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drawings/drawing2.xml" ContentType="application/vnd.openxmlformats-officedocument.drawing+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drawings/drawing3.xml" ContentType="application/vnd.openxmlformats-officedocument.drawing+xml"/>
  <Override PartName="/xl/ctrlProps/ctrlProp182.xml" ContentType="application/vnd.ms-excel.controlproperties+xml"/>
  <Override PartName="/xl/ctrlProps/ctrlProp183.xml" ContentType="application/vnd.ms-excel.controlproperties+xml"/>
  <Override PartName="/xl/drawings/drawing4.xml" ContentType="application/vnd.openxmlformats-officedocument.drawing+xml"/>
  <Override PartName="/xl/ctrlProps/ctrlProp184.xml" ContentType="application/vnd.ms-excel.controlproperties+xml"/>
  <Override PartName="/xl/drawings/drawing5.xml" ContentType="application/vnd.openxmlformats-officedocument.drawing+xml"/>
  <Override PartName="/xl/drawings/drawing6.xml" ContentType="application/vnd.openxmlformats-officedocument.drawing+xml"/>
  <Override PartName="/xl/persons/person.xml" ContentType="application/vnd.ms-excel.person+xml"/>
  <Override PartName="/xl/calcChain.xml" ContentType="application/vnd.openxmlformats-officedocument.spreadsheetml.calcChain+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workbookPr codeName="ThisWorkbook" defaultThemeVersion="124226"/>
  <mc:AlternateContent xmlns:mc="http://schemas.openxmlformats.org/markup-compatibility/2006">
    <mc:Choice Requires="x15">
      <x15ac:absPath xmlns:x15ac="http://schemas.microsoft.com/office/spreadsheetml/2010/11/ac" url="https://ingov-my.sharepoint.com/personal/mhalsmer_isp_in_gov/Documents/"/>
    </mc:Choice>
  </mc:AlternateContent>
  <xr:revisionPtr revIDLastSave="0" documentId="8_{E6D5791C-D2FA-4DBF-A431-423E2B03539D}" xr6:coauthVersionLast="47" xr6:coauthVersionMax="47" xr10:uidLastSave="{00000000-0000-0000-0000-000000000000}"/>
  <bookViews>
    <workbookView xWindow="-120" yWindow="-120" windowWidth="29040" windowHeight="15720" tabRatio="937" firstSheet="1" activeTab="1" xr2:uid="{00000000-000D-0000-FFFF-FFFF00000000}"/>
  </bookViews>
  <sheets>
    <sheet name="NoFind History" sheetId="30" state="hidden" r:id="rId1"/>
    <sheet name="Jasper" sheetId="19" r:id="rId2"/>
    <sheet name="Versailles" sheetId="17" r:id="rId3"/>
    <sheet name="Sellersburg" sheetId="16" r:id="rId4"/>
    <sheet name="Pendleton" sheetId="15" r:id="rId5"/>
    <sheet name="Putnamville" sheetId="14" r:id="rId6"/>
    <sheet name="Lowell" sheetId="1" r:id="rId7"/>
    <sheet name="Peru" sheetId="3" r:id="rId8"/>
    <sheet name="Toll Rd" sheetId="4" r:id="rId9"/>
    <sheet name="FSS" sheetId="27" r:id="rId10"/>
    <sheet name="Totals" sheetId="8" r:id="rId11"/>
    <sheet name="EMail List" sheetId="25" state="hidden" r:id="rId12"/>
    <sheet name="SOJ" sheetId="28" state="hidden" r:id="rId13"/>
    <sheet name="CART" sheetId="24" r:id="rId14"/>
    <sheet name="Instructions" sheetId="20" state="hidden" r:id="rId15"/>
    <sheet name="VH" sheetId="21" state="hidden" r:id="rId16"/>
    <sheet name="MstList" sheetId="10" state="hidden" r:id="rId17"/>
    <sheet name="Quantities" sheetId="12" state="hidden" r:id="rId18"/>
    <sheet name="Notes" sheetId="13" state="hidden" r:id="rId19"/>
    <sheet name="Excel Tips" sheetId="23" state="hidden" r:id="rId20"/>
  </sheets>
  <definedNames>
    <definedName name="_xlnm._FilterDatabase" localSheetId="6" hidden="1">Lowell!$A$2:$F$146</definedName>
    <definedName name="_xlnm._FilterDatabase" localSheetId="7" hidden="1">Peru!$A$2:$F$158</definedName>
    <definedName name="_xlnm._FilterDatabase" localSheetId="8" hidden="1">'Toll Rd'!$A$2:$F$153</definedName>
    <definedName name="_xlnm.Print_Area" localSheetId="9">FSS!$B$1:$H$471</definedName>
    <definedName name="_xlnm.Print_Area" localSheetId="14">Instructions!$A$1:$A$30</definedName>
    <definedName name="_xlnm.Print_Area" localSheetId="1">Jasper!$B$1:$H$486</definedName>
    <definedName name="_xlnm.Print_Area" localSheetId="6">Lowell!$B$1:$H$454</definedName>
    <definedName name="_xlnm.Print_Area" localSheetId="0">'NoFind History'!$B$33:$E$34</definedName>
    <definedName name="_xlnm.Print_Area" localSheetId="4">Pendleton!$B$1:$H$486</definedName>
    <definedName name="_xlnm.Print_Area" localSheetId="7">Peru!$B$1:$H$485</definedName>
    <definedName name="_xlnm.Print_Area" localSheetId="5">Putnamville!$B$1:$H$472</definedName>
    <definedName name="_xlnm.Print_Area" localSheetId="3">Sellersburg!$B$1:$H$481</definedName>
    <definedName name="_xlnm.Print_Area" localSheetId="8">'Toll Rd'!$B$1:$H$476</definedName>
    <definedName name="_xlnm.Print_Area" localSheetId="10">Totals!$B$1:$I$501</definedName>
    <definedName name="_xlnm.Print_Area" localSheetId="2">Versailles!$B$1:$H$483</definedName>
    <definedName name="_xlnm.Print_Titles" localSheetId="9">FSS!$1:$2</definedName>
    <definedName name="_xlnm.Print_Titles" localSheetId="1">Jasper!$1:$2</definedName>
    <definedName name="_xlnm.Print_Titles" localSheetId="6">Lowell!$1:$2</definedName>
    <definedName name="_xlnm.Print_Titles" localSheetId="0">'NoFind History'!$1:$2</definedName>
    <definedName name="_xlnm.Print_Titles" localSheetId="4">Pendleton!$1:$2</definedName>
    <definedName name="_xlnm.Print_Titles" localSheetId="7">Peru!$1:$2</definedName>
    <definedName name="_xlnm.Print_Titles" localSheetId="5">Putnamville!$1:$2</definedName>
    <definedName name="_xlnm.Print_Titles" localSheetId="3">Sellersburg!$1:$2</definedName>
    <definedName name="_xlnm.Print_Titles" localSheetId="8">'Toll Rd'!$1:$2</definedName>
    <definedName name="_xlnm.Print_Titles" localSheetId="10">Totals!$1:$2</definedName>
    <definedName name="_xlnm.Print_Titles" localSheetId="2">Versailles!$1:$2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320" i="15" l="1"/>
  <c r="B320" i="15"/>
  <c r="C320" i="15"/>
  <c r="E320" i="15"/>
  <c r="F320" i="15" s="1"/>
  <c r="G320" i="15"/>
  <c r="H320" i="15"/>
  <c r="A486" i="19"/>
  <c r="F486" i="19"/>
  <c r="G33" i="30"/>
  <c r="F492" i="15" l="1"/>
  <c r="F491" i="15"/>
  <c r="F490" i="15"/>
  <c r="F489" i="15"/>
  <c r="F488" i="15"/>
  <c r="F487" i="15"/>
  <c r="F486" i="15"/>
  <c r="F485" i="15"/>
  <c r="I600" i="8" l="1"/>
  <c r="E178" i="27"/>
  <c r="E179" i="27"/>
  <c r="E180" i="27"/>
  <c r="E181" i="27"/>
  <c r="E182" i="27"/>
  <c r="E183" i="27"/>
  <c r="E184" i="27"/>
  <c r="E185" i="27"/>
  <c r="E186" i="27"/>
  <c r="E187" i="27"/>
  <c r="E188" i="27"/>
  <c r="E189" i="27"/>
  <c r="E190" i="27"/>
  <c r="E191" i="27"/>
  <c r="E192" i="27"/>
  <c r="E193" i="27"/>
  <c r="E194" i="27"/>
  <c r="E195" i="27"/>
  <c r="E196" i="27"/>
  <c r="E197" i="27"/>
  <c r="E198" i="27"/>
  <c r="E199" i="27"/>
  <c r="E200" i="27"/>
  <c r="E201" i="27"/>
  <c r="E202" i="27"/>
  <c r="E203" i="27"/>
  <c r="E204" i="27"/>
  <c r="E205" i="27"/>
  <c r="E206" i="27"/>
  <c r="E207" i="27"/>
  <c r="E208" i="27"/>
  <c r="E209" i="27"/>
  <c r="E210" i="27"/>
  <c r="E211" i="27"/>
  <c r="F477" i="27"/>
  <c r="F476" i="27"/>
  <c r="F475" i="27"/>
  <c r="F474" i="27"/>
  <c r="F473" i="27"/>
  <c r="F472" i="27"/>
  <c r="D1099" i="8" l="1"/>
  <c r="D699" i="8"/>
  <c r="D799" i="8"/>
  <c r="F453" i="1" l="1"/>
  <c r="F471" i="14"/>
  <c r="J223" i="8"/>
  <c r="H514" i="8"/>
  <c r="H515" i="8"/>
  <c r="H516" i="8"/>
  <c r="H517" i="8"/>
  <c r="H518" i="8"/>
  <c r="H519" i="8"/>
  <c r="H520" i="8"/>
  <c r="H521" i="8"/>
  <c r="H522" i="8"/>
  <c r="H523" i="8"/>
  <c r="H524" i="8"/>
  <c r="H525" i="8"/>
  <c r="H526" i="8"/>
  <c r="H527" i="8"/>
  <c r="H528" i="8"/>
  <c r="H529" i="8"/>
  <c r="H530" i="8"/>
  <c r="H531" i="8"/>
  <c r="H532" i="8"/>
  <c r="H533" i="8"/>
  <c r="H534" i="8"/>
  <c r="H535" i="8"/>
  <c r="H536" i="8"/>
  <c r="H537" i="8"/>
  <c r="H538" i="8"/>
  <c r="H539" i="8"/>
  <c r="H540" i="8"/>
  <c r="H541" i="8"/>
  <c r="H542" i="8"/>
  <c r="H543" i="8"/>
  <c r="H544" i="8"/>
  <c r="H545" i="8"/>
  <c r="H546" i="8"/>
  <c r="H547" i="8"/>
  <c r="H548" i="8"/>
  <c r="H549" i="8"/>
  <c r="H550" i="8"/>
  <c r="H551" i="8"/>
  <c r="H552" i="8"/>
  <c r="H553" i="8"/>
  <c r="H554" i="8"/>
  <c r="H555" i="8"/>
  <c r="H556" i="8"/>
  <c r="H557" i="8"/>
  <c r="H558" i="8"/>
  <c r="H559" i="8"/>
  <c r="H560" i="8"/>
  <c r="H561" i="8"/>
  <c r="H562" i="8"/>
  <c r="H563" i="8"/>
  <c r="H564" i="8"/>
  <c r="H565" i="8"/>
  <c r="H566" i="8"/>
  <c r="H567" i="8"/>
  <c r="H568" i="8"/>
  <c r="H569" i="8"/>
  <c r="H570" i="8"/>
  <c r="H571" i="8"/>
  <c r="H572" i="8"/>
  <c r="H573" i="8"/>
  <c r="H574" i="8"/>
  <c r="H575" i="8"/>
  <c r="H576" i="8"/>
  <c r="H577" i="8"/>
  <c r="H578" i="8"/>
  <c r="H579" i="8"/>
  <c r="H580" i="8"/>
  <c r="H581" i="8"/>
  <c r="H582" i="8"/>
  <c r="H583" i="8"/>
  <c r="H584" i="8"/>
  <c r="H585" i="8"/>
  <c r="H586" i="8"/>
  <c r="H587" i="8"/>
  <c r="H588" i="8"/>
  <c r="H589" i="8"/>
  <c r="H590" i="8"/>
  <c r="H591" i="8"/>
  <c r="H592" i="8"/>
  <c r="H593" i="8"/>
  <c r="H594" i="8"/>
  <c r="H595" i="8"/>
  <c r="H596" i="8"/>
  <c r="H597" i="8"/>
  <c r="H598" i="8"/>
  <c r="H599" i="8"/>
  <c r="H510" i="8"/>
  <c r="H511" i="8"/>
  <c r="H512" i="8"/>
  <c r="H513" i="8"/>
  <c r="H501" i="8"/>
  <c r="H502" i="8"/>
  <c r="H503" i="8"/>
  <c r="H504" i="8"/>
  <c r="H505" i="8"/>
  <c r="H506" i="8"/>
  <c r="H507" i="8"/>
  <c r="H508" i="8"/>
  <c r="H509" i="8"/>
  <c r="F582" i="19"/>
  <c r="F581" i="19"/>
  <c r="F580" i="19"/>
  <c r="F579" i="19"/>
  <c r="F578" i="19"/>
  <c r="F577" i="19"/>
  <c r="F576" i="19"/>
  <c r="F575" i="19"/>
  <c r="F574" i="19"/>
  <c r="F573" i="19"/>
  <c r="F572" i="19"/>
  <c r="F571" i="19"/>
  <c r="F570" i="19"/>
  <c r="F569" i="19"/>
  <c r="F568" i="19"/>
  <c r="F567" i="19"/>
  <c r="F566" i="19"/>
  <c r="F565" i="19"/>
  <c r="F564" i="19"/>
  <c r="F563" i="19"/>
  <c r="F562" i="19"/>
  <c r="F561" i="19"/>
  <c r="F560" i="19"/>
  <c r="F559" i="19"/>
  <c r="F558" i="19"/>
  <c r="F557" i="19"/>
  <c r="F556" i="19"/>
  <c r="F555" i="19"/>
  <c r="F554" i="19"/>
  <c r="F553" i="19"/>
  <c r="F552" i="19"/>
  <c r="F551" i="19"/>
  <c r="F550" i="19"/>
  <c r="F549" i="19"/>
  <c r="F548" i="19"/>
  <c r="F547" i="19"/>
  <c r="F546" i="19"/>
  <c r="F545" i="19"/>
  <c r="F544" i="19"/>
  <c r="F543" i="19"/>
  <c r="F542" i="19"/>
  <c r="F541" i="19"/>
  <c r="F540" i="19"/>
  <c r="F539" i="19"/>
  <c r="F538" i="19"/>
  <c r="F537" i="19"/>
  <c r="F536" i="19"/>
  <c r="F535" i="19"/>
  <c r="F534" i="19"/>
  <c r="F533" i="19"/>
  <c r="F532" i="19"/>
  <c r="F531" i="19"/>
  <c r="F530" i="19"/>
  <c r="F529" i="19"/>
  <c r="F528" i="19"/>
  <c r="F527" i="19"/>
  <c r="F526" i="19"/>
  <c r="F525" i="19"/>
  <c r="F524" i="19"/>
  <c r="F523" i="19"/>
  <c r="F522" i="19"/>
  <c r="F521" i="19"/>
  <c r="F520" i="19"/>
  <c r="F519" i="19"/>
  <c r="F518" i="19"/>
  <c r="F517" i="19"/>
  <c r="F516" i="19"/>
  <c r="F515" i="19"/>
  <c r="F514" i="19"/>
  <c r="F513" i="19"/>
  <c r="F512" i="19"/>
  <c r="F511" i="19"/>
  <c r="F510" i="19"/>
  <c r="F509" i="19"/>
  <c r="F508" i="19"/>
  <c r="F507" i="19"/>
  <c r="F506" i="19"/>
  <c r="F505" i="19"/>
  <c r="F504" i="19"/>
  <c r="F503" i="19"/>
  <c r="F502" i="19"/>
  <c r="F501" i="19"/>
  <c r="F500" i="19"/>
  <c r="F499" i="19"/>
  <c r="F498" i="19"/>
  <c r="F497" i="19"/>
  <c r="F496" i="19"/>
  <c r="F495" i="19"/>
  <c r="F494" i="19"/>
  <c r="F493" i="19"/>
  <c r="F492" i="19"/>
  <c r="F491" i="19"/>
  <c r="F490" i="19"/>
  <c r="F489" i="19"/>
  <c r="F488" i="19"/>
  <c r="F487" i="19"/>
  <c r="D1699" i="8"/>
  <c r="H485" i="19"/>
  <c r="G485" i="19"/>
  <c r="E485" i="19"/>
  <c r="F485" i="19" s="1"/>
  <c r="C485" i="19"/>
  <c r="B485" i="19"/>
  <c r="H484" i="19"/>
  <c r="G484" i="19"/>
  <c r="E484" i="19"/>
  <c r="F484" i="19" s="1"/>
  <c r="C484" i="19"/>
  <c r="B484" i="19"/>
  <c r="H483" i="19"/>
  <c r="G483" i="19"/>
  <c r="E483" i="19"/>
  <c r="F483" i="19" s="1"/>
  <c r="C483" i="19"/>
  <c r="B483" i="19"/>
  <c r="H482" i="19"/>
  <c r="G482" i="19"/>
  <c r="E482" i="19"/>
  <c r="F482" i="19" s="1"/>
  <c r="C482" i="19"/>
  <c r="B482" i="19"/>
  <c r="H481" i="19"/>
  <c r="G481" i="19"/>
  <c r="E481" i="19"/>
  <c r="F481" i="19" s="1"/>
  <c r="C481" i="19"/>
  <c r="B481" i="19"/>
  <c r="H480" i="19"/>
  <c r="G480" i="19"/>
  <c r="E480" i="19"/>
  <c r="F480" i="19" s="1"/>
  <c r="C480" i="19"/>
  <c r="B480" i="19"/>
  <c r="H479" i="19"/>
  <c r="G479" i="19"/>
  <c r="E479" i="19"/>
  <c r="F479" i="19" s="1"/>
  <c r="C479" i="19"/>
  <c r="B479" i="19"/>
  <c r="H478" i="19"/>
  <c r="G478" i="19"/>
  <c r="E478" i="19"/>
  <c r="F478" i="19" s="1"/>
  <c r="C478" i="19"/>
  <c r="B478" i="19"/>
  <c r="H477" i="19"/>
  <c r="G477" i="19"/>
  <c r="E477" i="19"/>
  <c r="F477" i="19" s="1"/>
  <c r="C477" i="19"/>
  <c r="B477" i="19"/>
  <c r="H476" i="19"/>
  <c r="G476" i="19"/>
  <c r="E476" i="19"/>
  <c r="F476" i="19" s="1"/>
  <c r="C476" i="19"/>
  <c r="B476" i="19"/>
  <c r="H475" i="19"/>
  <c r="G475" i="19"/>
  <c r="E475" i="19"/>
  <c r="F475" i="19" s="1"/>
  <c r="C475" i="19"/>
  <c r="B475" i="19"/>
  <c r="H474" i="19"/>
  <c r="G474" i="19"/>
  <c r="E474" i="19"/>
  <c r="F474" i="19" s="1"/>
  <c r="C474" i="19"/>
  <c r="B474" i="19"/>
  <c r="H473" i="19"/>
  <c r="G473" i="19"/>
  <c r="E473" i="19"/>
  <c r="F473" i="19" s="1"/>
  <c r="C473" i="19"/>
  <c r="B473" i="19"/>
  <c r="H472" i="19"/>
  <c r="G472" i="19"/>
  <c r="E472" i="19"/>
  <c r="F472" i="19" s="1"/>
  <c r="C472" i="19"/>
  <c r="B472" i="19"/>
  <c r="H471" i="19"/>
  <c r="G471" i="19"/>
  <c r="E471" i="19"/>
  <c r="F471" i="19" s="1"/>
  <c r="C471" i="19"/>
  <c r="B471" i="19"/>
  <c r="H470" i="19"/>
  <c r="G470" i="19"/>
  <c r="E470" i="19"/>
  <c r="F470" i="19" s="1"/>
  <c r="C470" i="19"/>
  <c r="B470" i="19"/>
  <c r="H469" i="19"/>
  <c r="G469" i="19"/>
  <c r="E469" i="19"/>
  <c r="F469" i="19" s="1"/>
  <c r="C469" i="19"/>
  <c r="B469" i="19"/>
  <c r="H468" i="19"/>
  <c r="G468" i="19"/>
  <c r="E468" i="19"/>
  <c r="F468" i="19" s="1"/>
  <c r="C468" i="19"/>
  <c r="B468" i="19"/>
  <c r="H467" i="19"/>
  <c r="G467" i="19"/>
  <c r="E467" i="19"/>
  <c r="F467" i="19" s="1"/>
  <c r="C467" i="19"/>
  <c r="B467" i="19"/>
  <c r="H466" i="19"/>
  <c r="G466" i="19"/>
  <c r="E466" i="19"/>
  <c r="F466" i="19" s="1"/>
  <c r="C466" i="19"/>
  <c r="B466" i="19"/>
  <c r="H465" i="19"/>
  <c r="G465" i="19"/>
  <c r="E465" i="19"/>
  <c r="F465" i="19" s="1"/>
  <c r="C465" i="19"/>
  <c r="B465" i="19"/>
  <c r="H464" i="19"/>
  <c r="G464" i="19"/>
  <c r="E464" i="19"/>
  <c r="F464" i="19" s="1"/>
  <c r="C464" i="19"/>
  <c r="B464" i="19"/>
  <c r="H463" i="19"/>
  <c r="G463" i="19"/>
  <c r="E463" i="19"/>
  <c r="F463" i="19" s="1"/>
  <c r="C463" i="19"/>
  <c r="B463" i="19"/>
  <c r="H462" i="19"/>
  <c r="G462" i="19"/>
  <c r="E462" i="19"/>
  <c r="F462" i="19" s="1"/>
  <c r="C462" i="19"/>
  <c r="B462" i="19"/>
  <c r="H461" i="19"/>
  <c r="G461" i="19"/>
  <c r="E461" i="19"/>
  <c r="F461" i="19" s="1"/>
  <c r="C461" i="19"/>
  <c r="B461" i="19"/>
  <c r="H460" i="19"/>
  <c r="G460" i="19"/>
  <c r="E460" i="19"/>
  <c r="F460" i="19" s="1"/>
  <c r="C460" i="19"/>
  <c r="B460" i="19"/>
  <c r="H459" i="19"/>
  <c r="G459" i="19"/>
  <c r="E459" i="19"/>
  <c r="F459" i="19" s="1"/>
  <c r="C459" i="19"/>
  <c r="B459" i="19"/>
  <c r="H458" i="19"/>
  <c r="G458" i="19"/>
  <c r="E458" i="19"/>
  <c r="F458" i="19" s="1"/>
  <c r="C458" i="19"/>
  <c r="B458" i="19"/>
  <c r="H457" i="19"/>
  <c r="G457" i="19"/>
  <c r="E457" i="19"/>
  <c r="F457" i="19" s="1"/>
  <c r="C457" i="19"/>
  <c r="B457" i="19"/>
  <c r="H456" i="19"/>
  <c r="G456" i="19"/>
  <c r="E456" i="19"/>
  <c r="F456" i="19" s="1"/>
  <c r="C456" i="19"/>
  <c r="B456" i="19"/>
  <c r="H455" i="19"/>
  <c r="G455" i="19"/>
  <c r="E455" i="19"/>
  <c r="F455" i="19" s="1"/>
  <c r="C455" i="19"/>
  <c r="B455" i="19"/>
  <c r="H454" i="19"/>
  <c r="G454" i="19"/>
  <c r="E454" i="19"/>
  <c r="F454" i="19" s="1"/>
  <c r="C454" i="19"/>
  <c r="B454" i="19"/>
  <c r="H453" i="19"/>
  <c r="G453" i="19"/>
  <c r="E453" i="19"/>
  <c r="F453" i="19" s="1"/>
  <c r="C453" i="19"/>
  <c r="B453" i="19"/>
  <c r="H452" i="19"/>
  <c r="G452" i="19"/>
  <c r="E452" i="19"/>
  <c r="F452" i="19" s="1"/>
  <c r="C452" i="19"/>
  <c r="B452" i="19"/>
  <c r="H451" i="19"/>
  <c r="G451" i="19"/>
  <c r="E451" i="19"/>
  <c r="F451" i="19" s="1"/>
  <c r="C451" i="19"/>
  <c r="B451" i="19"/>
  <c r="H450" i="19"/>
  <c r="G450" i="19"/>
  <c r="E450" i="19"/>
  <c r="F450" i="19" s="1"/>
  <c r="C450" i="19"/>
  <c r="B450" i="19"/>
  <c r="H449" i="19"/>
  <c r="G449" i="19"/>
  <c r="E449" i="19"/>
  <c r="F449" i="19" s="1"/>
  <c r="C449" i="19"/>
  <c r="B449" i="19"/>
  <c r="H448" i="19"/>
  <c r="G448" i="19"/>
  <c r="E448" i="19"/>
  <c r="F448" i="19" s="1"/>
  <c r="C448" i="19"/>
  <c r="B448" i="19"/>
  <c r="H447" i="19"/>
  <c r="G447" i="19"/>
  <c r="E447" i="19"/>
  <c r="F447" i="19" s="1"/>
  <c r="C447" i="19"/>
  <c r="B447" i="19"/>
  <c r="H446" i="19"/>
  <c r="G446" i="19"/>
  <c r="E446" i="19"/>
  <c r="F446" i="19" s="1"/>
  <c r="C446" i="19"/>
  <c r="B446" i="19"/>
  <c r="H445" i="19"/>
  <c r="G445" i="19"/>
  <c r="E445" i="19"/>
  <c r="F445" i="19" s="1"/>
  <c r="C445" i="19"/>
  <c r="B445" i="19"/>
  <c r="H444" i="19"/>
  <c r="G444" i="19"/>
  <c r="E444" i="19"/>
  <c r="F444" i="19" s="1"/>
  <c r="C444" i="19"/>
  <c r="B444" i="19"/>
  <c r="H443" i="19"/>
  <c r="G443" i="19"/>
  <c r="E443" i="19"/>
  <c r="F443" i="19" s="1"/>
  <c r="C443" i="19"/>
  <c r="B443" i="19"/>
  <c r="H442" i="19"/>
  <c r="G442" i="19"/>
  <c r="E442" i="19"/>
  <c r="F442" i="19" s="1"/>
  <c r="C442" i="19"/>
  <c r="B442" i="19"/>
  <c r="H441" i="19"/>
  <c r="G441" i="19"/>
  <c r="E441" i="19"/>
  <c r="F441" i="19" s="1"/>
  <c r="C441" i="19"/>
  <c r="B441" i="19"/>
  <c r="H440" i="19"/>
  <c r="G440" i="19"/>
  <c r="E440" i="19"/>
  <c r="F440" i="19" s="1"/>
  <c r="C440" i="19"/>
  <c r="B440" i="19"/>
  <c r="H439" i="19"/>
  <c r="G439" i="19"/>
  <c r="E439" i="19"/>
  <c r="F439" i="19" s="1"/>
  <c r="C439" i="19"/>
  <c r="B439" i="19"/>
  <c r="H438" i="19"/>
  <c r="G438" i="19"/>
  <c r="E438" i="19"/>
  <c r="F438" i="19" s="1"/>
  <c r="C438" i="19"/>
  <c r="B438" i="19"/>
  <c r="H437" i="19"/>
  <c r="G437" i="19"/>
  <c r="E437" i="19"/>
  <c r="F437" i="19" s="1"/>
  <c r="C437" i="19"/>
  <c r="B437" i="19"/>
  <c r="H436" i="19"/>
  <c r="G436" i="19"/>
  <c r="E436" i="19"/>
  <c r="F436" i="19" s="1"/>
  <c r="C436" i="19"/>
  <c r="B436" i="19"/>
  <c r="H435" i="19"/>
  <c r="G435" i="19"/>
  <c r="E435" i="19"/>
  <c r="F435" i="19" s="1"/>
  <c r="C435" i="19"/>
  <c r="B435" i="19"/>
  <c r="H434" i="19"/>
  <c r="G434" i="19"/>
  <c r="E434" i="19"/>
  <c r="F434" i="19" s="1"/>
  <c r="C434" i="19"/>
  <c r="B434" i="19"/>
  <c r="H433" i="19"/>
  <c r="G433" i="19"/>
  <c r="E433" i="19"/>
  <c r="F433" i="19" s="1"/>
  <c r="C433" i="19"/>
  <c r="B433" i="19"/>
  <c r="H432" i="19"/>
  <c r="G432" i="19"/>
  <c r="E432" i="19"/>
  <c r="F432" i="19" s="1"/>
  <c r="C432" i="19"/>
  <c r="B432" i="19"/>
  <c r="H431" i="19"/>
  <c r="G431" i="19"/>
  <c r="E431" i="19"/>
  <c r="F431" i="19" s="1"/>
  <c r="C431" i="19"/>
  <c r="B431" i="19"/>
  <c r="H430" i="19"/>
  <c r="G430" i="19"/>
  <c r="E430" i="19"/>
  <c r="F430" i="19" s="1"/>
  <c r="C430" i="19"/>
  <c r="B430" i="19"/>
  <c r="H429" i="19"/>
  <c r="G429" i="19"/>
  <c r="E429" i="19"/>
  <c r="F429" i="19" s="1"/>
  <c r="C429" i="19"/>
  <c r="B429" i="19"/>
  <c r="H428" i="19"/>
  <c r="G428" i="19"/>
  <c r="E428" i="19"/>
  <c r="F428" i="19" s="1"/>
  <c r="C428" i="19"/>
  <c r="B428" i="19"/>
  <c r="H427" i="19"/>
  <c r="G427" i="19"/>
  <c r="E427" i="19"/>
  <c r="F427" i="19" s="1"/>
  <c r="C427" i="19"/>
  <c r="B427" i="19"/>
  <c r="H426" i="19"/>
  <c r="G426" i="19"/>
  <c r="E426" i="19"/>
  <c r="F426" i="19" s="1"/>
  <c r="C426" i="19"/>
  <c r="B426" i="19"/>
  <c r="H425" i="19"/>
  <c r="G425" i="19"/>
  <c r="E425" i="19"/>
  <c r="F425" i="19" s="1"/>
  <c r="C425" i="19"/>
  <c r="B425" i="19"/>
  <c r="H424" i="19"/>
  <c r="G424" i="19"/>
  <c r="E424" i="19"/>
  <c r="F424" i="19" s="1"/>
  <c r="C424" i="19"/>
  <c r="B424" i="19"/>
  <c r="H423" i="19"/>
  <c r="G423" i="19"/>
  <c r="E423" i="19"/>
  <c r="F423" i="19" s="1"/>
  <c r="C423" i="19"/>
  <c r="B423" i="19"/>
  <c r="H422" i="19"/>
  <c r="G422" i="19"/>
  <c r="E422" i="19"/>
  <c r="F422" i="19" s="1"/>
  <c r="C422" i="19"/>
  <c r="B422" i="19"/>
  <c r="H421" i="19"/>
  <c r="G421" i="19"/>
  <c r="E421" i="19"/>
  <c r="F421" i="19" s="1"/>
  <c r="C421" i="19"/>
  <c r="B421" i="19"/>
  <c r="H420" i="19"/>
  <c r="G420" i="19"/>
  <c r="E420" i="19"/>
  <c r="F420" i="19" s="1"/>
  <c r="C420" i="19"/>
  <c r="B420" i="19"/>
  <c r="H419" i="19"/>
  <c r="G419" i="19"/>
  <c r="E419" i="19"/>
  <c r="F419" i="19" s="1"/>
  <c r="C419" i="19"/>
  <c r="B419" i="19"/>
  <c r="H418" i="19"/>
  <c r="G418" i="19"/>
  <c r="E418" i="19"/>
  <c r="F418" i="19" s="1"/>
  <c r="C418" i="19"/>
  <c r="B418" i="19"/>
  <c r="H417" i="19"/>
  <c r="G417" i="19"/>
  <c r="E417" i="19"/>
  <c r="F417" i="19" s="1"/>
  <c r="C417" i="19"/>
  <c r="B417" i="19"/>
  <c r="H416" i="19"/>
  <c r="G416" i="19"/>
  <c r="E416" i="19"/>
  <c r="F416" i="19" s="1"/>
  <c r="C416" i="19"/>
  <c r="B416" i="19"/>
  <c r="H415" i="19"/>
  <c r="G415" i="19"/>
  <c r="E415" i="19"/>
  <c r="F415" i="19" s="1"/>
  <c r="C415" i="19"/>
  <c r="B415" i="19"/>
  <c r="H414" i="19"/>
  <c r="G414" i="19"/>
  <c r="E414" i="19"/>
  <c r="F414" i="19" s="1"/>
  <c r="C414" i="19"/>
  <c r="B414" i="19"/>
  <c r="H413" i="19"/>
  <c r="G413" i="19"/>
  <c r="E413" i="19"/>
  <c r="F413" i="19" s="1"/>
  <c r="C413" i="19"/>
  <c r="B413" i="19"/>
  <c r="H412" i="19"/>
  <c r="G412" i="19"/>
  <c r="E412" i="19"/>
  <c r="F412" i="19" s="1"/>
  <c r="C412" i="19"/>
  <c r="B412" i="19"/>
  <c r="H411" i="19"/>
  <c r="G411" i="19"/>
  <c r="E411" i="19"/>
  <c r="F411" i="19" s="1"/>
  <c r="C411" i="19"/>
  <c r="B411" i="19"/>
  <c r="H410" i="19"/>
  <c r="G410" i="19"/>
  <c r="E410" i="19"/>
  <c r="F410" i="19" s="1"/>
  <c r="C410" i="19"/>
  <c r="B410" i="19"/>
  <c r="H409" i="19"/>
  <c r="G409" i="19"/>
  <c r="E409" i="19"/>
  <c r="F409" i="19" s="1"/>
  <c r="C409" i="19"/>
  <c r="B409" i="19"/>
  <c r="H408" i="19"/>
  <c r="G408" i="19"/>
  <c r="E408" i="19"/>
  <c r="F408" i="19" s="1"/>
  <c r="C408" i="19"/>
  <c r="B408" i="19"/>
  <c r="H407" i="19"/>
  <c r="G407" i="19"/>
  <c r="E407" i="19"/>
  <c r="F407" i="19" s="1"/>
  <c r="C407" i="19"/>
  <c r="B407" i="19"/>
  <c r="H406" i="19"/>
  <c r="G406" i="19"/>
  <c r="E406" i="19"/>
  <c r="F406" i="19" s="1"/>
  <c r="C406" i="19"/>
  <c r="B406" i="19"/>
  <c r="H405" i="19"/>
  <c r="G405" i="19"/>
  <c r="E405" i="19"/>
  <c r="F405" i="19" s="1"/>
  <c r="C405" i="19"/>
  <c r="B405" i="19"/>
  <c r="H404" i="19"/>
  <c r="G404" i="19"/>
  <c r="E404" i="19"/>
  <c r="F404" i="19" s="1"/>
  <c r="C404" i="19"/>
  <c r="B404" i="19"/>
  <c r="H403" i="19"/>
  <c r="G403" i="19"/>
  <c r="E403" i="19"/>
  <c r="F403" i="19" s="1"/>
  <c r="C403" i="19"/>
  <c r="B403" i="19"/>
  <c r="H402" i="19"/>
  <c r="G402" i="19"/>
  <c r="E402" i="19"/>
  <c r="F402" i="19" s="1"/>
  <c r="C402" i="19"/>
  <c r="B402" i="19"/>
  <c r="H401" i="19"/>
  <c r="G401" i="19"/>
  <c r="E401" i="19"/>
  <c r="F401" i="19" s="1"/>
  <c r="C401" i="19"/>
  <c r="B401" i="19"/>
  <c r="H400" i="19"/>
  <c r="G400" i="19"/>
  <c r="E400" i="19"/>
  <c r="F400" i="19" s="1"/>
  <c r="C400" i="19"/>
  <c r="B400" i="19"/>
  <c r="H399" i="19"/>
  <c r="G399" i="19"/>
  <c r="E399" i="19"/>
  <c r="F399" i="19" s="1"/>
  <c r="C399" i="19"/>
  <c r="B399" i="19"/>
  <c r="H398" i="19"/>
  <c r="G398" i="19"/>
  <c r="E398" i="19"/>
  <c r="F398" i="19" s="1"/>
  <c r="C398" i="19"/>
  <c r="B398" i="19"/>
  <c r="H397" i="19"/>
  <c r="G397" i="19"/>
  <c r="E397" i="19"/>
  <c r="F397" i="19" s="1"/>
  <c r="C397" i="19"/>
  <c r="B397" i="19"/>
  <c r="H396" i="19"/>
  <c r="G396" i="19"/>
  <c r="E396" i="19"/>
  <c r="F396" i="19" s="1"/>
  <c r="C396" i="19"/>
  <c r="B396" i="19"/>
  <c r="H395" i="19"/>
  <c r="G395" i="19"/>
  <c r="E395" i="19"/>
  <c r="F395" i="19" s="1"/>
  <c r="C395" i="19"/>
  <c r="B395" i="19"/>
  <c r="H394" i="19"/>
  <c r="G394" i="19"/>
  <c r="E394" i="19"/>
  <c r="F394" i="19" s="1"/>
  <c r="C394" i="19"/>
  <c r="B394" i="19"/>
  <c r="H393" i="19"/>
  <c r="G393" i="19"/>
  <c r="E393" i="19"/>
  <c r="F393" i="19" s="1"/>
  <c r="C393" i="19"/>
  <c r="B393" i="19"/>
  <c r="H392" i="19"/>
  <c r="G392" i="19"/>
  <c r="E392" i="19"/>
  <c r="F392" i="19" s="1"/>
  <c r="C392" i="19"/>
  <c r="B392" i="19"/>
  <c r="H391" i="19"/>
  <c r="G391" i="19"/>
  <c r="E391" i="19"/>
  <c r="F391" i="19" s="1"/>
  <c r="C391" i="19"/>
  <c r="B391" i="19"/>
  <c r="H390" i="19"/>
  <c r="G390" i="19"/>
  <c r="E390" i="19"/>
  <c r="F390" i="19" s="1"/>
  <c r="C390" i="19"/>
  <c r="B390" i="19"/>
  <c r="H389" i="19"/>
  <c r="G389" i="19"/>
  <c r="E389" i="19"/>
  <c r="F389" i="19" s="1"/>
  <c r="C389" i="19"/>
  <c r="B389" i="19"/>
  <c r="H388" i="19"/>
  <c r="G388" i="19"/>
  <c r="E388" i="19"/>
  <c r="F388" i="19" s="1"/>
  <c r="C388" i="19"/>
  <c r="B388" i="19"/>
  <c r="H387" i="19"/>
  <c r="G387" i="19"/>
  <c r="E387" i="19"/>
  <c r="F387" i="19" s="1"/>
  <c r="C387" i="19"/>
  <c r="B387" i="19"/>
  <c r="H386" i="19"/>
  <c r="G386" i="19"/>
  <c r="E386" i="19"/>
  <c r="F386" i="19" s="1"/>
  <c r="C386" i="19"/>
  <c r="B386" i="19"/>
  <c r="H385" i="19"/>
  <c r="G385" i="19"/>
  <c r="E385" i="19"/>
  <c r="F385" i="19" s="1"/>
  <c r="C385" i="19"/>
  <c r="B385" i="19"/>
  <c r="H384" i="19"/>
  <c r="G384" i="19"/>
  <c r="E384" i="19"/>
  <c r="F384" i="19" s="1"/>
  <c r="C384" i="19"/>
  <c r="B384" i="19"/>
  <c r="H383" i="19"/>
  <c r="G383" i="19"/>
  <c r="E383" i="19"/>
  <c r="F383" i="19" s="1"/>
  <c r="C383" i="19"/>
  <c r="B383" i="19"/>
  <c r="H382" i="19"/>
  <c r="G382" i="19"/>
  <c r="E382" i="19"/>
  <c r="F382" i="19" s="1"/>
  <c r="C382" i="19"/>
  <c r="B382" i="19"/>
  <c r="H381" i="19"/>
  <c r="G381" i="19"/>
  <c r="E381" i="19"/>
  <c r="F381" i="19" s="1"/>
  <c r="C381" i="19"/>
  <c r="B381" i="19"/>
  <c r="H380" i="19"/>
  <c r="G380" i="19"/>
  <c r="E380" i="19"/>
  <c r="F380" i="19" s="1"/>
  <c r="C380" i="19"/>
  <c r="B380" i="19"/>
  <c r="H379" i="19"/>
  <c r="G379" i="19"/>
  <c r="E379" i="19"/>
  <c r="F379" i="19" s="1"/>
  <c r="C379" i="19"/>
  <c r="B379" i="19"/>
  <c r="H378" i="19"/>
  <c r="G378" i="19"/>
  <c r="E378" i="19"/>
  <c r="F378" i="19" s="1"/>
  <c r="C378" i="19"/>
  <c r="B378" i="19"/>
  <c r="H377" i="19"/>
  <c r="G377" i="19"/>
  <c r="E377" i="19"/>
  <c r="F377" i="19" s="1"/>
  <c r="C377" i="19"/>
  <c r="B377" i="19"/>
  <c r="H376" i="19"/>
  <c r="G376" i="19"/>
  <c r="E376" i="19"/>
  <c r="F376" i="19" s="1"/>
  <c r="C376" i="19"/>
  <c r="B376" i="19"/>
  <c r="H375" i="19"/>
  <c r="G375" i="19"/>
  <c r="E375" i="19"/>
  <c r="F375" i="19" s="1"/>
  <c r="C375" i="19"/>
  <c r="B375" i="19"/>
  <c r="H374" i="19"/>
  <c r="G374" i="19"/>
  <c r="E374" i="19"/>
  <c r="F374" i="19" s="1"/>
  <c r="C374" i="19"/>
  <c r="B374" i="19"/>
  <c r="H373" i="19"/>
  <c r="G373" i="19"/>
  <c r="E373" i="19"/>
  <c r="F373" i="19" s="1"/>
  <c r="C373" i="19"/>
  <c r="B373" i="19"/>
  <c r="H372" i="19"/>
  <c r="G372" i="19"/>
  <c r="E372" i="19"/>
  <c r="F372" i="19" s="1"/>
  <c r="C372" i="19"/>
  <c r="B372" i="19"/>
  <c r="H371" i="19"/>
  <c r="G371" i="19"/>
  <c r="E371" i="19"/>
  <c r="F371" i="19" s="1"/>
  <c r="C371" i="19"/>
  <c r="B371" i="19"/>
  <c r="H370" i="19"/>
  <c r="G370" i="19"/>
  <c r="E370" i="19"/>
  <c r="F370" i="19" s="1"/>
  <c r="C370" i="19"/>
  <c r="B370" i="19"/>
  <c r="H369" i="19"/>
  <c r="G369" i="19"/>
  <c r="E369" i="19"/>
  <c r="F369" i="19" s="1"/>
  <c r="C369" i="19"/>
  <c r="B369" i="19"/>
  <c r="H368" i="19"/>
  <c r="G368" i="19"/>
  <c r="E368" i="19"/>
  <c r="F368" i="19" s="1"/>
  <c r="C368" i="19"/>
  <c r="B368" i="19"/>
  <c r="H367" i="19"/>
  <c r="G367" i="19"/>
  <c r="E367" i="19"/>
  <c r="F367" i="19" s="1"/>
  <c r="C367" i="19"/>
  <c r="B367" i="19"/>
  <c r="H366" i="19"/>
  <c r="G366" i="19"/>
  <c r="E366" i="19"/>
  <c r="F366" i="19" s="1"/>
  <c r="C366" i="19"/>
  <c r="B366" i="19"/>
  <c r="H365" i="19"/>
  <c r="G365" i="19"/>
  <c r="E365" i="19"/>
  <c r="F365" i="19" s="1"/>
  <c r="C365" i="19"/>
  <c r="B365" i="19"/>
  <c r="H364" i="19"/>
  <c r="G364" i="19"/>
  <c r="E364" i="19"/>
  <c r="F364" i="19" s="1"/>
  <c r="C364" i="19"/>
  <c r="B364" i="19"/>
  <c r="H363" i="19"/>
  <c r="G363" i="19"/>
  <c r="E363" i="19"/>
  <c r="F363" i="19" s="1"/>
  <c r="C363" i="19"/>
  <c r="B363" i="19"/>
  <c r="H362" i="19"/>
  <c r="G362" i="19"/>
  <c r="E362" i="19"/>
  <c r="F362" i="19" s="1"/>
  <c r="C362" i="19"/>
  <c r="B362" i="19"/>
  <c r="H361" i="19"/>
  <c r="G361" i="19"/>
  <c r="E361" i="19"/>
  <c r="F361" i="19" s="1"/>
  <c r="C361" i="19"/>
  <c r="B361" i="19"/>
  <c r="H360" i="19"/>
  <c r="G360" i="19"/>
  <c r="E360" i="19"/>
  <c r="F360" i="19" s="1"/>
  <c r="C360" i="19"/>
  <c r="B360" i="19"/>
  <c r="H359" i="19"/>
  <c r="G359" i="19"/>
  <c r="E359" i="19"/>
  <c r="F359" i="19" s="1"/>
  <c r="C359" i="19"/>
  <c r="B359" i="19"/>
  <c r="H358" i="19"/>
  <c r="G358" i="19"/>
  <c r="E358" i="19"/>
  <c r="F358" i="19" s="1"/>
  <c r="C358" i="19"/>
  <c r="B358" i="19"/>
  <c r="H357" i="19"/>
  <c r="G357" i="19"/>
  <c r="E357" i="19"/>
  <c r="F357" i="19" s="1"/>
  <c r="C357" i="19"/>
  <c r="B357" i="19"/>
  <c r="H356" i="19"/>
  <c r="G356" i="19"/>
  <c r="E356" i="19"/>
  <c r="F356" i="19" s="1"/>
  <c r="C356" i="19"/>
  <c r="B356" i="19"/>
  <c r="H355" i="19"/>
  <c r="G355" i="19"/>
  <c r="E355" i="19"/>
  <c r="F355" i="19" s="1"/>
  <c r="C355" i="19"/>
  <c r="B355" i="19"/>
  <c r="H354" i="19"/>
  <c r="G354" i="19"/>
  <c r="E354" i="19"/>
  <c r="F354" i="19" s="1"/>
  <c r="C354" i="19"/>
  <c r="B354" i="19"/>
  <c r="H353" i="19"/>
  <c r="G353" i="19"/>
  <c r="E353" i="19"/>
  <c r="F353" i="19" s="1"/>
  <c r="C353" i="19"/>
  <c r="B353" i="19"/>
  <c r="H352" i="19"/>
  <c r="G352" i="19"/>
  <c r="E352" i="19"/>
  <c r="F352" i="19" s="1"/>
  <c r="C352" i="19"/>
  <c r="B352" i="19"/>
  <c r="H351" i="19"/>
  <c r="G351" i="19"/>
  <c r="E351" i="19"/>
  <c r="F351" i="19" s="1"/>
  <c r="C351" i="19"/>
  <c r="B351" i="19"/>
  <c r="H350" i="19"/>
  <c r="G350" i="19"/>
  <c r="E350" i="19"/>
  <c r="F350" i="19" s="1"/>
  <c r="C350" i="19"/>
  <c r="B350" i="19"/>
  <c r="H349" i="19"/>
  <c r="G349" i="19"/>
  <c r="E349" i="19"/>
  <c r="F349" i="19" s="1"/>
  <c r="C349" i="19"/>
  <c r="B349" i="19"/>
  <c r="H348" i="19"/>
  <c r="G348" i="19"/>
  <c r="E348" i="19"/>
  <c r="F348" i="19" s="1"/>
  <c r="C348" i="19"/>
  <c r="B348" i="19"/>
  <c r="H347" i="19"/>
  <c r="G347" i="19"/>
  <c r="E347" i="19"/>
  <c r="F347" i="19" s="1"/>
  <c r="C347" i="19"/>
  <c r="B347" i="19"/>
  <c r="H346" i="19"/>
  <c r="G346" i="19"/>
  <c r="E346" i="19"/>
  <c r="F346" i="19" s="1"/>
  <c r="C346" i="19"/>
  <c r="B346" i="19"/>
  <c r="H345" i="19"/>
  <c r="G345" i="19"/>
  <c r="E345" i="19"/>
  <c r="F345" i="19" s="1"/>
  <c r="C345" i="19"/>
  <c r="B345" i="19"/>
  <c r="H344" i="19"/>
  <c r="G344" i="19"/>
  <c r="E344" i="19"/>
  <c r="F344" i="19" s="1"/>
  <c r="C344" i="19"/>
  <c r="B344" i="19"/>
  <c r="H343" i="19"/>
  <c r="G343" i="19"/>
  <c r="E343" i="19"/>
  <c r="F343" i="19" s="1"/>
  <c r="C343" i="19"/>
  <c r="B343" i="19"/>
  <c r="H342" i="19"/>
  <c r="G342" i="19"/>
  <c r="E342" i="19"/>
  <c r="F342" i="19" s="1"/>
  <c r="C342" i="19"/>
  <c r="B342" i="19"/>
  <c r="H341" i="19"/>
  <c r="G341" i="19"/>
  <c r="E341" i="19"/>
  <c r="F341" i="19" s="1"/>
  <c r="C341" i="19"/>
  <c r="B341" i="19"/>
  <c r="H340" i="19"/>
  <c r="G340" i="19"/>
  <c r="E340" i="19"/>
  <c r="F340" i="19" s="1"/>
  <c r="C340" i="19"/>
  <c r="B340" i="19"/>
  <c r="H339" i="19"/>
  <c r="G339" i="19"/>
  <c r="E339" i="19"/>
  <c r="F339" i="19" s="1"/>
  <c r="C339" i="19"/>
  <c r="B339" i="19"/>
  <c r="H338" i="19"/>
  <c r="G338" i="19"/>
  <c r="E338" i="19"/>
  <c r="F338" i="19" s="1"/>
  <c r="C338" i="19"/>
  <c r="B338" i="19"/>
  <c r="H337" i="19"/>
  <c r="G337" i="19"/>
  <c r="E337" i="19"/>
  <c r="F337" i="19" s="1"/>
  <c r="C337" i="19"/>
  <c r="B337" i="19"/>
  <c r="H336" i="19"/>
  <c r="G336" i="19"/>
  <c r="E336" i="19"/>
  <c r="F336" i="19" s="1"/>
  <c r="C336" i="19"/>
  <c r="B336" i="19"/>
  <c r="H335" i="19"/>
  <c r="G335" i="19"/>
  <c r="E335" i="19"/>
  <c r="F335" i="19" s="1"/>
  <c r="C335" i="19"/>
  <c r="B335" i="19"/>
  <c r="H334" i="19"/>
  <c r="G334" i="19"/>
  <c r="E334" i="19"/>
  <c r="F334" i="19" s="1"/>
  <c r="C334" i="19"/>
  <c r="B334" i="19"/>
  <c r="H333" i="19"/>
  <c r="G333" i="19"/>
  <c r="E333" i="19"/>
  <c r="F333" i="19" s="1"/>
  <c r="C333" i="19"/>
  <c r="B333" i="19"/>
  <c r="H332" i="19"/>
  <c r="G332" i="19"/>
  <c r="E332" i="19"/>
  <c r="F332" i="19" s="1"/>
  <c r="C332" i="19"/>
  <c r="B332" i="19"/>
  <c r="H331" i="19"/>
  <c r="G331" i="19"/>
  <c r="E331" i="19"/>
  <c r="F331" i="19" s="1"/>
  <c r="C331" i="19"/>
  <c r="B331" i="19"/>
  <c r="H330" i="19"/>
  <c r="G330" i="19"/>
  <c r="E330" i="19"/>
  <c r="F330" i="19" s="1"/>
  <c r="C330" i="19"/>
  <c r="B330" i="19"/>
  <c r="H329" i="19"/>
  <c r="G329" i="19"/>
  <c r="E329" i="19"/>
  <c r="F329" i="19" s="1"/>
  <c r="C329" i="19"/>
  <c r="B329" i="19"/>
  <c r="H328" i="19"/>
  <c r="G328" i="19"/>
  <c r="E328" i="19"/>
  <c r="F328" i="19" s="1"/>
  <c r="C328" i="19"/>
  <c r="B328" i="19"/>
  <c r="H327" i="19"/>
  <c r="G327" i="19"/>
  <c r="E327" i="19"/>
  <c r="F327" i="19" s="1"/>
  <c r="C327" i="19"/>
  <c r="B327" i="19"/>
  <c r="H326" i="19"/>
  <c r="G326" i="19"/>
  <c r="E326" i="19"/>
  <c r="F326" i="19" s="1"/>
  <c r="C326" i="19"/>
  <c r="B326" i="19"/>
  <c r="H325" i="19"/>
  <c r="G325" i="19"/>
  <c r="E325" i="19"/>
  <c r="F325" i="19" s="1"/>
  <c r="C325" i="19"/>
  <c r="B325" i="19"/>
  <c r="H324" i="19"/>
  <c r="G324" i="19"/>
  <c r="E324" i="19"/>
  <c r="F324" i="19" s="1"/>
  <c r="C324" i="19"/>
  <c r="B324" i="19"/>
  <c r="H323" i="19"/>
  <c r="G323" i="19"/>
  <c r="E323" i="19"/>
  <c r="F323" i="19" s="1"/>
  <c r="C323" i="19"/>
  <c r="B323" i="19"/>
  <c r="H322" i="19"/>
  <c r="G322" i="19"/>
  <c r="E322" i="19"/>
  <c r="F322" i="19" s="1"/>
  <c r="C322" i="19"/>
  <c r="B322" i="19"/>
  <c r="H321" i="19"/>
  <c r="G321" i="19"/>
  <c r="E321" i="19"/>
  <c r="F321" i="19" s="1"/>
  <c r="C321" i="19"/>
  <c r="B321" i="19"/>
  <c r="H320" i="19"/>
  <c r="G320" i="19"/>
  <c r="E320" i="19"/>
  <c r="F320" i="19" s="1"/>
  <c r="C320" i="19"/>
  <c r="B320" i="19"/>
  <c r="H319" i="19"/>
  <c r="G319" i="19"/>
  <c r="E319" i="19"/>
  <c r="F319" i="19" s="1"/>
  <c r="C319" i="19"/>
  <c r="B319" i="19"/>
  <c r="H318" i="19"/>
  <c r="G318" i="19"/>
  <c r="E318" i="19"/>
  <c r="F318" i="19" s="1"/>
  <c r="C318" i="19"/>
  <c r="B318" i="19"/>
  <c r="H317" i="19"/>
  <c r="G317" i="19"/>
  <c r="E317" i="19"/>
  <c r="F317" i="19" s="1"/>
  <c r="C317" i="19"/>
  <c r="B317" i="19"/>
  <c r="H316" i="19"/>
  <c r="G316" i="19"/>
  <c r="E316" i="19"/>
  <c r="F316" i="19" s="1"/>
  <c r="C316" i="19"/>
  <c r="B316" i="19"/>
  <c r="H315" i="19"/>
  <c r="G315" i="19"/>
  <c r="E315" i="19"/>
  <c r="F315" i="19" s="1"/>
  <c r="C315" i="19"/>
  <c r="B315" i="19"/>
  <c r="H314" i="19"/>
  <c r="G314" i="19"/>
  <c r="E314" i="19"/>
  <c r="F314" i="19" s="1"/>
  <c r="C314" i="19"/>
  <c r="B314" i="19"/>
  <c r="H313" i="19"/>
  <c r="G313" i="19"/>
  <c r="E313" i="19"/>
  <c r="F313" i="19" s="1"/>
  <c r="C313" i="19"/>
  <c r="B313" i="19"/>
  <c r="H312" i="19"/>
  <c r="G312" i="19"/>
  <c r="E312" i="19"/>
  <c r="F312" i="19" s="1"/>
  <c r="C312" i="19"/>
  <c r="B312" i="19"/>
  <c r="H311" i="19"/>
  <c r="G311" i="19"/>
  <c r="E311" i="19"/>
  <c r="F311" i="19" s="1"/>
  <c r="C311" i="19"/>
  <c r="B311" i="19"/>
  <c r="H310" i="19"/>
  <c r="G310" i="19"/>
  <c r="E310" i="19"/>
  <c r="F310" i="19" s="1"/>
  <c r="C310" i="19"/>
  <c r="B310" i="19"/>
  <c r="H309" i="19"/>
  <c r="G309" i="19"/>
  <c r="E309" i="19"/>
  <c r="F309" i="19" s="1"/>
  <c r="C309" i="19"/>
  <c r="B309" i="19"/>
  <c r="H308" i="19"/>
  <c r="G308" i="19"/>
  <c r="E308" i="19"/>
  <c r="F308" i="19" s="1"/>
  <c r="C308" i="19"/>
  <c r="B308" i="19"/>
  <c r="H307" i="19"/>
  <c r="G307" i="19"/>
  <c r="E307" i="19"/>
  <c r="F307" i="19" s="1"/>
  <c r="C307" i="19"/>
  <c r="B307" i="19"/>
  <c r="H306" i="19"/>
  <c r="G306" i="19"/>
  <c r="E306" i="19"/>
  <c r="F306" i="19" s="1"/>
  <c r="C306" i="19"/>
  <c r="B306" i="19"/>
  <c r="H305" i="19"/>
  <c r="G305" i="19"/>
  <c r="E305" i="19"/>
  <c r="F305" i="19" s="1"/>
  <c r="C305" i="19"/>
  <c r="B305" i="19"/>
  <c r="H304" i="19"/>
  <c r="G304" i="19"/>
  <c r="E304" i="19"/>
  <c r="F304" i="19" s="1"/>
  <c r="C304" i="19"/>
  <c r="B304" i="19"/>
  <c r="H303" i="19"/>
  <c r="G303" i="19"/>
  <c r="E303" i="19"/>
  <c r="F303" i="19" s="1"/>
  <c r="C303" i="19"/>
  <c r="B303" i="19"/>
  <c r="H302" i="19"/>
  <c r="G302" i="19"/>
  <c r="E302" i="19"/>
  <c r="F302" i="19" s="1"/>
  <c r="C302" i="19"/>
  <c r="B302" i="19"/>
  <c r="H301" i="19"/>
  <c r="G301" i="19"/>
  <c r="E301" i="19"/>
  <c r="F301" i="19" s="1"/>
  <c r="C301" i="19"/>
  <c r="B301" i="19"/>
  <c r="H300" i="19"/>
  <c r="G300" i="19"/>
  <c r="E300" i="19"/>
  <c r="F300" i="19" s="1"/>
  <c r="C300" i="19"/>
  <c r="B300" i="19"/>
  <c r="H299" i="19"/>
  <c r="G299" i="19"/>
  <c r="E299" i="19"/>
  <c r="F299" i="19" s="1"/>
  <c r="C299" i="19"/>
  <c r="B299" i="19"/>
  <c r="H298" i="19"/>
  <c r="G298" i="19"/>
  <c r="E298" i="19"/>
  <c r="F298" i="19" s="1"/>
  <c r="C298" i="19"/>
  <c r="B298" i="19"/>
  <c r="H297" i="19"/>
  <c r="G297" i="19"/>
  <c r="E297" i="19"/>
  <c r="F297" i="19" s="1"/>
  <c r="C297" i="19"/>
  <c r="B297" i="19"/>
  <c r="H296" i="19"/>
  <c r="G296" i="19"/>
  <c r="E296" i="19"/>
  <c r="F296" i="19" s="1"/>
  <c r="C296" i="19"/>
  <c r="B296" i="19"/>
  <c r="H295" i="19"/>
  <c r="G295" i="19"/>
  <c r="E295" i="19"/>
  <c r="F295" i="19" s="1"/>
  <c r="C295" i="19"/>
  <c r="B295" i="19"/>
  <c r="H294" i="19"/>
  <c r="G294" i="19"/>
  <c r="E294" i="19"/>
  <c r="F294" i="19" s="1"/>
  <c r="C294" i="19"/>
  <c r="B294" i="19"/>
  <c r="H293" i="19"/>
  <c r="G293" i="19"/>
  <c r="E293" i="19"/>
  <c r="F293" i="19" s="1"/>
  <c r="C293" i="19"/>
  <c r="B293" i="19"/>
  <c r="H292" i="19"/>
  <c r="G292" i="19"/>
  <c r="E292" i="19"/>
  <c r="F292" i="19" s="1"/>
  <c r="C292" i="19"/>
  <c r="B292" i="19"/>
  <c r="H291" i="19"/>
  <c r="G291" i="19"/>
  <c r="E291" i="19"/>
  <c r="F291" i="19" s="1"/>
  <c r="C291" i="19"/>
  <c r="B291" i="19"/>
  <c r="H290" i="19"/>
  <c r="G290" i="19"/>
  <c r="E290" i="19"/>
  <c r="F290" i="19" s="1"/>
  <c r="C290" i="19"/>
  <c r="B290" i="19"/>
  <c r="H289" i="19"/>
  <c r="G289" i="19"/>
  <c r="E289" i="19"/>
  <c r="F289" i="19" s="1"/>
  <c r="C289" i="19"/>
  <c r="B289" i="19"/>
  <c r="H288" i="19"/>
  <c r="G288" i="19"/>
  <c r="E288" i="19"/>
  <c r="F288" i="19" s="1"/>
  <c r="C288" i="19"/>
  <c r="B288" i="19"/>
  <c r="H287" i="19"/>
  <c r="G287" i="19"/>
  <c r="E287" i="19"/>
  <c r="F287" i="19" s="1"/>
  <c r="C287" i="19"/>
  <c r="B287" i="19"/>
  <c r="H286" i="19"/>
  <c r="G286" i="19"/>
  <c r="E286" i="19"/>
  <c r="F286" i="19" s="1"/>
  <c r="C286" i="19"/>
  <c r="B286" i="19"/>
  <c r="H285" i="19"/>
  <c r="G285" i="19"/>
  <c r="E285" i="19"/>
  <c r="F285" i="19" s="1"/>
  <c r="C285" i="19"/>
  <c r="B285" i="19"/>
  <c r="H284" i="19"/>
  <c r="G284" i="19"/>
  <c r="E284" i="19"/>
  <c r="F284" i="19" s="1"/>
  <c r="C284" i="19"/>
  <c r="B284" i="19"/>
  <c r="H283" i="19"/>
  <c r="G283" i="19"/>
  <c r="E283" i="19"/>
  <c r="F283" i="19" s="1"/>
  <c r="C283" i="19"/>
  <c r="B283" i="19"/>
  <c r="H282" i="19"/>
  <c r="G282" i="19"/>
  <c r="E282" i="19"/>
  <c r="F282" i="19" s="1"/>
  <c r="C282" i="19"/>
  <c r="B282" i="19"/>
  <c r="H281" i="19"/>
  <c r="G281" i="19"/>
  <c r="E281" i="19"/>
  <c r="F281" i="19" s="1"/>
  <c r="C281" i="19"/>
  <c r="B281" i="19"/>
  <c r="H280" i="19"/>
  <c r="G280" i="19"/>
  <c r="E280" i="19"/>
  <c r="F280" i="19" s="1"/>
  <c r="C280" i="19"/>
  <c r="B280" i="19"/>
  <c r="H279" i="19"/>
  <c r="G279" i="19"/>
  <c r="E279" i="19"/>
  <c r="F279" i="19" s="1"/>
  <c r="C279" i="19"/>
  <c r="B279" i="19"/>
  <c r="H278" i="19"/>
  <c r="G278" i="19"/>
  <c r="E278" i="19"/>
  <c r="F278" i="19" s="1"/>
  <c r="C278" i="19"/>
  <c r="B278" i="19"/>
  <c r="H277" i="19"/>
  <c r="G277" i="19"/>
  <c r="E277" i="19"/>
  <c r="F277" i="19" s="1"/>
  <c r="C277" i="19"/>
  <c r="B277" i="19"/>
  <c r="H276" i="19"/>
  <c r="G276" i="19"/>
  <c r="E276" i="19"/>
  <c r="F276" i="19" s="1"/>
  <c r="C276" i="19"/>
  <c r="B276" i="19"/>
  <c r="H275" i="19"/>
  <c r="G275" i="19"/>
  <c r="E275" i="19"/>
  <c r="F275" i="19" s="1"/>
  <c r="C275" i="19"/>
  <c r="B275" i="19"/>
  <c r="H274" i="19"/>
  <c r="G274" i="19"/>
  <c r="E274" i="19"/>
  <c r="F274" i="19" s="1"/>
  <c r="C274" i="19"/>
  <c r="B274" i="19"/>
  <c r="H273" i="19"/>
  <c r="G273" i="19"/>
  <c r="E273" i="19"/>
  <c r="F273" i="19" s="1"/>
  <c r="C273" i="19"/>
  <c r="B273" i="19"/>
  <c r="H272" i="19"/>
  <c r="G272" i="19"/>
  <c r="E272" i="19"/>
  <c r="F272" i="19" s="1"/>
  <c r="C272" i="19"/>
  <c r="B272" i="19"/>
  <c r="H271" i="19"/>
  <c r="G271" i="19"/>
  <c r="E271" i="19"/>
  <c r="F271" i="19" s="1"/>
  <c r="C271" i="19"/>
  <c r="B271" i="19"/>
  <c r="H270" i="19"/>
  <c r="G270" i="19"/>
  <c r="E270" i="19"/>
  <c r="F270" i="19" s="1"/>
  <c r="C270" i="19"/>
  <c r="B270" i="19"/>
  <c r="H269" i="19"/>
  <c r="G269" i="19"/>
  <c r="E269" i="19"/>
  <c r="F269" i="19" s="1"/>
  <c r="C269" i="19"/>
  <c r="B269" i="19"/>
  <c r="H268" i="19"/>
  <c r="G268" i="19"/>
  <c r="E268" i="19"/>
  <c r="F268" i="19" s="1"/>
  <c r="C268" i="19"/>
  <c r="B268" i="19"/>
  <c r="H267" i="19"/>
  <c r="G267" i="19"/>
  <c r="E267" i="19"/>
  <c r="F267" i="19" s="1"/>
  <c r="C267" i="19"/>
  <c r="B267" i="19"/>
  <c r="H266" i="19"/>
  <c r="G266" i="19"/>
  <c r="E266" i="19"/>
  <c r="F266" i="19" s="1"/>
  <c r="C266" i="19"/>
  <c r="B266" i="19"/>
  <c r="H265" i="19"/>
  <c r="G265" i="19"/>
  <c r="E265" i="19"/>
  <c r="F265" i="19" s="1"/>
  <c r="C265" i="19"/>
  <c r="B265" i="19"/>
  <c r="H264" i="19"/>
  <c r="G264" i="19"/>
  <c r="E264" i="19"/>
  <c r="F264" i="19" s="1"/>
  <c r="C264" i="19"/>
  <c r="B264" i="19"/>
  <c r="H263" i="19"/>
  <c r="G263" i="19"/>
  <c r="E263" i="19"/>
  <c r="F263" i="19" s="1"/>
  <c r="C263" i="19"/>
  <c r="B263" i="19"/>
  <c r="H262" i="19"/>
  <c r="G262" i="19"/>
  <c r="E262" i="19"/>
  <c r="F262" i="19" s="1"/>
  <c r="C262" i="19"/>
  <c r="B262" i="19"/>
  <c r="H261" i="19"/>
  <c r="G261" i="19"/>
  <c r="E261" i="19"/>
  <c r="F261" i="19" s="1"/>
  <c r="C261" i="19"/>
  <c r="B261" i="19"/>
  <c r="H260" i="19"/>
  <c r="G260" i="19"/>
  <c r="E260" i="19"/>
  <c r="F260" i="19" s="1"/>
  <c r="C260" i="19"/>
  <c r="B260" i="19"/>
  <c r="H259" i="19"/>
  <c r="G259" i="19"/>
  <c r="E259" i="19"/>
  <c r="F259" i="19" s="1"/>
  <c r="C259" i="19"/>
  <c r="B259" i="19"/>
  <c r="H258" i="19"/>
  <c r="G258" i="19"/>
  <c r="E258" i="19"/>
  <c r="F258" i="19" s="1"/>
  <c r="C258" i="19"/>
  <c r="B258" i="19"/>
  <c r="H257" i="19"/>
  <c r="G257" i="19"/>
  <c r="E257" i="19"/>
  <c r="F257" i="19" s="1"/>
  <c r="C257" i="19"/>
  <c r="B257" i="19"/>
  <c r="H256" i="19"/>
  <c r="G256" i="19"/>
  <c r="E256" i="19"/>
  <c r="F256" i="19" s="1"/>
  <c r="C256" i="19"/>
  <c r="B256" i="19"/>
  <c r="H255" i="19"/>
  <c r="G255" i="19"/>
  <c r="E255" i="19"/>
  <c r="F255" i="19" s="1"/>
  <c r="C255" i="19"/>
  <c r="B255" i="19"/>
  <c r="H254" i="19"/>
  <c r="G254" i="19"/>
  <c r="E254" i="19"/>
  <c r="F254" i="19" s="1"/>
  <c r="C254" i="19"/>
  <c r="B254" i="19"/>
  <c r="H253" i="19"/>
  <c r="G253" i="19"/>
  <c r="E253" i="19"/>
  <c r="F253" i="19" s="1"/>
  <c r="C253" i="19"/>
  <c r="B253" i="19"/>
  <c r="H252" i="19"/>
  <c r="G252" i="19"/>
  <c r="E252" i="19"/>
  <c r="F252" i="19" s="1"/>
  <c r="C252" i="19"/>
  <c r="B252" i="19"/>
  <c r="H251" i="19"/>
  <c r="G251" i="19"/>
  <c r="E251" i="19"/>
  <c r="F251" i="19" s="1"/>
  <c r="C251" i="19"/>
  <c r="B251" i="19"/>
  <c r="H250" i="19"/>
  <c r="G250" i="19"/>
  <c r="E250" i="19"/>
  <c r="F250" i="19" s="1"/>
  <c r="C250" i="19"/>
  <c r="B250" i="19"/>
  <c r="H249" i="19"/>
  <c r="G249" i="19"/>
  <c r="E249" i="19"/>
  <c r="F249" i="19" s="1"/>
  <c r="C249" i="19"/>
  <c r="B249" i="19"/>
  <c r="H248" i="19"/>
  <c r="G248" i="19"/>
  <c r="E248" i="19"/>
  <c r="F248" i="19" s="1"/>
  <c r="C248" i="19"/>
  <c r="B248" i="19"/>
  <c r="H247" i="19"/>
  <c r="G247" i="19"/>
  <c r="E247" i="19"/>
  <c r="F247" i="19" s="1"/>
  <c r="C247" i="19"/>
  <c r="B247" i="19"/>
  <c r="H246" i="19"/>
  <c r="G246" i="19"/>
  <c r="E246" i="19"/>
  <c r="F246" i="19" s="1"/>
  <c r="C246" i="19"/>
  <c r="B246" i="19"/>
  <c r="H245" i="19"/>
  <c r="G245" i="19"/>
  <c r="E245" i="19"/>
  <c r="F245" i="19" s="1"/>
  <c r="C245" i="19"/>
  <c r="B245" i="19"/>
  <c r="H244" i="19"/>
  <c r="G244" i="19"/>
  <c r="E244" i="19"/>
  <c r="F244" i="19" s="1"/>
  <c r="C244" i="19"/>
  <c r="B244" i="19"/>
  <c r="H243" i="19"/>
  <c r="G243" i="19"/>
  <c r="E243" i="19"/>
  <c r="F243" i="19" s="1"/>
  <c r="C243" i="19"/>
  <c r="B243" i="19"/>
  <c r="H242" i="19"/>
  <c r="G242" i="19"/>
  <c r="E242" i="19"/>
  <c r="F242" i="19" s="1"/>
  <c r="C242" i="19"/>
  <c r="B242" i="19"/>
  <c r="H241" i="19"/>
  <c r="G241" i="19"/>
  <c r="E241" i="19"/>
  <c r="F241" i="19" s="1"/>
  <c r="C241" i="19"/>
  <c r="B241" i="19"/>
  <c r="H240" i="19"/>
  <c r="G240" i="19"/>
  <c r="E240" i="19"/>
  <c r="F240" i="19" s="1"/>
  <c r="C240" i="19"/>
  <c r="B240" i="19"/>
  <c r="H239" i="19"/>
  <c r="G239" i="19"/>
  <c r="E239" i="19"/>
  <c r="F239" i="19" s="1"/>
  <c r="C239" i="19"/>
  <c r="B239" i="19"/>
  <c r="H238" i="19"/>
  <c r="G238" i="19"/>
  <c r="E238" i="19"/>
  <c r="F238" i="19" s="1"/>
  <c r="C238" i="19"/>
  <c r="B238" i="19"/>
  <c r="H237" i="19"/>
  <c r="G237" i="19"/>
  <c r="E237" i="19"/>
  <c r="F237" i="19" s="1"/>
  <c r="C237" i="19"/>
  <c r="B237" i="19"/>
  <c r="H236" i="19"/>
  <c r="G236" i="19"/>
  <c r="E236" i="19"/>
  <c r="F236" i="19" s="1"/>
  <c r="C236" i="19"/>
  <c r="B236" i="19"/>
  <c r="H235" i="19"/>
  <c r="G235" i="19"/>
  <c r="E235" i="19"/>
  <c r="F235" i="19" s="1"/>
  <c r="C235" i="19"/>
  <c r="B235" i="19"/>
  <c r="H234" i="19"/>
  <c r="G234" i="19"/>
  <c r="E234" i="19"/>
  <c r="F234" i="19" s="1"/>
  <c r="C234" i="19"/>
  <c r="B234" i="19"/>
  <c r="H233" i="19"/>
  <c r="G233" i="19"/>
  <c r="E233" i="19"/>
  <c r="F233" i="19" s="1"/>
  <c r="C233" i="19"/>
  <c r="B233" i="19"/>
  <c r="H232" i="19"/>
  <c r="G232" i="19"/>
  <c r="E232" i="19"/>
  <c r="F232" i="19" s="1"/>
  <c r="C232" i="19"/>
  <c r="B232" i="19"/>
  <c r="H231" i="19"/>
  <c r="G231" i="19"/>
  <c r="E231" i="19"/>
  <c r="F231" i="19" s="1"/>
  <c r="C231" i="19"/>
  <c r="B231" i="19"/>
  <c r="H230" i="19"/>
  <c r="G230" i="19"/>
  <c r="E230" i="19"/>
  <c r="F230" i="19" s="1"/>
  <c r="C230" i="19"/>
  <c r="B230" i="19"/>
  <c r="H229" i="19"/>
  <c r="G229" i="19"/>
  <c r="E229" i="19"/>
  <c r="F229" i="19" s="1"/>
  <c r="C229" i="19"/>
  <c r="B229" i="19"/>
  <c r="H228" i="19"/>
  <c r="G228" i="19"/>
  <c r="E228" i="19"/>
  <c r="F228" i="19" s="1"/>
  <c r="C228" i="19"/>
  <c r="B228" i="19"/>
  <c r="H227" i="19"/>
  <c r="G227" i="19"/>
  <c r="E227" i="19"/>
  <c r="F227" i="19" s="1"/>
  <c r="C227" i="19"/>
  <c r="B227" i="19"/>
  <c r="H226" i="19"/>
  <c r="G226" i="19"/>
  <c r="E226" i="19"/>
  <c r="F226" i="19" s="1"/>
  <c r="C226" i="19"/>
  <c r="B226" i="19"/>
  <c r="H225" i="19"/>
  <c r="G225" i="19"/>
  <c r="E225" i="19"/>
  <c r="F225" i="19" s="1"/>
  <c r="C225" i="19"/>
  <c r="B225" i="19"/>
  <c r="H224" i="19"/>
  <c r="G224" i="19"/>
  <c r="E224" i="19"/>
  <c r="F224" i="19" s="1"/>
  <c r="C224" i="19"/>
  <c r="B224" i="19"/>
  <c r="H223" i="19"/>
  <c r="G223" i="19"/>
  <c r="E223" i="19"/>
  <c r="F223" i="19" s="1"/>
  <c r="C223" i="19"/>
  <c r="B223" i="19"/>
  <c r="H222" i="19"/>
  <c r="G222" i="19"/>
  <c r="E222" i="19"/>
  <c r="F222" i="19" s="1"/>
  <c r="C222" i="19"/>
  <c r="B222" i="19"/>
  <c r="H221" i="19"/>
  <c r="G221" i="19"/>
  <c r="E221" i="19"/>
  <c r="F221" i="19" s="1"/>
  <c r="C221" i="19"/>
  <c r="B221" i="19"/>
  <c r="H220" i="19"/>
  <c r="G220" i="19"/>
  <c r="E220" i="19"/>
  <c r="F220" i="19" s="1"/>
  <c r="C220" i="19"/>
  <c r="B220" i="19"/>
  <c r="H219" i="19"/>
  <c r="G219" i="19"/>
  <c r="E219" i="19"/>
  <c r="F219" i="19" s="1"/>
  <c r="C219" i="19"/>
  <c r="B219" i="19"/>
  <c r="H218" i="19"/>
  <c r="G218" i="19"/>
  <c r="E218" i="19"/>
  <c r="F218" i="19" s="1"/>
  <c r="C218" i="19"/>
  <c r="B218" i="19"/>
  <c r="H217" i="19"/>
  <c r="G217" i="19"/>
  <c r="E217" i="19"/>
  <c r="F217" i="19" s="1"/>
  <c r="C217" i="19"/>
  <c r="B217" i="19"/>
  <c r="H216" i="19"/>
  <c r="G216" i="19"/>
  <c r="E216" i="19"/>
  <c r="F216" i="19" s="1"/>
  <c r="C216" i="19"/>
  <c r="B216" i="19"/>
  <c r="H215" i="19"/>
  <c r="G215" i="19"/>
  <c r="E215" i="19"/>
  <c r="F215" i="19" s="1"/>
  <c r="C215" i="19"/>
  <c r="B215" i="19"/>
  <c r="H214" i="19"/>
  <c r="G214" i="19"/>
  <c r="E214" i="19"/>
  <c r="F214" i="19" s="1"/>
  <c r="C214" i="19"/>
  <c r="B214" i="19"/>
  <c r="H213" i="19"/>
  <c r="G213" i="19"/>
  <c r="E213" i="19"/>
  <c r="F213" i="19" s="1"/>
  <c r="C213" i="19"/>
  <c r="B213" i="19"/>
  <c r="H212" i="19"/>
  <c r="G212" i="19"/>
  <c r="E212" i="19"/>
  <c r="F212" i="19" s="1"/>
  <c r="C212" i="19"/>
  <c r="B212" i="19"/>
  <c r="H211" i="19"/>
  <c r="G211" i="19"/>
  <c r="E211" i="19"/>
  <c r="F211" i="19" s="1"/>
  <c r="C211" i="19"/>
  <c r="B211" i="19"/>
  <c r="H210" i="19"/>
  <c r="G210" i="19"/>
  <c r="E210" i="19"/>
  <c r="F210" i="19" s="1"/>
  <c r="C210" i="19"/>
  <c r="B210" i="19"/>
  <c r="H209" i="19"/>
  <c r="G209" i="19"/>
  <c r="E209" i="19"/>
  <c r="F209" i="19" s="1"/>
  <c r="C209" i="19"/>
  <c r="B209" i="19"/>
  <c r="H208" i="19"/>
  <c r="G208" i="19"/>
  <c r="E208" i="19"/>
  <c r="F208" i="19" s="1"/>
  <c r="C208" i="19"/>
  <c r="B208" i="19"/>
  <c r="H207" i="19"/>
  <c r="G207" i="19"/>
  <c r="E207" i="19"/>
  <c r="F207" i="19" s="1"/>
  <c r="C207" i="19"/>
  <c r="B207" i="19"/>
  <c r="H206" i="19"/>
  <c r="G206" i="19"/>
  <c r="E206" i="19"/>
  <c r="F206" i="19" s="1"/>
  <c r="C206" i="19"/>
  <c r="B206" i="19"/>
  <c r="H205" i="19"/>
  <c r="G205" i="19"/>
  <c r="E205" i="19"/>
  <c r="F205" i="19" s="1"/>
  <c r="C205" i="19"/>
  <c r="B205" i="19"/>
  <c r="H204" i="19"/>
  <c r="G204" i="19"/>
  <c r="E204" i="19"/>
  <c r="F204" i="19" s="1"/>
  <c r="C204" i="19"/>
  <c r="B204" i="19"/>
  <c r="H203" i="19"/>
  <c r="G203" i="19"/>
  <c r="E203" i="19"/>
  <c r="F203" i="19" s="1"/>
  <c r="C203" i="19"/>
  <c r="B203" i="19"/>
  <c r="H202" i="19"/>
  <c r="G202" i="19"/>
  <c r="E202" i="19"/>
  <c r="F202" i="19" s="1"/>
  <c r="C202" i="19"/>
  <c r="B202" i="19"/>
  <c r="H201" i="19"/>
  <c r="G201" i="19"/>
  <c r="E201" i="19"/>
  <c r="F201" i="19" s="1"/>
  <c r="C201" i="19"/>
  <c r="B201" i="19"/>
  <c r="H200" i="19"/>
  <c r="G200" i="19"/>
  <c r="E200" i="19"/>
  <c r="F200" i="19" s="1"/>
  <c r="C200" i="19"/>
  <c r="B200" i="19"/>
  <c r="H199" i="19"/>
  <c r="G199" i="19"/>
  <c r="E199" i="19"/>
  <c r="F199" i="19" s="1"/>
  <c r="C199" i="19"/>
  <c r="B199" i="19"/>
  <c r="H198" i="19"/>
  <c r="G198" i="19"/>
  <c r="E198" i="19"/>
  <c r="F198" i="19" s="1"/>
  <c r="C198" i="19"/>
  <c r="B198" i="19"/>
  <c r="H197" i="19"/>
  <c r="G197" i="19"/>
  <c r="E197" i="19"/>
  <c r="F197" i="19" s="1"/>
  <c r="C197" i="19"/>
  <c r="B197" i="19"/>
  <c r="H196" i="19"/>
  <c r="G196" i="19"/>
  <c r="E196" i="19"/>
  <c r="F196" i="19" s="1"/>
  <c r="C196" i="19"/>
  <c r="B196" i="19"/>
  <c r="H195" i="19"/>
  <c r="G195" i="19"/>
  <c r="E195" i="19"/>
  <c r="F195" i="19" s="1"/>
  <c r="C195" i="19"/>
  <c r="B195" i="19"/>
  <c r="H194" i="19"/>
  <c r="G194" i="19"/>
  <c r="E194" i="19"/>
  <c r="F194" i="19" s="1"/>
  <c r="C194" i="19"/>
  <c r="B194" i="19"/>
  <c r="H193" i="19"/>
  <c r="G193" i="19"/>
  <c r="E193" i="19"/>
  <c r="F193" i="19" s="1"/>
  <c r="C193" i="19"/>
  <c r="B193" i="19"/>
  <c r="H192" i="19"/>
  <c r="G192" i="19"/>
  <c r="E192" i="19"/>
  <c r="F192" i="19" s="1"/>
  <c r="C192" i="19"/>
  <c r="B192" i="19"/>
  <c r="H191" i="19"/>
  <c r="G191" i="19"/>
  <c r="E191" i="19"/>
  <c r="F191" i="19" s="1"/>
  <c r="C191" i="19"/>
  <c r="B191" i="19"/>
  <c r="H190" i="19"/>
  <c r="G190" i="19"/>
  <c r="E190" i="19"/>
  <c r="F190" i="19" s="1"/>
  <c r="C190" i="19"/>
  <c r="B190" i="19"/>
  <c r="H189" i="19"/>
  <c r="G189" i="19"/>
  <c r="E189" i="19"/>
  <c r="F189" i="19" s="1"/>
  <c r="C189" i="19"/>
  <c r="B189" i="19"/>
  <c r="H188" i="19"/>
  <c r="G188" i="19"/>
  <c r="E188" i="19"/>
  <c r="F188" i="19" s="1"/>
  <c r="C188" i="19"/>
  <c r="B188" i="19"/>
  <c r="H187" i="19"/>
  <c r="G187" i="19"/>
  <c r="E187" i="19"/>
  <c r="F187" i="19" s="1"/>
  <c r="C187" i="19"/>
  <c r="B187" i="19"/>
  <c r="H186" i="19"/>
  <c r="G186" i="19"/>
  <c r="E186" i="19"/>
  <c r="F186" i="19" s="1"/>
  <c r="C186" i="19"/>
  <c r="B186" i="19"/>
  <c r="H185" i="19"/>
  <c r="G185" i="19"/>
  <c r="E185" i="19"/>
  <c r="F185" i="19" s="1"/>
  <c r="C185" i="19"/>
  <c r="B185" i="19"/>
  <c r="H184" i="19"/>
  <c r="G184" i="19"/>
  <c r="E184" i="19"/>
  <c r="F184" i="19" s="1"/>
  <c r="C184" i="19"/>
  <c r="B184" i="19"/>
  <c r="H183" i="19"/>
  <c r="G183" i="19"/>
  <c r="E183" i="19"/>
  <c r="F183" i="19" s="1"/>
  <c r="C183" i="19"/>
  <c r="B183" i="19"/>
  <c r="H182" i="19"/>
  <c r="G182" i="19"/>
  <c r="E182" i="19"/>
  <c r="F182" i="19" s="1"/>
  <c r="C182" i="19"/>
  <c r="B182" i="19"/>
  <c r="H181" i="19"/>
  <c r="G181" i="19"/>
  <c r="E181" i="19"/>
  <c r="F181" i="19" s="1"/>
  <c r="C181" i="19"/>
  <c r="B181" i="19"/>
  <c r="H180" i="19"/>
  <c r="G180" i="19"/>
  <c r="E180" i="19"/>
  <c r="F180" i="19" s="1"/>
  <c r="C180" i="19"/>
  <c r="B180" i="19"/>
  <c r="H179" i="19"/>
  <c r="G179" i="19"/>
  <c r="E179" i="19"/>
  <c r="F179" i="19" s="1"/>
  <c r="C179" i="19"/>
  <c r="B179" i="19"/>
  <c r="H178" i="19"/>
  <c r="G178" i="19"/>
  <c r="E178" i="19"/>
  <c r="F178" i="19" s="1"/>
  <c r="C178" i="19"/>
  <c r="B178" i="19"/>
  <c r="H177" i="19"/>
  <c r="G177" i="19"/>
  <c r="E177" i="19"/>
  <c r="F177" i="19" s="1"/>
  <c r="C177" i="19"/>
  <c r="B177" i="19"/>
  <c r="H176" i="19"/>
  <c r="G176" i="19"/>
  <c r="E176" i="19"/>
  <c r="F176" i="19" s="1"/>
  <c r="C176" i="19"/>
  <c r="B176" i="19"/>
  <c r="H175" i="19"/>
  <c r="G175" i="19"/>
  <c r="E175" i="19"/>
  <c r="F175" i="19" s="1"/>
  <c r="C175" i="19"/>
  <c r="B175" i="19"/>
  <c r="H174" i="19"/>
  <c r="G174" i="19"/>
  <c r="E174" i="19"/>
  <c r="F174" i="19" s="1"/>
  <c r="C174" i="19"/>
  <c r="B174" i="19"/>
  <c r="H173" i="19"/>
  <c r="G173" i="19"/>
  <c r="E173" i="19"/>
  <c r="F173" i="19" s="1"/>
  <c r="C173" i="19"/>
  <c r="B173" i="19"/>
  <c r="H172" i="19"/>
  <c r="G172" i="19"/>
  <c r="E172" i="19"/>
  <c r="F172" i="19" s="1"/>
  <c r="C172" i="19"/>
  <c r="B172" i="19"/>
  <c r="H171" i="19"/>
  <c r="G171" i="19"/>
  <c r="E171" i="19"/>
  <c r="F171" i="19" s="1"/>
  <c r="C171" i="19"/>
  <c r="B171" i="19"/>
  <c r="H170" i="19"/>
  <c r="G170" i="19"/>
  <c r="E170" i="19"/>
  <c r="F170" i="19" s="1"/>
  <c r="C170" i="19"/>
  <c r="B170" i="19"/>
  <c r="H169" i="19"/>
  <c r="G169" i="19"/>
  <c r="E169" i="19"/>
  <c r="F169" i="19" s="1"/>
  <c r="C169" i="19"/>
  <c r="B169" i="19"/>
  <c r="H168" i="19"/>
  <c r="G168" i="19"/>
  <c r="E168" i="19"/>
  <c r="F168" i="19" s="1"/>
  <c r="C168" i="19"/>
  <c r="B168" i="19"/>
  <c r="H167" i="19"/>
  <c r="G167" i="19"/>
  <c r="E167" i="19"/>
  <c r="F167" i="19" s="1"/>
  <c r="C167" i="19"/>
  <c r="B167" i="19"/>
  <c r="H166" i="19"/>
  <c r="G166" i="19"/>
  <c r="E166" i="19"/>
  <c r="F166" i="19" s="1"/>
  <c r="C166" i="19"/>
  <c r="B166" i="19"/>
  <c r="H165" i="19"/>
  <c r="G165" i="19"/>
  <c r="E165" i="19"/>
  <c r="F165" i="19" s="1"/>
  <c r="C165" i="19"/>
  <c r="B165" i="19"/>
  <c r="H164" i="19"/>
  <c r="G164" i="19"/>
  <c r="E164" i="19"/>
  <c r="F164" i="19" s="1"/>
  <c r="C164" i="19"/>
  <c r="B164" i="19"/>
  <c r="H163" i="19"/>
  <c r="G163" i="19"/>
  <c r="E163" i="19"/>
  <c r="F163" i="19" s="1"/>
  <c r="C163" i="19"/>
  <c r="B163" i="19"/>
  <c r="H162" i="19"/>
  <c r="G162" i="19"/>
  <c r="E162" i="19"/>
  <c r="F162" i="19" s="1"/>
  <c r="C162" i="19"/>
  <c r="B162" i="19"/>
  <c r="H161" i="19"/>
  <c r="G161" i="19"/>
  <c r="E161" i="19"/>
  <c r="F161" i="19" s="1"/>
  <c r="C161" i="19"/>
  <c r="B161" i="19"/>
  <c r="H160" i="19"/>
  <c r="G160" i="19"/>
  <c r="E160" i="19"/>
  <c r="F160" i="19" s="1"/>
  <c r="C160" i="19"/>
  <c r="B160" i="19"/>
  <c r="H159" i="19"/>
  <c r="G159" i="19"/>
  <c r="E159" i="19"/>
  <c r="F159" i="19" s="1"/>
  <c r="C159" i="19"/>
  <c r="B159" i="19"/>
  <c r="H158" i="19"/>
  <c r="G158" i="19"/>
  <c r="E158" i="19"/>
  <c r="F158" i="19" s="1"/>
  <c r="C158" i="19"/>
  <c r="B158" i="19"/>
  <c r="H157" i="19"/>
  <c r="G157" i="19"/>
  <c r="E157" i="19"/>
  <c r="F157" i="19" s="1"/>
  <c r="C157" i="19"/>
  <c r="B157" i="19"/>
  <c r="H156" i="19"/>
  <c r="G156" i="19"/>
  <c r="E156" i="19"/>
  <c r="F156" i="19" s="1"/>
  <c r="C156" i="19"/>
  <c r="B156" i="19"/>
  <c r="H155" i="19"/>
  <c r="G155" i="19"/>
  <c r="E155" i="19"/>
  <c r="F155" i="19" s="1"/>
  <c r="C155" i="19"/>
  <c r="B155" i="19"/>
  <c r="H154" i="19"/>
  <c r="G154" i="19"/>
  <c r="E154" i="19"/>
  <c r="F154" i="19" s="1"/>
  <c r="C154" i="19"/>
  <c r="B154" i="19"/>
  <c r="H153" i="19"/>
  <c r="G153" i="19"/>
  <c r="E153" i="19"/>
  <c r="F153" i="19" s="1"/>
  <c r="C153" i="19"/>
  <c r="B153" i="19"/>
  <c r="H152" i="19"/>
  <c r="G152" i="19"/>
  <c r="E152" i="19"/>
  <c r="F152" i="19" s="1"/>
  <c r="C152" i="19"/>
  <c r="B152" i="19"/>
  <c r="H151" i="19"/>
  <c r="G151" i="19"/>
  <c r="E151" i="19"/>
  <c r="F151" i="19" s="1"/>
  <c r="C151" i="19"/>
  <c r="B151" i="19"/>
  <c r="H150" i="19"/>
  <c r="G150" i="19"/>
  <c r="E150" i="19"/>
  <c r="F150" i="19" s="1"/>
  <c r="C150" i="19"/>
  <c r="B150" i="19"/>
  <c r="H149" i="19"/>
  <c r="G149" i="19"/>
  <c r="E149" i="19"/>
  <c r="F149" i="19" s="1"/>
  <c r="C149" i="19"/>
  <c r="B149" i="19"/>
  <c r="H148" i="19"/>
  <c r="G148" i="19"/>
  <c r="E148" i="19"/>
  <c r="F148" i="19" s="1"/>
  <c r="C148" i="19"/>
  <c r="B148" i="19"/>
  <c r="H147" i="19"/>
  <c r="G147" i="19"/>
  <c r="E147" i="19"/>
  <c r="F147" i="19" s="1"/>
  <c r="C147" i="19"/>
  <c r="B147" i="19"/>
  <c r="H146" i="19"/>
  <c r="G146" i="19"/>
  <c r="E146" i="19"/>
  <c r="F146" i="19" s="1"/>
  <c r="C146" i="19"/>
  <c r="B146" i="19"/>
  <c r="H145" i="19"/>
  <c r="G145" i="19"/>
  <c r="E145" i="19"/>
  <c r="F145" i="19" s="1"/>
  <c r="C145" i="19"/>
  <c r="B145" i="19"/>
  <c r="H144" i="19"/>
  <c r="G144" i="19"/>
  <c r="E144" i="19"/>
  <c r="F144" i="19" s="1"/>
  <c r="C144" i="19"/>
  <c r="B144" i="19"/>
  <c r="H143" i="19"/>
  <c r="G143" i="19"/>
  <c r="E143" i="19"/>
  <c r="F143" i="19" s="1"/>
  <c r="C143" i="19"/>
  <c r="B143" i="19"/>
  <c r="H142" i="19"/>
  <c r="G142" i="19"/>
  <c r="E142" i="19"/>
  <c r="F142" i="19" s="1"/>
  <c r="C142" i="19"/>
  <c r="B142" i="19"/>
  <c r="H141" i="19"/>
  <c r="G141" i="19"/>
  <c r="E141" i="19"/>
  <c r="F141" i="19" s="1"/>
  <c r="C141" i="19"/>
  <c r="B141" i="19"/>
  <c r="H140" i="19"/>
  <c r="G140" i="19"/>
  <c r="E140" i="19"/>
  <c r="F140" i="19" s="1"/>
  <c r="C140" i="19"/>
  <c r="B140" i="19"/>
  <c r="H139" i="19"/>
  <c r="G139" i="19"/>
  <c r="E139" i="19"/>
  <c r="F139" i="19" s="1"/>
  <c r="C139" i="19"/>
  <c r="B139" i="19"/>
  <c r="H138" i="19"/>
  <c r="G138" i="19"/>
  <c r="E138" i="19"/>
  <c r="F138" i="19" s="1"/>
  <c r="C138" i="19"/>
  <c r="B138" i="19"/>
  <c r="H137" i="19"/>
  <c r="G137" i="19"/>
  <c r="E137" i="19"/>
  <c r="F137" i="19" s="1"/>
  <c r="C137" i="19"/>
  <c r="B137" i="19"/>
  <c r="H136" i="19"/>
  <c r="G136" i="19"/>
  <c r="E136" i="19"/>
  <c r="F136" i="19" s="1"/>
  <c r="C136" i="19"/>
  <c r="B136" i="19"/>
  <c r="H135" i="19"/>
  <c r="G135" i="19"/>
  <c r="E135" i="19"/>
  <c r="F135" i="19" s="1"/>
  <c r="C135" i="19"/>
  <c r="B135" i="19"/>
  <c r="H134" i="19"/>
  <c r="G134" i="19"/>
  <c r="E134" i="19"/>
  <c r="F134" i="19" s="1"/>
  <c r="C134" i="19"/>
  <c r="B134" i="19"/>
  <c r="H133" i="19"/>
  <c r="G133" i="19"/>
  <c r="E133" i="19"/>
  <c r="F133" i="19" s="1"/>
  <c r="C133" i="19"/>
  <c r="B133" i="19"/>
  <c r="H132" i="19"/>
  <c r="G132" i="19"/>
  <c r="E132" i="19"/>
  <c r="F132" i="19" s="1"/>
  <c r="C132" i="19"/>
  <c r="B132" i="19"/>
  <c r="H131" i="19"/>
  <c r="G131" i="19"/>
  <c r="E131" i="19"/>
  <c r="F131" i="19" s="1"/>
  <c r="C131" i="19"/>
  <c r="B131" i="19"/>
  <c r="H130" i="19"/>
  <c r="G130" i="19"/>
  <c r="E130" i="19"/>
  <c r="F130" i="19" s="1"/>
  <c r="C130" i="19"/>
  <c r="B130" i="19"/>
  <c r="H129" i="19"/>
  <c r="G129" i="19"/>
  <c r="E129" i="19"/>
  <c r="F129" i="19" s="1"/>
  <c r="C129" i="19"/>
  <c r="B129" i="19"/>
  <c r="H128" i="19"/>
  <c r="G128" i="19"/>
  <c r="E128" i="19"/>
  <c r="F128" i="19" s="1"/>
  <c r="C128" i="19"/>
  <c r="B128" i="19"/>
  <c r="H127" i="19"/>
  <c r="G127" i="19"/>
  <c r="E127" i="19"/>
  <c r="F127" i="19" s="1"/>
  <c r="C127" i="19"/>
  <c r="B127" i="19"/>
  <c r="H126" i="19"/>
  <c r="G126" i="19"/>
  <c r="E126" i="19"/>
  <c r="F126" i="19" s="1"/>
  <c r="C126" i="19"/>
  <c r="B126" i="19"/>
  <c r="H125" i="19"/>
  <c r="G125" i="19"/>
  <c r="E125" i="19"/>
  <c r="F125" i="19" s="1"/>
  <c r="C125" i="19"/>
  <c r="B125" i="19"/>
  <c r="H124" i="19"/>
  <c r="G124" i="19"/>
  <c r="E124" i="19"/>
  <c r="F124" i="19" s="1"/>
  <c r="C124" i="19"/>
  <c r="B124" i="19"/>
  <c r="H123" i="19"/>
  <c r="G123" i="19"/>
  <c r="E123" i="19"/>
  <c r="F123" i="19" s="1"/>
  <c r="C123" i="19"/>
  <c r="B123" i="19"/>
  <c r="H122" i="19"/>
  <c r="G122" i="19"/>
  <c r="E122" i="19"/>
  <c r="F122" i="19" s="1"/>
  <c r="C122" i="19"/>
  <c r="B122" i="19"/>
  <c r="H121" i="19"/>
  <c r="G121" i="19"/>
  <c r="E121" i="19"/>
  <c r="F121" i="19" s="1"/>
  <c r="C121" i="19"/>
  <c r="B121" i="19"/>
  <c r="H120" i="19"/>
  <c r="G120" i="19"/>
  <c r="E120" i="19"/>
  <c r="F120" i="19" s="1"/>
  <c r="C120" i="19"/>
  <c r="B120" i="19"/>
  <c r="H119" i="19"/>
  <c r="G119" i="19"/>
  <c r="E119" i="19"/>
  <c r="F119" i="19" s="1"/>
  <c r="C119" i="19"/>
  <c r="B119" i="19"/>
  <c r="H118" i="19"/>
  <c r="G118" i="19"/>
  <c r="E118" i="19"/>
  <c r="F118" i="19" s="1"/>
  <c r="C118" i="19"/>
  <c r="B118" i="19"/>
  <c r="H117" i="19"/>
  <c r="G117" i="19"/>
  <c r="E117" i="19"/>
  <c r="F117" i="19" s="1"/>
  <c r="C117" i="19"/>
  <c r="B117" i="19"/>
  <c r="H116" i="19"/>
  <c r="G116" i="19"/>
  <c r="E116" i="19"/>
  <c r="F116" i="19" s="1"/>
  <c r="C116" i="19"/>
  <c r="B116" i="19"/>
  <c r="H115" i="19"/>
  <c r="G115" i="19"/>
  <c r="E115" i="19"/>
  <c r="F115" i="19" s="1"/>
  <c r="C115" i="19"/>
  <c r="B115" i="19"/>
  <c r="H114" i="19"/>
  <c r="G114" i="19"/>
  <c r="E114" i="19"/>
  <c r="F114" i="19" s="1"/>
  <c r="C114" i="19"/>
  <c r="B114" i="19"/>
  <c r="H113" i="19"/>
  <c r="G113" i="19"/>
  <c r="E113" i="19"/>
  <c r="F113" i="19" s="1"/>
  <c r="C113" i="19"/>
  <c r="B113" i="19"/>
  <c r="H112" i="19"/>
  <c r="G112" i="19"/>
  <c r="E112" i="19"/>
  <c r="F112" i="19" s="1"/>
  <c r="C112" i="19"/>
  <c r="B112" i="19"/>
  <c r="H111" i="19"/>
  <c r="G111" i="19"/>
  <c r="E111" i="19"/>
  <c r="F111" i="19" s="1"/>
  <c r="C111" i="19"/>
  <c r="B111" i="19"/>
  <c r="H110" i="19"/>
  <c r="G110" i="19"/>
  <c r="E110" i="19"/>
  <c r="F110" i="19" s="1"/>
  <c r="C110" i="19"/>
  <c r="B110" i="19"/>
  <c r="H109" i="19"/>
  <c r="G109" i="19"/>
  <c r="E109" i="19"/>
  <c r="F109" i="19" s="1"/>
  <c r="C109" i="19"/>
  <c r="B109" i="19"/>
  <c r="H108" i="19"/>
  <c r="G108" i="19"/>
  <c r="E108" i="19"/>
  <c r="F108" i="19" s="1"/>
  <c r="C108" i="19"/>
  <c r="B108" i="19"/>
  <c r="H107" i="19"/>
  <c r="G107" i="19"/>
  <c r="E107" i="19"/>
  <c r="F107" i="19" s="1"/>
  <c r="C107" i="19"/>
  <c r="B107" i="19"/>
  <c r="H106" i="19"/>
  <c r="G106" i="19"/>
  <c r="E106" i="19"/>
  <c r="F106" i="19" s="1"/>
  <c r="C106" i="19"/>
  <c r="B106" i="19"/>
  <c r="H105" i="19"/>
  <c r="G105" i="19"/>
  <c r="E105" i="19"/>
  <c r="F105" i="19" s="1"/>
  <c r="C105" i="19"/>
  <c r="B105" i="19"/>
  <c r="H104" i="19"/>
  <c r="G104" i="19"/>
  <c r="E104" i="19"/>
  <c r="F104" i="19" s="1"/>
  <c r="C104" i="19"/>
  <c r="B104" i="19"/>
  <c r="H103" i="19"/>
  <c r="G103" i="19"/>
  <c r="E103" i="19"/>
  <c r="F103" i="19" s="1"/>
  <c r="C103" i="19"/>
  <c r="B103" i="19"/>
  <c r="H102" i="19"/>
  <c r="G102" i="19"/>
  <c r="E102" i="19"/>
  <c r="F102" i="19" s="1"/>
  <c r="C102" i="19"/>
  <c r="B102" i="19"/>
  <c r="H101" i="19"/>
  <c r="G101" i="19"/>
  <c r="E101" i="19"/>
  <c r="F101" i="19" s="1"/>
  <c r="C101" i="19"/>
  <c r="B101" i="19"/>
  <c r="H100" i="19"/>
  <c r="G100" i="19"/>
  <c r="E100" i="19"/>
  <c r="F100" i="19" s="1"/>
  <c r="C100" i="19"/>
  <c r="B100" i="19"/>
  <c r="H99" i="19"/>
  <c r="G99" i="19"/>
  <c r="E99" i="19"/>
  <c r="F99" i="19" s="1"/>
  <c r="C99" i="19"/>
  <c r="B99" i="19"/>
  <c r="H98" i="19"/>
  <c r="G98" i="19"/>
  <c r="E98" i="19"/>
  <c r="F98" i="19" s="1"/>
  <c r="C98" i="19"/>
  <c r="B98" i="19"/>
  <c r="H97" i="19"/>
  <c r="G97" i="19"/>
  <c r="E97" i="19"/>
  <c r="F97" i="19" s="1"/>
  <c r="C97" i="19"/>
  <c r="B97" i="19"/>
  <c r="H96" i="19"/>
  <c r="G96" i="19"/>
  <c r="E96" i="19"/>
  <c r="F96" i="19" s="1"/>
  <c r="C96" i="19"/>
  <c r="B96" i="19"/>
  <c r="H95" i="19"/>
  <c r="G95" i="19"/>
  <c r="E95" i="19"/>
  <c r="F95" i="19" s="1"/>
  <c r="C95" i="19"/>
  <c r="B95" i="19"/>
  <c r="H94" i="19"/>
  <c r="G94" i="19"/>
  <c r="E94" i="19"/>
  <c r="F94" i="19" s="1"/>
  <c r="C94" i="19"/>
  <c r="B94" i="19"/>
  <c r="H93" i="19"/>
  <c r="G93" i="19"/>
  <c r="E93" i="19"/>
  <c r="F93" i="19" s="1"/>
  <c r="C93" i="19"/>
  <c r="B93" i="19"/>
  <c r="H92" i="19"/>
  <c r="G92" i="19"/>
  <c r="E92" i="19"/>
  <c r="F92" i="19" s="1"/>
  <c r="C92" i="19"/>
  <c r="B92" i="19"/>
  <c r="H91" i="19"/>
  <c r="G91" i="19"/>
  <c r="E91" i="19"/>
  <c r="F91" i="19" s="1"/>
  <c r="C91" i="19"/>
  <c r="B91" i="19"/>
  <c r="H90" i="19"/>
  <c r="G90" i="19"/>
  <c r="E90" i="19"/>
  <c r="F90" i="19" s="1"/>
  <c r="C90" i="19"/>
  <c r="B90" i="19"/>
  <c r="H89" i="19"/>
  <c r="G89" i="19"/>
  <c r="E89" i="19"/>
  <c r="F89" i="19" s="1"/>
  <c r="C89" i="19"/>
  <c r="B89" i="19"/>
  <c r="H88" i="19"/>
  <c r="G88" i="19"/>
  <c r="E88" i="19"/>
  <c r="F88" i="19" s="1"/>
  <c r="C88" i="19"/>
  <c r="B88" i="19"/>
  <c r="H87" i="19"/>
  <c r="G87" i="19"/>
  <c r="E87" i="19"/>
  <c r="F87" i="19" s="1"/>
  <c r="C87" i="19"/>
  <c r="B87" i="19"/>
  <c r="H86" i="19"/>
  <c r="G86" i="19"/>
  <c r="E86" i="19"/>
  <c r="F86" i="19" s="1"/>
  <c r="C86" i="19"/>
  <c r="B86" i="19"/>
  <c r="H85" i="19"/>
  <c r="G85" i="19"/>
  <c r="E85" i="19"/>
  <c r="F85" i="19" s="1"/>
  <c r="C85" i="19"/>
  <c r="B85" i="19"/>
  <c r="H84" i="19"/>
  <c r="G84" i="19"/>
  <c r="E84" i="19"/>
  <c r="F84" i="19" s="1"/>
  <c r="C84" i="19"/>
  <c r="B84" i="19"/>
  <c r="H83" i="19"/>
  <c r="G83" i="19"/>
  <c r="E83" i="19"/>
  <c r="F83" i="19" s="1"/>
  <c r="C83" i="19"/>
  <c r="B83" i="19"/>
  <c r="H82" i="19"/>
  <c r="G82" i="19"/>
  <c r="E82" i="19"/>
  <c r="F82" i="19" s="1"/>
  <c r="C82" i="19"/>
  <c r="B82" i="19"/>
  <c r="H81" i="19"/>
  <c r="G81" i="19"/>
  <c r="E81" i="19"/>
  <c r="F81" i="19" s="1"/>
  <c r="C81" i="19"/>
  <c r="B81" i="19"/>
  <c r="H80" i="19"/>
  <c r="G80" i="19"/>
  <c r="E80" i="19"/>
  <c r="F80" i="19" s="1"/>
  <c r="C80" i="19"/>
  <c r="B80" i="19"/>
  <c r="H79" i="19"/>
  <c r="G79" i="19"/>
  <c r="E79" i="19"/>
  <c r="F79" i="19" s="1"/>
  <c r="C79" i="19"/>
  <c r="B79" i="19"/>
  <c r="H78" i="19"/>
  <c r="G78" i="19"/>
  <c r="E78" i="19"/>
  <c r="F78" i="19" s="1"/>
  <c r="C78" i="19"/>
  <c r="B78" i="19"/>
  <c r="H77" i="19"/>
  <c r="G77" i="19"/>
  <c r="E77" i="19"/>
  <c r="F77" i="19" s="1"/>
  <c r="C77" i="19"/>
  <c r="B77" i="19"/>
  <c r="H76" i="19"/>
  <c r="G76" i="19"/>
  <c r="E76" i="19"/>
  <c r="F76" i="19" s="1"/>
  <c r="C76" i="19"/>
  <c r="B76" i="19"/>
  <c r="H75" i="19"/>
  <c r="G75" i="19"/>
  <c r="E75" i="19"/>
  <c r="F75" i="19" s="1"/>
  <c r="C75" i="19"/>
  <c r="B75" i="19"/>
  <c r="H74" i="19"/>
  <c r="G74" i="19"/>
  <c r="E74" i="19"/>
  <c r="F74" i="19" s="1"/>
  <c r="C74" i="19"/>
  <c r="B74" i="19"/>
  <c r="H73" i="19"/>
  <c r="G73" i="19"/>
  <c r="E73" i="19"/>
  <c r="F73" i="19" s="1"/>
  <c r="C73" i="19"/>
  <c r="B73" i="19"/>
  <c r="H72" i="19"/>
  <c r="G72" i="19"/>
  <c r="E72" i="19"/>
  <c r="F72" i="19" s="1"/>
  <c r="C72" i="19"/>
  <c r="B72" i="19"/>
  <c r="H71" i="19"/>
  <c r="G71" i="19"/>
  <c r="E71" i="19"/>
  <c r="F71" i="19" s="1"/>
  <c r="C71" i="19"/>
  <c r="B71" i="19"/>
  <c r="H70" i="19"/>
  <c r="G70" i="19"/>
  <c r="E70" i="19"/>
  <c r="F70" i="19" s="1"/>
  <c r="C70" i="19"/>
  <c r="B70" i="19"/>
  <c r="H69" i="19"/>
  <c r="G69" i="19"/>
  <c r="E69" i="19"/>
  <c r="F69" i="19" s="1"/>
  <c r="C69" i="19"/>
  <c r="B69" i="19"/>
  <c r="H68" i="19"/>
  <c r="G68" i="19"/>
  <c r="E68" i="19"/>
  <c r="F68" i="19" s="1"/>
  <c r="C68" i="19"/>
  <c r="B68" i="19"/>
  <c r="H67" i="19"/>
  <c r="G67" i="19"/>
  <c r="E67" i="19"/>
  <c r="F67" i="19" s="1"/>
  <c r="C67" i="19"/>
  <c r="B67" i="19"/>
  <c r="H66" i="19"/>
  <c r="G66" i="19"/>
  <c r="E66" i="19"/>
  <c r="F66" i="19" s="1"/>
  <c r="C66" i="19"/>
  <c r="B66" i="19"/>
  <c r="H65" i="19"/>
  <c r="G65" i="19"/>
  <c r="E65" i="19"/>
  <c r="F65" i="19" s="1"/>
  <c r="C65" i="19"/>
  <c r="B65" i="19"/>
  <c r="H64" i="19"/>
  <c r="G64" i="19"/>
  <c r="E64" i="19"/>
  <c r="F64" i="19" s="1"/>
  <c r="C64" i="19"/>
  <c r="B64" i="19"/>
  <c r="H63" i="19"/>
  <c r="G63" i="19"/>
  <c r="E63" i="19"/>
  <c r="F63" i="19" s="1"/>
  <c r="C63" i="19"/>
  <c r="B63" i="19"/>
  <c r="H62" i="19"/>
  <c r="G62" i="19"/>
  <c r="E62" i="19"/>
  <c r="F62" i="19" s="1"/>
  <c r="C62" i="19"/>
  <c r="B62" i="19"/>
  <c r="H61" i="19"/>
  <c r="G61" i="19"/>
  <c r="E61" i="19"/>
  <c r="F61" i="19" s="1"/>
  <c r="C61" i="19"/>
  <c r="B61" i="19"/>
  <c r="H60" i="19"/>
  <c r="G60" i="19"/>
  <c r="E60" i="19"/>
  <c r="F60" i="19" s="1"/>
  <c r="C60" i="19"/>
  <c r="B60" i="19"/>
  <c r="H59" i="19"/>
  <c r="G59" i="19"/>
  <c r="E59" i="19"/>
  <c r="F59" i="19" s="1"/>
  <c r="C59" i="19"/>
  <c r="B59" i="19"/>
  <c r="H58" i="19"/>
  <c r="G58" i="19"/>
  <c r="E58" i="19"/>
  <c r="F58" i="19" s="1"/>
  <c r="C58" i="19"/>
  <c r="B58" i="19"/>
  <c r="H57" i="19"/>
  <c r="G57" i="19"/>
  <c r="E57" i="19"/>
  <c r="F57" i="19" s="1"/>
  <c r="C57" i="19"/>
  <c r="B57" i="19"/>
  <c r="H56" i="19"/>
  <c r="G56" i="19"/>
  <c r="E56" i="19"/>
  <c r="F56" i="19" s="1"/>
  <c r="C56" i="19"/>
  <c r="B56" i="19"/>
  <c r="H55" i="19"/>
  <c r="G55" i="19"/>
  <c r="E55" i="19"/>
  <c r="F55" i="19" s="1"/>
  <c r="C55" i="19"/>
  <c r="B55" i="19"/>
  <c r="H54" i="19"/>
  <c r="G54" i="19"/>
  <c r="E54" i="19"/>
  <c r="F54" i="19" s="1"/>
  <c r="C54" i="19"/>
  <c r="B54" i="19"/>
  <c r="H53" i="19"/>
  <c r="G53" i="19"/>
  <c r="E53" i="19"/>
  <c r="F53" i="19" s="1"/>
  <c r="C53" i="19"/>
  <c r="B53" i="19"/>
  <c r="H52" i="19"/>
  <c r="G52" i="19"/>
  <c r="E52" i="19"/>
  <c r="F52" i="19" s="1"/>
  <c r="C52" i="19"/>
  <c r="B52" i="19"/>
  <c r="H51" i="19"/>
  <c r="G51" i="19"/>
  <c r="E51" i="19"/>
  <c r="F51" i="19" s="1"/>
  <c r="C51" i="19"/>
  <c r="B51" i="19"/>
  <c r="H50" i="19"/>
  <c r="G50" i="19"/>
  <c r="E50" i="19"/>
  <c r="F50" i="19" s="1"/>
  <c r="C50" i="19"/>
  <c r="B50" i="19"/>
  <c r="H49" i="19"/>
  <c r="G49" i="19"/>
  <c r="E49" i="19"/>
  <c r="F49" i="19" s="1"/>
  <c r="C49" i="19"/>
  <c r="B49" i="19"/>
  <c r="H48" i="19"/>
  <c r="G48" i="19"/>
  <c r="E48" i="19"/>
  <c r="F48" i="19" s="1"/>
  <c r="C48" i="19"/>
  <c r="B48" i="19"/>
  <c r="H47" i="19"/>
  <c r="G47" i="19"/>
  <c r="E47" i="19"/>
  <c r="F47" i="19" s="1"/>
  <c r="C47" i="19"/>
  <c r="B47" i="19"/>
  <c r="H46" i="19"/>
  <c r="G46" i="19"/>
  <c r="E46" i="19"/>
  <c r="F46" i="19" s="1"/>
  <c r="C46" i="19"/>
  <c r="B46" i="19"/>
  <c r="H45" i="19"/>
  <c r="G45" i="19"/>
  <c r="E45" i="19"/>
  <c r="F45" i="19" s="1"/>
  <c r="C45" i="19"/>
  <c r="B45" i="19"/>
  <c r="H44" i="19"/>
  <c r="G44" i="19"/>
  <c r="E44" i="19"/>
  <c r="F44" i="19" s="1"/>
  <c r="C44" i="19"/>
  <c r="B44" i="19"/>
  <c r="H43" i="19"/>
  <c r="G43" i="19"/>
  <c r="E43" i="19"/>
  <c r="F43" i="19" s="1"/>
  <c r="C43" i="19"/>
  <c r="B43" i="19"/>
  <c r="H42" i="19"/>
  <c r="G42" i="19"/>
  <c r="E42" i="19"/>
  <c r="F42" i="19" s="1"/>
  <c r="C42" i="19"/>
  <c r="B42" i="19"/>
  <c r="H41" i="19"/>
  <c r="G41" i="19"/>
  <c r="E41" i="19"/>
  <c r="F41" i="19" s="1"/>
  <c r="C41" i="19"/>
  <c r="B41" i="19"/>
  <c r="H40" i="19"/>
  <c r="G40" i="19"/>
  <c r="E40" i="19"/>
  <c r="F40" i="19" s="1"/>
  <c r="C40" i="19"/>
  <c r="B40" i="19"/>
  <c r="H39" i="19"/>
  <c r="G39" i="19"/>
  <c r="E39" i="19"/>
  <c r="F39" i="19" s="1"/>
  <c r="C39" i="19"/>
  <c r="B39" i="19"/>
  <c r="H38" i="19"/>
  <c r="G38" i="19"/>
  <c r="E38" i="19"/>
  <c r="F38" i="19" s="1"/>
  <c r="C38" i="19"/>
  <c r="B38" i="19"/>
  <c r="H37" i="19"/>
  <c r="G37" i="19"/>
  <c r="E37" i="19"/>
  <c r="F37" i="19" s="1"/>
  <c r="C37" i="19"/>
  <c r="B37" i="19"/>
  <c r="H36" i="19"/>
  <c r="G36" i="19"/>
  <c r="E36" i="19"/>
  <c r="F36" i="19" s="1"/>
  <c r="C36" i="19"/>
  <c r="B36" i="19"/>
  <c r="H35" i="19"/>
  <c r="G35" i="19"/>
  <c r="E35" i="19"/>
  <c r="F35" i="19" s="1"/>
  <c r="C35" i="19"/>
  <c r="B35" i="19"/>
  <c r="H34" i="19"/>
  <c r="G34" i="19"/>
  <c r="E34" i="19"/>
  <c r="F34" i="19" s="1"/>
  <c r="C34" i="19"/>
  <c r="B34" i="19"/>
  <c r="H33" i="19"/>
  <c r="G33" i="19"/>
  <c r="E33" i="19"/>
  <c r="F33" i="19" s="1"/>
  <c r="C33" i="19"/>
  <c r="B33" i="19"/>
  <c r="H32" i="19"/>
  <c r="G32" i="19"/>
  <c r="E32" i="19"/>
  <c r="F32" i="19" s="1"/>
  <c r="C32" i="19"/>
  <c r="B32" i="19"/>
  <c r="H31" i="19"/>
  <c r="G31" i="19"/>
  <c r="E31" i="19"/>
  <c r="F31" i="19" s="1"/>
  <c r="C31" i="19"/>
  <c r="B31" i="19"/>
  <c r="H30" i="19"/>
  <c r="G30" i="19"/>
  <c r="E30" i="19"/>
  <c r="F30" i="19" s="1"/>
  <c r="C30" i="19"/>
  <c r="B30" i="19"/>
  <c r="H29" i="19"/>
  <c r="G29" i="19"/>
  <c r="E29" i="19"/>
  <c r="F29" i="19" s="1"/>
  <c r="C29" i="19"/>
  <c r="B29" i="19"/>
  <c r="H28" i="19"/>
  <c r="G28" i="19"/>
  <c r="E28" i="19"/>
  <c r="F28" i="19" s="1"/>
  <c r="C28" i="19"/>
  <c r="B28" i="19"/>
  <c r="H27" i="19"/>
  <c r="G27" i="19"/>
  <c r="E27" i="19"/>
  <c r="F27" i="19" s="1"/>
  <c r="C27" i="19"/>
  <c r="B27" i="19"/>
  <c r="H26" i="19"/>
  <c r="G26" i="19"/>
  <c r="E26" i="19"/>
  <c r="F26" i="19" s="1"/>
  <c r="C26" i="19"/>
  <c r="B26" i="19"/>
  <c r="H25" i="19"/>
  <c r="G25" i="19"/>
  <c r="E25" i="19"/>
  <c r="F25" i="19" s="1"/>
  <c r="C25" i="19"/>
  <c r="B25" i="19"/>
  <c r="H24" i="19"/>
  <c r="G24" i="19"/>
  <c r="E24" i="19"/>
  <c r="F24" i="19" s="1"/>
  <c r="C24" i="19"/>
  <c r="B24" i="19"/>
  <c r="H23" i="19"/>
  <c r="G23" i="19"/>
  <c r="E23" i="19"/>
  <c r="F23" i="19" s="1"/>
  <c r="C23" i="19"/>
  <c r="B23" i="19"/>
  <c r="H22" i="19"/>
  <c r="G22" i="19"/>
  <c r="E22" i="19"/>
  <c r="F22" i="19" s="1"/>
  <c r="C22" i="19"/>
  <c r="B22" i="19"/>
  <c r="H21" i="19"/>
  <c r="G21" i="19"/>
  <c r="E21" i="19"/>
  <c r="F21" i="19" s="1"/>
  <c r="C21" i="19"/>
  <c r="B21" i="19"/>
  <c r="H20" i="19"/>
  <c r="G20" i="19"/>
  <c r="E20" i="19"/>
  <c r="F20" i="19" s="1"/>
  <c r="C20" i="19"/>
  <c r="B20" i="19"/>
  <c r="H19" i="19"/>
  <c r="G19" i="19"/>
  <c r="E19" i="19"/>
  <c r="F19" i="19" s="1"/>
  <c r="C19" i="19"/>
  <c r="B19" i="19"/>
  <c r="H18" i="19"/>
  <c r="G18" i="19"/>
  <c r="E18" i="19"/>
  <c r="F18" i="19" s="1"/>
  <c r="C18" i="19"/>
  <c r="B18" i="19"/>
  <c r="H17" i="19"/>
  <c r="G17" i="19"/>
  <c r="E17" i="19"/>
  <c r="F17" i="19" s="1"/>
  <c r="C17" i="19"/>
  <c r="B17" i="19"/>
  <c r="H16" i="19"/>
  <c r="G16" i="19"/>
  <c r="E16" i="19"/>
  <c r="F16" i="19" s="1"/>
  <c r="C16" i="19"/>
  <c r="B16" i="19"/>
  <c r="H15" i="19"/>
  <c r="G15" i="19"/>
  <c r="E15" i="19"/>
  <c r="F15" i="19" s="1"/>
  <c r="C15" i="19"/>
  <c r="B15" i="19"/>
  <c r="H14" i="19"/>
  <c r="G14" i="19"/>
  <c r="E14" i="19"/>
  <c r="F14" i="19" s="1"/>
  <c r="C14" i="19"/>
  <c r="B14" i="19"/>
  <c r="H13" i="19"/>
  <c r="G13" i="19"/>
  <c r="E13" i="19"/>
  <c r="F13" i="19" s="1"/>
  <c r="C13" i="19"/>
  <c r="B13" i="19"/>
  <c r="H12" i="19"/>
  <c r="G12" i="19"/>
  <c r="E12" i="19"/>
  <c r="F12" i="19" s="1"/>
  <c r="C12" i="19"/>
  <c r="B12" i="19"/>
  <c r="H11" i="19"/>
  <c r="G11" i="19"/>
  <c r="E11" i="19"/>
  <c r="F11" i="19" s="1"/>
  <c r="C11" i="19"/>
  <c r="B11" i="19"/>
  <c r="H10" i="19"/>
  <c r="G10" i="19"/>
  <c r="E10" i="19"/>
  <c r="F10" i="19" s="1"/>
  <c r="C10" i="19"/>
  <c r="B10" i="19"/>
  <c r="H9" i="19"/>
  <c r="G9" i="19"/>
  <c r="E9" i="19"/>
  <c r="F9" i="19" s="1"/>
  <c r="C9" i="19"/>
  <c r="B9" i="19"/>
  <c r="H8" i="19"/>
  <c r="G8" i="19"/>
  <c r="E8" i="19"/>
  <c r="F8" i="19" s="1"/>
  <c r="C8" i="19"/>
  <c r="B8" i="19"/>
  <c r="H7" i="19"/>
  <c r="G7" i="19"/>
  <c r="E7" i="19"/>
  <c r="F7" i="19" s="1"/>
  <c r="C7" i="19"/>
  <c r="B7" i="19"/>
  <c r="H6" i="19"/>
  <c r="G6" i="19"/>
  <c r="E6" i="19"/>
  <c r="F6" i="19" s="1"/>
  <c r="C6" i="19"/>
  <c r="B6" i="19"/>
  <c r="H5" i="19"/>
  <c r="G5" i="19"/>
  <c r="E5" i="19"/>
  <c r="F5" i="19" s="1"/>
  <c r="C5" i="19"/>
  <c r="B5" i="19"/>
  <c r="H4" i="19"/>
  <c r="G4" i="19"/>
  <c r="E4" i="19"/>
  <c r="F4" i="19" s="1"/>
  <c r="C4" i="19"/>
  <c r="B4" i="19"/>
  <c r="H3" i="19"/>
  <c r="G3" i="19"/>
  <c r="E3" i="19"/>
  <c r="F3" i="19" s="1"/>
  <c r="C3" i="19"/>
  <c r="B3" i="19"/>
  <c r="C1" i="19"/>
  <c r="F581" i="17"/>
  <c r="F580" i="17"/>
  <c r="F579" i="17"/>
  <c r="F578" i="17"/>
  <c r="F577" i="17"/>
  <c r="F576" i="17"/>
  <c r="F575" i="17"/>
  <c r="F574" i="17"/>
  <c r="F573" i="17"/>
  <c r="F572" i="17"/>
  <c r="F571" i="17"/>
  <c r="F570" i="17"/>
  <c r="F569" i="17"/>
  <c r="F568" i="17"/>
  <c r="F567" i="17"/>
  <c r="F566" i="17"/>
  <c r="F565" i="17"/>
  <c r="F564" i="17"/>
  <c r="F563" i="17"/>
  <c r="F562" i="17"/>
  <c r="F561" i="17"/>
  <c r="F560" i="17"/>
  <c r="F559" i="17"/>
  <c r="F558" i="17"/>
  <c r="F557" i="17"/>
  <c r="F556" i="17"/>
  <c r="F555" i="17"/>
  <c r="F554" i="17"/>
  <c r="F553" i="17"/>
  <c r="F552" i="17"/>
  <c r="F551" i="17"/>
  <c r="F550" i="17"/>
  <c r="F549" i="17"/>
  <c r="F548" i="17"/>
  <c r="F547" i="17"/>
  <c r="F546" i="17"/>
  <c r="F545" i="17"/>
  <c r="F544" i="17"/>
  <c r="F543" i="17"/>
  <c r="F542" i="17"/>
  <c r="F541" i="17"/>
  <c r="F540" i="17"/>
  <c r="F539" i="17"/>
  <c r="F538" i="17"/>
  <c r="F537" i="17"/>
  <c r="F536" i="17"/>
  <c r="F535" i="17"/>
  <c r="F534" i="17"/>
  <c r="F533" i="17"/>
  <c r="F532" i="17"/>
  <c r="F531" i="17"/>
  <c r="F530" i="17"/>
  <c r="F529" i="17"/>
  <c r="F528" i="17"/>
  <c r="F527" i="17"/>
  <c r="F526" i="17"/>
  <c r="F525" i="17"/>
  <c r="F524" i="17"/>
  <c r="F523" i="17"/>
  <c r="F522" i="17"/>
  <c r="F521" i="17"/>
  <c r="F520" i="17"/>
  <c r="F519" i="17"/>
  <c r="F518" i="17"/>
  <c r="F517" i="17"/>
  <c r="F516" i="17"/>
  <c r="F515" i="17"/>
  <c r="F514" i="17"/>
  <c r="F513" i="17"/>
  <c r="F512" i="17"/>
  <c r="F511" i="17"/>
  <c r="F510" i="17"/>
  <c r="F509" i="17"/>
  <c r="F508" i="17"/>
  <c r="F507" i="17"/>
  <c r="F506" i="17"/>
  <c r="F505" i="17"/>
  <c r="F504" i="17"/>
  <c r="F503" i="17"/>
  <c r="F502" i="17"/>
  <c r="F501" i="17"/>
  <c r="F500" i="17"/>
  <c r="F499" i="17"/>
  <c r="F498" i="17"/>
  <c r="F497" i="17"/>
  <c r="F496" i="17"/>
  <c r="F495" i="17"/>
  <c r="F494" i="17"/>
  <c r="F493" i="17"/>
  <c r="F492" i="17"/>
  <c r="F491" i="17"/>
  <c r="F490" i="17"/>
  <c r="F489" i="17"/>
  <c r="F488" i="17"/>
  <c r="F487" i="17"/>
  <c r="F486" i="17"/>
  <c r="F485" i="17"/>
  <c r="F484" i="17"/>
  <c r="D1599" i="8"/>
  <c r="H483" i="17"/>
  <c r="G483" i="17"/>
  <c r="E483" i="17"/>
  <c r="F483" i="17" s="1"/>
  <c r="C483" i="17"/>
  <c r="B483" i="17"/>
  <c r="H482" i="17"/>
  <c r="G482" i="17"/>
  <c r="E482" i="17"/>
  <c r="F482" i="17" s="1"/>
  <c r="C482" i="17"/>
  <c r="B482" i="17"/>
  <c r="H481" i="17"/>
  <c r="G481" i="17"/>
  <c r="E481" i="17"/>
  <c r="F481" i="17" s="1"/>
  <c r="C481" i="17"/>
  <c r="B481" i="17"/>
  <c r="H480" i="17"/>
  <c r="G480" i="17"/>
  <c r="E480" i="17"/>
  <c r="F480" i="17" s="1"/>
  <c r="C480" i="17"/>
  <c r="B480" i="17"/>
  <c r="H479" i="17"/>
  <c r="G479" i="17"/>
  <c r="E479" i="17"/>
  <c r="F479" i="17" s="1"/>
  <c r="C479" i="17"/>
  <c r="B479" i="17"/>
  <c r="H478" i="17"/>
  <c r="G478" i="17"/>
  <c r="E478" i="17"/>
  <c r="F478" i="17" s="1"/>
  <c r="C478" i="17"/>
  <c r="B478" i="17"/>
  <c r="H477" i="17"/>
  <c r="G477" i="17"/>
  <c r="E477" i="17"/>
  <c r="F477" i="17" s="1"/>
  <c r="C477" i="17"/>
  <c r="B477" i="17"/>
  <c r="H476" i="17"/>
  <c r="G476" i="17"/>
  <c r="E476" i="17"/>
  <c r="F476" i="17" s="1"/>
  <c r="C476" i="17"/>
  <c r="B476" i="17"/>
  <c r="H475" i="17"/>
  <c r="G475" i="17"/>
  <c r="E475" i="17"/>
  <c r="F475" i="17" s="1"/>
  <c r="C475" i="17"/>
  <c r="B475" i="17"/>
  <c r="H474" i="17"/>
  <c r="G474" i="17"/>
  <c r="E474" i="17"/>
  <c r="F474" i="17" s="1"/>
  <c r="C474" i="17"/>
  <c r="B474" i="17"/>
  <c r="H473" i="17"/>
  <c r="G473" i="17"/>
  <c r="E473" i="17"/>
  <c r="F473" i="17" s="1"/>
  <c r="C473" i="17"/>
  <c r="B473" i="17"/>
  <c r="H472" i="17"/>
  <c r="G472" i="17"/>
  <c r="E472" i="17"/>
  <c r="F472" i="17" s="1"/>
  <c r="C472" i="17"/>
  <c r="B472" i="17"/>
  <c r="H471" i="17"/>
  <c r="G471" i="17"/>
  <c r="E471" i="17"/>
  <c r="F471" i="17" s="1"/>
  <c r="C471" i="17"/>
  <c r="B471" i="17"/>
  <c r="H470" i="17"/>
  <c r="G470" i="17"/>
  <c r="E470" i="17"/>
  <c r="F470" i="17" s="1"/>
  <c r="C470" i="17"/>
  <c r="B470" i="17"/>
  <c r="H469" i="17"/>
  <c r="G469" i="17"/>
  <c r="E469" i="17"/>
  <c r="F469" i="17" s="1"/>
  <c r="C469" i="17"/>
  <c r="B469" i="17"/>
  <c r="H468" i="17"/>
  <c r="G468" i="17"/>
  <c r="E468" i="17"/>
  <c r="F468" i="17" s="1"/>
  <c r="C468" i="17"/>
  <c r="B468" i="17"/>
  <c r="H467" i="17"/>
  <c r="G467" i="17"/>
  <c r="E467" i="17"/>
  <c r="F467" i="17" s="1"/>
  <c r="C467" i="17"/>
  <c r="B467" i="17"/>
  <c r="H466" i="17"/>
  <c r="G466" i="17"/>
  <c r="E466" i="17"/>
  <c r="F466" i="17" s="1"/>
  <c r="C466" i="17"/>
  <c r="B466" i="17"/>
  <c r="H465" i="17"/>
  <c r="G465" i="17"/>
  <c r="E465" i="17"/>
  <c r="F465" i="17" s="1"/>
  <c r="C465" i="17"/>
  <c r="B465" i="17"/>
  <c r="H464" i="17"/>
  <c r="G464" i="17"/>
  <c r="E464" i="17"/>
  <c r="F464" i="17" s="1"/>
  <c r="C464" i="17"/>
  <c r="B464" i="17"/>
  <c r="H463" i="17"/>
  <c r="G463" i="17"/>
  <c r="E463" i="17"/>
  <c r="F463" i="17" s="1"/>
  <c r="C463" i="17"/>
  <c r="B463" i="17"/>
  <c r="H462" i="17"/>
  <c r="G462" i="17"/>
  <c r="E462" i="17"/>
  <c r="F462" i="17" s="1"/>
  <c r="C462" i="17"/>
  <c r="B462" i="17"/>
  <c r="H461" i="17"/>
  <c r="G461" i="17"/>
  <c r="E461" i="17"/>
  <c r="F461" i="17" s="1"/>
  <c r="C461" i="17"/>
  <c r="B461" i="17"/>
  <c r="H460" i="17"/>
  <c r="G460" i="17"/>
  <c r="E460" i="17"/>
  <c r="F460" i="17" s="1"/>
  <c r="C460" i="17"/>
  <c r="B460" i="17"/>
  <c r="H459" i="17"/>
  <c r="G459" i="17"/>
  <c r="E459" i="17"/>
  <c r="F459" i="17" s="1"/>
  <c r="C459" i="17"/>
  <c r="B459" i="17"/>
  <c r="H458" i="17"/>
  <c r="G458" i="17"/>
  <c r="E458" i="17"/>
  <c r="F458" i="17" s="1"/>
  <c r="C458" i="17"/>
  <c r="B458" i="17"/>
  <c r="H457" i="17"/>
  <c r="G457" i="17"/>
  <c r="E457" i="17"/>
  <c r="F457" i="17" s="1"/>
  <c r="C457" i="17"/>
  <c r="B457" i="17"/>
  <c r="H456" i="17"/>
  <c r="G456" i="17"/>
  <c r="E456" i="17"/>
  <c r="F456" i="17" s="1"/>
  <c r="C456" i="17"/>
  <c r="B456" i="17"/>
  <c r="H455" i="17"/>
  <c r="G455" i="17"/>
  <c r="E455" i="17"/>
  <c r="F455" i="17" s="1"/>
  <c r="C455" i="17"/>
  <c r="B455" i="17"/>
  <c r="H454" i="17"/>
  <c r="G454" i="17"/>
  <c r="E454" i="17"/>
  <c r="F454" i="17" s="1"/>
  <c r="C454" i="17"/>
  <c r="B454" i="17"/>
  <c r="H453" i="17"/>
  <c r="G453" i="17"/>
  <c r="E453" i="17"/>
  <c r="F453" i="17" s="1"/>
  <c r="C453" i="17"/>
  <c r="B453" i="17"/>
  <c r="H452" i="17"/>
  <c r="G452" i="17"/>
  <c r="E452" i="17"/>
  <c r="F452" i="17" s="1"/>
  <c r="C452" i="17"/>
  <c r="B452" i="17"/>
  <c r="H451" i="17"/>
  <c r="G451" i="17"/>
  <c r="E451" i="17"/>
  <c r="F451" i="17" s="1"/>
  <c r="C451" i="17"/>
  <c r="B451" i="17"/>
  <c r="H450" i="17"/>
  <c r="G450" i="17"/>
  <c r="E450" i="17"/>
  <c r="F450" i="17" s="1"/>
  <c r="C450" i="17"/>
  <c r="B450" i="17"/>
  <c r="H449" i="17"/>
  <c r="G449" i="17"/>
  <c r="E449" i="17"/>
  <c r="F449" i="17" s="1"/>
  <c r="C449" i="17"/>
  <c r="B449" i="17"/>
  <c r="H448" i="17"/>
  <c r="G448" i="17"/>
  <c r="E448" i="17"/>
  <c r="F448" i="17" s="1"/>
  <c r="C448" i="17"/>
  <c r="B448" i="17"/>
  <c r="H447" i="17"/>
  <c r="G447" i="17"/>
  <c r="E447" i="17"/>
  <c r="F447" i="17" s="1"/>
  <c r="C447" i="17"/>
  <c r="B447" i="17"/>
  <c r="H446" i="17"/>
  <c r="G446" i="17"/>
  <c r="E446" i="17"/>
  <c r="F446" i="17" s="1"/>
  <c r="C446" i="17"/>
  <c r="B446" i="17"/>
  <c r="H445" i="17"/>
  <c r="G445" i="17"/>
  <c r="E445" i="17"/>
  <c r="F445" i="17" s="1"/>
  <c r="C445" i="17"/>
  <c r="B445" i="17"/>
  <c r="H444" i="17"/>
  <c r="G444" i="17"/>
  <c r="E444" i="17"/>
  <c r="F444" i="17" s="1"/>
  <c r="C444" i="17"/>
  <c r="B444" i="17"/>
  <c r="H443" i="17"/>
  <c r="G443" i="17"/>
  <c r="E443" i="17"/>
  <c r="F443" i="17" s="1"/>
  <c r="C443" i="17"/>
  <c r="B443" i="17"/>
  <c r="H442" i="17"/>
  <c r="G442" i="17"/>
  <c r="E442" i="17"/>
  <c r="F442" i="17" s="1"/>
  <c r="C442" i="17"/>
  <c r="B442" i="17"/>
  <c r="H441" i="17"/>
  <c r="G441" i="17"/>
  <c r="E441" i="17"/>
  <c r="F441" i="17" s="1"/>
  <c r="C441" i="17"/>
  <c r="B441" i="17"/>
  <c r="H440" i="17"/>
  <c r="G440" i="17"/>
  <c r="E440" i="17"/>
  <c r="F440" i="17" s="1"/>
  <c r="C440" i="17"/>
  <c r="B440" i="17"/>
  <c r="H439" i="17"/>
  <c r="G439" i="17"/>
  <c r="E439" i="17"/>
  <c r="F439" i="17" s="1"/>
  <c r="C439" i="17"/>
  <c r="B439" i="17"/>
  <c r="H438" i="17"/>
  <c r="G438" i="17"/>
  <c r="E438" i="17"/>
  <c r="F438" i="17" s="1"/>
  <c r="C438" i="17"/>
  <c r="B438" i="17"/>
  <c r="H437" i="17"/>
  <c r="G437" i="17"/>
  <c r="E437" i="17"/>
  <c r="F437" i="17" s="1"/>
  <c r="C437" i="17"/>
  <c r="B437" i="17"/>
  <c r="H436" i="17"/>
  <c r="G436" i="17"/>
  <c r="E436" i="17"/>
  <c r="F436" i="17" s="1"/>
  <c r="C436" i="17"/>
  <c r="B436" i="17"/>
  <c r="H435" i="17"/>
  <c r="G435" i="17"/>
  <c r="E435" i="17"/>
  <c r="F435" i="17" s="1"/>
  <c r="C435" i="17"/>
  <c r="B435" i="17"/>
  <c r="H434" i="17"/>
  <c r="G434" i="17"/>
  <c r="E434" i="17"/>
  <c r="F434" i="17" s="1"/>
  <c r="C434" i="17"/>
  <c r="B434" i="17"/>
  <c r="H433" i="17"/>
  <c r="G433" i="17"/>
  <c r="E433" i="17"/>
  <c r="F433" i="17" s="1"/>
  <c r="C433" i="17"/>
  <c r="B433" i="17"/>
  <c r="H432" i="17"/>
  <c r="G432" i="17"/>
  <c r="E432" i="17"/>
  <c r="F432" i="17" s="1"/>
  <c r="C432" i="17"/>
  <c r="B432" i="17"/>
  <c r="H431" i="17"/>
  <c r="G431" i="17"/>
  <c r="E431" i="17"/>
  <c r="F431" i="17" s="1"/>
  <c r="C431" i="17"/>
  <c r="B431" i="17"/>
  <c r="H430" i="17"/>
  <c r="G430" i="17"/>
  <c r="E430" i="17"/>
  <c r="F430" i="17" s="1"/>
  <c r="C430" i="17"/>
  <c r="B430" i="17"/>
  <c r="H429" i="17"/>
  <c r="G429" i="17"/>
  <c r="E429" i="17"/>
  <c r="F429" i="17" s="1"/>
  <c r="C429" i="17"/>
  <c r="B429" i="17"/>
  <c r="H428" i="17"/>
  <c r="G428" i="17"/>
  <c r="E428" i="17"/>
  <c r="F428" i="17" s="1"/>
  <c r="C428" i="17"/>
  <c r="B428" i="17"/>
  <c r="H427" i="17"/>
  <c r="G427" i="17"/>
  <c r="E427" i="17"/>
  <c r="F427" i="17" s="1"/>
  <c r="C427" i="17"/>
  <c r="B427" i="17"/>
  <c r="H426" i="17"/>
  <c r="G426" i="17"/>
  <c r="E426" i="17"/>
  <c r="F426" i="17" s="1"/>
  <c r="C426" i="17"/>
  <c r="B426" i="17"/>
  <c r="H425" i="17"/>
  <c r="G425" i="17"/>
  <c r="E425" i="17"/>
  <c r="F425" i="17" s="1"/>
  <c r="C425" i="17"/>
  <c r="B425" i="17"/>
  <c r="H424" i="17"/>
  <c r="G424" i="17"/>
  <c r="E424" i="17"/>
  <c r="F424" i="17" s="1"/>
  <c r="C424" i="17"/>
  <c r="B424" i="17"/>
  <c r="H423" i="17"/>
  <c r="G423" i="17"/>
  <c r="E423" i="17"/>
  <c r="F423" i="17" s="1"/>
  <c r="C423" i="17"/>
  <c r="B423" i="17"/>
  <c r="H422" i="17"/>
  <c r="G422" i="17"/>
  <c r="E422" i="17"/>
  <c r="F422" i="17" s="1"/>
  <c r="C422" i="17"/>
  <c r="B422" i="17"/>
  <c r="H421" i="17"/>
  <c r="G421" i="17"/>
  <c r="E421" i="17"/>
  <c r="F421" i="17" s="1"/>
  <c r="C421" i="17"/>
  <c r="B421" i="17"/>
  <c r="H420" i="17"/>
  <c r="G420" i="17"/>
  <c r="E420" i="17"/>
  <c r="F420" i="17" s="1"/>
  <c r="C420" i="17"/>
  <c r="B420" i="17"/>
  <c r="H419" i="17"/>
  <c r="G419" i="17"/>
  <c r="E419" i="17"/>
  <c r="F419" i="17" s="1"/>
  <c r="C419" i="17"/>
  <c r="B419" i="17"/>
  <c r="H418" i="17"/>
  <c r="G418" i="17"/>
  <c r="E418" i="17"/>
  <c r="F418" i="17" s="1"/>
  <c r="C418" i="17"/>
  <c r="B418" i="17"/>
  <c r="H417" i="17"/>
  <c r="G417" i="17"/>
  <c r="E417" i="17"/>
  <c r="F417" i="17" s="1"/>
  <c r="C417" i="17"/>
  <c r="B417" i="17"/>
  <c r="H416" i="17"/>
  <c r="G416" i="17"/>
  <c r="E416" i="17"/>
  <c r="F416" i="17" s="1"/>
  <c r="C416" i="17"/>
  <c r="B416" i="17"/>
  <c r="H415" i="17"/>
  <c r="G415" i="17"/>
  <c r="E415" i="17"/>
  <c r="F415" i="17" s="1"/>
  <c r="C415" i="17"/>
  <c r="B415" i="17"/>
  <c r="H414" i="17"/>
  <c r="G414" i="17"/>
  <c r="E414" i="17"/>
  <c r="F414" i="17" s="1"/>
  <c r="C414" i="17"/>
  <c r="B414" i="17"/>
  <c r="H413" i="17"/>
  <c r="G413" i="17"/>
  <c r="E413" i="17"/>
  <c r="F413" i="17" s="1"/>
  <c r="C413" i="17"/>
  <c r="B413" i="17"/>
  <c r="H412" i="17"/>
  <c r="G412" i="17"/>
  <c r="E412" i="17"/>
  <c r="F412" i="17" s="1"/>
  <c r="C412" i="17"/>
  <c r="B412" i="17"/>
  <c r="H411" i="17"/>
  <c r="G411" i="17"/>
  <c r="E411" i="17"/>
  <c r="F411" i="17" s="1"/>
  <c r="C411" i="17"/>
  <c r="B411" i="17"/>
  <c r="H410" i="17"/>
  <c r="G410" i="17"/>
  <c r="E410" i="17"/>
  <c r="F410" i="17" s="1"/>
  <c r="C410" i="17"/>
  <c r="B410" i="17"/>
  <c r="H409" i="17"/>
  <c r="G409" i="17"/>
  <c r="E409" i="17"/>
  <c r="F409" i="17" s="1"/>
  <c r="C409" i="17"/>
  <c r="B409" i="17"/>
  <c r="H408" i="17"/>
  <c r="G408" i="17"/>
  <c r="E408" i="17"/>
  <c r="F408" i="17" s="1"/>
  <c r="C408" i="17"/>
  <c r="B408" i="17"/>
  <c r="H407" i="17"/>
  <c r="G407" i="17"/>
  <c r="E407" i="17"/>
  <c r="F407" i="17" s="1"/>
  <c r="C407" i="17"/>
  <c r="B407" i="17"/>
  <c r="H406" i="17"/>
  <c r="G406" i="17"/>
  <c r="E406" i="17"/>
  <c r="F406" i="17" s="1"/>
  <c r="C406" i="17"/>
  <c r="B406" i="17"/>
  <c r="H405" i="17"/>
  <c r="G405" i="17"/>
  <c r="E405" i="17"/>
  <c r="F405" i="17" s="1"/>
  <c r="C405" i="17"/>
  <c r="B405" i="17"/>
  <c r="H404" i="17"/>
  <c r="G404" i="17"/>
  <c r="E404" i="17"/>
  <c r="F404" i="17" s="1"/>
  <c r="C404" i="17"/>
  <c r="B404" i="17"/>
  <c r="H403" i="17"/>
  <c r="G403" i="17"/>
  <c r="E403" i="17"/>
  <c r="F403" i="17" s="1"/>
  <c r="C403" i="17"/>
  <c r="B403" i="17"/>
  <c r="H402" i="17"/>
  <c r="G402" i="17"/>
  <c r="E402" i="17"/>
  <c r="F402" i="17" s="1"/>
  <c r="C402" i="17"/>
  <c r="B402" i="17"/>
  <c r="H401" i="17"/>
  <c r="G401" i="17"/>
  <c r="E401" i="17"/>
  <c r="F401" i="17" s="1"/>
  <c r="C401" i="17"/>
  <c r="B401" i="17"/>
  <c r="H400" i="17"/>
  <c r="G400" i="17"/>
  <c r="E400" i="17"/>
  <c r="F400" i="17" s="1"/>
  <c r="C400" i="17"/>
  <c r="B400" i="17"/>
  <c r="H399" i="17"/>
  <c r="G399" i="17"/>
  <c r="E399" i="17"/>
  <c r="F399" i="17" s="1"/>
  <c r="C399" i="17"/>
  <c r="B399" i="17"/>
  <c r="H398" i="17"/>
  <c r="G398" i="17"/>
  <c r="E398" i="17"/>
  <c r="F398" i="17" s="1"/>
  <c r="C398" i="17"/>
  <c r="B398" i="17"/>
  <c r="H397" i="17"/>
  <c r="G397" i="17"/>
  <c r="E397" i="17"/>
  <c r="F397" i="17" s="1"/>
  <c r="C397" i="17"/>
  <c r="B397" i="17"/>
  <c r="H396" i="17"/>
  <c r="G396" i="17"/>
  <c r="E396" i="17"/>
  <c r="F396" i="17" s="1"/>
  <c r="C396" i="17"/>
  <c r="B396" i="17"/>
  <c r="H395" i="17"/>
  <c r="G395" i="17"/>
  <c r="E395" i="17"/>
  <c r="F395" i="17" s="1"/>
  <c r="C395" i="17"/>
  <c r="B395" i="17"/>
  <c r="H394" i="17"/>
  <c r="G394" i="17"/>
  <c r="E394" i="17"/>
  <c r="F394" i="17" s="1"/>
  <c r="C394" i="17"/>
  <c r="B394" i="17"/>
  <c r="H393" i="17"/>
  <c r="G393" i="17"/>
  <c r="E393" i="17"/>
  <c r="F393" i="17" s="1"/>
  <c r="C393" i="17"/>
  <c r="B393" i="17"/>
  <c r="H392" i="17"/>
  <c r="G392" i="17"/>
  <c r="E392" i="17"/>
  <c r="F392" i="17" s="1"/>
  <c r="C392" i="17"/>
  <c r="B392" i="17"/>
  <c r="H391" i="17"/>
  <c r="G391" i="17"/>
  <c r="E391" i="17"/>
  <c r="F391" i="17" s="1"/>
  <c r="C391" i="17"/>
  <c r="B391" i="17"/>
  <c r="H390" i="17"/>
  <c r="G390" i="17"/>
  <c r="E390" i="17"/>
  <c r="F390" i="17" s="1"/>
  <c r="C390" i="17"/>
  <c r="B390" i="17"/>
  <c r="H389" i="17"/>
  <c r="G389" i="17"/>
  <c r="E389" i="17"/>
  <c r="F389" i="17" s="1"/>
  <c r="C389" i="17"/>
  <c r="B389" i="17"/>
  <c r="H388" i="17"/>
  <c r="G388" i="17"/>
  <c r="E388" i="17"/>
  <c r="F388" i="17" s="1"/>
  <c r="C388" i="17"/>
  <c r="B388" i="17"/>
  <c r="H387" i="17"/>
  <c r="G387" i="17"/>
  <c r="E387" i="17"/>
  <c r="F387" i="17" s="1"/>
  <c r="C387" i="17"/>
  <c r="B387" i="17"/>
  <c r="H386" i="17"/>
  <c r="G386" i="17"/>
  <c r="E386" i="17"/>
  <c r="F386" i="17" s="1"/>
  <c r="C386" i="17"/>
  <c r="B386" i="17"/>
  <c r="H385" i="17"/>
  <c r="G385" i="17"/>
  <c r="E385" i="17"/>
  <c r="F385" i="17" s="1"/>
  <c r="C385" i="17"/>
  <c r="B385" i="17"/>
  <c r="H384" i="17"/>
  <c r="G384" i="17"/>
  <c r="E384" i="17"/>
  <c r="F384" i="17" s="1"/>
  <c r="C384" i="17"/>
  <c r="B384" i="17"/>
  <c r="H383" i="17"/>
  <c r="G383" i="17"/>
  <c r="E383" i="17"/>
  <c r="F383" i="17" s="1"/>
  <c r="C383" i="17"/>
  <c r="B383" i="17"/>
  <c r="H382" i="17"/>
  <c r="G382" i="17"/>
  <c r="E382" i="17"/>
  <c r="F382" i="17" s="1"/>
  <c r="C382" i="17"/>
  <c r="B382" i="17"/>
  <c r="H381" i="17"/>
  <c r="G381" i="17"/>
  <c r="E381" i="17"/>
  <c r="F381" i="17" s="1"/>
  <c r="C381" i="17"/>
  <c r="B381" i="17"/>
  <c r="H380" i="17"/>
  <c r="G380" i="17"/>
  <c r="E380" i="17"/>
  <c r="F380" i="17" s="1"/>
  <c r="C380" i="17"/>
  <c r="B380" i="17"/>
  <c r="H379" i="17"/>
  <c r="G379" i="17"/>
  <c r="E379" i="17"/>
  <c r="F379" i="17" s="1"/>
  <c r="C379" i="17"/>
  <c r="B379" i="17"/>
  <c r="H378" i="17"/>
  <c r="G378" i="17"/>
  <c r="E378" i="17"/>
  <c r="F378" i="17" s="1"/>
  <c r="C378" i="17"/>
  <c r="B378" i="17"/>
  <c r="H377" i="17"/>
  <c r="G377" i="17"/>
  <c r="E377" i="17"/>
  <c r="F377" i="17" s="1"/>
  <c r="C377" i="17"/>
  <c r="B377" i="17"/>
  <c r="H376" i="17"/>
  <c r="G376" i="17"/>
  <c r="E376" i="17"/>
  <c r="F376" i="17" s="1"/>
  <c r="C376" i="17"/>
  <c r="B376" i="17"/>
  <c r="H375" i="17"/>
  <c r="G375" i="17"/>
  <c r="E375" i="17"/>
  <c r="F375" i="17" s="1"/>
  <c r="C375" i="17"/>
  <c r="B375" i="17"/>
  <c r="H374" i="17"/>
  <c r="G374" i="17"/>
  <c r="E374" i="17"/>
  <c r="F374" i="17" s="1"/>
  <c r="C374" i="17"/>
  <c r="B374" i="17"/>
  <c r="H373" i="17"/>
  <c r="G373" i="17"/>
  <c r="E373" i="17"/>
  <c r="F373" i="17" s="1"/>
  <c r="C373" i="17"/>
  <c r="B373" i="17"/>
  <c r="H372" i="17"/>
  <c r="G372" i="17"/>
  <c r="E372" i="17"/>
  <c r="F372" i="17" s="1"/>
  <c r="C372" i="17"/>
  <c r="B372" i="17"/>
  <c r="H371" i="17"/>
  <c r="G371" i="17"/>
  <c r="E371" i="17"/>
  <c r="F371" i="17" s="1"/>
  <c r="C371" i="17"/>
  <c r="B371" i="17"/>
  <c r="H370" i="17"/>
  <c r="G370" i="17"/>
  <c r="E370" i="17"/>
  <c r="F370" i="17" s="1"/>
  <c r="C370" i="17"/>
  <c r="B370" i="17"/>
  <c r="H369" i="17"/>
  <c r="G369" i="17"/>
  <c r="E369" i="17"/>
  <c r="F369" i="17" s="1"/>
  <c r="C369" i="17"/>
  <c r="B369" i="17"/>
  <c r="H368" i="17"/>
  <c r="G368" i="17"/>
  <c r="E368" i="17"/>
  <c r="F368" i="17" s="1"/>
  <c r="C368" i="17"/>
  <c r="B368" i="17"/>
  <c r="H367" i="17"/>
  <c r="G367" i="17"/>
  <c r="E367" i="17"/>
  <c r="F367" i="17" s="1"/>
  <c r="C367" i="17"/>
  <c r="B367" i="17"/>
  <c r="H366" i="17"/>
  <c r="G366" i="17"/>
  <c r="E366" i="17"/>
  <c r="F366" i="17" s="1"/>
  <c r="C366" i="17"/>
  <c r="B366" i="17"/>
  <c r="H365" i="17"/>
  <c r="G365" i="17"/>
  <c r="E365" i="17"/>
  <c r="F365" i="17" s="1"/>
  <c r="C365" i="17"/>
  <c r="B365" i="17"/>
  <c r="H364" i="17"/>
  <c r="G364" i="17"/>
  <c r="E364" i="17"/>
  <c r="F364" i="17" s="1"/>
  <c r="C364" i="17"/>
  <c r="B364" i="17"/>
  <c r="H363" i="17"/>
  <c r="G363" i="17"/>
  <c r="E363" i="17"/>
  <c r="F363" i="17" s="1"/>
  <c r="C363" i="17"/>
  <c r="B363" i="17"/>
  <c r="H362" i="17"/>
  <c r="G362" i="17"/>
  <c r="E362" i="17"/>
  <c r="F362" i="17" s="1"/>
  <c r="C362" i="17"/>
  <c r="B362" i="17"/>
  <c r="H361" i="17"/>
  <c r="G361" i="17"/>
  <c r="E361" i="17"/>
  <c r="F361" i="17" s="1"/>
  <c r="C361" i="17"/>
  <c r="B361" i="17"/>
  <c r="H360" i="17"/>
  <c r="G360" i="17"/>
  <c r="E360" i="17"/>
  <c r="F360" i="17" s="1"/>
  <c r="C360" i="17"/>
  <c r="B360" i="17"/>
  <c r="H359" i="17"/>
  <c r="G359" i="17"/>
  <c r="E359" i="17"/>
  <c r="F359" i="17" s="1"/>
  <c r="C359" i="17"/>
  <c r="B359" i="17"/>
  <c r="H358" i="17"/>
  <c r="G358" i="17"/>
  <c r="E358" i="17"/>
  <c r="F358" i="17" s="1"/>
  <c r="C358" i="17"/>
  <c r="B358" i="17"/>
  <c r="H357" i="17"/>
  <c r="G357" i="17"/>
  <c r="E357" i="17"/>
  <c r="F357" i="17" s="1"/>
  <c r="C357" i="17"/>
  <c r="B357" i="17"/>
  <c r="H356" i="17"/>
  <c r="G356" i="17"/>
  <c r="E356" i="17"/>
  <c r="F356" i="17" s="1"/>
  <c r="C356" i="17"/>
  <c r="B356" i="17"/>
  <c r="H355" i="17"/>
  <c r="G355" i="17"/>
  <c r="E355" i="17"/>
  <c r="F355" i="17" s="1"/>
  <c r="C355" i="17"/>
  <c r="B355" i="17"/>
  <c r="H354" i="17"/>
  <c r="G354" i="17"/>
  <c r="E354" i="17"/>
  <c r="F354" i="17" s="1"/>
  <c r="C354" i="17"/>
  <c r="B354" i="17"/>
  <c r="H353" i="17"/>
  <c r="G353" i="17"/>
  <c r="E353" i="17"/>
  <c r="F353" i="17" s="1"/>
  <c r="C353" i="17"/>
  <c r="B353" i="17"/>
  <c r="H352" i="17"/>
  <c r="G352" i="17"/>
  <c r="E352" i="17"/>
  <c r="F352" i="17" s="1"/>
  <c r="C352" i="17"/>
  <c r="B352" i="17"/>
  <c r="H351" i="17"/>
  <c r="G351" i="17"/>
  <c r="E351" i="17"/>
  <c r="F351" i="17" s="1"/>
  <c r="C351" i="17"/>
  <c r="B351" i="17"/>
  <c r="H350" i="17"/>
  <c r="G350" i="17"/>
  <c r="E350" i="17"/>
  <c r="F350" i="17" s="1"/>
  <c r="C350" i="17"/>
  <c r="B350" i="17"/>
  <c r="H349" i="17"/>
  <c r="G349" i="17"/>
  <c r="E349" i="17"/>
  <c r="F349" i="17" s="1"/>
  <c r="C349" i="17"/>
  <c r="B349" i="17"/>
  <c r="H348" i="17"/>
  <c r="G348" i="17"/>
  <c r="E348" i="17"/>
  <c r="F348" i="17" s="1"/>
  <c r="C348" i="17"/>
  <c r="B348" i="17"/>
  <c r="H347" i="17"/>
  <c r="G347" i="17"/>
  <c r="E347" i="17"/>
  <c r="F347" i="17" s="1"/>
  <c r="C347" i="17"/>
  <c r="B347" i="17"/>
  <c r="H346" i="17"/>
  <c r="G346" i="17"/>
  <c r="E346" i="17"/>
  <c r="F346" i="17" s="1"/>
  <c r="C346" i="17"/>
  <c r="B346" i="17"/>
  <c r="H345" i="17"/>
  <c r="G345" i="17"/>
  <c r="E345" i="17"/>
  <c r="F345" i="17" s="1"/>
  <c r="C345" i="17"/>
  <c r="B345" i="17"/>
  <c r="H344" i="17"/>
  <c r="G344" i="17"/>
  <c r="E344" i="17"/>
  <c r="F344" i="17" s="1"/>
  <c r="C344" i="17"/>
  <c r="B344" i="17"/>
  <c r="H343" i="17"/>
  <c r="G343" i="17"/>
  <c r="E343" i="17"/>
  <c r="F343" i="17" s="1"/>
  <c r="C343" i="17"/>
  <c r="B343" i="17"/>
  <c r="H342" i="17"/>
  <c r="G342" i="17"/>
  <c r="E342" i="17"/>
  <c r="F342" i="17" s="1"/>
  <c r="C342" i="17"/>
  <c r="B342" i="17"/>
  <c r="H341" i="17"/>
  <c r="G341" i="17"/>
  <c r="E341" i="17"/>
  <c r="F341" i="17" s="1"/>
  <c r="C341" i="17"/>
  <c r="B341" i="17"/>
  <c r="H340" i="17"/>
  <c r="G340" i="17"/>
  <c r="E340" i="17"/>
  <c r="F340" i="17" s="1"/>
  <c r="C340" i="17"/>
  <c r="B340" i="17"/>
  <c r="H339" i="17"/>
  <c r="G339" i="17"/>
  <c r="E339" i="17"/>
  <c r="F339" i="17" s="1"/>
  <c r="C339" i="17"/>
  <c r="B339" i="17"/>
  <c r="H338" i="17"/>
  <c r="G338" i="17"/>
  <c r="E338" i="17"/>
  <c r="F338" i="17" s="1"/>
  <c r="C338" i="17"/>
  <c r="B338" i="17"/>
  <c r="H337" i="17"/>
  <c r="G337" i="17"/>
  <c r="E337" i="17"/>
  <c r="F337" i="17" s="1"/>
  <c r="C337" i="17"/>
  <c r="B337" i="17"/>
  <c r="H336" i="17"/>
  <c r="G336" i="17"/>
  <c r="E336" i="17"/>
  <c r="F336" i="17" s="1"/>
  <c r="C336" i="17"/>
  <c r="B336" i="17"/>
  <c r="H335" i="17"/>
  <c r="G335" i="17"/>
  <c r="E335" i="17"/>
  <c r="F335" i="17" s="1"/>
  <c r="C335" i="17"/>
  <c r="B335" i="17"/>
  <c r="H334" i="17"/>
  <c r="G334" i="17"/>
  <c r="E334" i="17"/>
  <c r="F334" i="17" s="1"/>
  <c r="C334" i="17"/>
  <c r="B334" i="17"/>
  <c r="H333" i="17"/>
  <c r="G333" i="17"/>
  <c r="E333" i="17"/>
  <c r="F333" i="17" s="1"/>
  <c r="C333" i="17"/>
  <c r="B333" i="17"/>
  <c r="H332" i="17"/>
  <c r="G332" i="17"/>
  <c r="E332" i="17"/>
  <c r="F332" i="17" s="1"/>
  <c r="C332" i="17"/>
  <c r="B332" i="17"/>
  <c r="H331" i="17"/>
  <c r="G331" i="17"/>
  <c r="E331" i="17"/>
  <c r="F331" i="17" s="1"/>
  <c r="C331" i="17"/>
  <c r="B331" i="17"/>
  <c r="H330" i="17"/>
  <c r="G330" i="17"/>
  <c r="E330" i="17"/>
  <c r="F330" i="17" s="1"/>
  <c r="C330" i="17"/>
  <c r="B330" i="17"/>
  <c r="H329" i="17"/>
  <c r="G329" i="17"/>
  <c r="E329" i="17"/>
  <c r="F329" i="17" s="1"/>
  <c r="C329" i="17"/>
  <c r="B329" i="17"/>
  <c r="H328" i="17"/>
  <c r="G328" i="17"/>
  <c r="E328" i="17"/>
  <c r="F328" i="17" s="1"/>
  <c r="C328" i="17"/>
  <c r="B328" i="17"/>
  <c r="H327" i="17"/>
  <c r="G327" i="17"/>
  <c r="E327" i="17"/>
  <c r="F327" i="17" s="1"/>
  <c r="C327" i="17"/>
  <c r="B327" i="17"/>
  <c r="H326" i="17"/>
  <c r="G326" i="17"/>
  <c r="E326" i="17"/>
  <c r="F326" i="17" s="1"/>
  <c r="C326" i="17"/>
  <c r="B326" i="17"/>
  <c r="H325" i="17"/>
  <c r="G325" i="17"/>
  <c r="E325" i="17"/>
  <c r="F325" i="17" s="1"/>
  <c r="C325" i="17"/>
  <c r="B325" i="17"/>
  <c r="H324" i="17"/>
  <c r="G324" i="17"/>
  <c r="E324" i="17"/>
  <c r="F324" i="17" s="1"/>
  <c r="C324" i="17"/>
  <c r="B324" i="17"/>
  <c r="H323" i="17"/>
  <c r="G323" i="17"/>
  <c r="E323" i="17"/>
  <c r="F323" i="17" s="1"/>
  <c r="C323" i="17"/>
  <c r="B323" i="17"/>
  <c r="H322" i="17"/>
  <c r="G322" i="17"/>
  <c r="E322" i="17"/>
  <c r="F322" i="17" s="1"/>
  <c r="C322" i="17"/>
  <c r="B322" i="17"/>
  <c r="H321" i="17"/>
  <c r="G321" i="17"/>
  <c r="E321" i="17"/>
  <c r="F321" i="17" s="1"/>
  <c r="C321" i="17"/>
  <c r="B321" i="17"/>
  <c r="H320" i="17"/>
  <c r="G320" i="17"/>
  <c r="E320" i="17"/>
  <c r="F320" i="17" s="1"/>
  <c r="C320" i="17"/>
  <c r="B320" i="17"/>
  <c r="H319" i="17"/>
  <c r="G319" i="17"/>
  <c r="E319" i="17"/>
  <c r="F319" i="17" s="1"/>
  <c r="C319" i="17"/>
  <c r="B319" i="17"/>
  <c r="H318" i="17"/>
  <c r="G318" i="17"/>
  <c r="E318" i="17"/>
  <c r="F318" i="17" s="1"/>
  <c r="C318" i="17"/>
  <c r="B318" i="17"/>
  <c r="H317" i="17"/>
  <c r="G317" i="17"/>
  <c r="E317" i="17"/>
  <c r="F317" i="17" s="1"/>
  <c r="C317" i="17"/>
  <c r="B317" i="17"/>
  <c r="H316" i="17"/>
  <c r="G316" i="17"/>
  <c r="E316" i="17"/>
  <c r="F316" i="17" s="1"/>
  <c r="C316" i="17"/>
  <c r="B316" i="17"/>
  <c r="H315" i="17"/>
  <c r="G315" i="17"/>
  <c r="E315" i="17"/>
  <c r="F315" i="17" s="1"/>
  <c r="C315" i="17"/>
  <c r="B315" i="17"/>
  <c r="H314" i="17"/>
  <c r="G314" i="17"/>
  <c r="E314" i="17"/>
  <c r="F314" i="17" s="1"/>
  <c r="C314" i="17"/>
  <c r="B314" i="17"/>
  <c r="H313" i="17"/>
  <c r="G313" i="17"/>
  <c r="E313" i="17"/>
  <c r="F313" i="17" s="1"/>
  <c r="C313" i="17"/>
  <c r="B313" i="17"/>
  <c r="H312" i="17"/>
  <c r="G312" i="17"/>
  <c r="E312" i="17"/>
  <c r="F312" i="17" s="1"/>
  <c r="C312" i="17"/>
  <c r="B312" i="17"/>
  <c r="H311" i="17"/>
  <c r="G311" i="17"/>
  <c r="E311" i="17"/>
  <c r="F311" i="17" s="1"/>
  <c r="C311" i="17"/>
  <c r="B311" i="17"/>
  <c r="H310" i="17"/>
  <c r="G310" i="17"/>
  <c r="E310" i="17"/>
  <c r="F310" i="17" s="1"/>
  <c r="C310" i="17"/>
  <c r="B310" i="17"/>
  <c r="H309" i="17"/>
  <c r="G309" i="17"/>
  <c r="E309" i="17"/>
  <c r="F309" i="17" s="1"/>
  <c r="C309" i="17"/>
  <c r="B309" i="17"/>
  <c r="H308" i="17"/>
  <c r="G308" i="17"/>
  <c r="E308" i="17"/>
  <c r="F308" i="17" s="1"/>
  <c r="C308" i="17"/>
  <c r="B308" i="17"/>
  <c r="H307" i="17"/>
  <c r="G307" i="17"/>
  <c r="E307" i="17"/>
  <c r="F307" i="17" s="1"/>
  <c r="C307" i="17"/>
  <c r="B307" i="17"/>
  <c r="H306" i="17"/>
  <c r="G306" i="17"/>
  <c r="E306" i="17"/>
  <c r="F306" i="17" s="1"/>
  <c r="C306" i="17"/>
  <c r="B306" i="17"/>
  <c r="H305" i="17"/>
  <c r="G305" i="17"/>
  <c r="E305" i="17"/>
  <c r="F305" i="17" s="1"/>
  <c r="C305" i="17"/>
  <c r="B305" i="17"/>
  <c r="H304" i="17"/>
  <c r="G304" i="17"/>
  <c r="E304" i="17"/>
  <c r="F304" i="17" s="1"/>
  <c r="C304" i="17"/>
  <c r="B304" i="17"/>
  <c r="H303" i="17"/>
  <c r="G303" i="17"/>
  <c r="E303" i="17"/>
  <c r="F303" i="17" s="1"/>
  <c r="C303" i="17"/>
  <c r="B303" i="17"/>
  <c r="H302" i="17"/>
  <c r="G302" i="17"/>
  <c r="E302" i="17"/>
  <c r="F302" i="17" s="1"/>
  <c r="C302" i="17"/>
  <c r="B302" i="17"/>
  <c r="H301" i="17"/>
  <c r="G301" i="17"/>
  <c r="E301" i="17"/>
  <c r="F301" i="17" s="1"/>
  <c r="C301" i="17"/>
  <c r="B301" i="17"/>
  <c r="H300" i="17"/>
  <c r="G300" i="17"/>
  <c r="E300" i="17"/>
  <c r="F300" i="17" s="1"/>
  <c r="C300" i="17"/>
  <c r="B300" i="17"/>
  <c r="H299" i="17"/>
  <c r="G299" i="17"/>
  <c r="E299" i="17"/>
  <c r="F299" i="17" s="1"/>
  <c r="C299" i="17"/>
  <c r="B299" i="17"/>
  <c r="H298" i="17"/>
  <c r="G298" i="17"/>
  <c r="E298" i="17"/>
  <c r="F298" i="17" s="1"/>
  <c r="C298" i="17"/>
  <c r="B298" i="17"/>
  <c r="H297" i="17"/>
  <c r="G297" i="17"/>
  <c r="E297" i="17"/>
  <c r="F297" i="17" s="1"/>
  <c r="C297" i="17"/>
  <c r="B297" i="17"/>
  <c r="H296" i="17"/>
  <c r="G296" i="17"/>
  <c r="E296" i="17"/>
  <c r="F296" i="17" s="1"/>
  <c r="C296" i="17"/>
  <c r="B296" i="17"/>
  <c r="H295" i="17"/>
  <c r="G295" i="17"/>
  <c r="E295" i="17"/>
  <c r="F295" i="17" s="1"/>
  <c r="C295" i="17"/>
  <c r="B295" i="17"/>
  <c r="H294" i="17"/>
  <c r="G294" i="17"/>
  <c r="E294" i="17"/>
  <c r="F294" i="17" s="1"/>
  <c r="C294" i="17"/>
  <c r="B294" i="17"/>
  <c r="H293" i="17"/>
  <c r="G293" i="17"/>
  <c r="E293" i="17"/>
  <c r="F293" i="17" s="1"/>
  <c r="C293" i="17"/>
  <c r="B293" i="17"/>
  <c r="H292" i="17"/>
  <c r="G292" i="17"/>
  <c r="E292" i="17"/>
  <c r="F292" i="17" s="1"/>
  <c r="C292" i="17"/>
  <c r="B292" i="17"/>
  <c r="H291" i="17"/>
  <c r="G291" i="17"/>
  <c r="E291" i="17"/>
  <c r="F291" i="17" s="1"/>
  <c r="C291" i="17"/>
  <c r="B291" i="17"/>
  <c r="H290" i="17"/>
  <c r="G290" i="17"/>
  <c r="E290" i="17"/>
  <c r="F290" i="17" s="1"/>
  <c r="C290" i="17"/>
  <c r="B290" i="17"/>
  <c r="H289" i="17"/>
  <c r="G289" i="17"/>
  <c r="E289" i="17"/>
  <c r="F289" i="17" s="1"/>
  <c r="C289" i="17"/>
  <c r="B289" i="17"/>
  <c r="H288" i="17"/>
  <c r="G288" i="17"/>
  <c r="E288" i="17"/>
  <c r="F288" i="17" s="1"/>
  <c r="C288" i="17"/>
  <c r="B288" i="17"/>
  <c r="H287" i="17"/>
  <c r="G287" i="17"/>
  <c r="E287" i="17"/>
  <c r="F287" i="17" s="1"/>
  <c r="C287" i="17"/>
  <c r="B287" i="17"/>
  <c r="H286" i="17"/>
  <c r="G286" i="17"/>
  <c r="E286" i="17"/>
  <c r="F286" i="17" s="1"/>
  <c r="C286" i="17"/>
  <c r="B286" i="17"/>
  <c r="H285" i="17"/>
  <c r="G285" i="17"/>
  <c r="E285" i="17"/>
  <c r="F285" i="17" s="1"/>
  <c r="C285" i="17"/>
  <c r="B285" i="17"/>
  <c r="H284" i="17"/>
  <c r="G284" i="17"/>
  <c r="E284" i="17"/>
  <c r="F284" i="17" s="1"/>
  <c r="C284" i="17"/>
  <c r="B284" i="17"/>
  <c r="H283" i="17"/>
  <c r="G283" i="17"/>
  <c r="E283" i="17"/>
  <c r="F283" i="17" s="1"/>
  <c r="C283" i="17"/>
  <c r="B283" i="17"/>
  <c r="H282" i="17"/>
  <c r="G282" i="17"/>
  <c r="E282" i="17"/>
  <c r="F282" i="17" s="1"/>
  <c r="C282" i="17"/>
  <c r="B282" i="17"/>
  <c r="H281" i="17"/>
  <c r="G281" i="17"/>
  <c r="E281" i="17"/>
  <c r="F281" i="17" s="1"/>
  <c r="C281" i="17"/>
  <c r="B281" i="17"/>
  <c r="H280" i="17"/>
  <c r="G280" i="17"/>
  <c r="E280" i="17"/>
  <c r="F280" i="17" s="1"/>
  <c r="C280" i="17"/>
  <c r="B280" i="17"/>
  <c r="H279" i="17"/>
  <c r="G279" i="17"/>
  <c r="E279" i="17"/>
  <c r="F279" i="17" s="1"/>
  <c r="C279" i="17"/>
  <c r="B279" i="17"/>
  <c r="H278" i="17"/>
  <c r="G278" i="17"/>
  <c r="E278" i="17"/>
  <c r="F278" i="17" s="1"/>
  <c r="C278" i="17"/>
  <c r="B278" i="17"/>
  <c r="H277" i="17"/>
  <c r="G277" i="17"/>
  <c r="E277" i="17"/>
  <c r="F277" i="17" s="1"/>
  <c r="C277" i="17"/>
  <c r="B277" i="17"/>
  <c r="H276" i="17"/>
  <c r="G276" i="17"/>
  <c r="E276" i="17"/>
  <c r="F276" i="17" s="1"/>
  <c r="C276" i="17"/>
  <c r="B276" i="17"/>
  <c r="H275" i="17"/>
  <c r="G275" i="17"/>
  <c r="E275" i="17"/>
  <c r="F275" i="17" s="1"/>
  <c r="C275" i="17"/>
  <c r="B275" i="17"/>
  <c r="H274" i="17"/>
  <c r="G274" i="17"/>
  <c r="E274" i="17"/>
  <c r="F274" i="17" s="1"/>
  <c r="C274" i="17"/>
  <c r="B274" i="17"/>
  <c r="H273" i="17"/>
  <c r="G273" i="17"/>
  <c r="E273" i="17"/>
  <c r="F273" i="17" s="1"/>
  <c r="C273" i="17"/>
  <c r="B273" i="17"/>
  <c r="H272" i="17"/>
  <c r="G272" i="17"/>
  <c r="E272" i="17"/>
  <c r="F272" i="17" s="1"/>
  <c r="C272" i="17"/>
  <c r="B272" i="17"/>
  <c r="H271" i="17"/>
  <c r="G271" i="17"/>
  <c r="E271" i="17"/>
  <c r="F271" i="17" s="1"/>
  <c r="C271" i="17"/>
  <c r="B271" i="17"/>
  <c r="H270" i="17"/>
  <c r="G270" i="17"/>
  <c r="E270" i="17"/>
  <c r="F270" i="17" s="1"/>
  <c r="C270" i="17"/>
  <c r="B270" i="17"/>
  <c r="H269" i="17"/>
  <c r="G269" i="17"/>
  <c r="E269" i="17"/>
  <c r="F269" i="17" s="1"/>
  <c r="C269" i="17"/>
  <c r="B269" i="17"/>
  <c r="H268" i="17"/>
  <c r="G268" i="17"/>
  <c r="E268" i="17"/>
  <c r="F268" i="17" s="1"/>
  <c r="C268" i="17"/>
  <c r="B268" i="17"/>
  <c r="H267" i="17"/>
  <c r="G267" i="17"/>
  <c r="E267" i="17"/>
  <c r="F267" i="17" s="1"/>
  <c r="C267" i="17"/>
  <c r="B267" i="17"/>
  <c r="H266" i="17"/>
  <c r="G266" i="17"/>
  <c r="E266" i="17"/>
  <c r="F266" i="17" s="1"/>
  <c r="C266" i="17"/>
  <c r="B266" i="17"/>
  <c r="H265" i="17"/>
  <c r="G265" i="17"/>
  <c r="E265" i="17"/>
  <c r="F265" i="17" s="1"/>
  <c r="C265" i="17"/>
  <c r="B265" i="17"/>
  <c r="H264" i="17"/>
  <c r="G264" i="17"/>
  <c r="E264" i="17"/>
  <c r="F264" i="17" s="1"/>
  <c r="C264" i="17"/>
  <c r="B264" i="17"/>
  <c r="H263" i="17"/>
  <c r="G263" i="17"/>
  <c r="E263" i="17"/>
  <c r="F263" i="17" s="1"/>
  <c r="C263" i="17"/>
  <c r="B263" i="17"/>
  <c r="H262" i="17"/>
  <c r="G262" i="17"/>
  <c r="E262" i="17"/>
  <c r="F262" i="17" s="1"/>
  <c r="C262" i="17"/>
  <c r="B262" i="17"/>
  <c r="H261" i="17"/>
  <c r="G261" i="17"/>
  <c r="E261" i="17"/>
  <c r="F261" i="17" s="1"/>
  <c r="C261" i="17"/>
  <c r="B261" i="17"/>
  <c r="H260" i="17"/>
  <c r="G260" i="17"/>
  <c r="E260" i="17"/>
  <c r="F260" i="17" s="1"/>
  <c r="C260" i="17"/>
  <c r="B260" i="17"/>
  <c r="H259" i="17"/>
  <c r="G259" i="17"/>
  <c r="E259" i="17"/>
  <c r="F259" i="17" s="1"/>
  <c r="C259" i="17"/>
  <c r="B259" i="17"/>
  <c r="H258" i="17"/>
  <c r="G258" i="17"/>
  <c r="E258" i="17"/>
  <c r="F258" i="17" s="1"/>
  <c r="C258" i="17"/>
  <c r="B258" i="17"/>
  <c r="H257" i="17"/>
  <c r="G257" i="17"/>
  <c r="E257" i="17"/>
  <c r="F257" i="17" s="1"/>
  <c r="C257" i="17"/>
  <c r="B257" i="17"/>
  <c r="H256" i="17"/>
  <c r="G256" i="17"/>
  <c r="E256" i="17"/>
  <c r="F256" i="17" s="1"/>
  <c r="C256" i="17"/>
  <c r="B256" i="17"/>
  <c r="H255" i="17"/>
  <c r="G255" i="17"/>
  <c r="E255" i="17"/>
  <c r="F255" i="17" s="1"/>
  <c r="C255" i="17"/>
  <c r="B255" i="17"/>
  <c r="H254" i="17"/>
  <c r="G254" i="17"/>
  <c r="E254" i="17"/>
  <c r="F254" i="17" s="1"/>
  <c r="C254" i="17"/>
  <c r="B254" i="17"/>
  <c r="H253" i="17"/>
  <c r="G253" i="17"/>
  <c r="E253" i="17"/>
  <c r="F253" i="17" s="1"/>
  <c r="C253" i="17"/>
  <c r="B253" i="17"/>
  <c r="H252" i="17"/>
  <c r="G252" i="17"/>
  <c r="E252" i="17"/>
  <c r="F252" i="17" s="1"/>
  <c r="C252" i="17"/>
  <c r="B252" i="17"/>
  <c r="H251" i="17"/>
  <c r="G251" i="17"/>
  <c r="E251" i="17"/>
  <c r="F251" i="17" s="1"/>
  <c r="C251" i="17"/>
  <c r="B251" i="17"/>
  <c r="H250" i="17"/>
  <c r="G250" i="17"/>
  <c r="E250" i="17"/>
  <c r="F250" i="17" s="1"/>
  <c r="C250" i="17"/>
  <c r="B250" i="17"/>
  <c r="H249" i="17"/>
  <c r="G249" i="17"/>
  <c r="E249" i="17"/>
  <c r="F249" i="17" s="1"/>
  <c r="C249" i="17"/>
  <c r="B249" i="17"/>
  <c r="H248" i="17"/>
  <c r="G248" i="17"/>
  <c r="E248" i="17"/>
  <c r="F248" i="17" s="1"/>
  <c r="C248" i="17"/>
  <c r="B248" i="17"/>
  <c r="H247" i="17"/>
  <c r="G247" i="17"/>
  <c r="E247" i="17"/>
  <c r="F247" i="17" s="1"/>
  <c r="C247" i="17"/>
  <c r="B247" i="17"/>
  <c r="H246" i="17"/>
  <c r="G246" i="17"/>
  <c r="E246" i="17"/>
  <c r="F246" i="17" s="1"/>
  <c r="C246" i="17"/>
  <c r="B246" i="17"/>
  <c r="H245" i="17"/>
  <c r="G245" i="17"/>
  <c r="E245" i="17"/>
  <c r="F245" i="17" s="1"/>
  <c r="C245" i="17"/>
  <c r="B245" i="17"/>
  <c r="H244" i="17"/>
  <c r="G244" i="17"/>
  <c r="E244" i="17"/>
  <c r="F244" i="17" s="1"/>
  <c r="C244" i="17"/>
  <c r="B244" i="17"/>
  <c r="H243" i="17"/>
  <c r="G243" i="17"/>
  <c r="E243" i="17"/>
  <c r="F243" i="17" s="1"/>
  <c r="C243" i="17"/>
  <c r="B243" i="17"/>
  <c r="H242" i="17"/>
  <c r="G242" i="17"/>
  <c r="E242" i="17"/>
  <c r="F242" i="17" s="1"/>
  <c r="C242" i="17"/>
  <c r="B242" i="17"/>
  <c r="H241" i="17"/>
  <c r="G241" i="17"/>
  <c r="E241" i="17"/>
  <c r="F241" i="17" s="1"/>
  <c r="C241" i="17"/>
  <c r="B241" i="17"/>
  <c r="H240" i="17"/>
  <c r="G240" i="17"/>
  <c r="E240" i="17"/>
  <c r="F240" i="17" s="1"/>
  <c r="C240" i="17"/>
  <c r="B240" i="17"/>
  <c r="H239" i="17"/>
  <c r="G239" i="17"/>
  <c r="E239" i="17"/>
  <c r="F239" i="17" s="1"/>
  <c r="C239" i="17"/>
  <c r="B239" i="17"/>
  <c r="H238" i="17"/>
  <c r="G238" i="17"/>
  <c r="E238" i="17"/>
  <c r="F238" i="17" s="1"/>
  <c r="C238" i="17"/>
  <c r="B238" i="17"/>
  <c r="H237" i="17"/>
  <c r="G237" i="17"/>
  <c r="E237" i="17"/>
  <c r="F237" i="17" s="1"/>
  <c r="C237" i="17"/>
  <c r="B237" i="17"/>
  <c r="H236" i="17"/>
  <c r="G236" i="17"/>
  <c r="E236" i="17"/>
  <c r="F236" i="17" s="1"/>
  <c r="C236" i="17"/>
  <c r="B236" i="17"/>
  <c r="H235" i="17"/>
  <c r="G235" i="17"/>
  <c r="E235" i="17"/>
  <c r="F235" i="17" s="1"/>
  <c r="C235" i="17"/>
  <c r="B235" i="17"/>
  <c r="H234" i="17"/>
  <c r="G234" i="17"/>
  <c r="E234" i="17"/>
  <c r="F234" i="17" s="1"/>
  <c r="C234" i="17"/>
  <c r="B234" i="17"/>
  <c r="H233" i="17"/>
  <c r="G233" i="17"/>
  <c r="E233" i="17"/>
  <c r="F233" i="17" s="1"/>
  <c r="C233" i="17"/>
  <c r="B233" i="17"/>
  <c r="H232" i="17"/>
  <c r="G232" i="17"/>
  <c r="E232" i="17"/>
  <c r="F232" i="17" s="1"/>
  <c r="C232" i="17"/>
  <c r="B232" i="17"/>
  <c r="H231" i="17"/>
  <c r="G231" i="17"/>
  <c r="E231" i="17"/>
  <c r="F231" i="17" s="1"/>
  <c r="C231" i="17"/>
  <c r="B231" i="17"/>
  <c r="H230" i="17"/>
  <c r="G230" i="17"/>
  <c r="E230" i="17"/>
  <c r="F230" i="17" s="1"/>
  <c r="C230" i="17"/>
  <c r="B230" i="17"/>
  <c r="H229" i="17"/>
  <c r="G229" i="17"/>
  <c r="E229" i="17"/>
  <c r="F229" i="17" s="1"/>
  <c r="C229" i="17"/>
  <c r="B229" i="17"/>
  <c r="H228" i="17"/>
  <c r="G228" i="17"/>
  <c r="E228" i="17"/>
  <c r="F228" i="17" s="1"/>
  <c r="C228" i="17"/>
  <c r="B228" i="17"/>
  <c r="H227" i="17"/>
  <c r="G227" i="17"/>
  <c r="E227" i="17"/>
  <c r="F227" i="17" s="1"/>
  <c r="C227" i="17"/>
  <c r="B227" i="17"/>
  <c r="H226" i="17"/>
  <c r="G226" i="17"/>
  <c r="E226" i="17"/>
  <c r="F226" i="17" s="1"/>
  <c r="C226" i="17"/>
  <c r="B226" i="17"/>
  <c r="H225" i="17"/>
  <c r="G225" i="17"/>
  <c r="E225" i="17"/>
  <c r="F225" i="17" s="1"/>
  <c r="C225" i="17"/>
  <c r="B225" i="17"/>
  <c r="H224" i="17"/>
  <c r="G224" i="17"/>
  <c r="E224" i="17"/>
  <c r="F224" i="17" s="1"/>
  <c r="C224" i="17"/>
  <c r="B224" i="17"/>
  <c r="H223" i="17"/>
  <c r="G223" i="17"/>
  <c r="E223" i="17"/>
  <c r="F223" i="17" s="1"/>
  <c r="C223" i="17"/>
  <c r="B223" i="17"/>
  <c r="H222" i="17"/>
  <c r="G222" i="17"/>
  <c r="E222" i="17"/>
  <c r="F222" i="17" s="1"/>
  <c r="C222" i="17"/>
  <c r="B222" i="17"/>
  <c r="H221" i="17"/>
  <c r="G221" i="17"/>
  <c r="E221" i="17"/>
  <c r="F221" i="17" s="1"/>
  <c r="C221" i="17"/>
  <c r="B221" i="17"/>
  <c r="H220" i="17"/>
  <c r="G220" i="17"/>
  <c r="E220" i="17"/>
  <c r="F220" i="17" s="1"/>
  <c r="C220" i="17"/>
  <c r="B220" i="17"/>
  <c r="H219" i="17"/>
  <c r="G219" i="17"/>
  <c r="E219" i="17"/>
  <c r="F219" i="17" s="1"/>
  <c r="C219" i="17"/>
  <c r="B219" i="17"/>
  <c r="H218" i="17"/>
  <c r="G218" i="17"/>
  <c r="E218" i="17"/>
  <c r="F218" i="17" s="1"/>
  <c r="C218" i="17"/>
  <c r="B218" i="17"/>
  <c r="H217" i="17"/>
  <c r="G217" i="17"/>
  <c r="E217" i="17"/>
  <c r="F217" i="17" s="1"/>
  <c r="C217" i="17"/>
  <c r="B217" i="17"/>
  <c r="H216" i="17"/>
  <c r="G216" i="17"/>
  <c r="E216" i="17"/>
  <c r="F216" i="17" s="1"/>
  <c r="C216" i="17"/>
  <c r="B216" i="17"/>
  <c r="H215" i="17"/>
  <c r="G215" i="17"/>
  <c r="E215" i="17"/>
  <c r="F215" i="17" s="1"/>
  <c r="C215" i="17"/>
  <c r="B215" i="17"/>
  <c r="H214" i="17"/>
  <c r="G214" i="17"/>
  <c r="E214" i="17"/>
  <c r="F214" i="17" s="1"/>
  <c r="C214" i="17"/>
  <c r="B214" i="17"/>
  <c r="H213" i="17"/>
  <c r="G213" i="17"/>
  <c r="E213" i="17"/>
  <c r="F213" i="17" s="1"/>
  <c r="C213" i="17"/>
  <c r="B213" i="17"/>
  <c r="H212" i="17"/>
  <c r="G212" i="17"/>
  <c r="E212" i="17"/>
  <c r="F212" i="17" s="1"/>
  <c r="C212" i="17"/>
  <c r="B212" i="17"/>
  <c r="H211" i="17"/>
  <c r="G211" i="17"/>
  <c r="E211" i="17"/>
  <c r="F211" i="17" s="1"/>
  <c r="C211" i="17"/>
  <c r="B211" i="17"/>
  <c r="H210" i="17"/>
  <c r="G210" i="17"/>
  <c r="E210" i="17"/>
  <c r="F210" i="17" s="1"/>
  <c r="C210" i="17"/>
  <c r="B210" i="17"/>
  <c r="H209" i="17"/>
  <c r="G209" i="17"/>
  <c r="E209" i="17"/>
  <c r="F209" i="17" s="1"/>
  <c r="C209" i="17"/>
  <c r="B209" i="17"/>
  <c r="H208" i="17"/>
  <c r="G208" i="17"/>
  <c r="E208" i="17"/>
  <c r="F208" i="17" s="1"/>
  <c r="C208" i="17"/>
  <c r="B208" i="17"/>
  <c r="H207" i="17"/>
  <c r="G207" i="17"/>
  <c r="E207" i="17"/>
  <c r="F207" i="17" s="1"/>
  <c r="C207" i="17"/>
  <c r="B207" i="17"/>
  <c r="H206" i="17"/>
  <c r="G206" i="17"/>
  <c r="E206" i="17"/>
  <c r="F206" i="17" s="1"/>
  <c r="C206" i="17"/>
  <c r="B206" i="17"/>
  <c r="H205" i="17"/>
  <c r="G205" i="17"/>
  <c r="E205" i="17"/>
  <c r="F205" i="17" s="1"/>
  <c r="C205" i="17"/>
  <c r="B205" i="17"/>
  <c r="H204" i="17"/>
  <c r="G204" i="17"/>
  <c r="E204" i="17"/>
  <c r="F204" i="17" s="1"/>
  <c r="C204" i="17"/>
  <c r="B204" i="17"/>
  <c r="H203" i="17"/>
  <c r="G203" i="17"/>
  <c r="E203" i="17"/>
  <c r="F203" i="17" s="1"/>
  <c r="C203" i="17"/>
  <c r="B203" i="17"/>
  <c r="H202" i="17"/>
  <c r="G202" i="17"/>
  <c r="E202" i="17"/>
  <c r="F202" i="17" s="1"/>
  <c r="C202" i="17"/>
  <c r="B202" i="17"/>
  <c r="H201" i="17"/>
  <c r="G201" i="17"/>
  <c r="E201" i="17"/>
  <c r="F201" i="17" s="1"/>
  <c r="C201" i="17"/>
  <c r="B201" i="17"/>
  <c r="H200" i="17"/>
  <c r="G200" i="17"/>
  <c r="E200" i="17"/>
  <c r="F200" i="17" s="1"/>
  <c r="C200" i="17"/>
  <c r="B200" i="17"/>
  <c r="H199" i="17"/>
  <c r="G199" i="17"/>
  <c r="E199" i="17"/>
  <c r="F199" i="17" s="1"/>
  <c r="C199" i="17"/>
  <c r="B199" i="17"/>
  <c r="H198" i="17"/>
  <c r="G198" i="17"/>
  <c r="E198" i="17"/>
  <c r="F198" i="17" s="1"/>
  <c r="C198" i="17"/>
  <c r="B198" i="17"/>
  <c r="H197" i="17"/>
  <c r="G197" i="17"/>
  <c r="E197" i="17"/>
  <c r="F197" i="17" s="1"/>
  <c r="C197" i="17"/>
  <c r="B197" i="17"/>
  <c r="H196" i="17"/>
  <c r="G196" i="17"/>
  <c r="E196" i="17"/>
  <c r="F196" i="17" s="1"/>
  <c r="C196" i="17"/>
  <c r="B196" i="17"/>
  <c r="H195" i="17"/>
  <c r="G195" i="17"/>
  <c r="E195" i="17"/>
  <c r="F195" i="17" s="1"/>
  <c r="C195" i="17"/>
  <c r="B195" i="17"/>
  <c r="H194" i="17"/>
  <c r="G194" i="17"/>
  <c r="E194" i="17"/>
  <c r="F194" i="17" s="1"/>
  <c r="C194" i="17"/>
  <c r="B194" i="17"/>
  <c r="H193" i="17"/>
  <c r="G193" i="17"/>
  <c r="E193" i="17"/>
  <c r="F193" i="17" s="1"/>
  <c r="C193" i="17"/>
  <c r="B193" i="17"/>
  <c r="H192" i="17"/>
  <c r="G192" i="17"/>
  <c r="E192" i="17"/>
  <c r="F192" i="17" s="1"/>
  <c r="C192" i="17"/>
  <c r="B192" i="17"/>
  <c r="H191" i="17"/>
  <c r="G191" i="17"/>
  <c r="E191" i="17"/>
  <c r="F191" i="17" s="1"/>
  <c r="C191" i="17"/>
  <c r="B191" i="17"/>
  <c r="H190" i="17"/>
  <c r="G190" i="17"/>
  <c r="E190" i="17"/>
  <c r="F190" i="17" s="1"/>
  <c r="C190" i="17"/>
  <c r="B190" i="17"/>
  <c r="H189" i="17"/>
  <c r="G189" i="17"/>
  <c r="E189" i="17"/>
  <c r="F189" i="17" s="1"/>
  <c r="C189" i="17"/>
  <c r="B189" i="17"/>
  <c r="H188" i="17"/>
  <c r="G188" i="17"/>
  <c r="E188" i="17"/>
  <c r="F188" i="17" s="1"/>
  <c r="C188" i="17"/>
  <c r="B188" i="17"/>
  <c r="H187" i="17"/>
  <c r="G187" i="17"/>
  <c r="E187" i="17"/>
  <c r="F187" i="17" s="1"/>
  <c r="C187" i="17"/>
  <c r="B187" i="17"/>
  <c r="H186" i="17"/>
  <c r="G186" i="17"/>
  <c r="E186" i="17"/>
  <c r="F186" i="17" s="1"/>
  <c r="C186" i="17"/>
  <c r="B186" i="17"/>
  <c r="H185" i="17"/>
  <c r="G185" i="17"/>
  <c r="E185" i="17"/>
  <c r="F185" i="17" s="1"/>
  <c r="C185" i="17"/>
  <c r="B185" i="17"/>
  <c r="H184" i="17"/>
  <c r="G184" i="17"/>
  <c r="E184" i="17"/>
  <c r="F184" i="17" s="1"/>
  <c r="C184" i="17"/>
  <c r="B184" i="17"/>
  <c r="H183" i="17"/>
  <c r="G183" i="17"/>
  <c r="E183" i="17"/>
  <c r="F183" i="17" s="1"/>
  <c r="C183" i="17"/>
  <c r="B183" i="17"/>
  <c r="H182" i="17"/>
  <c r="G182" i="17"/>
  <c r="E182" i="17"/>
  <c r="F182" i="17" s="1"/>
  <c r="C182" i="17"/>
  <c r="B182" i="17"/>
  <c r="H181" i="17"/>
  <c r="G181" i="17"/>
  <c r="E181" i="17"/>
  <c r="F181" i="17" s="1"/>
  <c r="C181" i="17"/>
  <c r="B181" i="17"/>
  <c r="H180" i="17"/>
  <c r="G180" i="17"/>
  <c r="E180" i="17"/>
  <c r="F180" i="17" s="1"/>
  <c r="C180" i="17"/>
  <c r="B180" i="17"/>
  <c r="H179" i="17"/>
  <c r="G179" i="17"/>
  <c r="E179" i="17"/>
  <c r="F179" i="17" s="1"/>
  <c r="C179" i="17"/>
  <c r="B179" i="17"/>
  <c r="H178" i="17"/>
  <c r="G178" i="17"/>
  <c r="E178" i="17"/>
  <c r="F178" i="17" s="1"/>
  <c r="C178" i="17"/>
  <c r="B178" i="17"/>
  <c r="H177" i="17"/>
  <c r="G177" i="17"/>
  <c r="E177" i="17"/>
  <c r="F177" i="17" s="1"/>
  <c r="C177" i="17"/>
  <c r="B177" i="17"/>
  <c r="H176" i="17"/>
  <c r="G176" i="17"/>
  <c r="E176" i="17"/>
  <c r="F176" i="17" s="1"/>
  <c r="C176" i="17"/>
  <c r="B176" i="17"/>
  <c r="H175" i="17"/>
  <c r="G175" i="17"/>
  <c r="E175" i="17"/>
  <c r="F175" i="17" s="1"/>
  <c r="C175" i="17"/>
  <c r="B175" i="17"/>
  <c r="H174" i="17"/>
  <c r="G174" i="17"/>
  <c r="E174" i="17"/>
  <c r="F174" i="17" s="1"/>
  <c r="C174" i="17"/>
  <c r="B174" i="17"/>
  <c r="H173" i="17"/>
  <c r="G173" i="17"/>
  <c r="E173" i="17"/>
  <c r="F173" i="17" s="1"/>
  <c r="C173" i="17"/>
  <c r="B173" i="17"/>
  <c r="H172" i="17"/>
  <c r="G172" i="17"/>
  <c r="E172" i="17"/>
  <c r="F172" i="17" s="1"/>
  <c r="C172" i="17"/>
  <c r="B172" i="17"/>
  <c r="H171" i="17"/>
  <c r="G171" i="17"/>
  <c r="E171" i="17"/>
  <c r="F171" i="17" s="1"/>
  <c r="C171" i="17"/>
  <c r="B171" i="17"/>
  <c r="H170" i="17"/>
  <c r="G170" i="17"/>
  <c r="E170" i="17"/>
  <c r="F170" i="17" s="1"/>
  <c r="C170" i="17"/>
  <c r="B170" i="17"/>
  <c r="H169" i="17"/>
  <c r="G169" i="17"/>
  <c r="E169" i="17"/>
  <c r="F169" i="17" s="1"/>
  <c r="C169" i="17"/>
  <c r="B169" i="17"/>
  <c r="H168" i="17"/>
  <c r="G168" i="17"/>
  <c r="E168" i="17"/>
  <c r="F168" i="17" s="1"/>
  <c r="C168" i="17"/>
  <c r="B168" i="17"/>
  <c r="H167" i="17"/>
  <c r="G167" i="17"/>
  <c r="E167" i="17"/>
  <c r="F167" i="17" s="1"/>
  <c r="C167" i="17"/>
  <c r="B167" i="17"/>
  <c r="H166" i="17"/>
  <c r="G166" i="17"/>
  <c r="E166" i="17"/>
  <c r="F166" i="17" s="1"/>
  <c r="C166" i="17"/>
  <c r="B166" i="17"/>
  <c r="H165" i="17"/>
  <c r="G165" i="17"/>
  <c r="E165" i="17"/>
  <c r="F165" i="17" s="1"/>
  <c r="C165" i="17"/>
  <c r="B165" i="17"/>
  <c r="H164" i="17"/>
  <c r="G164" i="17"/>
  <c r="E164" i="17"/>
  <c r="F164" i="17" s="1"/>
  <c r="C164" i="17"/>
  <c r="B164" i="17"/>
  <c r="H163" i="17"/>
  <c r="G163" i="17"/>
  <c r="E163" i="17"/>
  <c r="F163" i="17" s="1"/>
  <c r="C163" i="17"/>
  <c r="B163" i="17"/>
  <c r="H162" i="17"/>
  <c r="G162" i="17"/>
  <c r="E162" i="17"/>
  <c r="F162" i="17" s="1"/>
  <c r="C162" i="17"/>
  <c r="B162" i="17"/>
  <c r="H161" i="17"/>
  <c r="G161" i="17"/>
  <c r="E161" i="17"/>
  <c r="F161" i="17" s="1"/>
  <c r="C161" i="17"/>
  <c r="B161" i="17"/>
  <c r="H160" i="17"/>
  <c r="G160" i="17"/>
  <c r="E160" i="17"/>
  <c r="F160" i="17" s="1"/>
  <c r="C160" i="17"/>
  <c r="B160" i="17"/>
  <c r="H159" i="17"/>
  <c r="G159" i="17"/>
  <c r="E159" i="17"/>
  <c r="F159" i="17" s="1"/>
  <c r="C159" i="17"/>
  <c r="B159" i="17"/>
  <c r="H158" i="17"/>
  <c r="G158" i="17"/>
  <c r="E158" i="17"/>
  <c r="F158" i="17" s="1"/>
  <c r="C158" i="17"/>
  <c r="B158" i="17"/>
  <c r="H157" i="17"/>
  <c r="G157" i="17"/>
  <c r="E157" i="17"/>
  <c r="F157" i="17" s="1"/>
  <c r="C157" i="17"/>
  <c r="B157" i="17"/>
  <c r="H156" i="17"/>
  <c r="G156" i="17"/>
  <c r="E156" i="17"/>
  <c r="F156" i="17" s="1"/>
  <c r="C156" i="17"/>
  <c r="B156" i="17"/>
  <c r="H155" i="17"/>
  <c r="G155" i="17"/>
  <c r="E155" i="17"/>
  <c r="F155" i="17" s="1"/>
  <c r="C155" i="17"/>
  <c r="B155" i="17"/>
  <c r="H154" i="17"/>
  <c r="G154" i="17"/>
  <c r="E154" i="17"/>
  <c r="F154" i="17" s="1"/>
  <c r="C154" i="17"/>
  <c r="B154" i="17"/>
  <c r="H153" i="17"/>
  <c r="G153" i="17"/>
  <c r="E153" i="17"/>
  <c r="F153" i="17" s="1"/>
  <c r="C153" i="17"/>
  <c r="B153" i="17"/>
  <c r="H152" i="17"/>
  <c r="G152" i="17"/>
  <c r="E152" i="17"/>
  <c r="F152" i="17" s="1"/>
  <c r="C152" i="17"/>
  <c r="B152" i="17"/>
  <c r="H151" i="17"/>
  <c r="G151" i="17"/>
  <c r="E151" i="17"/>
  <c r="F151" i="17" s="1"/>
  <c r="C151" i="17"/>
  <c r="B151" i="17"/>
  <c r="H150" i="17"/>
  <c r="G150" i="17"/>
  <c r="E150" i="17"/>
  <c r="F150" i="17" s="1"/>
  <c r="C150" i="17"/>
  <c r="B150" i="17"/>
  <c r="H149" i="17"/>
  <c r="G149" i="17"/>
  <c r="E149" i="17"/>
  <c r="F149" i="17" s="1"/>
  <c r="C149" i="17"/>
  <c r="B149" i="17"/>
  <c r="H148" i="17"/>
  <c r="G148" i="17"/>
  <c r="E148" i="17"/>
  <c r="F148" i="17" s="1"/>
  <c r="C148" i="17"/>
  <c r="B148" i="17"/>
  <c r="H147" i="17"/>
  <c r="G147" i="17"/>
  <c r="E147" i="17"/>
  <c r="F147" i="17" s="1"/>
  <c r="C147" i="17"/>
  <c r="B147" i="17"/>
  <c r="H146" i="17"/>
  <c r="G146" i="17"/>
  <c r="E146" i="17"/>
  <c r="F146" i="17" s="1"/>
  <c r="C146" i="17"/>
  <c r="B146" i="17"/>
  <c r="H145" i="17"/>
  <c r="G145" i="17"/>
  <c r="E145" i="17"/>
  <c r="F145" i="17" s="1"/>
  <c r="C145" i="17"/>
  <c r="B145" i="17"/>
  <c r="H144" i="17"/>
  <c r="G144" i="17"/>
  <c r="E144" i="17"/>
  <c r="F144" i="17" s="1"/>
  <c r="C144" i="17"/>
  <c r="B144" i="17"/>
  <c r="H143" i="17"/>
  <c r="G143" i="17"/>
  <c r="E143" i="17"/>
  <c r="F143" i="17" s="1"/>
  <c r="C143" i="17"/>
  <c r="B143" i="17"/>
  <c r="H142" i="17"/>
  <c r="G142" i="17"/>
  <c r="E142" i="17"/>
  <c r="F142" i="17" s="1"/>
  <c r="C142" i="17"/>
  <c r="B142" i="17"/>
  <c r="H141" i="17"/>
  <c r="G141" i="17"/>
  <c r="E141" i="17"/>
  <c r="F141" i="17" s="1"/>
  <c r="C141" i="17"/>
  <c r="B141" i="17"/>
  <c r="H140" i="17"/>
  <c r="G140" i="17"/>
  <c r="E140" i="17"/>
  <c r="F140" i="17" s="1"/>
  <c r="C140" i="17"/>
  <c r="B140" i="17"/>
  <c r="H139" i="17"/>
  <c r="G139" i="17"/>
  <c r="E139" i="17"/>
  <c r="F139" i="17" s="1"/>
  <c r="C139" i="17"/>
  <c r="B139" i="17"/>
  <c r="H138" i="17"/>
  <c r="G138" i="17"/>
  <c r="E138" i="17"/>
  <c r="F138" i="17" s="1"/>
  <c r="C138" i="17"/>
  <c r="B138" i="17"/>
  <c r="H137" i="17"/>
  <c r="G137" i="17"/>
  <c r="E137" i="17"/>
  <c r="F137" i="17" s="1"/>
  <c r="C137" i="17"/>
  <c r="B137" i="17"/>
  <c r="H136" i="17"/>
  <c r="G136" i="17"/>
  <c r="E136" i="17"/>
  <c r="F136" i="17" s="1"/>
  <c r="C136" i="17"/>
  <c r="B136" i="17"/>
  <c r="H135" i="17"/>
  <c r="G135" i="17"/>
  <c r="E135" i="17"/>
  <c r="F135" i="17" s="1"/>
  <c r="C135" i="17"/>
  <c r="B135" i="17"/>
  <c r="H134" i="17"/>
  <c r="G134" i="17"/>
  <c r="E134" i="17"/>
  <c r="F134" i="17" s="1"/>
  <c r="C134" i="17"/>
  <c r="B134" i="17"/>
  <c r="H133" i="17"/>
  <c r="G133" i="17"/>
  <c r="E133" i="17"/>
  <c r="F133" i="17" s="1"/>
  <c r="C133" i="17"/>
  <c r="B133" i="17"/>
  <c r="H132" i="17"/>
  <c r="G132" i="17"/>
  <c r="E132" i="17"/>
  <c r="F132" i="17" s="1"/>
  <c r="C132" i="17"/>
  <c r="B132" i="17"/>
  <c r="H131" i="17"/>
  <c r="G131" i="17"/>
  <c r="E131" i="17"/>
  <c r="F131" i="17" s="1"/>
  <c r="C131" i="17"/>
  <c r="B131" i="17"/>
  <c r="H130" i="17"/>
  <c r="G130" i="17"/>
  <c r="E130" i="17"/>
  <c r="F130" i="17" s="1"/>
  <c r="C130" i="17"/>
  <c r="B130" i="17"/>
  <c r="H129" i="17"/>
  <c r="G129" i="17"/>
  <c r="E129" i="17"/>
  <c r="F129" i="17" s="1"/>
  <c r="C129" i="17"/>
  <c r="B129" i="17"/>
  <c r="H128" i="17"/>
  <c r="G128" i="17"/>
  <c r="E128" i="17"/>
  <c r="F128" i="17" s="1"/>
  <c r="C128" i="17"/>
  <c r="B128" i="17"/>
  <c r="H127" i="17"/>
  <c r="G127" i="17"/>
  <c r="E127" i="17"/>
  <c r="F127" i="17" s="1"/>
  <c r="C127" i="17"/>
  <c r="B127" i="17"/>
  <c r="H126" i="17"/>
  <c r="G126" i="17"/>
  <c r="E126" i="17"/>
  <c r="F126" i="17" s="1"/>
  <c r="C126" i="17"/>
  <c r="B126" i="17"/>
  <c r="H125" i="17"/>
  <c r="G125" i="17"/>
  <c r="E125" i="17"/>
  <c r="F125" i="17" s="1"/>
  <c r="C125" i="17"/>
  <c r="B125" i="17"/>
  <c r="H124" i="17"/>
  <c r="G124" i="17"/>
  <c r="E124" i="17"/>
  <c r="F124" i="17" s="1"/>
  <c r="C124" i="17"/>
  <c r="B124" i="17"/>
  <c r="H123" i="17"/>
  <c r="G123" i="17"/>
  <c r="E123" i="17"/>
  <c r="F123" i="17" s="1"/>
  <c r="C123" i="17"/>
  <c r="B123" i="17"/>
  <c r="H122" i="17"/>
  <c r="G122" i="17"/>
  <c r="E122" i="17"/>
  <c r="F122" i="17" s="1"/>
  <c r="C122" i="17"/>
  <c r="B122" i="17"/>
  <c r="H121" i="17"/>
  <c r="G121" i="17"/>
  <c r="E121" i="17"/>
  <c r="F121" i="17" s="1"/>
  <c r="C121" i="17"/>
  <c r="B121" i="17"/>
  <c r="H120" i="17"/>
  <c r="G120" i="17"/>
  <c r="E120" i="17"/>
  <c r="F120" i="17" s="1"/>
  <c r="C120" i="17"/>
  <c r="B120" i="17"/>
  <c r="H119" i="17"/>
  <c r="G119" i="17"/>
  <c r="E119" i="17"/>
  <c r="F119" i="17" s="1"/>
  <c r="C119" i="17"/>
  <c r="B119" i="17"/>
  <c r="H118" i="17"/>
  <c r="G118" i="17"/>
  <c r="E118" i="17"/>
  <c r="F118" i="17" s="1"/>
  <c r="C118" i="17"/>
  <c r="B118" i="17"/>
  <c r="H117" i="17"/>
  <c r="G117" i="17"/>
  <c r="E117" i="17"/>
  <c r="F117" i="17" s="1"/>
  <c r="C117" i="17"/>
  <c r="B117" i="17"/>
  <c r="H116" i="17"/>
  <c r="G116" i="17"/>
  <c r="E116" i="17"/>
  <c r="F116" i="17" s="1"/>
  <c r="C116" i="17"/>
  <c r="B116" i="17"/>
  <c r="H115" i="17"/>
  <c r="G115" i="17"/>
  <c r="E115" i="17"/>
  <c r="F115" i="17" s="1"/>
  <c r="C115" i="17"/>
  <c r="B115" i="17"/>
  <c r="H114" i="17"/>
  <c r="G114" i="17"/>
  <c r="E114" i="17"/>
  <c r="F114" i="17" s="1"/>
  <c r="C114" i="17"/>
  <c r="B114" i="17"/>
  <c r="H113" i="17"/>
  <c r="G113" i="17"/>
  <c r="E113" i="17"/>
  <c r="F113" i="17" s="1"/>
  <c r="C113" i="17"/>
  <c r="B113" i="17"/>
  <c r="H112" i="17"/>
  <c r="G112" i="17"/>
  <c r="E112" i="17"/>
  <c r="F112" i="17" s="1"/>
  <c r="C112" i="17"/>
  <c r="B112" i="17"/>
  <c r="H111" i="17"/>
  <c r="G111" i="17"/>
  <c r="E111" i="17"/>
  <c r="F111" i="17" s="1"/>
  <c r="C111" i="17"/>
  <c r="B111" i="17"/>
  <c r="H110" i="17"/>
  <c r="G110" i="17"/>
  <c r="E110" i="17"/>
  <c r="F110" i="17" s="1"/>
  <c r="C110" i="17"/>
  <c r="B110" i="17"/>
  <c r="H109" i="17"/>
  <c r="G109" i="17"/>
  <c r="E109" i="17"/>
  <c r="F109" i="17" s="1"/>
  <c r="C109" i="17"/>
  <c r="B109" i="17"/>
  <c r="H108" i="17"/>
  <c r="G108" i="17"/>
  <c r="E108" i="17"/>
  <c r="F108" i="17" s="1"/>
  <c r="C108" i="17"/>
  <c r="B108" i="17"/>
  <c r="H107" i="17"/>
  <c r="G107" i="17"/>
  <c r="E107" i="17"/>
  <c r="F107" i="17" s="1"/>
  <c r="C107" i="17"/>
  <c r="B107" i="17"/>
  <c r="H106" i="17"/>
  <c r="G106" i="17"/>
  <c r="E106" i="17"/>
  <c r="F106" i="17" s="1"/>
  <c r="C106" i="17"/>
  <c r="B106" i="17"/>
  <c r="H105" i="17"/>
  <c r="G105" i="17"/>
  <c r="E105" i="17"/>
  <c r="F105" i="17" s="1"/>
  <c r="C105" i="17"/>
  <c r="B105" i="17"/>
  <c r="H104" i="17"/>
  <c r="G104" i="17"/>
  <c r="E104" i="17"/>
  <c r="F104" i="17" s="1"/>
  <c r="C104" i="17"/>
  <c r="B104" i="17"/>
  <c r="H103" i="17"/>
  <c r="G103" i="17"/>
  <c r="E103" i="17"/>
  <c r="F103" i="17" s="1"/>
  <c r="C103" i="17"/>
  <c r="B103" i="17"/>
  <c r="H102" i="17"/>
  <c r="G102" i="17"/>
  <c r="E102" i="17"/>
  <c r="F102" i="17" s="1"/>
  <c r="C102" i="17"/>
  <c r="B102" i="17"/>
  <c r="H101" i="17"/>
  <c r="G101" i="17"/>
  <c r="E101" i="17"/>
  <c r="F101" i="17" s="1"/>
  <c r="C101" i="17"/>
  <c r="B101" i="17"/>
  <c r="H100" i="17"/>
  <c r="G100" i="17"/>
  <c r="E100" i="17"/>
  <c r="F100" i="17" s="1"/>
  <c r="C100" i="17"/>
  <c r="B100" i="17"/>
  <c r="H99" i="17"/>
  <c r="G99" i="17"/>
  <c r="E99" i="17"/>
  <c r="F99" i="17" s="1"/>
  <c r="C99" i="17"/>
  <c r="B99" i="17"/>
  <c r="H98" i="17"/>
  <c r="G98" i="17"/>
  <c r="E98" i="17"/>
  <c r="F98" i="17" s="1"/>
  <c r="C98" i="17"/>
  <c r="B98" i="17"/>
  <c r="H97" i="17"/>
  <c r="G97" i="17"/>
  <c r="E97" i="17"/>
  <c r="F97" i="17" s="1"/>
  <c r="C97" i="17"/>
  <c r="B97" i="17"/>
  <c r="H96" i="17"/>
  <c r="G96" i="17"/>
  <c r="E96" i="17"/>
  <c r="F96" i="17" s="1"/>
  <c r="C96" i="17"/>
  <c r="B96" i="17"/>
  <c r="H95" i="17"/>
  <c r="G95" i="17"/>
  <c r="E95" i="17"/>
  <c r="F95" i="17" s="1"/>
  <c r="C95" i="17"/>
  <c r="B95" i="17"/>
  <c r="H94" i="17"/>
  <c r="G94" i="17"/>
  <c r="E94" i="17"/>
  <c r="F94" i="17" s="1"/>
  <c r="C94" i="17"/>
  <c r="B94" i="17"/>
  <c r="H93" i="17"/>
  <c r="G93" i="17"/>
  <c r="E93" i="17"/>
  <c r="F93" i="17" s="1"/>
  <c r="C93" i="17"/>
  <c r="B93" i="17"/>
  <c r="H92" i="17"/>
  <c r="G92" i="17"/>
  <c r="E92" i="17"/>
  <c r="F92" i="17" s="1"/>
  <c r="C92" i="17"/>
  <c r="B92" i="17"/>
  <c r="H91" i="17"/>
  <c r="G91" i="17"/>
  <c r="E91" i="17"/>
  <c r="F91" i="17" s="1"/>
  <c r="C91" i="17"/>
  <c r="B91" i="17"/>
  <c r="H90" i="17"/>
  <c r="G90" i="17"/>
  <c r="E90" i="17"/>
  <c r="F90" i="17" s="1"/>
  <c r="C90" i="17"/>
  <c r="B90" i="17"/>
  <c r="H89" i="17"/>
  <c r="G89" i="17"/>
  <c r="E89" i="17"/>
  <c r="F89" i="17" s="1"/>
  <c r="C89" i="17"/>
  <c r="B89" i="17"/>
  <c r="H88" i="17"/>
  <c r="G88" i="17"/>
  <c r="E88" i="17"/>
  <c r="F88" i="17" s="1"/>
  <c r="C88" i="17"/>
  <c r="B88" i="17"/>
  <c r="H87" i="17"/>
  <c r="G87" i="17"/>
  <c r="E87" i="17"/>
  <c r="F87" i="17" s="1"/>
  <c r="C87" i="17"/>
  <c r="B87" i="17"/>
  <c r="H86" i="17"/>
  <c r="G86" i="17"/>
  <c r="E86" i="17"/>
  <c r="F86" i="17" s="1"/>
  <c r="C86" i="17"/>
  <c r="B86" i="17"/>
  <c r="H85" i="17"/>
  <c r="G85" i="17"/>
  <c r="E85" i="17"/>
  <c r="F85" i="17" s="1"/>
  <c r="C85" i="17"/>
  <c r="B85" i="17"/>
  <c r="H84" i="17"/>
  <c r="G84" i="17"/>
  <c r="E84" i="17"/>
  <c r="F84" i="17" s="1"/>
  <c r="C84" i="17"/>
  <c r="B84" i="17"/>
  <c r="H83" i="17"/>
  <c r="G83" i="17"/>
  <c r="E83" i="17"/>
  <c r="F83" i="17" s="1"/>
  <c r="C83" i="17"/>
  <c r="B83" i="17"/>
  <c r="H82" i="17"/>
  <c r="G82" i="17"/>
  <c r="E82" i="17"/>
  <c r="F82" i="17" s="1"/>
  <c r="C82" i="17"/>
  <c r="B82" i="17"/>
  <c r="H81" i="17"/>
  <c r="G81" i="17"/>
  <c r="E81" i="17"/>
  <c r="F81" i="17" s="1"/>
  <c r="C81" i="17"/>
  <c r="B81" i="17"/>
  <c r="H80" i="17"/>
  <c r="G80" i="17"/>
  <c r="E80" i="17"/>
  <c r="F80" i="17" s="1"/>
  <c r="C80" i="17"/>
  <c r="B80" i="17"/>
  <c r="H79" i="17"/>
  <c r="G79" i="17"/>
  <c r="E79" i="17"/>
  <c r="F79" i="17" s="1"/>
  <c r="C79" i="17"/>
  <c r="B79" i="17"/>
  <c r="H78" i="17"/>
  <c r="G78" i="17"/>
  <c r="E78" i="17"/>
  <c r="F78" i="17" s="1"/>
  <c r="C78" i="17"/>
  <c r="B78" i="17"/>
  <c r="H77" i="17"/>
  <c r="G77" i="17"/>
  <c r="E77" i="17"/>
  <c r="F77" i="17" s="1"/>
  <c r="C77" i="17"/>
  <c r="B77" i="17"/>
  <c r="H76" i="17"/>
  <c r="G76" i="17"/>
  <c r="E76" i="17"/>
  <c r="F76" i="17" s="1"/>
  <c r="C76" i="17"/>
  <c r="B76" i="17"/>
  <c r="H75" i="17"/>
  <c r="G75" i="17"/>
  <c r="E75" i="17"/>
  <c r="F75" i="17" s="1"/>
  <c r="C75" i="17"/>
  <c r="B75" i="17"/>
  <c r="H74" i="17"/>
  <c r="G74" i="17"/>
  <c r="E74" i="17"/>
  <c r="F74" i="17" s="1"/>
  <c r="C74" i="17"/>
  <c r="B74" i="17"/>
  <c r="H73" i="17"/>
  <c r="G73" i="17"/>
  <c r="E73" i="17"/>
  <c r="F73" i="17" s="1"/>
  <c r="C73" i="17"/>
  <c r="B73" i="17"/>
  <c r="H72" i="17"/>
  <c r="G72" i="17"/>
  <c r="E72" i="17"/>
  <c r="F72" i="17" s="1"/>
  <c r="C72" i="17"/>
  <c r="B72" i="17"/>
  <c r="H71" i="17"/>
  <c r="G71" i="17"/>
  <c r="E71" i="17"/>
  <c r="F71" i="17" s="1"/>
  <c r="C71" i="17"/>
  <c r="B71" i="17"/>
  <c r="H70" i="17"/>
  <c r="G70" i="17"/>
  <c r="E70" i="17"/>
  <c r="F70" i="17" s="1"/>
  <c r="C70" i="17"/>
  <c r="B70" i="17"/>
  <c r="H69" i="17"/>
  <c r="G69" i="17"/>
  <c r="E69" i="17"/>
  <c r="F69" i="17" s="1"/>
  <c r="C69" i="17"/>
  <c r="B69" i="17"/>
  <c r="H68" i="17"/>
  <c r="G68" i="17"/>
  <c r="E68" i="17"/>
  <c r="F68" i="17" s="1"/>
  <c r="C68" i="17"/>
  <c r="B68" i="17"/>
  <c r="H67" i="17"/>
  <c r="G67" i="17"/>
  <c r="E67" i="17"/>
  <c r="F67" i="17" s="1"/>
  <c r="C67" i="17"/>
  <c r="B67" i="17"/>
  <c r="H66" i="17"/>
  <c r="G66" i="17"/>
  <c r="E66" i="17"/>
  <c r="F66" i="17" s="1"/>
  <c r="C66" i="17"/>
  <c r="B66" i="17"/>
  <c r="H65" i="17"/>
  <c r="G65" i="17"/>
  <c r="E65" i="17"/>
  <c r="F65" i="17" s="1"/>
  <c r="C65" i="17"/>
  <c r="B65" i="17"/>
  <c r="H64" i="17"/>
  <c r="G64" i="17"/>
  <c r="E64" i="17"/>
  <c r="F64" i="17" s="1"/>
  <c r="C64" i="17"/>
  <c r="B64" i="17"/>
  <c r="H63" i="17"/>
  <c r="G63" i="17"/>
  <c r="E63" i="17"/>
  <c r="F63" i="17" s="1"/>
  <c r="C63" i="17"/>
  <c r="B63" i="17"/>
  <c r="H62" i="17"/>
  <c r="G62" i="17"/>
  <c r="E62" i="17"/>
  <c r="F62" i="17" s="1"/>
  <c r="C62" i="17"/>
  <c r="B62" i="17"/>
  <c r="H61" i="17"/>
  <c r="G61" i="17"/>
  <c r="E61" i="17"/>
  <c r="F61" i="17" s="1"/>
  <c r="C61" i="17"/>
  <c r="B61" i="17"/>
  <c r="H60" i="17"/>
  <c r="G60" i="17"/>
  <c r="E60" i="17"/>
  <c r="F60" i="17" s="1"/>
  <c r="C60" i="17"/>
  <c r="B60" i="17"/>
  <c r="H59" i="17"/>
  <c r="G59" i="17"/>
  <c r="E59" i="17"/>
  <c r="F59" i="17" s="1"/>
  <c r="C59" i="17"/>
  <c r="B59" i="17"/>
  <c r="H58" i="17"/>
  <c r="G58" i="17"/>
  <c r="E58" i="17"/>
  <c r="F58" i="17" s="1"/>
  <c r="C58" i="17"/>
  <c r="B58" i="17"/>
  <c r="H57" i="17"/>
  <c r="G57" i="17"/>
  <c r="E57" i="17"/>
  <c r="F57" i="17" s="1"/>
  <c r="C57" i="17"/>
  <c r="B57" i="17"/>
  <c r="H56" i="17"/>
  <c r="G56" i="17"/>
  <c r="E56" i="17"/>
  <c r="F56" i="17" s="1"/>
  <c r="C56" i="17"/>
  <c r="B56" i="17"/>
  <c r="H55" i="17"/>
  <c r="G55" i="17"/>
  <c r="E55" i="17"/>
  <c r="F55" i="17" s="1"/>
  <c r="C55" i="17"/>
  <c r="B55" i="17"/>
  <c r="H54" i="17"/>
  <c r="G54" i="17"/>
  <c r="E54" i="17"/>
  <c r="F54" i="17" s="1"/>
  <c r="C54" i="17"/>
  <c r="B54" i="17"/>
  <c r="H53" i="17"/>
  <c r="G53" i="17"/>
  <c r="E53" i="17"/>
  <c r="F53" i="17" s="1"/>
  <c r="C53" i="17"/>
  <c r="B53" i="17"/>
  <c r="H52" i="17"/>
  <c r="G52" i="17"/>
  <c r="E52" i="17"/>
  <c r="F52" i="17" s="1"/>
  <c r="C52" i="17"/>
  <c r="B52" i="17"/>
  <c r="H51" i="17"/>
  <c r="G51" i="17"/>
  <c r="E51" i="17"/>
  <c r="F51" i="17" s="1"/>
  <c r="C51" i="17"/>
  <c r="B51" i="17"/>
  <c r="H50" i="17"/>
  <c r="G50" i="17"/>
  <c r="E50" i="17"/>
  <c r="F50" i="17" s="1"/>
  <c r="C50" i="17"/>
  <c r="B50" i="17"/>
  <c r="H49" i="17"/>
  <c r="G49" i="17"/>
  <c r="E49" i="17"/>
  <c r="F49" i="17" s="1"/>
  <c r="C49" i="17"/>
  <c r="B49" i="17"/>
  <c r="H48" i="17"/>
  <c r="G48" i="17"/>
  <c r="E48" i="17"/>
  <c r="F48" i="17" s="1"/>
  <c r="C48" i="17"/>
  <c r="B48" i="17"/>
  <c r="H47" i="17"/>
  <c r="G47" i="17"/>
  <c r="E47" i="17"/>
  <c r="F47" i="17" s="1"/>
  <c r="C47" i="17"/>
  <c r="B47" i="17"/>
  <c r="H46" i="17"/>
  <c r="G46" i="17"/>
  <c r="E46" i="17"/>
  <c r="F46" i="17" s="1"/>
  <c r="C46" i="17"/>
  <c r="B46" i="17"/>
  <c r="H45" i="17"/>
  <c r="G45" i="17"/>
  <c r="E45" i="17"/>
  <c r="F45" i="17" s="1"/>
  <c r="C45" i="17"/>
  <c r="B45" i="17"/>
  <c r="H44" i="17"/>
  <c r="G44" i="17"/>
  <c r="E44" i="17"/>
  <c r="F44" i="17" s="1"/>
  <c r="C44" i="17"/>
  <c r="B44" i="17"/>
  <c r="H43" i="17"/>
  <c r="G43" i="17"/>
  <c r="E43" i="17"/>
  <c r="F43" i="17" s="1"/>
  <c r="C43" i="17"/>
  <c r="B43" i="17"/>
  <c r="H42" i="17"/>
  <c r="G42" i="17"/>
  <c r="E42" i="17"/>
  <c r="F42" i="17" s="1"/>
  <c r="C42" i="17"/>
  <c r="B42" i="17"/>
  <c r="H41" i="17"/>
  <c r="G41" i="17"/>
  <c r="E41" i="17"/>
  <c r="F41" i="17" s="1"/>
  <c r="C41" i="17"/>
  <c r="B41" i="17"/>
  <c r="H40" i="17"/>
  <c r="G40" i="17"/>
  <c r="E40" i="17"/>
  <c r="F40" i="17" s="1"/>
  <c r="C40" i="17"/>
  <c r="B40" i="17"/>
  <c r="H39" i="17"/>
  <c r="G39" i="17"/>
  <c r="E39" i="17"/>
  <c r="F39" i="17" s="1"/>
  <c r="C39" i="17"/>
  <c r="B39" i="17"/>
  <c r="H38" i="17"/>
  <c r="G38" i="17"/>
  <c r="E38" i="17"/>
  <c r="F38" i="17" s="1"/>
  <c r="C38" i="17"/>
  <c r="B38" i="17"/>
  <c r="H37" i="17"/>
  <c r="G37" i="17"/>
  <c r="E37" i="17"/>
  <c r="F37" i="17" s="1"/>
  <c r="C37" i="17"/>
  <c r="B37" i="17"/>
  <c r="H36" i="17"/>
  <c r="G36" i="17"/>
  <c r="E36" i="17"/>
  <c r="F36" i="17" s="1"/>
  <c r="C36" i="17"/>
  <c r="B36" i="17"/>
  <c r="H35" i="17"/>
  <c r="G35" i="17"/>
  <c r="E35" i="17"/>
  <c r="F35" i="17" s="1"/>
  <c r="C35" i="17"/>
  <c r="B35" i="17"/>
  <c r="H34" i="17"/>
  <c r="G34" i="17"/>
  <c r="E34" i="17"/>
  <c r="F34" i="17" s="1"/>
  <c r="C34" i="17"/>
  <c r="B34" i="17"/>
  <c r="H33" i="17"/>
  <c r="G33" i="17"/>
  <c r="E33" i="17"/>
  <c r="F33" i="17" s="1"/>
  <c r="C33" i="17"/>
  <c r="B33" i="17"/>
  <c r="H32" i="17"/>
  <c r="G32" i="17"/>
  <c r="E32" i="17"/>
  <c r="F32" i="17" s="1"/>
  <c r="C32" i="17"/>
  <c r="B32" i="17"/>
  <c r="H31" i="17"/>
  <c r="G31" i="17"/>
  <c r="E31" i="17"/>
  <c r="F31" i="17" s="1"/>
  <c r="C31" i="17"/>
  <c r="B31" i="17"/>
  <c r="H30" i="17"/>
  <c r="G30" i="17"/>
  <c r="E30" i="17"/>
  <c r="F30" i="17" s="1"/>
  <c r="C30" i="17"/>
  <c r="B30" i="17"/>
  <c r="H29" i="17"/>
  <c r="G29" i="17"/>
  <c r="E29" i="17"/>
  <c r="F29" i="17" s="1"/>
  <c r="C29" i="17"/>
  <c r="B29" i="17"/>
  <c r="H28" i="17"/>
  <c r="G28" i="17"/>
  <c r="E28" i="17"/>
  <c r="F28" i="17" s="1"/>
  <c r="C28" i="17"/>
  <c r="B28" i="17"/>
  <c r="H27" i="17"/>
  <c r="G27" i="17"/>
  <c r="E27" i="17"/>
  <c r="F27" i="17" s="1"/>
  <c r="C27" i="17"/>
  <c r="B27" i="17"/>
  <c r="H26" i="17"/>
  <c r="G26" i="17"/>
  <c r="E26" i="17"/>
  <c r="F26" i="17" s="1"/>
  <c r="C26" i="17"/>
  <c r="B26" i="17"/>
  <c r="H25" i="17"/>
  <c r="G25" i="17"/>
  <c r="E25" i="17"/>
  <c r="F25" i="17" s="1"/>
  <c r="C25" i="17"/>
  <c r="B25" i="17"/>
  <c r="H24" i="17"/>
  <c r="G24" i="17"/>
  <c r="E24" i="17"/>
  <c r="F24" i="17" s="1"/>
  <c r="C24" i="17"/>
  <c r="B24" i="17"/>
  <c r="H23" i="17"/>
  <c r="G23" i="17"/>
  <c r="E23" i="17"/>
  <c r="F23" i="17" s="1"/>
  <c r="C23" i="17"/>
  <c r="B23" i="17"/>
  <c r="H22" i="17"/>
  <c r="G22" i="17"/>
  <c r="E22" i="17"/>
  <c r="F22" i="17" s="1"/>
  <c r="C22" i="17"/>
  <c r="B22" i="17"/>
  <c r="H21" i="17"/>
  <c r="G21" i="17"/>
  <c r="E21" i="17"/>
  <c r="F21" i="17" s="1"/>
  <c r="C21" i="17"/>
  <c r="B21" i="17"/>
  <c r="H20" i="17"/>
  <c r="G20" i="17"/>
  <c r="E20" i="17"/>
  <c r="F20" i="17" s="1"/>
  <c r="C20" i="17"/>
  <c r="B20" i="17"/>
  <c r="H19" i="17"/>
  <c r="G19" i="17"/>
  <c r="E19" i="17"/>
  <c r="F19" i="17" s="1"/>
  <c r="C19" i="17"/>
  <c r="B19" i="17"/>
  <c r="H18" i="17"/>
  <c r="G18" i="17"/>
  <c r="E18" i="17"/>
  <c r="F18" i="17" s="1"/>
  <c r="C18" i="17"/>
  <c r="B18" i="17"/>
  <c r="H17" i="17"/>
  <c r="G17" i="17"/>
  <c r="E17" i="17"/>
  <c r="F17" i="17" s="1"/>
  <c r="C17" i="17"/>
  <c r="B17" i="17"/>
  <c r="H16" i="17"/>
  <c r="G16" i="17"/>
  <c r="E16" i="17"/>
  <c r="F16" i="17" s="1"/>
  <c r="C16" i="17"/>
  <c r="B16" i="17"/>
  <c r="H15" i="17"/>
  <c r="G15" i="17"/>
  <c r="E15" i="17"/>
  <c r="F15" i="17" s="1"/>
  <c r="C15" i="17"/>
  <c r="B15" i="17"/>
  <c r="H14" i="17"/>
  <c r="G14" i="17"/>
  <c r="E14" i="17"/>
  <c r="F14" i="17" s="1"/>
  <c r="C14" i="17"/>
  <c r="B14" i="17"/>
  <c r="H13" i="17"/>
  <c r="G13" i="17"/>
  <c r="E13" i="17"/>
  <c r="F13" i="17" s="1"/>
  <c r="C13" i="17"/>
  <c r="B13" i="17"/>
  <c r="H12" i="17"/>
  <c r="G12" i="17"/>
  <c r="E12" i="17"/>
  <c r="F12" i="17" s="1"/>
  <c r="C12" i="17"/>
  <c r="B12" i="17"/>
  <c r="H11" i="17"/>
  <c r="G11" i="17"/>
  <c r="E11" i="17"/>
  <c r="F11" i="17" s="1"/>
  <c r="C11" i="17"/>
  <c r="B11" i="17"/>
  <c r="H10" i="17"/>
  <c r="G10" i="17"/>
  <c r="E10" i="17"/>
  <c r="F10" i="17" s="1"/>
  <c r="C10" i="17"/>
  <c r="B10" i="17"/>
  <c r="H9" i="17"/>
  <c r="G9" i="17"/>
  <c r="E9" i="17"/>
  <c r="F9" i="17" s="1"/>
  <c r="C9" i="17"/>
  <c r="B9" i="17"/>
  <c r="H8" i="17"/>
  <c r="G8" i="17"/>
  <c r="E8" i="17"/>
  <c r="F8" i="17" s="1"/>
  <c r="C8" i="17"/>
  <c r="B8" i="17"/>
  <c r="H7" i="17"/>
  <c r="G7" i="17"/>
  <c r="E7" i="17"/>
  <c r="F7" i="17" s="1"/>
  <c r="C7" i="17"/>
  <c r="B7" i="17"/>
  <c r="H6" i="17"/>
  <c r="G6" i="17"/>
  <c r="E6" i="17"/>
  <c r="F6" i="17" s="1"/>
  <c r="C6" i="17"/>
  <c r="B6" i="17"/>
  <c r="H5" i="17"/>
  <c r="G5" i="17"/>
  <c r="E5" i="17"/>
  <c r="F5" i="17" s="1"/>
  <c r="C5" i="17"/>
  <c r="B5" i="17"/>
  <c r="H4" i="17"/>
  <c r="G4" i="17"/>
  <c r="E4" i="17"/>
  <c r="F4" i="17" s="1"/>
  <c r="C4" i="17"/>
  <c r="B4" i="17"/>
  <c r="H3" i="17"/>
  <c r="G3" i="17"/>
  <c r="E3" i="17"/>
  <c r="C3" i="17"/>
  <c r="B3" i="17"/>
  <c r="C1" i="17"/>
  <c r="F579" i="16"/>
  <c r="F578" i="16"/>
  <c r="F577" i="16"/>
  <c r="F576" i="16"/>
  <c r="F575" i="16"/>
  <c r="F574" i="16"/>
  <c r="F573" i="16"/>
  <c r="F572" i="16"/>
  <c r="F571" i="16"/>
  <c r="F570" i="16"/>
  <c r="F569" i="16"/>
  <c r="F568" i="16"/>
  <c r="F567" i="16"/>
  <c r="F566" i="16"/>
  <c r="F565" i="16"/>
  <c r="F564" i="16"/>
  <c r="F563" i="16"/>
  <c r="F562" i="16"/>
  <c r="F561" i="16"/>
  <c r="F560" i="16"/>
  <c r="F559" i="16"/>
  <c r="F558" i="16"/>
  <c r="F557" i="16"/>
  <c r="F556" i="16"/>
  <c r="F555" i="16"/>
  <c r="F554" i="16"/>
  <c r="F553" i="16"/>
  <c r="F552" i="16"/>
  <c r="F551" i="16"/>
  <c r="F550" i="16"/>
  <c r="F549" i="16"/>
  <c r="F548" i="16"/>
  <c r="F547" i="16"/>
  <c r="F546" i="16"/>
  <c r="F545" i="16"/>
  <c r="F544" i="16"/>
  <c r="F543" i="16"/>
  <c r="F542" i="16"/>
  <c r="F541" i="16"/>
  <c r="F540" i="16"/>
  <c r="F539" i="16"/>
  <c r="F538" i="16"/>
  <c r="F537" i="16"/>
  <c r="F536" i="16"/>
  <c r="F535" i="16"/>
  <c r="F534" i="16"/>
  <c r="F533" i="16"/>
  <c r="F532" i="16"/>
  <c r="F531" i="16"/>
  <c r="F530" i="16"/>
  <c r="F529" i="16"/>
  <c r="F528" i="16"/>
  <c r="F527" i="16"/>
  <c r="F526" i="16"/>
  <c r="F525" i="16"/>
  <c r="F524" i="16"/>
  <c r="F523" i="16"/>
  <c r="F522" i="16"/>
  <c r="F521" i="16"/>
  <c r="F520" i="16"/>
  <c r="F519" i="16"/>
  <c r="F518" i="16"/>
  <c r="F517" i="16"/>
  <c r="F516" i="16"/>
  <c r="F515" i="16"/>
  <c r="F514" i="16"/>
  <c r="F513" i="16"/>
  <c r="F512" i="16"/>
  <c r="F511" i="16"/>
  <c r="F510" i="16"/>
  <c r="F509" i="16"/>
  <c r="F508" i="16"/>
  <c r="F507" i="16"/>
  <c r="F506" i="16"/>
  <c r="F505" i="16"/>
  <c r="F504" i="16"/>
  <c r="F503" i="16"/>
  <c r="F502" i="16"/>
  <c r="F501" i="16"/>
  <c r="F500" i="16"/>
  <c r="F499" i="16"/>
  <c r="F498" i="16"/>
  <c r="F497" i="16"/>
  <c r="F496" i="16"/>
  <c r="F495" i="16"/>
  <c r="F494" i="16"/>
  <c r="F493" i="16"/>
  <c r="F492" i="16"/>
  <c r="F491" i="16"/>
  <c r="F490" i="16"/>
  <c r="F489" i="16"/>
  <c r="F488" i="16"/>
  <c r="F487" i="16"/>
  <c r="F486" i="16"/>
  <c r="F485" i="16"/>
  <c r="F484" i="16"/>
  <c r="F483" i="16"/>
  <c r="F482" i="16"/>
  <c r="F481" i="16"/>
  <c r="D1499" i="8"/>
  <c r="H480" i="16"/>
  <c r="G480" i="16"/>
  <c r="E480" i="16"/>
  <c r="F480" i="16" s="1"/>
  <c r="C480" i="16"/>
  <c r="B480" i="16"/>
  <c r="H479" i="16"/>
  <c r="G479" i="16"/>
  <c r="E479" i="16"/>
  <c r="F479" i="16" s="1"/>
  <c r="C479" i="16"/>
  <c r="B479" i="16"/>
  <c r="H478" i="16"/>
  <c r="G478" i="16"/>
  <c r="E478" i="16"/>
  <c r="F478" i="16" s="1"/>
  <c r="C478" i="16"/>
  <c r="B478" i="16"/>
  <c r="H477" i="16"/>
  <c r="G477" i="16"/>
  <c r="E477" i="16"/>
  <c r="F477" i="16" s="1"/>
  <c r="C477" i="16"/>
  <c r="B477" i="16"/>
  <c r="H476" i="16"/>
  <c r="G476" i="16"/>
  <c r="E476" i="16"/>
  <c r="F476" i="16" s="1"/>
  <c r="C476" i="16"/>
  <c r="B476" i="16"/>
  <c r="H475" i="16"/>
  <c r="G475" i="16"/>
  <c r="E475" i="16"/>
  <c r="F475" i="16" s="1"/>
  <c r="C475" i="16"/>
  <c r="B475" i="16"/>
  <c r="H474" i="16"/>
  <c r="G474" i="16"/>
  <c r="E474" i="16"/>
  <c r="F474" i="16" s="1"/>
  <c r="C474" i="16"/>
  <c r="B474" i="16"/>
  <c r="H473" i="16"/>
  <c r="G473" i="16"/>
  <c r="E473" i="16"/>
  <c r="F473" i="16" s="1"/>
  <c r="C473" i="16"/>
  <c r="B473" i="16"/>
  <c r="H472" i="16"/>
  <c r="G472" i="16"/>
  <c r="E472" i="16"/>
  <c r="F472" i="16" s="1"/>
  <c r="C472" i="16"/>
  <c r="B472" i="16"/>
  <c r="H471" i="16"/>
  <c r="G471" i="16"/>
  <c r="E471" i="16"/>
  <c r="F471" i="16" s="1"/>
  <c r="C471" i="16"/>
  <c r="B471" i="16"/>
  <c r="H470" i="16"/>
  <c r="G470" i="16"/>
  <c r="E470" i="16"/>
  <c r="F470" i="16" s="1"/>
  <c r="C470" i="16"/>
  <c r="B470" i="16"/>
  <c r="H469" i="16"/>
  <c r="G469" i="16"/>
  <c r="E469" i="16"/>
  <c r="F469" i="16" s="1"/>
  <c r="C469" i="16"/>
  <c r="B469" i="16"/>
  <c r="H468" i="16"/>
  <c r="G468" i="16"/>
  <c r="E468" i="16"/>
  <c r="F468" i="16" s="1"/>
  <c r="C468" i="16"/>
  <c r="B468" i="16"/>
  <c r="H467" i="16"/>
  <c r="G467" i="16"/>
  <c r="E467" i="16"/>
  <c r="F467" i="16" s="1"/>
  <c r="C467" i="16"/>
  <c r="B467" i="16"/>
  <c r="H466" i="16"/>
  <c r="G466" i="16"/>
  <c r="E466" i="16"/>
  <c r="F466" i="16" s="1"/>
  <c r="C466" i="16"/>
  <c r="B466" i="16"/>
  <c r="H465" i="16"/>
  <c r="G465" i="16"/>
  <c r="E465" i="16"/>
  <c r="F465" i="16" s="1"/>
  <c r="C465" i="16"/>
  <c r="B465" i="16"/>
  <c r="H464" i="16"/>
  <c r="G464" i="16"/>
  <c r="E464" i="16"/>
  <c r="F464" i="16" s="1"/>
  <c r="C464" i="16"/>
  <c r="B464" i="16"/>
  <c r="H463" i="16"/>
  <c r="G463" i="16"/>
  <c r="E463" i="16"/>
  <c r="F463" i="16" s="1"/>
  <c r="C463" i="16"/>
  <c r="B463" i="16"/>
  <c r="H462" i="16"/>
  <c r="G462" i="16"/>
  <c r="E462" i="16"/>
  <c r="F462" i="16" s="1"/>
  <c r="C462" i="16"/>
  <c r="B462" i="16"/>
  <c r="H461" i="16"/>
  <c r="G461" i="16"/>
  <c r="E461" i="16"/>
  <c r="F461" i="16" s="1"/>
  <c r="C461" i="16"/>
  <c r="B461" i="16"/>
  <c r="H460" i="16"/>
  <c r="G460" i="16"/>
  <c r="E460" i="16"/>
  <c r="F460" i="16" s="1"/>
  <c r="C460" i="16"/>
  <c r="B460" i="16"/>
  <c r="H459" i="16"/>
  <c r="G459" i="16"/>
  <c r="E459" i="16"/>
  <c r="F459" i="16" s="1"/>
  <c r="C459" i="16"/>
  <c r="B459" i="16"/>
  <c r="H458" i="16"/>
  <c r="G458" i="16"/>
  <c r="E458" i="16"/>
  <c r="F458" i="16" s="1"/>
  <c r="C458" i="16"/>
  <c r="B458" i="16"/>
  <c r="H457" i="16"/>
  <c r="G457" i="16"/>
  <c r="E457" i="16"/>
  <c r="F457" i="16" s="1"/>
  <c r="C457" i="16"/>
  <c r="B457" i="16"/>
  <c r="H456" i="16"/>
  <c r="G456" i="16"/>
  <c r="E456" i="16"/>
  <c r="F456" i="16" s="1"/>
  <c r="C456" i="16"/>
  <c r="B456" i="16"/>
  <c r="H455" i="16"/>
  <c r="G455" i="16"/>
  <c r="E455" i="16"/>
  <c r="F455" i="16" s="1"/>
  <c r="C455" i="16"/>
  <c r="B455" i="16"/>
  <c r="H454" i="16"/>
  <c r="G454" i="16"/>
  <c r="E454" i="16"/>
  <c r="F454" i="16" s="1"/>
  <c r="C454" i="16"/>
  <c r="B454" i="16"/>
  <c r="H453" i="16"/>
  <c r="G453" i="16"/>
  <c r="E453" i="16"/>
  <c r="F453" i="16" s="1"/>
  <c r="C453" i="16"/>
  <c r="B453" i="16"/>
  <c r="H452" i="16"/>
  <c r="G452" i="16"/>
  <c r="E452" i="16"/>
  <c r="F452" i="16" s="1"/>
  <c r="C452" i="16"/>
  <c r="B452" i="16"/>
  <c r="H451" i="16"/>
  <c r="G451" i="16"/>
  <c r="E451" i="16"/>
  <c r="F451" i="16" s="1"/>
  <c r="C451" i="16"/>
  <c r="B451" i="16"/>
  <c r="H450" i="16"/>
  <c r="G450" i="16"/>
  <c r="E450" i="16"/>
  <c r="F450" i="16" s="1"/>
  <c r="C450" i="16"/>
  <c r="B450" i="16"/>
  <c r="H449" i="16"/>
  <c r="G449" i="16"/>
  <c r="E449" i="16"/>
  <c r="F449" i="16" s="1"/>
  <c r="C449" i="16"/>
  <c r="B449" i="16"/>
  <c r="H448" i="16"/>
  <c r="G448" i="16"/>
  <c r="E448" i="16"/>
  <c r="F448" i="16" s="1"/>
  <c r="C448" i="16"/>
  <c r="B448" i="16"/>
  <c r="H447" i="16"/>
  <c r="G447" i="16"/>
  <c r="E447" i="16"/>
  <c r="F447" i="16" s="1"/>
  <c r="C447" i="16"/>
  <c r="B447" i="16"/>
  <c r="H446" i="16"/>
  <c r="G446" i="16"/>
  <c r="E446" i="16"/>
  <c r="F446" i="16" s="1"/>
  <c r="C446" i="16"/>
  <c r="B446" i="16"/>
  <c r="H445" i="16"/>
  <c r="G445" i="16"/>
  <c r="E445" i="16"/>
  <c r="F445" i="16" s="1"/>
  <c r="C445" i="16"/>
  <c r="B445" i="16"/>
  <c r="H444" i="16"/>
  <c r="G444" i="16"/>
  <c r="E444" i="16"/>
  <c r="F444" i="16" s="1"/>
  <c r="C444" i="16"/>
  <c r="B444" i="16"/>
  <c r="H443" i="16"/>
  <c r="G443" i="16"/>
  <c r="E443" i="16"/>
  <c r="F443" i="16" s="1"/>
  <c r="C443" i="16"/>
  <c r="B443" i="16"/>
  <c r="H442" i="16"/>
  <c r="G442" i="16"/>
  <c r="E442" i="16"/>
  <c r="F442" i="16" s="1"/>
  <c r="C442" i="16"/>
  <c r="B442" i="16"/>
  <c r="H441" i="16"/>
  <c r="G441" i="16"/>
  <c r="E441" i="16"/>
  <c r="F441" i="16" s="1"/>
  <c r="C441" i="16"/>
  <c r="B441" i="16"/>
  <c r="H440" i="16"/>
  <c r="G440" i="16"/>
  <c r="E440" i="16"/>
  <c r="F440" i="16" s="1"/>
  <c r="C440" i="16"/>
  <c r="B440" i="16"/>
  <c r="H439" i="16"/>
  <c r="G439" i="16"/>
  <c r="E439" i="16"/>
  <c r="F439" i="16" s="1"/>
  <c r="C439" i="16"/>
  <c r="B439" i="16"/>
  <c r="H438" i="16"/>
  <c r="G438" i="16"/>
  <c r="E438" i="16"/>
  <c r="F438" i="16" s="1"/>
  <c r="C438" i="16"/>
  <c r="B438" i="16"/>
  <c r="H437" i="16"/>
  <c r="G437" i="16"/>
  <c r="E437" i="16"/>
  <c r="F437" i="16" s="1"/>
  <c r="C437" i="16"/>
  <c r="B437" i="16"/>
  <c r="H436" i="16"/>
  <c r="G436" i="16"/>
  <c r="E436" i="16"/>
  <c r="F436" i="16" s="1"/>
  <c r="C436" i="16"/>
  <c r="B436" i="16"/>
  <c r="H435" i="16"/>
  <c r="G435" i="16"/>
  <c r="E435" i="16"/>
  <c r="F435" i="16" s="1"/>
  <c r="C435" i="16"/>
  <c r="B435" i="16"/>
  <c r="H434" i="16"/>
  <c r="G434" i="16"/>
  <c r="E434" i="16"/>
  <c r="F434" i="16" s="1"/>
  <c r="C434" i="16"/>
  <c r="B434" i="16"/>
  <c r="H433" i="16"/>
  <c r="G433" i="16"/>
  <c r="E433" i="16"/>
  <c r="F433" i="16" s="1"/>
  <c r="C433" i="16"/>
  <c r="B433" i="16"/>
  <c r="H432" i="16"/>
  <c r="G432" i="16"/>
  <c r="E432" i="16"/>
  <c r="F432" i="16" s="1"/>
  <c r="C432" i="16"/>
  <c r="B432" i="16"/>
  <c r="H431" i="16"/>
  <c r="G431" i="16"/>
  <c r="E431" i="16"/>
  <c r="F431" i="16" s="1"/>
  <c r="C431" i="16"/>
  <c r="B431" i="16"/>
  <c r="H430" i="16"/>
  <c r="G430" i="16"/>
  <c r="E430" i="16"/>
  <c r="F430" i="16" s="1"/>
  <c r="C430" i="16"/>
  <c r="B430" i="16"/>
  <c r="H429" i="16"/>
  <c r="G429" i="16"/>
  <c r="E429" i="16"/>
  <c r="F429" i="16" s="1"/>
  <c r="C429" i="16"/>
  <c r="B429" i="16"/>
  <c r="H428" i="16"/>
  <c r="G428" i="16"/>
  <c r="E428" i="16"/>
  <c r="F428" i="16" s="1"/>
  <c r="C428" i="16"/>
  <c r="B428" i="16"/>
  <c r="H427" i="16"/>
  <c r="G427" i="16"/>
  <c r="E427" i="16"/>
  <c r="F427" i="16" s="1"/>
  <c r="C427" i="16"/>
  <c r="B427" i="16"/>
  <c r="H426" i="16"/>
  <c r="G426" i="16"/>
  <c r="E426" i="16"/>
  <c r="F426" i="16" s="1"/>
  <c r="C426" i="16"/>
  <c r="B426" i="16"/>
  <c r="H425" i="16"/>
  <c r="G425" i="16"/>
  <c r="E425" i="16"/>
  <c r="F425" i="16" s="1"/>
  <c r="C425" i="16"/>
  <c r="B425" i="16"/>
  <c r="H424" i="16"/>
  <c r="G424" i="16"/>
  <c r="E424" i="16"/>
  <c r="F424" i="16" s="1"/>
  <c r="C424" i="16"/>
  <c r="B424" i="16"/>
  <c r="H423" i="16"/>
  <c r="G423" i="16"/>
  <c r="E423" i="16"/>
  <c r="F423" i="16" s="1"/>
  <c r="C423" i="16"/>
  <c r="B423" i="16"/>
  <c r="H422" i="16"/>
  <c r="G422" i="16"/>
  <c r="E422" i="16"/>
  <c r="F422" i="16" s="1"/>
  <c r="C422" i="16"/>
  <c r="B422" i="16"/>
  <c r="H421" i="16"/>
  <c r="G421" i="16"/>
  <c r="E421" i="16"/>
  <c r="F421" i="16" s="1"/>
  <c r="C421" i="16"/>
  <c r="B421" i="16"/>
  <c r="H420" i="16"/>
  <c r="G420" i="16"/>
  <c r="E420" i="16"/>
  <c r="F420" i="16" s="1"/>
  <c r="C420" i="16"/>
  <c r="B420" i="16"/>
  <c r="H419" i="16"/>
  <c r="G419" i="16"/>
  <c r="E419" i="16"/>
  <c r="F419" i="16" s="1"/>
  <c r="C419" i="16"/>
  <c r="B419" i="16"/>
  <c r="H418" i="16"/>
  <c r="G418" i="16"/>
  <c r="E418" i="16"/>
  <c r="F418" i="16" s="1"/>
  <c r="C418" i="16"/>
  <c r="B418" i="16"/>
  <c r="H417" i="16"/>
  <c r="G417" i="16"/>
  <c r="E417" i="16"/>
  <c r="F417" i="16" s="1"/>
  <c r="C417" i="16"/>
  <c r="B417" i="16"/>
  <c r="H416" i="16"/>
  <c r="G416" i="16"/>
  <c r="E416" i="16"/>
  <c r="F416" i="16" s="1"/>
  <c r="C416" i="16"/>
  <c r="B416" i="16"/>
  <c r="H415" i="16"/>
  <c r="G415" i="16"/>
  <c r="E415" i="16"/>
  <c r="F415" i="16" s="1"/>
  <c r="C415" i="16"/>
  <c r="B415" i="16"/>
  <c r="H414" i="16"/>
  <c r="G414" i="16"/>
  <c r="E414" i="16"/>
  <c r="F414" i="16" s="1"/>
  <c r="C414" i="16"/>
  <c r="B414" i="16"/>
  <c r="H413" i="16"/>
  <c r="G413" i="16"/>
  <c r="E413" i="16"/>
  <c r="F413" i="16" s="1"/>
  <c r="C413" i="16"/>
  <c r="B413" i="16"/>
  <c r="H412" i="16"/>
  <c r="G412" i="16"/>
  <c r="E412" i="16"/>
  <c r="F412" i="16" s="1"/>
  <c r="C412" i="16"/>
  <c r="B412" i="16"/>
  <c r="H411" i="16"/>
  <c r="G411" i="16"/>
  <c r="E411" i="16"/>
  <c r="F411" i="16" s="1"/>
  <c r="C411" i="16"/>
  <c r="B411" i="16"/>
  <c r="H410" i="16"/>
  <c r="G410" i="16"/>
  <c r="E410" i="16"/>
  <c r="F410" i="16" s="1"/>
  <c r="C410" i="16"/>
  <c r="B410" i="16"/>
  <c r="H409" i="16"/>
  <c r="G409" i="16"/>
  <c r="E409" i="16"/>
  <c r="F409" i="16" s="1"/>
  <c r="C409" i="16"/>
  <c r="B409" i="16"/>
  <c r="H408" i="16"/>
  <c r="G408" i="16"/>
  <c r="E408" i="16"/>
  <c r="F408" i="16" s="1"/>
  <c r="C408" i="16"/>
  <c r="B408" i="16"/>
  <c r="H407" i="16"/>
  <c r="G407" i="16"/>
  <c r="E407" i="16"/>
  <c r="F407" i="16" s="1"/>
  <c r="C407" i="16"/>
  <c r="B407" i="16"/>
  <c r="H406" i="16"/>
  <c r="G406" i="16"/>
  <c r="E406" i="16"/>
  <c r="F406" i="16" s="1"/>
  <c r="C406" i="16"/>
  <c r="B406" i="16"/>
  <c r="H405" i="16"/>
  <c r="G405" i="16"/>
  <c r="E405" i="16"/>
  <c r="F405" i="16" s="1"/>
  <c r="C405" i="16"/>
  <c r="B405" i="16"/>
  <c r="H404" i="16"/>
  <c r="G404" i="16"/>
  <c r="E404" i="16"/>
  <c r="F404" i="16" s="1"/>
  <c r="C404" i="16"/>
  <c r="B404" i="16"/>
  <c r="H403" i="16"/>
  <c r="G403" i="16"/>
  <c r="E403" i="16"/>
  <c r="F403" i="16" s="1"/>
  <c r="C403" i="16"/>
  <c r="B403" i="16"/>
  <c r="H402" i="16"/>
  <c r="G402" i="16"/>
  <c r="E402" i="16"/>
  <c r="F402" i="16" s="1"/>
  <c r="C402" i="16"/>
  <c r="B402" i="16"/>
  <c r="H401" i="16"/>
  <c r="G401" i="16"/>
  <c r="E401" i="16"/>
  <c r="F401" i="16" s="1"/>
  <c r="C401" i="16"/>
  <c r="B401" i="16"/>
  <c r="H400" i="16"/>
  <c r="G400" i="16"/>
  <c r="E400" i="16"/>
  <c r="F400" i="16" s="1"/>
  <c r="C400" i="16"/>
  <c r="B400" i="16"/>
  <c r="H399" i="16"/>
  <c r="G399" i="16"/>
  <c r="E399" i="16"/>
  <c r="F399" i="16" s="1"/>
  <c r="C399" i="16"/>
  <c r="B399" i="16"/>
  <c r="H398" i="16"/>
  <c r="G398" i="16"/>
  <c r="E398" i="16"/>
  <c r="F398" i="16" s="1"/>
  <c r="C398" i="16"/>
  <c r="B398" i="16"/>
  <c r="H397" i="16"/>
  <c r="G397" i="16"/>
  <c r="E397" i="16"/>
  <c r="F397" i="16" s="1"/>
  <c r="C397" i="16"/>
  <c r="B397" i="16"/>
  <c r="H396" i="16"/>
  <c r="G396" i="16"/>
  <c r="E396" i="16"/>
  <c r="F396" i="16" s="1"/>
  <c r="C396" i="16"/>
  <c r="B396" i="16"/>
  <c r="H395" i="16"/>
  <c r="G395" i="16"/>
  <c r="E395" i="16"/>
  <c r="F395" i="16" s="1"/>
  <c r="C395" i="16"/>
  <c r="B395" i="16"/>
  <c r="H394" i="16"/>
  <c r="G394" i="16"/>
  <c r="E394" i="16"/>
  <c r="F394" i="16" s="1"/>
  <c r="C394" i="16"/>
  <c r="B394" i="16"/>
  <c r="H393" i="16"/>
  <c r="G393" i="16"/>
  <c r="E393" i="16"/>
  <c r="F393" i="16" s="1"/>
  <c r="C393" i="16"/>
  <c r="B393" i="16"/>
  <c r="H392" i="16"/>
  <c r="G392" i="16"/>
  <c r="E392" i="16"/>
  <c r="F392" i="16" s="1"/>
  <c r="C392" i="16"/>
  <c r="B392" i="16"/>
  <c r="H391" i="16"/>
  <c r="G391" i="16"/>
  <c r="E391" i="16"/>
  <c r="F391" i="16" s="1"/>
  <c r="C391" i="16"/>
  <c r="B391" i="16"/>
  <c r="H390" i="16"/>
  <c r="G390" i="16"/>
  <c r="E390" i="16"/>
  <c r="F390" i="16" s="1"/>
  <c r="C390" i="16"/>
  <c r="B390" i="16"/>
  <c r="H389" i="16"/>
  <c r="G389" i="16"/>
  <c r="E389" i="16"/>
  <c r="F389" i="16" s="1"/>
  <c r="C389" i="16"/>
  <c r="B389" i="16"/>
  <c r="H388" i="16"/>
  <c r="G388" i="16"/>
  <c r="E388" i="16"/>
  <c r="F388" i="16" s="1"/>
  <c r="C388" i="16"/>
  <c r="B388" i="16"/>
  <c r="H387" i="16"/>
  <c r="G387" i="16"/>
  <c r="E387" i="16"/>
  <c r="F387" i="16" s="1"/>
  <c r="C387" i="16"/>
  <c r="B387" i="16"/>
  <c r="H386" i="16"/>
  <c r="G386" i="16"/>
  <c r="E386" i="16"/>
  <c r="F386" i="16" s="1"/>
  <c r="C386" i="16"/>
  <c r="B386" i="16"/>
  <c r="H385" i="16"/>
  <c r="G385" i="16"/>
  <c r="E385" i="16"/>
  <c r="F385" i="16" s="1"/>
  <c r="C385" i="16"/>
  <c r="B385" i="16"/>
  <c r="H384" i="16"/>
  <c r="G384" i="16"/>
  <c r="E384" i="16"/>
  <c r="F384" i="16" s="1"/>
  <c r="C384" i="16"/>
  <c r="B384" i="16"/>
  <c r="H383" i="16"/>
  <c r="G383" i="16"/>
  <c r="E383" i="16"/>
  <c r="F383" i="16" s="1"/>
  <c r="C383" i="16"/>
  <c r="B383" i="16"/>
  <c r="H382" i="16"/>
  <c r="G382" i="16"/>
  <c r="E382" i="16"/>
  <c r="F382" i="16" s="1"/>
  <c r="C382" i="16"/>
  <c r="B382" i="16"/>
  <c r="H381" i="16"/>
  <c r="G381" i="16"/>
  <c r="E381" i="16"/>
  <c r="F381" i="16" s="1"/>
  <c r="C381" i="16"/>
  <c r="B381" i="16"/>
  <c r="H380" i="16"/>
  <c r="G380" i="16"/>
  <c r="E380" i="16"/>
  <c r="F380" i="16" s="1"/>
  <c r="C380" i="16"/>
  <c r="B380" i="16"/>
  <c r="H379" i="16"/>
  <c r="G379" i="16"/>
  <c r="E379" i="16"/>
  <c r="F379" i="16" s="1"/>
  <c r="C379" i="16"/>
  <c r="B379" i="16"/>
  <c r="H378" i="16"/>
  <c r="G378" i="16"/>
  <c r="E378" i="16"/>
  <c r="F378" i="16" s="1"/>
  <c r="C378" i="16"/>
  <c r="B378" i="16"/>
  <c r="H377" i="16"/>
  <c r="G377" i="16"/>
  <c r="E377" i="16"/>
  <c r="F377" i="16" s="1"/>
  <c r="C377" i="16"/>
  <c r="B377" i="16"/>
  <c r="H376" i="16"/>
  <c r="G376" i="16"/>
  <c r="E376" i="16"/>
  <c r="F376" i="16" s="1"/>
  <c r="C376" i="16"/>
  <c r="B376" i="16"/>
  <c r="H375" i="16"/>
  <c r="G375" i="16"/>
  <c r="E375" i="16"/>
  <c r="F375" i="16" s="1"/>
  <c r="C375" i="16"/>
  <c r="B375" i="16"/>
  <c r="H374" i="16"/>
  <c r="G374" i="16"/>
  <c r="E374" i="16"/>
  <c r="F374" i="16" s="1"/>
  <c r="C374" i="16"/>
  <c r="B374" i="16"/>
  <c r="H373" i="16"/>
  <c r="G373" i="16"/>
  <c r="E373" i="16"/>
  <c r="F373" i="16" s="1"/>
  <c r="C373" i="16"/>
  <c r="B373" i="16"/>
  <c r="H372" i="16"/>
  <c r="G372" i="16"/>
  <c r="E372" i="16"/>
  <c r="F372" i="16" s="1"/>
  <c r="C372" i="16"/>
  <c r="B372" i="16"/>
  <c r="H371" i="16"/>
  <c r="G371" i="16"/>
  <c r="E371" i="16"/>
  <c r="F371" i="16" s="1"/>
  <c r="C371" i="16"/>
  <c r="B371" i="16"/>
  <c r="H370" i="16"/>
  <c r="G370" i="16"/>
  <c r="E370" i="16"/>
  <c r="F370" i="16" s="1"/>
  <c r="C370" i="16"/>
  <c r="B370" i="16"/>
  <c r="H369" i="16"/>
  <c r="G369" i="16"/>
  <c r="E369" i="16"/>
  <c r="F369" i="16" s="1"/>
  <c r="C369" i="16"/>
  <c r="B369" i="16"/>
  <c r="H368" i="16"/>
  <c r="G368" i="16"/>
  <c r="E368" i="16"/>
  <c r="F368" i="16" s="1"/>
  <c r="C368" i="16"/>
  <c r="B368" i="16"/>
  <c r="H367" i="16"/>
  <c r="G367" i="16"/>
  <c r="E367" i="16"/>
  <c r="F367" i="16" s="1"/>
  <c r="C367" i="16"/>
  <c r="B367" i="16"/>
  <c r="H366" i="16"/>
  <c r="G366" i="16"/>
  <c r="E366" i="16"/>
  <c r="F366" i="16" s="1"/>
  <c r="C366" i="16"/>
  <c r="B366" i="16"/>
  <c r="H365" i="16"/>
  <c r="G365" i="16"/>
  <c r="E365" i="16"/>
  <c r="F365" i="16" s="1"/>
  <c r="C365" i="16"/>
  <c r="B365" i="16"/>
  <c r="H364" i="16"/>
  <c r="G364" i="16"/>
  <c r="E364" i="16"/>
  <c r="F364" i="16" s="1"/>
  <c r="C364" i="16"/>
  <c r="B364" i="16"/>
  <c r="H363" i="16"/>
  <c r="G363" i="16"/>
  <c r="E363" i="16"/>
  <c r="F363" i="16" s="1"/>
  <c r="C363" i="16"/>
  <c r="B363" i="16"/>
  <c r="H362" i="16"/>
  <c r="G362" i="16"/>
  <c r="E362" i="16"/>
  <c r="F362" i="16" s="1"/>
  <c r="C362" i="16"/>
  <c r="B362" i="16"/>
  <c r="H361" i="16"/>
  <c r="G361" i="16"/>
  <c r="E361" i="16"/>
  <c r="F361" i="16" s="1"/>
  <c r="C361" i="16"/>
  <c r="B361" i="16"/>
  <c r="H360" i="16"/>
  <c r="G360" i="16"/>
  <c r="E360" i="16"/>
  <c r="F360" i="16" s="1"/>
  <c r="C360" i="16"/>
  <c r="B360" i="16"/>
  <c r="H359" i="16"/>
  <c r="G359" i="16"/>
  <c r="E359" i="16"/>
  <c r="F359" i="16" s="1"/>
  <c r="C359" i="16"/>
  <c r="B359" i="16"/>
  <c r="H358" i="16"/>
  <c r="G358" i="16"/>
  <c r="E358" i="16"/>
  <c r="F358" i="16" s="1"/>
  <c r="C358" i="16"/>
  <c r="B358" i="16"/>
  <c r="H357" i="16"/>
  <c r="G357" i="16"/>
  <c r="E357" i="16"/>
  <c r="F357" i="16" s="1"/>
  <c r="C357" i="16"/>
  <c r="B357" i="16"/>
  <c r="H356" i="16"/>
  <c r="G356" i="16"/>
  <c r="E356" i="16"/>
  <c r="F356" i="16" s="1"/>
  <c r="C356" i="16"/>
  <c r="B356" i="16"/>
  <c r="H355" i="16"/>
  <c r="G355" i="16"/>
  <c r="E355" i="16"/>
  <c r="F355" i="16" s="1"/>
  <c r="C355" i="16"/>
  <c r="B355" i="16"/>
  <c r="H354" i="16"/>
  <c r="G354" i="16"/>
  <c r="E354" i="16"/>
  <c r="F354" i="16" s="1"/>
  <c r="C354" i="16"/>
  <c r="B354" i="16"/>
  <c r="H353" i="16"/>
  <c r="G353" i="16"/>
  <c r="E353" i="16"/>
  <c r="F353" i="16" s="1"/>
  <c r="C353" i="16"/>
  <c r="B353" i="16"/>
  <c r="H352" i="16"/>
  <c r="G352" i="16"/>
  <c r="E352" i="16"/>
  <c r="F352" i="16" s="1"/>
  <c r="C352" i="16"/>
  <c r="B352" i="16"/>
  <c r="H351" i="16"/>
  <c r="G351" i="16"/>
  <c r="E351" i="16"/>
  <c r="F351" i="16" s="1"/>
  <c r="C351" i="16"/>
  <c r="B351" i="16"/>
  <c r="H350" i="16"/>
  <c r="G350" i="16"/>
  <c r="E350" i="16"/>
  <c r="F350" i="16" s="1"/>
  <c r="C350" i="16"/>
  <c r="B350" i="16"/>
  <c r="H349" i="16"/>
  <c r="G349" i="16"/>
  <c r="E349" i="16"/>
  <c r="F349" i="16" s="1"/>
  <c r="C349" i="16"/>
  <c r="B349" i="16"/>
  <c r="H348" i="16"/>
  <c r="G348" i="16"/>
  <c r="E348" i="16"/>
  <c r="F348" i="16" s="1"/>
  <c r="C348" i="16"/>
  <c r="B348" i="16"/>
  <c r="H347" i="16"/>
  <c r="G347" i="16"/>
  <c r="E347" i="16"/>
  <c r="F347" i="16" s="1"/>
  <c r="C347" i="16"/>
  <c r="B347" i="16"/>
  <c r="H346" i="16"/>
  <c r="G346" i="16"/>
  <c r="E346" i="16"/>
  <c r="F346" i="16" s="1"/>
  <c r="C346" i="16"/>
  <c r="B346" i="16"/>
  <c r="H345" i="16"/>
  <c r="G345" i="16"/>
  <c r="E345" i="16"/>
  <c r="F345" i="16" s="1"/>
  <c r="C345" i="16"/>
  <c r="B345" i="16"/>
  <c r="H344" i="16"/>
  <c r="G344" i="16"/>
  <c r="E344" i="16"/>
  <c r="F344" i="16" s="1"/>
  <c r="C344" i="16"/>
  <c r="B344" i="16"/>
  <c r="H343" i="16"/>
  <c r="G343" i="16"/>
  <c r="E343" i="16"/>
  <c r="F343" i="16" s="1"/>
  <c r="C343" i="16"/>
  <c r="B343" i="16"/>
  <c r="H342" i="16"/>
  <c r="G342" i="16"/>
  <c r="E342" i="16"/>
  <c r="F342" i="16" s="1"/>
  <c r="C342" i="16"/>
  <c r="B342" i="16"/>
  <c r="H341" i="16"/>
  <c r="G341" i="16"/>
  <c r="E341" i="16"/>
  <c r="F341" i="16" s="1"/>
  <c r="C341" i="16"/>
  <c r="B341" i="16"/>
  <c r="H340" i="16"/>
  <c r="G340" i="16"/>
  <c r="E340" i="16"/>
  <c r="F340" i="16" s="1"/>
  <c r="C340" i="16"/>
  <c r="B340" i="16"/>
  <c r="H339" i="16"/>
  <c r="G339" i="16"/>
  <c r="E339" i="16"/>
  <c r="F339" i="16" s="1"/>
  <c r="C339" i="16"/>
  <c r="B339" i="16"/>
  <c r="H338" i="16"/>
  <c r="G338" i="16"/>
  <c r="E338" i="16"/>
  <c r="F338" i="16" s="1"/>
  <c r="C338" i="16"/>
  <c r="B338" i="16"/>
  <c r="H337" i="16"/>
  <c r="G337" i="16"/>
  <c r="E337" i="16"/>
  <c r="F337" i="16" s="1"/>
  <c r="C337" i="16"/>
  <c r="B337" i="16"/>
  <c r="H336" i="16"/>
  <c r="G336" i="16"/>
  <c r="E336" i="16"/>
  <c r="F336" i="16" s="1"/>
  <c r="C336" i="16"/>
  <c r="B336" i="16"/>
  <c r="H335" i="16"/>
  <c r="G335" i="16"/>
  <c r="E335" i="16"/>
  <c r="F335" i="16" s="1"/>
  <c r="C335" i="16"/>
  <c r="B335" i="16"/>
  <c r="H334" i="16"/>
  <c r="G334" i="16"/>
  <c r="E334" i="16"/>
  <c r="F334" i="16" s="1"/>
  <c r="C334" i="16"/>
  <c r="B334" i="16"/>
  <c r="H333" i="16"/>
  <c r="G333" i="16"/>
  <c r="E333" i="16"/>
  <c r="F333" i="16" s="1"/>
  <c r="C333" i="16"/>
  <c r="B333" i="16"/>
  <c r="H332" i="16"/>
  <c r="G332" i="16"/>
  <c r="E332" i="16"/>
  <c r="F332" i="16" s="1"/>
  <c r="C332" i="16"/>
  <c r="B332" i="16"/>
  <c r="H331" i="16"/>
  <c r="G331" i="16"/>
  <c r="E331" i="16"/>
  <c r="F331" i="16" s="1"/>
  <c r="C331" i="16"/>
  <c r="B331" i="16"/>
  <c r="H330" i="16"/>
  <c r="G330" i="16"/>
  <c r="E330" i="16"/>
  <c r="F330" i="16" s="1"/>
  <c r="C330" i="16"/>
  <c r="B330" i="16"/>
  <c r="H329" i="16"/>
  <c r="G329" i="16"/>
  <c r="E329" i="16"/>
  <c r="F329" i="16" s="1"/>
  <c r="C329" i="16"/>
  <c r="B329" i="16"/>
  <c r="H328" i="16"/>
  <c r="G328" i="16"/>
  <c r="E328" i="16"/>
  <c r="F328" i="16" s="1"/>
  <c r="C328" i="16"/>
  <c r="B328" i="16"/>
  <c r="H327" i="16"/>
  <c r="G327" i="16"/>
  <c r="E327" i="16"/>
  <c r="F327" i="16" s="1"/>
  <c r="C327" i="16"/>
  <c r="B327" i="16"/>
  <c r="H326" i="16"/>
  <c r="G326" i="16"/>
  <c r="E326" i="16"/>
  <c r="F326" i="16" s="1"/>
  <c r="C326" i="16"/>
  <c r="B326" i="16"/>
  <c r="H325" i="16"/>
  <c r="G325" i="16"/>
  <c r="E325" i="16"/>
  <c r="F325" i="16" s="1"/>
  <c r="C325" i="16"/>
  <c r="B325" i="16"/>
  <c r="H324" i="16"/>
  <c r="G324" i="16"/>
  <c r="E324" i="16"/>
  <c r="F324" i="16" s="1"/>
  <c r="C324" i="16"/>
  <c r="B324" i="16"/>
  <c r="H323" i="16"/>
  <c r="G323" i="16"/>
  <c r="E323" i="16"/>
  <c r="F323" i="16" s="1"/>
  <c r="C323" i="16"/>
  <c r="B323" i="16"/>
  <c r="H322" i="16"/>
  <c r="G322" i="16"/>
  <c r="E322" i="16"/>
  <c r="F322" i="16" s="1"/>
  <c r="C322" i="16"/>
  <c r="B322" i="16"/>
  <c r="H321" i="16"/>
  <c r="G321" i="16"/>
  <c r="E321" i="16"/>
  <c r="F321" i="16" s="1"/>
  <c r="C321" i="16"/>
  <c r="B321" i="16"/>
  <c r="H320" i="16"/>
  <c r="G320" i="16"/>
  <c r="E320" i="16"/>
  <c r="F320" i="16" s="1"/>
  <c r="C320" i="16"/>
  <c r="B320" i="16"/>
  <c r="H319" i="16"/>
  <c r="G319" i="16"/>
  <c r="E319" i="16"/>
  <c r="F319" i="16" s="1"/>
  <c r="C319" i="16"/>
  <c r="B319" i="16"/>
  <c r="H318" i="16"/>
  <c r="G318" i="16"/>
  <c r="E318" i="16"/>
  <c r="F318" i="16" s="1"/>
  <c r="C318" i="16"/>
  <c r="B318" i="16"/>
  <c r="H317" i="16"/>
  <c r="G317" i="16"/>
  <c r="E317" i="16"/>
  <c r="F317" i="16" s="1"/>
  <c r="C317" i="16"/>
  <c r="B317" i="16"/>
  <c r="H316" i="16"/>
  <c r="G316" i="16"/>
  <c r="E316" i="16"/>
  <c r="F316" i="16" s="1"/>
  <c r="C316" i="16"/>
  <c r="B316" i="16"/>
  <c r="H315" i="16"/>
  <c r="G315" i="16"/>
  <c r="E315" i="16"/>
  <c r="F315" i="16" s="1"/>
  <c r="C315" i="16"/>
  <c r="B315" i="16"/>
  <c r="H314" i="16"/>
  <c r="G314" i="16"/>
  <c r="E314" i="16"/>
  <c r="F314" i="16" s="1"/>
  <c r="C314" i="16"/>
  <c r="B314" i="16"/>
  <c r="H313" i="16"/>
  <c r="G313" i="16"/>
  <c r="E313" i="16"/>
  <c r="F313" i="16" s="1"/>
  <c r="C313" i="16"/>
  <c r="B313" i="16"/>
  <c r="H312" i="16"/>
  <c r="G312" i="16"/>
  <c r="E312" i="16"/>
  <c r="F312" i="16" s="1"/>
  <c r="C312" i="16"/>
  <c r="B312" i="16"/>
  <c r="H311" i="16"/>
  <c r="G311" i="16"/>
  <c r="E311" i="16"/>
  <c r="F311" i="16" s="1"/>
  <c r="C311" i="16"/>
  <c r="B311" i="16"/>
  <c r="H310" i="16"/>
  <c r="G310" i="16"/>
  <c r="E310" i="16"/>
  <c r="F310" i="16" s="1"/>
  <c r="C310" i="16"/>
  <c r="B310" i="16"/>
  <c r="H309" i="16"/>
  <c r="G309" i="16"/>
  <c r="E309" i="16"/>
  <c r="F309" i="16" s="1"/>
  <c r="C309" i="16"/>
  <c r="B309" i="16"/>
  <c r="H308" i="16"/>
  <c r="G308" i="16"/>
  <c r="E308" i="16"/>
  <c r="F308" i="16" s="1"/>
  <c r="C308" i="16"/>
  <c r="B308" i="16"/>
  <c r="H307" i="16"/>
  <c r="G307" i="16"/>
  <c r="E307" i="16"/>
  <c r="F307" i="16" s="1"/>
  <c r="C307" i="16"/>
  <c r="B307" i="16"/>
  <c r="H306" i="16"/>
  <c r="G306" i="16"/>
  <c r="E306" i="16"/>
  <c r="F306" i="16" s="1"/>
  <c r="C306" i="16"/>
  <c r="B306" i="16"/>
  <c r="H305" i="16"/>
  <c r="G305" i="16"/>
  <c r="E305" i="16"/>
  <c r="F305" i="16" s="1"/>
  <c r="C305" i="16"/>
  <c r="B305" i="16"/>
  <c r="H304" i="16"/>
  <c r="G304" i="16"/>
  <c r="E304" i="16"/>
  <c r="F304" i="16" s="1"/>
  <c r="C304" i="16"/>
  <c r="B304" i="16"/>
  <c r="H303" i="16"/>
  <c r="G303" i="16"/>
  <c r="E303" i="16"/>
  <c r="F303" i="16" s="1"/>
  <c r="C303" i="16"/>
  <c r="B303" i="16"/>
  <c r="H302" i="16"/>
  <c r="G302" i="16"/>
  <c r="E302" i="16"/>
  <c r="F302" i="16" s="1"/>
  <c r="C302" i="16"/>
  <c r="B302" i="16"/>
  <c r="H301" i="16"/>
  <c r="G301" i="16"/>
  <c r="E301" i="16"/>
  <c r="F301" i="16" s="1"/>
  <c r="C301" i="16"/>
  <c r="B301" i="16"/>
  <c r="H300" i="16"/>
  <c r="G300" i="16"/>
  <c r="E300" i="16"/>
  <c r="F300" i="16" s="1"/>
  <c r="C300" i="16"/>
  <c r="B300" i="16"/>
  <c r="H299" i="16"/>
  <c r="G299" i="16"/>
  <c r="E299" i="16"/>
  <c r="F299" i="16" s="1"/>
  <c r="C299" i="16"/>
  <c r="B299" i="16"/>
  <c r="H298" i="16"/>
  <c r="G298" i="16"/>
  <c r="E298" i="16"/>
  <c r="F298" i="16" s="1"/>
  <c r="C298" i="16"/>
  <c r="B298" i="16"/>
  <c r="H297" i="16"/>
  <c r="G297" i="16"/>
  <c r="E297" i="16"/>
  <c r="F297" i="16" s="1"/>
  <c r="C297" i="16"/>
  <c r="B297" i="16"/>
  <c r="H296" i="16"/>
  <c r="G296" i="16"/>
  <c r="E296" i="16"/>
  <c r="F296" i="16" s="1"/>
  <c r="C296" i="16"/>
  <c r="B296" i="16"/>
  <c r="H295" i="16"/>
  <c r="G295" i="16"/>
  <c r="E295" i="16"/>
  <c r="F295" i="16" s="1"/>
  <c r="C295" i="16"/>
  <c r="B295" i="16"/>
  <c r="H294" i="16"/>
  <c r="G294" i="16"/>
  <c r="E294" i="16"/>
  <c r="F294" i="16" s="1"/>
  <c r="C294" i="16"/>
  <c r="B294" i="16"/>
  <c r="H293" i="16"/>
  <c r="G293" i="16"/>
  <c r="E293" i="16"/>
  <c r="F293" i="16" s="1"/>
  <c r="C293" i="16"/>
  <c r="B293" i="16"/>
  <c r="H292" i="16"/>
  <c r="G292" i="16"/>
  <c r="E292" i="16"/>
  <c r="F292" i="16" s="1"/>
  <c r="C292" i="16"/>
  <c r="B292" i="16"/>
  <c r="H291" i="16"/>
  <c r="G291" i="16"/>
  <c r="E291" i="16"/>
  <c r="F291" i="16" s="1"/>
  <c r="C291" i="16"/>
  <c r="B291" i="16"/>
  <c r="H290" i="16"/>
  <c r="G290" i="16"/>
  <c r="E290" i="16"/>
  <c r="F290" i="16" s="1"/>
  <c r="C290" i="16"/>
  <c r="B290" i="16"/>
  <c r="H289" i="16"/>
  <c r="G289" i="16"/>
  <c r="E289" i="16"/>
  <c r="F289" i="16" s="1"/>
  <c r="C289" i="16"/>
  <c r="B289" i="16"/>
  <c r="H288" i="16"/>
  <c r="G288" i="16"/>
  <c r="E288" i="16"/>
  <c r="F288" i="16" s="1"/>
  <c r="C288" i="16"/>
  <c r="B288" i="16"/>
  <c r="H287" i="16"/>
  <c r="G287" i="16"/>
  <c r="E287" i="16"/>
  <c r="F287" i="16" s="1"/>
  <c r="C287" i="16"/>
  <c r="B287" i="16"/>
  <c r="H286" i="16"/>
  <c r="G286" i="16"/>
  <c r="E286" i="16"/>
  <c r="F286" i="16" s="1"/>
  <c r="C286" i="16"/>
  <c r="B286" i="16"/>
  <c r="H285" i="16"/>
  <c r="G285" i="16"/>
  <c r="E285" i="16"/>
  <c r="F285" i="16" s="1"/>
  <c r="C285" i="16"/>
  <c r="B285" i="16"/>
  <c r="H284" i="16"/>
  <c r="G284" i="16"/>
  <c r="E284" i="16"/>
  <c r="F284" i="16" s="1"/>
  <c r="C284" i="16"/>
  <c r="B284" i="16"/>
  <c r="H283" i="16"/>
  <c r="G283" i="16"/>
  <c r="E283" i="16"/>
  <c r="F283" i="16" s="1"/>
  <c r="C283" i="16"/>
  <c r="B283" i="16"/>
  <c r="H282" i="16"/>
  <c r="G282" i="16"/>
  <c r="E282" i="16"/>
  <c r="F282" i="16" s="1"/>
  <c r="C282" i="16"/>
  <c r="B282" i="16"/>
  <c r="H281" i="16"/>
  <c r="G281" i="16"/>
  <c r="E281" i="16"/>
  <c r="F281" i="16" s="1"/>
  <c r="C281" i="16"/>
  <c r="B281" i="16"/>
  <c r="H280" i="16"/>
  <c r="G280" i="16"/>
  <c r="E280" i="16"/>
  <c r="F280" i="16" s="1"/>
  <c r="C280" i="16"/>
  <c r="B280" i="16"/>
  <c r="H279" i="16"/>
  <c r="G279" i="16"/>
  <c r="E279" i="16"/>
  <c r="F279" i="16" s="1"/>
  <c r="C279" i="16"/>
  <c r="B279" i="16"/>
  <c r="H278" i="16"/>
  <c r="G278" i="16"/>
  <c r="E278" i="16"/>
  <c r="F278" i="16" s="1"/>
  <c r="C278" i="16"/>
  <c r="B278" i="16"/>
  <c r="H277" i="16"/>
  <c r="G277" i="16"/>
  <c r="E277" i="16"/>
  <c r="F277" i="16" s="1"/>
  <c r="C277" i="16"/>
  <c r="B277" i="16"/>
  <c r="H276" i="16"/>
  <c r="G276" i="16"/>
  <c r="E276" i="16"/>
  <c r="F276" i="16" s="1"/>
  <c r="C276" i="16"/>
  <c r="B276" i="16"/>
  <c r="H275" i="16"/>
  <c r="G275" i="16"/>
  <c r="E275" i="16"/>
  <c r="F275" i="16" s="1"/>
  <c r="C275" i="16"/>
  <c r="B275" i="16"/>
  <c r="H274" i="16"/>
  <c r="G274" i="16"/>
  <c r="E274" i="16"/>
  <c r="F274" i="16" s="1"/>
  <c r="C274" i="16"/>
  <c r="B274" i="16"/>
  <c r="H273" i="16"/>
  <c r="G273" i="16"/>
  <c r="E273" i="16"/>
  <c r="F273" i="16" s="1"/>
  <c r="C273" i="16"/>
  <c r="B273" i="16"/>
  <c r="H272" i="16"/>
  <c r="G272" i="16"/>
  <c r="E272" i="16"/>
  <c r="F272" i="16" s="1"/>
  <c r="C272" i="16"/>
  <c r="B272" i="16"/>
  <c r="H271" i="16"/>
  <c r="G271" i="16"/>
  <c r="E271" i="16"/>
  <c r="F271" i="16" s="1"/>
  <c r="C271" i="16"/>
  <c r="B271" i="16"/>
  <c r="H270" i="16"/>
  <c r="G270" i="16"/>
  <c r="E270" i="16"/>
  <c r="F270" i="16" s="1"/>
  <c r="C270" i="16"/>
  <c r="B270" i="16"/>
  <c r="H269" i="16"/>
  <c r="G269" i="16"/>
  <c r="E269" i="16"/>
  <c r="F269" i="16" s="1"/>
  <c r="C269" i="16"/>
  <c r="B269" i="16"/>
  <c r="H268" i="16"/>
  <c r="G268" i="16"/>
  <c r="E268" i="16"/>
  <c r="F268" i="16" s="1"/>
  <c r="C268" i="16"/>
  <c r="B268" i="16"/>
  <c r="H267" i="16"/>
  <c r="G267" i="16"/>
  <c r="E267" i="16"/>
  <c r="F267" i="16" s="1"/>
  <c r="C267" i="16"/>
  <c r="B267" i="16"/>
  <c r="H266" i="16"/>
  <c r="G266" i="16"/>
  <c r="E266" i="16"/>
  <c r="F266" i="16" s="1"/>
  <c r="C266" i="16"/>
  <c r="B266" i="16"/>
  <c r="H265" i="16"/>
  <c r="G265" i="16"/>
  <c r="E265" i="16"/>
  <c r="F265" i="16" s="1"/>
  <c r="C265" i="16"/>
  <c r="B265" i="16"/>
  <c r="H264" i="16"/>
  <c r="G264" i="16"/>
  <c r="E264" i="16"/>
  <c r="F264" i="16" s="1"/>
  <c r="C264" i="16"/>
  <c r="B264" i="16"/>
  <c r="H263" i="16"/>
  <c r="G263" i="16"/>
  <c r="E263" i="16"/>
  <c r="F263" i="16" s="1"/>
  <c r="C263" i="16"/>
  <c r="B263" i="16"/>
  <c r="H262" i="16"/>
  <c r="G262" i="16"/>
  <c r="E262" i="16"/>
  <c r="F262" i="16" s="1"/>
  <c r="C262" i="16"/>
  <c r="B262" i="16"/>
  <c r="H261" i="16"/>
  <c r="G261" i="16"/>
  <c r="E261" i="16"/>
  <c r="F261" i="16" s="1"/>
  <c r="C261" i="16"/>
  <c r="B261" i="16"/>
  <c r="H260" i="16"/>
  <c r="G260" i="16"/>
  <c r="E260" i="16"/>
  <c r="F260" i="16" s="1"/>
  <c r="C260" i="16"/>
  <c r="B260" i="16"/>
  <c r="H259" i="16"/>
  <c r="G259" i="16"/>
  <c r="E259" i="16"/>
  <c r="F259" i="16" s="1"/>
  <c r="C259" i="16"/>
  <c r="B259" i="16"/>
  <c r="H258" i="16"/>
  <c r="G258" i="16"/>
  <c r="E258" i="16"/>
  <c r="F258" i="16" s="1"/>
  <c r="C258" i="16"/>
  <c r="B258" i="16"/>
  <c r="H257" i="16"/>
  <c r="G257" i="16"/>
  <c r="E257" i="16"/>
  <c r="F257" i="16" s="1"/>
  <c r="C257" i="16"/>
  <c r="B257" i="16"/>
  <c r="H256" i="16"/>
  <c r="G256" i="16"/>
  <c r="E256" i="16"/>
  <c r="F256" i="16" s="1"/>
  <c r="C256" i="16"/>
  <c r="B256" i="16"/>
  <c r="H255" i="16"/>
  <c r="G255" i="16"/>
  <c r="E255" i="16"/>
  <c r="F255" i="16" s="1"/>
  <c r="C255" i="16"/>
  <c r="B255" i="16"/>
  <c r="H254" i="16"/>
  <c r="G254" i="16"/>
  <c r="E254" i="16"/>
  <c r="F254" i="16" s="1"/>
  <c r="C254" i="16"/>
  <c r="B254" i="16"/>
  <c r="H253" i="16"/>
  <c r="G253" i="16"/>
  <c r="E253" i="16"/>
  <c r="F253" i="16" s="1"/>
  <c r="C253" i="16"/>
  <c r="B253" i="16"/>
  <c r="H252" i="16"/>
  <c r="G252" i="16"/>
  <c r="E252" i="16"/>
  <c r="F252" i="16" s="1"/>
  <c r="C252" i="16"/>
  <c r="B252" i="16"/>
  <c r="H251" i="16"/>
  <c r="G251" i="16"/>
  <c r="E251" i="16"/>
  <c r="F251" i="16" s="1"/>
  <c r="C251" i="16"/>
  <c r="B251" i="16"/>
  <c r="H250" i="16"/>
  <c r="G250" i="16"/>
  <c r="E250" i="16"/>
  <c r="F250" i="16" s="1"/>
  <c r="C250" i="16"/>
  <c r="B250" i="16"/>
  <c r="H249" i="16"/>
  <c r="G249" i="16"/>
  <c r="E249" i="16"/>
  <c r="F249" i="16" s="1"/>
  <c r="C249" i="16"/>
  <c r="B249" i="16"/>
  <c r="H248" i="16"/>
  <c r="G248" i="16"/>
  <c r="E248" i="16"/>
  <c r="F248" i="16" s="1"/>
  <c r="C248" i="16"/>
  <c r="B248" i="16"/>
  <c r="H247" i="16"/>
  <c r="G247" i="16"/>
  <c r="E247" i="16"/>
  <c r="F247" i="16" s="1"/>
  <c r="C247" i="16"/>
  <c r="B247" i="16"/>
  <c r="H246" i="16"/>
  <c r="G246" i="16"/>
  <c r="E246" i="16"/>
  <c r="F246" i="16" s="1"/>
  <c r="C246" i="16"/>
  <c r="B246" i="16"/>
  <c r="H245" i="16"/>
  <c r="G245" i="16"/>
  <c r="E245" i="16"/>
  <c r="F245" i="16" s="1"/>
  <c r="C245" i="16"/>
  <c r="B245" i="16"/>
  <c r="H244" i="16"/>
  <c r="G244" i="16"/>
  <c r="E244" i="16"/>
  <c r="F244" i="16" s="1"/>
  <c r="C244" i="16"/>
  <c r="B244" i="16"/>
  <c r="H243" i="16"/>
  <c r="G243" i="16"/>
  <c r="E243" i="16"/>
  <c r="F243" i="16" s="1"/>
  <c r="C243" i="16"/>
  <c r="B243" i="16"/>
  <c r="H242" i="16"/>
  <c r="G242" i="16"/>
  <c r="E242" i="16"/>
  <c r="F242" i="16" s="1"/>
  <c r="C242" i="16"/>
  <c r="B242" i="16"/>
  <c r="H241" i="16"/>
  <c r="G241" i="16"/>
  <c r="E241" i="16"/>
  <c r="F241" i="16" s="1"/>
  <c r="C241" i="16"/>
  <c r="B241" i="16"/>
  <c r="H240" i="16"/>
  <c r="G240" i="16"/>
  <c r="E240" i="16"/>
  <c r="F240" i="16" s="1"/>
  <c r="C240" i="16"/>
  <c r="B240" i="16"/>
  <c r="H239" i="16"/>
  <c r="G239" i="16"/>
  <c r="E239" i="16"/>
  <c r="F239" i="16" s="1"/>
  <c r="C239" i="16"/>
  <c r="B239" i="16"/>
  <c r="H238" i="16"/>
  <c r="G238" i="16"/>
  <c r="E238" i="16"/>
  <c r="F238" i="16" s="1"/>
  <c r="C238" i="16"/>
  <c r="B238" i="16"/>
  <c r="H237" i="16"/>
  <c r="G237" i="16"/>
  <c r="E237" i="16"/>
  <c r="F237" i="16" s="1"/>
  <c r="C237" i="16"/>
  <c r="B237" i="16"/>
  <c r="H236" i="16"/>
  <c r="G236" i="16"/>
  <c r="E236" i="16"/>
  <c r="F236" i="16" s="1"/>
  <c r="C236" i="16"/>
  <c r="B236" i="16"/>
  <c r="H235" i="16"/>
  <c r="G235" i="16"/>
  <c r="E235" i="16"/>
  <c r="F235" i="16" s="1"/>
  <c r="C235" i="16"/>
  <c r="B235" i="16"/>
  <c r="H234" i="16"/>
  <c r="G234" i="16"/>
  <c r="E234" i="16"/>
  <c r="F234" i="16" s="1"/>
  <c r="C234" i="16"/>
  <c r="B234" i="16"/>
  <c r="H233" i="16"/>
  <c r="G233" i="16"/>
  <c r="E233" i="16"/>
  <c r="F233" i="16" s="1"/>
  <c r="C233" i="16"/>
  <c r="B233" i="16"/>
  <c r="H232" i="16"/>
  <c r="G232" i="16"/>
  <c r="E232" i="16"/>
  <c r="F232" i="16" s="1"/>
  <c r="C232" i="16"/>
  <c r="B232" i="16"/>
  <c r="H231" i="16"/>
  <c r="G231" i="16"/>
  <c r="E231" i="16"/>
  <c r="F231" i="16" s="1"/>
  <c r="C231" i="16"/>
  <c r="B231" i="16"/>
  <c r="H230" i="16"/>
  <c r="G230" i="16"/>
  <c r="E230" i="16"/>
  <c r="F230" i="16" s="1"/>
  <c r="C230" i="16"/>
  <c r="B230" i="16"/>
  <c r="H229" i="16"/>
  <c r="G229" i="16"/>
  <c r="E229" i="16"/>
  <c r="F229" i="16" s="1"/>
  <c r="C229" i="16"/>
  <c r="B229" i="16"/>
  <c r="H228" i="16"/>
  <c r="G228" i="16"/>
  <c r="E228" i="16"/>
  <c r="F228" i="16" s="1"/>
  <c r="C228" i="16"/>
  <c r="B228" i="16"/>
  <c r="H227" i="16"/>
  <c r="G227" i="16"/>
  <c r="E227" i="16"/>
  <c r="F227" i="16" s="1"/>
  <c r="C227" i="16"/>
  <c r="B227" i="16"/>
  <c r="H226" i="16"/>
  <c r="G226" i="16"/>
  <c r="E226" i="16"/>
  <c r="F226" i="16" s="1"/>
  <c r="C226" i="16"/>
  <c r="B226" i="16"/>
  <c r="H225" i="16"/>
  <c r="G225" i="16"/>
  <c r="E225" i="16"/>
  <c r="F225" i="16" s="1"/>
  <c r="C225" i="16"/>
  <c r="B225" i="16"/>
  <c r="H224" i="16"/>
  <c r="G224" i="16"/>
  <c r="E224" i="16"/>
  <c r="F224" i="16" s="1"/>
  <c r="C224" i="16"/>
  <c r="B224" i="16"/>
  <c r="H223" i="16"/>
  <c r="G223" i="16"/>
  <c r="E223" i="16"/>
  <c r="F223" i="16" s="1"/>
  <c r="C223" i="16"/>
  <c r="B223" i="16"/>
  <c r="H222" i="16"/>
  <c r="G222" i="16"/>
  <c r="E222" i="16"/>
  <c r="F222" i="16" s="1"/>
  <c r="C222" i="16"/>
  <c r="B222" i="16"/>
  <c r="H221" i="16"/>
  <c r="G221" i="16"/>
  <c r="E221" i="16"/>
  <c r="F221" i="16" s="1"/>
  <c r="C221" i="16"/>
  <c r="B221" i="16"/>
  <c r="H220" i="16"/>
  <c r="G220" i="16"/>
  <c r="E220" i="16"/>
  <c r="F220" i="16" s="1"/>
  <c r="C220" i="16"/>
  <c r="B220" i="16"/>
  <c r="H219" i="16"/>
  <c r="G219" i="16"/>
  <c r="E219" i="16"/>
  <c r="F219" i="16" s="1"/>
  <c r="C219" i="16"/>
  <c r="B219" i="16"/>
  <c r="H218" i="16"/>
  <c r="G218" i="16"/>
  <c r="E218" i="16"/>
  <c r="F218" i="16" s="1"/>
  <c r="C218" i="16"/>
  <c r="B218" i="16"/>
  <c r="H217" i="16"/>
  <c r="G217" i="16"/>
  <c r="E217" i="16"/>
  <c r="F217" i="16" s="1"/>
  <c r="C217" i="16"/>
  <c r="B217" i="16"/>
  <c r="H216" i="16"/>
  <c r="G216" i="16"/>
  <c r="E216" i="16"/>
  <c r="F216" i="16" s="1"/>
  <c r="C216" i="16"/>
  <c r="B216" i="16"/>
  <c r="H215" i="16"/>
  <c r="G215" i="16"/>
  <c r="E215" i="16"/>
  <c r="F215" i="16" s="1"/>
  <c r="C215" i="16"/>
  <c r="B215" i="16"/>
  <c r="H214" i="16"/>
  <c r="G214" i="16"/>
  <c r="E214" i="16"/>
  <c r="F214" i="16" s="1"/>
  <c r="C214" i="16"/>
  <c r="B214" i="16"/>
  <c r="H213" i="16"/>
  <c r="G213" i="16"/>
  <c r="E213" i="16"/>
  <c r="F213" i="16" s="1"/>
  <c r="C213" i="16"/>
  <c r="B213" i="16"/>
  <c r="H212" i="16"/>
  <c r="G212" i="16"/>
  <c r="E212" i="16"/>
  <c r="F212" i="16" s="1"/>
  <c r="C212" i="16"/>
  <c r="B212" i="16"/>
  <c r="H211" i="16"/>
  <c r="G211" i="16"/>
  <c r="E211" i="16"/>
  <c r="F211" i="16" s="1"/>
  <c r="C211" i="16"/>
  <c r="B211" i="16"/>
  <c r="H210" i="16"/>
  <c r="G210" i="16"/>
  <c r="E210" i="16"/>
  <c r="F210" i="16" s="1"/>
  <c r="C210" i="16"/>
  <c r="B210" i="16"/>
  <c r="H209" i="16"/>
  <c r="G209" i="16"/>
  <c r="E209" i="16"/>
  <c r="F209" i="16" s="1"/>
  <c r="C209" i="16"/>
  <c r="B209" i="16"/>
  <c r="H208" i="16"/>
  <c r="G208" i="16"/>
  <c r="E208" i="16"/>
  <c r="F208" i="16" s="1"/>
  <c r="C208" i="16"/>
  <c r="B208" i="16"/>
  <c r="H207" i="16"/>
  <c r="G207" i="16"/>
  <c r="E207" i="16"/>
  <c r="F207" i="16" s="1"/>
  <c r="C207" i="16"/>
  <c r="B207" i="16"/>
  <c r="H206" i="16"/>
  <c r="G206" i="16"/>
  <c r="E206" i="16"/>
  <c r="F206" i="16" s="1"/>
  <c r="C206" i="16"/>
  <c r="B206" i="16"/>
  <c r="H205" i="16"/>
  <c r="G205" i="16"/>
  <c r="E205" i="16"/>
  <c r="F205" i="16" s="1"/>
  <c r="C205" i="16"/>
  <c r="B205" i="16"/>
  <c r="H204" i="16"/>
  <c r="G204" i="16"/>
  <c r="E204" i="16"/>
  <c r="F204" i="16" s="1"/>
  <c r="C204" i="16"/>
  <c r="B204" i="16"/>
  <c r="H203" i="16"/>
  <c r="G203" i="16"/>
  <c r="E203" i="16"/>
  <c r="F203" i="16" s="1"/>
  <c r="C203" i="16"/>
  <c r="B203" i="16"/>
  <c r="H202" i="16"/>
  <c r="G202" i="16"/>
  <c r="E202" i="16"/>
  <c r="F202" i="16" s="1"/>
  <c r="C202" i="16"/>
  <c r="B202" i="16"/>
  <c r="H201" i="16"/>
  <c r="G201" i="16"/>
  <c r="E201" i="16"/>
  <c r="F201" i="16" s="1"/>
  <c r="C201" i="16"/>
  <c r="B201" i="16"/>
  <c r="H200" i="16"/>
  <c r="G200" i="16"/>
  <c r="E200" i="16"/>
  <c r="F200" i="16" s="1"/>
  <c r="C200" i="16"/>
  <c r="B200" i="16"/>
  <c r="H199" i="16"/>
  <c r="G199" i="16"/>
  <c r="E199" i="16"/>
  <c r="F199" i="16" s="1"/>
  <c r="C199" i="16"/>
  <c r="B199" i="16"/>
  <c r="H198" i="16"/>
  <c r="G198" i="16"/>
  <c r="E198" i="16"/>
  <c r="F198" i="16" s="1"/>
  <c r="C198" i="16"/>
  <c r="B198" i="16"/>
  <c r="H197" i="16"/>
  <c r="G197" i="16"/>
  <c r="E197" i="16"/>
  <c r="F197" i="16" s="1"/>
  <c r="C197" i="16"/>
  <c r="B197" i="16"/>
  <c r="H196" i="16"/>
  <c r="G196" i="16"/>
  <c r="E196" i="16"/>
  <c r="F196" i="16" s="1"/>
  <c r="C196" i="16"/>
  <c r="B196" i="16"/>
  <c r="H195" i="16"/>
  <c r="G195" i="16"/>
  <c r="E195" i="16"/>
  <c r="F195" i="16" s="1"/>
  <c r="C195" i="16"/>
  <c r="B195" i="16"/>
  <c r="H194" i="16"/>
  <c r="G194" i="16"/>
  <c r="E194" i="16"/>
  <c r="F194" i="16" s="1"/>
  <c r="C194" i="16"/>
  <c r="B194" i="16"/>
  <c r="H193" i="16"/>
  <c r="G193" i="16"/>
  <c r="E193" i="16"/>
  <c r="F193" i="16" s="1"/>
  <c r="C193" i="16"/>
  <c r="B193" i="16"/>
  <c r="H192" i="16"/>
  <c r="G192" i="16"/>
  <c r="E192" i="16"/>
  <c r="F192" i="16" s="1"/>
  <c r="C192" i="16"/>
  <c r="B192" i="16"/>
  <c r="H191" i="16"/>
  <c r="G191" i="16"/>
  <c r="E191" i="16"/>
  <c r="F191" i="16" s="1"/>
  <c r="C191" i="16"/>
  <c r="B191" i="16"/>
  <c r="H190" i="16"/>
  <c r="G190" i="16"/>
  <c r="E190" i="16"/>
  <c r="F190" i="16" s="1"/>
  <c r="C190" i="16"/>
  <c r="B190" i="16"/>
  <c r="H189" i="16"/>
  <c r="G189" i="16"/>
  <c r="E189" i="16"/>
  <c r="F189" i="16" s="1"/>
  <c r="C189" i="16"/>
  <c r="B189" i="16"/>
  <c r="H188" i="16"/>
  <c r="G188" i="16"/>
  <c r="E188" i="16"/>
  <c r="F188" i="16" s="1"/>
  <c r="C188" i="16"/>
  <c r="B188" i="16"/>
  <c r="H187" i="16"/>
  <c r="G187" i="16"/>
  <c r="E187" i="16"/>
  <c r="F187" i="16" s="1"/>
  <c r="C187" i="16"/>
  <c r="B187" i="16"/>
  <c r="H186" i="16"/>
  <c r="G186" i="16"/>
  <c r="E186" i="16"/>
  <c r="F186" i="16" s="1"/>
  <c r="C186" i="16"/>
  <c r="B186" i="16"/>
  <c r="H185" i="16"/>
  <c r="G185" i="16"/>
  <c r="E185" i="16"/>
  <c r="F185" i="16" s="1"/>
  <c r="C185" i="16"/>
  <c r="B185" i="16"/>
  <c r="H184" i="16"/>
  <c r="G184" i="16"/>
  <c r="E184" i="16"/>
  <c r="F184" i="16" s="1"/>
  <c r="C184" i="16"/>
  <c r="B184" i="16"/>
  <c r="H183" i="16"/>
  <c r="G183" i="16"/>
  <c r="E183" i="16"/>
  <c r="F183" i="16" s="1"/>
  <c r="C183" i="16"/>
  <c r="B183" i="16"/>
  <c r="H182" i="16"/>
  <c r="G182" i="16"/>
  <c r="E182" i="16"/>
  <c r="F182" i="16" s="1"/>
  <c r="C182" i="16"/>
  <c r="B182" i="16"/>
  <c r="H181" i="16"/>
  <c r="G181" i="16"/>
  <c r="E181" i="16"/>
  <c r="F181" i="16" s="1"/>
  <c r="C181" i="16"/>
  <c r="B181" i="16"/>
  <c r="H180" i="16"/>
  <c r="G180" i="16"/>
  <c r="E180" i="16"/>
  <c r="F180" i="16" s="1"/>
  <c r="C180" i="16"/>
  <c r="B180" i="16"/>
  <c r="H179" i="16"/>
  <c r="G179" i="16"/>
  <c r="E179" i="16"/>
  <c r="F179" i="16" s="1"/>
  <c r="C179" i="16"/>
  <c r="B179" i="16"/>
  <c r="H178" i="16"/>
  <c r="G178" i="16"/>
  <c r="E178" i="16"/>
  <c r="F178" i="16" s="1"/>
  <c r="C178" i="16"/>
  <c r="B178" i="16"/>
  <c r="H177" i="16"/>
  <c r="G177" i="16"/>
  <c r="E177" i="16"/>
  <c r="F177" i="16" s="1"/>
  <c r="C177" i="16"/>
  <c r="B177" i="16"/>
  <c r="H176" i="16"/>
  <c r="G176" i="16"/>
  <c r="E176" i="16"/>
  <c r="F176" i="16" s="1"/>
  <c r="C176" i="16"/>
  <c r="B176" i="16"/>
  <c r="H175" i="16"/>
  <c r="G175" i="16"/>
  <c r="E175" i="16"/>
  <c r="F175" i="16" s="1"/>
  <c r="C175" i="16"/>
  <c r="B175" i="16"/>
  <c r="H174" i="16"/>
  <c r="G174" i="16"/>
  <c r="E174" i="16"/>
  <c r="F174" i="16" s="1"/>
  <c r="C174" i="16"/>
  <c r="B174" i="16"/>
  <c r="H173" i="16"/>
  <c r="G173" i="16"/>
  <c r="E173" i="16"/>
  <c r="F173" i="16" s="1"/>
  <c r="C173" i="16"/>
  <c r="B173" i="16"/>
  <c r="H172" i="16"/>
  <c r="G172" i="16"/>
  <c r="E172" i="16"/>
  <c r="F172" i="16" s="1"/>
  <c r="C172" i="16"/>
  <c r="B172" i="16"/>
  <c r="H171" i="16"/>
  <c r="G171" i="16"/>
  <c r="E171" i="16"/>
  <c r="F171" i="16" s="1"/>
  <c r="C171" i="16"/>
  <c r="B171" i="16"/>
  <c r="H170" i="16"/>
  <c r="G170" i="16"/>
  <c r="E170" i="16"/>
  <c r="F170" i="16" s="1"/>
  <c r="C170" i="16"/>
  <c r="B170" i="16"/>
  <c r="H169" i="16"/>
  <c r="G169" i="16"/>
  <c r="E169" i="16"/>
  <c r="F169" i="16" s="1"/>
  <c r="C169" i="16"/>
  <c r="B169" i="16"/>
  <c r="H168" i="16"/>
  <c r="G168" i="16"/>
  <c r="E168" i="16"/>
  <c r="F168" i="16" s="1"/>
  <c r="C168" i="16"/>
  <c r="B168" i="16"/>
  <c r="H167" i="16"/>
  <c r="G167" i="16"/>
  <c r="E167" i="16"/>
  <c r="F167" i="16" s="1"/>
  <c r="C167" i="16"/>
  <c r="B167" i="16"/>
  <c r="H166" i="16"/>
  <c r="G166" i="16"/>
  <c r="E166" i="16"/>
  <c r="F166" i="16" s="1"/>
  <c r="C166" i="16"/>
  <c r="B166" i="16"/>
  <c r="H165" i="16"/>
  <c r="G165" i="16"/>
  <c r="E165" i="16"/>
  <c r="F165" i="16" s="1"/>
  <c r="C165" i="16"/>
  <c r="B165" i="16"/>
  <c r="H164" i="16"/>
  <c r="G164" i="16"/>
  <c r="E164" i="16"/>
  <c r="F164" i="16" s="1"/>
  <c r="C164" i="16"/>
  <c r="B164" i="16"/>
  <c r="H163" i="16"/>
  <c r="G163" i="16"/>
  <c r="E163" i="16"/>
  <c r="F163" i="16" s="1"/>
  <c r="C163" i="16"/>
  <c r="B163" i="16"/>
  <c r="H162" i="16"/>
  <c r="G162" i="16"/>
  <c r="E162" i="16"/>
  <c r="F162" i="16" s="1"/>
  <c r="C162" i="16"/>
  <c r="B162" i="16"/>
  <c r="H161" i="16"/>
  <c r="G161" i="16"/>
  <c r="E161" i="16"/>
  <c r="F161" i="16" s="1"/>
  <c r="C161" i="16"/>
  <c r="B161" i="16"/>
  <c r="H160" i="16"/>
  <c r="G160" i="16"/>
  <c r="E160" i="16"/>
  <c r="F160" i="16" s="1"/>
  <c r="C160" i="16"/>
  <c r="B160" i="16"/>
  <c r="H159" i="16"/>
  <c r="G159" i="16"/>
  <c r="E159" i="16"/>
  <c r="F159" i="16" s="1"/>
  <c r="C159" i="16"/>
  <c r="B159" i="16"/>
  <c r="H158" i="16"/>
  <c r="G158" i="16"/>
  <c r="E158" i="16"/>
  <c r="F158" i="16" s="1"/>
  <c r="C158" i="16"/>
  <c r="B158" i="16"/>
  <c r="H157" i="16"/>
  <c r="G157" i="16"/>
  <c r="E157" i="16"/>
  <c r="F157" i="16" s="1"/>
  <c r="C157" i="16"/>
  <c r="B157" i="16"/>
  <c r="H156" i="16"/>
  <c r="G156" i="16"/>
  <c r="E156" i="16"/>
  <c r="F156" i="16" s="1"/>
  <c r="C156" i="16"/>
  <c r="B156" i="16"/>
  <c r="H155" i="16"/>
  <c r="G155" i="16"/>
  <c r="E155" i="16"/>
  <c r="F155" i="16" s="1"/>
  <c r="C155" i="16"/>
  <c r="B155" i="16"/>
  <c r="H154" i="16"/>
  <c r="G154" i="16"/>
  <c r="E154" i="16"/>
  <c r="F154" i="16" s="1"/>
  <c r="C154" i="16"/>
  <c r="B154" i="16"/>
  <c r="H153" i="16"/>
  <c r="G153" i="16"/>
  <c r="E153" i="16"/>
  <c r="F153" i="16" s="1"/>
  <c r="C153" i="16"/>
  <c r="B153" i="16"/>
  <c r="H152" i="16"/>
  <c r="G152" i="16"/>
  <c r="E152" i="16"/>
  <c r="F152" i="16" s="1"/>
  <c r="C152" i="16"/>
  <c r="B152" i="16"/>
  <c r="H151" i="16"/>
  <c r="G151" i="16"/>
  <c r="E151" i="16"/>
  <c r="F151" i="16" s="1"/>
  <c r="C151" i="16"/>
  <c r="B151" i="16"/>
  <c r="H150" i="16"/>
  <c r="G150" i="16"/>
  <c r="E150" i="16"/>
  <c r="F150" i="16" s="1"/>
  <c r="C150" i="16"/>
  <c r="B150" i="16"/>
  <c r="H149" i="16"/>
  <c r="G149" i="16"/>
  <c r="E149" i="16"/>
  <c r="F149" i="16" s="1"/>
  <c r="C149" i="16"/>
  <c r="B149" i="16"/>
  <c r="H148" i="16"/>
  <c r="G148" i="16"/>
  <c r="E148" i="16"/>
  <c r="F148" i="16" s="1"/>
  <c r="C148" i="16"/>
  <c r="B148" i="16"/>
  <c r="H147" i="16"/>
  <c r="G147" i="16"/>
  <c r="E147" i="16"/>
  <c r="F147" i="16" s="1"/>
  <c r="C147" i="16"/>
  <c r="B147" i="16"/>
  <c r="H146" i="16"/>
  <c r="G146" i="16"/>
  <c r="E146" i="16"/>
  <c r="F146" i="16" s="1"/>
  <c r="C146" i="16"/>
  <c r="B146" i="16"/>
  <c r="H145" i="16"/>
  <c r="G145" i="16"/>
  <c r="E145" i="16"/>
  <c r="F145" i="16" s="1"/>
  <c r="C145" i="16"/>
  <c r="B145" i="16"/>
  <c r="H144" i="16"/>
  <c r="G144" i="16"/>
  <c r="E144" i="16"/>
  <c r="F144" i="16" s="1"/>
  <c r="C144" i="16"/>
  <c r="B144" i="16"/>
  <c r="H143" i="16"/>
  <c r="G143" i="16"/>
  <c r="E143" i="16"/>
  <c r="F143" i="16" s="1"/>
  <c r="C143" i="16"/>
  <c r="B143" i="16"/>
  <c r="H142" i="16"/>
  <c r="G142" i="16"/>
  <c r="E142" i="16"/>
  <c r="F142" i="16" s="1"/>
  <c r="C142" i="16"/>
  <c r="B142" i="16"/>
  <c r="H141" i="16"/>
  <c r="G141" i="16"/>
  <c r="E141" i="16"/>
  <c r="F141" i="16" s="1"/>
  <c r="C141" i="16"/>
  <c r="B141" i="16"/>
  <c r="H140" i="16"/>
  <c r="G140" i="16"/>
  <c r="E140" i="16"/>
  <c r="F140" i="16" s="1"/>
  <c r="C140" i="16"/>
  <c r="B140" i="16"/>
  <c r="H139" i="16"/>
  <c r="G139" i="16"/>
  <c r="E139" i="16"/>
  <c r="F139" i="16" s="1"/>
  <c r="C139" i="16"/>
  <c r="B139" i="16"/>
  <c r="H138" i="16"/>
  <c r="G138" i="16"/>
  <c r="E138" i="16"/>
  <c r="F138" i="16" s="1"/>
  <c r="C138" i="16"/>
  <c r="B138" i="16"/>
  <c r="H137" i="16"/>
  <c r="G137" i="16"/>
  <c r="E137" i="16"/>
  <c r="F137" i="16" s="1"/>
  <c r="C137" i="16"/>
  <c r="B137" i="16"/>
  <c r="H136" i="16"/>
  <c r="G136" i="16"/>
  <c r="E136" i="16"/>
  <c r="F136" i="16" s="1"/>
  <c r="C136" i="16"/>
  <c r="B136" i="16"/>
  <c r="H135" i="16"/>
  <c r="G135" i="16"/>
  <c r="E135" i="16"/>
  <c r="F135" i="16" s="1"/>
  <c r="C135" i="16"/>
  <c r="B135" i="16"/>
  <c r="H134" i="16"/>
  <c r="G134" i="16"/>
  <c r="E134" i="16"/>
  <c r="F134" i="16" s="1"/>
  <c r="C134" i="16"/>
  <c r="B134" i="16"/>
  <c r="H133" i="16"/>
  <c r="G133" i="16"/>
  <c r="E133" i="16"/>
  <c r="F133" i="16" s="1"/>
  <c r="C133" i="16"/>
  <c r="B133" i="16"/>
  <c r="H132" i="16"/>
  <c r="G132" i="16"/>
  <c r="E132" i="16"/>
  <c r="F132" i="16" s="1"/>
  <c r="C132" i="16"/>
  <c r="B132" i="16"/>
  <c r="H131" i="16"/>
  <c r="G131" i="16"/>
  <c r="E131" i="16"/>
  <c r="F131" i="16" s="1"/>
  <c r="C131" i="16"/>
  <c r="B131" i="16"/>
  <c r="H130" i="16"/>
  <c r="G130" i="16"/>
  <c r="E130" i="16"/>
  <c r="F130" i="16" s="1"/>
  <c r="C130" i="16"/>
  <c r="B130" i="16"/>
  <c r="H129" i="16"/>
  <c r="G129" i="16"/>
  <c r="E129" i="16"/>
  <c r="F129" i="16" s="1"/>
  <c r="C129" i="16"/>
  <c r="B129" i="16"/>
  <c r="H128" i="16"/>
  <c r="G128" i="16"/>
  <c r="E128" i="16"/>
  <c r="F128" i="16" s="1"/>
  <c r="C128" i="16"/>
  <c r="B128" i="16"/>
  <c r="H127" i="16"/>
  <c r="G127" i="16"/>
  <c r="E127" i="16"/>
  <c r="F127" i="16" s="1"/>
  <c r="C127" i="16"/>
  <c r="B127" i="16"/>
  <c r="H126" i="16"/>
  <c r="G126" i="16"/>
  <c r="E126" i="16"/>
  <c r="F126" i="16" s="1"/>
  <c r="C126" i="16"/>
  <c r="B126" i="16"/>
  <c r="H125" i="16"/>
  <c r="G125" i="16"/>
  <c r="E125" i="16"/>
  <c r="F125" i="16" s="1"/>
  <c r="C125" i="16"/>
  <c r="B125" i="16"/>
  <c r="H124" i="16"/>
  <c r="G124" i="16"/>
  <c r="E124" i="16"/>
  <c r="F124" i="16" s="1"/>
  <c r="C124" i="16"/>
  <c r="B124" i="16"/>
  <c r="H123" i="16"/>
  <c r="G123" i="16"/>
  <c r="E123" i="16"/>
  <c r="F123" i="16" s="1"/>
  <c r="C123" i="16"/>
  <c r="B123" i="16"/>
  <c r="H122" i="16"/>
  <c r="G122" i="16"/>
  <c r="E122" i="16"/>
  <c r="F122" i="16" s="1"/>
  <c r="C122" i="16"/>
  <c r="B122" i="16"/>
  <c r="H121" i="16"/>
  <c r="G121" i="16"/>
  <c r="E121" i="16"/>
  <c r="F121" i="16" s="1"/>
  <c r="C121" i="16"/>
  <c r="B121" i="16"/>
  <c r="H120" i="16"/>
  <c r="G120" i="16"/>
  <c r="E120" i="16"/>
  <c r="F120" i="16" s="1"/>
  <c r="C120" i="16"/>
  <c r="B120" i="16"/>
  <c r="H119" i="16"/>
  <c r="G119" i="16"/>
  <c r="E119" i="16"/>
  <c r="F119" i="16" s="1"/>
  <c r="C119" i="16"/>
  <c r="B119" i="16"/>
  <c r="H118" i="16"/>
  <c r="G118" i="16"/>
  <c r="E118" i="16"/>
  <c r="F118" i="16" s="1"/>
  <c r="C118" i="16"/>
  <c r="B118" i="16"/>
  <c r="H117" i="16"/>
  <c r="G117" i="16"/>
  <c r="E117" i="16"/>
  <c r="F117" i="16" s="1"/>
  <c r="C117" i="16"/>
  <c r="B117" i="16"/>
  <c r="H116" i="16"/>
  <c r="G116" i="16"/>
  <c r="E116" i="16"/>
  <c r="F116" i="16" s="1"/>
  <c r="C116" i="16"/>
  <c r="B116" i="16"/>
  <c r="H115" i="16"/>
  <c r="G115" i="16"/>
  <c r="E115" i="16"/>
  <c r="F115" i="16" s="1"/>
  <c r="C115" i="16"/>
  <c r="B115" i="16"/>
  <c r="H114" i="16"/>
  <c r="G114" i="16"/>
  <c r="E114" i="16"/>
  <c r="F114" i="16" s="1"/>
  <c r="C114" i="16"/>
  <c r="B114" i="16"/>
  <c r="H113" i="16"/>
  <c r="G113" i="16"/>
  <c r="E113" i="16"/>
  <c r="F113" i="16" s="1"/>
  <c r="C113" i="16"/>
  <c r="B113" i="16"/>
  <c r="H112" i="16"/>
  <c r="G112" i="16"/>
  <c r="E112" i="16"/>
  <c r="F112" i="16" s="1"/>
  <c r="C112" i="16"/>
  <c r="B112" i="16"/>
  <c r="H111" i="16"/>
  <c r="G111" i="16"/>
  <c r="E111" i="16"/>
  <c r="F111" i="16" s="1"/>
  <c r="C111" i="16"/>
  <c r="B111" i="16"/>
  <c r="H110" i="16"/>
  <c r="G110" i="16"/>
  <c r="E110" i="16"/>
  <c r="F110" i="16" s="1"/>
  <c r="C110" i="16"/>
  <c r="B110" i="16"/>
  <c r="H109" i="16"/>
  <c r="G109" i="16"/>
  <c r="E109" i="16"/>
  <c r="F109" i="16" s="1"/>
  <c r="C109" i="16"/>
  <c r="B109" i="16"/>
  <c r="H108" i="16"/>
  <c r="G108" i="16"/>
  <c r="E108" i="16"/>
  <c r="F108" i="16" s="1"/>
  <c r="C108" i="16"/>
  <c r="B108" i="16"/>
  <c r="H107" i="16"/>
  <c r="G107" i="16"/>
  <c r="E107" i="16"/>
  <c r="F107" i="16" s="1"/>
  <c r="C107" i="16"/>
  <c r="B107" i="16"/>
  <c r="H106" i="16"/>
  <c r="G106" i="16"/>
  <c r="E106" i="16"/>
  <c r="F106" i="16" s="1"/>
  <c r="C106" i="16"/>
  <c r="B106" i="16"/>
  <c r="H105" i="16"/>
  <c r="G105" i="16"/>
  <c r="E105" i="16"/>
  <c r="F105" i="16" s="1"/>
  <c r="C105" i="16"/>
  <c r="B105" i="16"/>
  <c r="H104" i="16"/>
  <c r="G104" i="16"/>
  <c r="E104" i="16"/>
  <c r="F104" i="16" s="1"/>
  <c r="C104" i="16"/>
  <c r="B104" i="16"/>
  <c r="H103" i="16"/>
  <c r="G103" i="16"/>
  <c r="E103" i="16"/>
  <c r="F103" i="16" s="1"/>
  <c r="C103" i="16"/>
  <c r="B103" i="16"/>
  <c r="H102" i="16"/>
  <c r="G102" i="16"/>
  <c r="E102" i="16"/>
  <c r="F102" i="16" s="1"/>
  <c r="C102" i="16"/>
  <c r="B102" i="16"/>
  <c r="H101" i="16"/>
  <c r="G101" i="16"/>
  <c r="E101" i="16"/>
  <c r="F101" i="16" s="1"/>
  <c r="C101" i="16"/>
  <c r="B101" i="16"/>
  <c r="H100" i="16"/>
  <c r="G100" i="16"/>
  <c r="E100" i="16"/>
  <c r="F100" i="16" s="1"/>
  <c r="C100" i="16"/>
  <c r="B100" i="16"/>
  <c r="H99" i="16"/>
  <c r="G99" i="16"/>
  <c r="E99" i="16"/>
  <c r="F99" i="16" s="1"/>
  <c r="C99" i="16"/>
  <c r="B99" i="16"/>
  <c r="H98" i="16"/>
  <c r="G98" i="16"/>
  <c r="E98" i="16"/>
  <c r="F98" i="16" s="1"/>
  <c r="C98" i="16"/>
  <c r="B98" i="16"/>
  <c r="H97" i="16"/>
  <c r="G97" i="16"/>
  <c r="E97" i="16"/>
  <c r="F97" i="16" s="1"/>
  <c r="C97" i="16"/>
  <c r="B97" i="16"/>
  <c r="H96" i="16"/>
  <c r="G96" i="16"/>
  <c r="E96" i="16"/>
  <c r="F96" i="16" s="1"/>
  <c r="C96" i="16"/>
  <c r="B96" i="16"/>
  <c r="H95" i="16"/>
  <c r="G95" i="16"/>
  <c r="E95" i="16"/>
  <c r="F95" i="16" s="1"/>
  <c r="C95" i="16"/>
  <c r="B95" i="16"/>
  <c r="H94" i="16"/>
  <c r="G94" i="16"/>
  <c r="E94" i="16"/>
  <c r="F94" i="16" s="1"/>
  <c r="C94" i="16"/>
  <c r="B94" i="16"/>
  <c r="H93" i="16"/>
  <c r="G93" i="16"/>
  <c r="E93" i="16"/>
  <c r="F93" i="16" s="1"/>
  <c r="C93" i="16"/>
  <c r="B93" i="16"/>
  <c r="H92" i="16"/>
  <c r="G92" i="16"/>
  <c r="E92" i="16"/>
  <c r="F92" i="16" s="1"/>
  <c r="C92" i="16"/>
  <c r="B92" i="16"/>
  <c r="H91" i="16"/>
  <c r="G91" i="16"/>
  <c r="E91" i="16"/>
  <c r="F91" i="16" s="1"/>
  <c r="C91" i="16"/>
  <c r="B91" i="16"/>
  <c r="H90" i="16"/>
  <c r="G90" i="16"/>
  <c r="E90" i="16"/>
  <c r="F90" i="16" s="1"/>
  <c r="C90" i="16"/>
  <c r="B90" i="16"/>
  <c r="H89" i="16"/>
  <c r="G89" i="16"/>
  <c r="E89" i="16"/>
  <c r="F89" i="16" s="1"/>
  <c r="C89" i="16"/>
  <c r="B89" i="16"/>
  <c r="H88" i="16"/>
  <c r="G88" i="16"/>
  <c r="E88" i="16"/>
  <c r="F88" i="16" s="1"/>
  <c r="C88" i="16"/>
  <c r="B88" i="16"/>
  <c r="H87" i="16"/>
  <c r="G87" i="16"/>
  <c r="E87" i="16"/>
  <c r="F87" i="16" s="1"/>
  <c r="C87" i="16"/>
  <c r="B87" i="16"/>
  <c r="H86" i="16"/>
  <c r="G86" i="16"/>
  <c r="E86" i="16"/>
  <c r="F86" i="16" s="1"/>
  <c r="C86" i="16"/>
  <c r="B86" i="16"/>
  <c r="H85" i="16"/>
  <c r="G85" i="16"/>
  <c r="E85" i="16"/>
  <c r="F85" i="16" s="1"/>
  <c r="C85" i="16"/>
  <c r="B85" i="16"/>
  <c r="H84" i="16"/>
  <c r="G84" i="16"/>
  <c r="E84" i="16"/>
  <c r="F84" i="16" s="1"/>
  <c r="C84" i="16"/>
  <c r="B84" i="16"/>
  <c r="H83" i="16"/>
  <c r="G83" i="16"/>
  <c r="E83" i="16"/>
  <c r="F83" i="16" s="1"/>
  <c r="C83" i="16"/>
  <c r="B83" i="16"/>
  <c r="H82" i="16"/>
  <c r="G82" i="16"/>
  <c r="E82" i="16"/>
  <c r="F82" i="16" s="1"/>
  <c r="C82" i="16"/>
  <c r="B82" i="16"/>
  <c r="H81" i="16"/>
  <c r="G81" i="16"/>
  <c r="E81" i="16"/>
  <c r="F81" i="16" s="1"/>
  <c r="C81" i="16"/>
  <c r="B81" i="16"/>
  <c r="H80" i="16"/>
  <c r="G80" i="16"/>
  <c r="E80" i="16"/>
  <c r="F80" i="16" s="1"/>
  <c r="C80" i="16"/>
  <c r="B80" i="16"/>
  <c r="H79" i="16"/>
  <c r="G79" i="16"/>
  <c r="E79" i="16"/>
  <c r="F79" i="16" s="1"/>
  <c r="C79" i="16"/>
  <c r="B79" i="16"/>
  <c r="H78" i="16"/>
  <c r="G78" i="16"/>
  <c r="E78" i="16"/>
  <c r="F78" i="16" s="1"/>
  <c r="C78" i="16"/>
  <c r="B78" i="16"/>
  <c r="H77" i="16"/>
  <c r="G77" i="16"/>
  <c r="E77" i="16"/>
  <c r="F77" i="16" s="1"/>
  <c r="C77" i="16"/>
  <c r="B77" i="16"/>
  <c r="H76" i="16"/>
  <c r="G76" i="16"/>
  <c r="E76" i="16"/>
  <c r="F76" i="16" s="1"/>
  <c r="C76" i="16"/>
  <c r="B76" i="16"/>
  <c r="H75" i="16"/>
  <c r="G75" i="16"/>
  <c r="E75" i="16"/>
  <c r="F75" i="16" s="1"/>
  <c r="C75" i="16"/>
  <c r="B75" i="16"/>
  <c r="H74" i="16"/>
  <c r="G74" i="16"/>
  <c r="E74" i="16"/>
  <c r="F74" i="16" s="1"/>
  <c r="C74" i="16"/>
  <c r="B74" i="16"/>
  <c r="H73" i="16"/>
  <c r="G73" i="16"/>
  <c r="E73" i="16"/>
  <c r="F73" i="16" s="1"/>
  <c r="C73" i="16"/>
  <c r="B73" i="16"/>
  <c r="H72" i="16"/>
  <c r="G72" i="16"/>
  <c r="E72" i="16"/>
  <c r="F72" i="16" s="1"/>
  <c r="C72" i="16"/>
  <c r="B72" i="16"/>
  <c r="H71" i="16"/>
  <c r="G71" i="16"/>
  <c r="E71" i="16"/>
  <c r="F71" i="16" s="1"/>
  <c r="C71" i="16"/>
  <c r="B71" i="16"/>
  <c r="H70" i="16"/>
  <c r="G70" i="16"/>
  <c r="E70" i="16"/>
  <c r="F70" i="16" s="1"/>
  <c r="C70" i="16"/>
  <c r="B70" i="16"/>
  <c r="H69" i="16"/>
  <c r="G69" i="16"/>
  <c r="E69" i="16"/>
  <c r="F69" i="16" s="1"/>
  <c r="C69" i="16"/>
  <c r="B69" i="16"/>
  <c r="H68" i="16"/>
  <c r="G68" i="16"/>
  <c r="E68" i="16"/>
  <c r="F68" i="16" s="1"/>
  <c r="C68" i="16"/>
  <c r="B68" i="16"/>
  <c r="H67" i="16"/>
  <c r="G67" i="16"/>
  <c r="E67" i="16"/>
  <c r="F67" i="16" s="1"/>
  <c r="C67" i="16"/>
  <c r="B67" i="16"/>
  <c r="H66" i="16"/>
  <c r="G66" i="16"/>
  <c r="E66" i="16"/>
  <c r="F66" i="16" s="1"/>
  <c r="C66" i="16"/>
  <c r="B66" i="16"/>
  <c r="H65" i="16"/>
  <c r="G65" i="16"/>
  <c r="E65" i="16"/>
  <c r="F65" i="16" s="1"/>
  <c r="C65" i="16"/>
  <c r="B65" i="16"/>
  <c r="H64" i="16"/>
  <c r="G64" i="16"/>
  <c r="E64" i="16"/>
  <c r="F64" i="16" s="1"/>
  <c r="C64" i="16"/>
  <c r="B64" i="16"/>
  <c r="H63" i="16"/>
  <c r="G63" i="16"/>
  <c r="E63" i="16"/>
  <c r="F63" i="16" s="1"/>
  <c r="C63" i="16"/>
  <c r="B63" i="16"/>
  <c r="H62" i="16"/>
  <c r="G62" i="16"/>
  <c r="E62" i="16"/>
  <c r="F62" i="16" s="1"/>
  <c r="C62" i="16"/>
  <c r="B62" i="16"/>
  <c r="H61" i="16"/>
  <c r="G61" i="16"/>
  <c r="E61" i="16"/>
  <c r="F61" i="16" s="1"/>
  <c r="C61" i="16"/>
  <c r="B61" i="16"/>
  <c r="H60" i="16"/>
  <c r="G60" i="16"/>
  <c r="E60" i="16"/>
  <c r="F60" i="16" s="1"/>
  <c r="C60" i="16"/>
  <c r="B60" i="16"/>
  <c r="H59" i="16"/>
  <c r="G59" i="16"/>
  <c r="E59" i="16"/>
  <c r="F59" i="16" s="1"/>
  <c r="C59" i="16"/>
  <c r="B59" i="16"/>
  <c r="H58" i="16"/>
  <c r="G58" i="16"/>
  <c r="E58" i="16"/>
  <c r="F58" i="16" s="1"/>
  <c r="C58" i="16"/>
  <c r="B58" i="16"/>
  <c r="H57" i="16"/>
  <c r="G57" i="16"/>
  <c r="E57" i="16"/>
  <c r="F57" i="16" s="1"/>
  <c r="C57" i="16"/>
  <c r="B57" i="16"/>
  <c r="H56" i="16"/>
  <c r="G56" i="16"/>
  <c r="E56" i="16"/>
  <c r="F56" i="16" s="1"/>
  <c r="C56" i="16"/>
  <c r="B56" i="16"/>
  <c r="H55" i="16"/>
  <c r="G55" i="16"/>
  <c r="E55" i="16"/>
  <c r="F55" i="16" s="1"/>
  <c r="C55" i="16"/>
  <c r="B55" i="16"/>
  <c r="H54" i="16"/>
  <c r="G54" i="16"/>
  <c r="E54" i="16"/>
  <c r="F54" i="16" s="1"/>
  <c r="C54" i="16"/>
  <c r="B54" i="16"/>
  <c r="H53" i="16"/>
  <c r="G53" i="16"/>
  <c r="E53" i="16"/>
  <c r="F53" i="16" s="1"/>
  <c r="C53" i="16"/>
  <c r="B53" i="16"/>
  <c r="H52" i="16"/>
  <c r="G52" i="16"/>
  <c r="E52" i="16"/>
  <c r="F52" i="16" s="1"/>
  <c r="C52" i="16"/>
  <c r="B52" i="16"/>
  <c r="H51" i="16"/>
  <c r="G51" i="16"/>
  <c r="E51" i="16"/>
  <c r="F51" i="16" s="1"/>
  <c r="C51" i="16"/>
  <c r="B51" i="16"/>
  <c r="H50" i="16"/>
  <c r="G50" i="16"/>
  <c r="E50" i="16"/>
  <c r="F50" i="16" s="1"/>
  <c r="C50" i="16"/>
  <c r="B50" i="16"/>
  <c r="H49" i="16"/>
  <c r="G49" i="16"/>
  <c r="E49" i="16"/>
  <c r="F49" i="16" s="1"/>
  <c r="C49" i="16"/>
  <c r="B49" i="16"/>
  <c r="H48" i="16"/>
  <c r="G48" i="16"/>
  <c r="E48" i="16"/>
  <c r="F48" i="16" s="1"/>
  <c r="C48" i="16"/>
  <c r="B48" i="16"/>
  <c r="H47" i="16"/>
  <c r="G47" i="16"/>
  <c r="E47" i="16"/>
  <c r="F47" i="16" s="1"/>
  <c r="C47" i="16"/>
  <c r="B47" i="16"/>
  <c r="H46" i="16"/>
  <c r="G46" i="16"/>
  <c r="E46" i="16"/>
  <c r="F46" i="16" s="1"/>
  <c r="C46" i="16"/>
  <c r="B46" i="16"/>
  <c r="H45" i="16"/>
  <c r="G45" i="16"/>
  <c r="E45" i="16"/>
  <c r="F45" i="16" s="1"/>
  <c r="C45" i="16"/>
  <c r="B45" i="16"/>
  <c r="H44" i="16"/>
  <c r="G44" i="16"/>
  <c r="E44" i="16"/>
  <c r="F44" i="16" s="1"/>
  <c r="C44" i="16"/>
  <c r="B44" i="16"/>
  <c r="H43" i="16"/>
  <c r="G43" i="16"/>
  <c r="E43" i="16"/>
  <c r="F43" i="16" s="1"/>
  <c r="C43" i="16"/>
  <c r="B43" i="16"/>
  <c r="H42" i="16"/>
  <c r="G42" i="16"/>
  <c r="E42" i="16"/>
  <c r="F42" i="16" s="1"/>
  <c r="C42" i="16"/>
  <c r="B42" i="16"/>
  <c r="H41" i="16"/>
  <c r="G41" i="16"/>
  <c r="E41" i="16"/>
  <c r="F41" i="16" s="1"/>
  <c r="C41" i="16"/>
  <c r="B41" i="16"/>
  <c r="H40" i="16"/>
  <c r="G40" i="16"/>
  <c r="E40" i="16"/>
  <c r="F40" i="16" s="1"/>
  <c r="C40" i="16"/>
  <c r="B40" i="16"/>
  <c r="H39" i="16"/>
  <c r="G39" i="16"/>
  <c r="E39" i="16"/>
  <c r="F39" i="16" s="1"/>
  <c r="C39" i="16"/>
  <c r="B39" i="16"/>
  <c r="H38" i="16"/>
  <c r="G38" i="16"/>
  <c r="E38" i="16"/>
  <c r="F38" i="16" s="1"/>
  <c r="C38" i="16"/>
  <c r="B38" i="16"/>
  <c r="H37" i="16"/>
  <c r="G37" i="16"/>
  <c r="E37" i="16"/>
  <c r="F37" i="16" s="1"/>
  <c r="C37" i="16"/>
  <c r="B37" i="16"/>
  <c r="H36" i="16"/>
  <c r="G36" i="16"/>
  <c r="E36" i="16"/>
  <c r="F36" i="16" s="1"/>
  <c r="C36" i="16"/>
  <c r="B36" i="16"/>
  <c r="H35" i="16"/>
  <c r="G35" i="16"/>
  <c r="E35" i="16"/>
  <c r="F35" i="16" s="1"/>
  <c r="C35" i="16"/>
  <c r="B35" i="16"/>
  <c r="H34" i="16"/>
  <c r="G34" i="16"/>
  <c r="E34" i="16"/>
  <c r="F34" i="16" s="1"/>
  <c r="C34" i="16"/>
  <c r="B34" i="16"/>
  <c r="H33" i="16"/>
  <c r="G33" i="16"/>
  <c r="E33" i="16"/>
  <c r="F33" i="16" s="1"/>
  <c r="C33" i="16"/>
  <c r="B33" i="16"/>
  <c r="H32" i="16"/>
  <c r="G32" i="16"/>
  <c r="E32" i="16"/>
  <c r="F32" i="16" s="1"/>
  <c r="C32" i="16"/>
  <c r="B32" i="16"/>
  <c r="H31" i="16"/>
  <c r="G31" i="16"/>
  <c r="E31" i="16"/>
  <c r="F31" i="16" s="1"/>
  <c r="C31" i="16"/>
  <c r="B31" i="16"/>
  <c r="H30" i="16"/>
  <c r="G30" i="16"/>
  <c r="E30" i="16"/>
  <c r="F30" i="16" s="1"/>
  <c r="C30" i="16"/>
  <c r="B30" i="16"/>
  <c r="H29" i="16"/>
  <c r="G29" i="16"/>
  <c r="E29" i="16"/>
  <c r="F29" i="16" s="1"/>
  <c r="C29" i="16"/>
  <c r="B29" i="16"/>
  <c r="H28" i="16"/>
  <c r="G28" i="16"/>
  <c r="E28" i="16"/>
  <c r="F28" i="16" s="1"/>
  <c r="C28" i="16"/>
  <c r="B28" i="16"/>
  <c r="H27" i="16"/>
  <c r="G27" i="16"/>
  <c r="E27" i="16"/>
  <c r="F27" i="16" s="1"/>
  <c r="C27" i="16"/>
  <c r="B27" i="16"/>
  <c r="H26" i="16"/>
  <c r="G26" i="16"/>
  <c r="E26" i="16"/>
  <c r="F26" i="16" s="1"/>
  <c r="C26" i="16"/>
  <c r="B26" i="16"/>
  <c r="H25" i="16"/>
  <c r="G25" i="16"/>
  <c r="E25" i="16"/>
  <c r="F25" i="16" s="1"/>
  <c r="C25" i="16"/>
  <c r="B25" i="16"/>
  <c r="H24" i="16"/>
  <c r="G24" i="16"/>
  <c r="E24" i="16"/>
  <c r="F24" i="16" s="1"/>
  <c r="C24" i="16"/>
  <c r="B24" i="16"/>
  <c r="H23" i="16"/>
  <c r="G23" i="16"/>
  <c r="E23" i="16"/>
  <c r="F23" i="16" s="1"/>
  <c r="C23" i="16"/>
  <c r="B23" i="16"/>
  <c r="H22" i="16"/>
  <c r="G22" i="16"/>
  <c r="E22" i="16"/>
  <c r="F22" i="16" s="1"/>
  <c r="C22" i="16"/>
  <c r="B22" i="16"/>
  <c r="H21" i="16"/>
  <c r="G21" i="16"/>
  <c r="E21" i="16"/>
  <c r="F21" i="16" s="1"/>
  <c r="C21" i="16"/>
  <c r="B21" i="16"/>
  <c r="H20" i="16"/>
  <c r="G20" i="16"/>
  <c r="E20" i="16"/>
  <c r="F20" i="16" s="1"/>
  <c r="C20" i="16"/>
  <c r="B20" i="16"/>
  <c r="H19" i="16"/>
  <c r="G19" i="16"/>
  <c r="E19" i="16"/>
  <c r="F19" i="16" s="1"/>
  <c r="C19" i="16"/>
  <c r="B19" i="16"/>
  <c r="H18" i="16"/>
  <c r="G18" i="16"/>
  <c r="E18" i="16"/>
  <c r="F18" i="16" s="1"/>
  <c r="C18" i="16"/>
  <c r="B18" i="16"/>
  <c r="H17" i="16"/>
  <c r="G17" i="16"/>
  <c r="E17" i="16"/>
  <c r="F17" i="16" s="1"/>
  <c r="C17" i="16"/>
  <c r="B17" i="16"/>
  <c r="H16" i="16"/>
  <c r="G16" i="16"/>
  <c r="E16" i="16"/>
  <c r="F16" i="16" s="1"/>
  <c r="C16" i="16"/>
  <c r="B16" i="16"/>
  <c r="H15" i="16"/>
  <c r="G15" i="16"/>
  <c r="E15" i="16"/>
  <c r="F15" i="16" s="1"/>
  <c r="C15" i="16"/>
  <c r="B15" i="16"/>
  <c r="H14" i="16"/>
  <c r="G14" i="16"/>
  <c r="E14" i="16"/>
  <c r="F14" i="16" s="1"/>
  <c r="C14" i="16"/>
  <c r="B14" i="16"/>
  <c r="H13" i="16"/>
  <c r="G13" i="16"/>
  <c r="E13" i="16"/>
  <c r="F13" i="16" s="1"/>
  <c r="C13" i="16"/>
  <c r="B13" i="16"/>
  <c r="H12" i="16"/>
  <c r="G12" i="16"/>
  <c r="E12" i="16"/>
  <c r="F12" i="16" s="1"/>
  <c r="C12" i="16"/>
  <c r="B12" i="16"/>
  <c r="H11" i="16"/>
  <c r="G11" i="16"/>
  <c r="E11" i="16"/>
  <c r="F11" i="16" s="1"/>
  <c r="C11" i="16"/>
  <c r="B11" i="16"/>
  <c r="H10" i="16"/>
  <c r="G10" i="16"/>
  <c r="E10" i="16"/>
  <c r="F10" i="16" s="1"/>
  <c r="C10" i="16"/>
  <c r="B10" i="16"/>
  <c r="H9" i="16"/>
  <c r="G9" i="16"/>
  <c r="E9" i="16"/>
  <c r="F9" i="16" s="1"/>
  <c r="C9" i="16"/>
  <c r="B9" i="16"/>
  <c r="H8" i="16"/>
  <c r="G8" i="16"/>
  <c r="E8" i="16"/>
  <c r="F8" i="16" s="1"/>
  <c r="C8" i="16"/>
  <c r="B8" i="16"/>
  <c r="H7" i="16"/>
  <c r="G7" i="16"/>
  <c r="E7" i="16"/>
  <c r="F7" i="16" s="1"/>
  <c r="C7" i="16"/>
  <c r="B7" i="16"/>
  <c r="H6" i="16"/>
  <c r="G6" i="16"/>
  <c r="E6" i="16"/>
  <c r="F6" i="16" s="1"/>
  <c r="C6" i="16"/>
  <c r="B6" i="16"/>
  <c r="H5" i="16"/>
  <c r="G5" i="16"/>
  <c r="E5" i="16"/>
  <c r="F5" i="16" s="1"/>
  <c r="C5" i="16"/>
  <c r="B5" i="16"/>
  <c r="H4" i="16"/>
  <c r="G4" i="16"/>
  <c r="E4" i="16"/>
  <c r="F4" i="16" s="1"/>
  <c r="C4" i="16"/>
  <c r="B4" i="16"/>
  <c r="H3" i="16"/>
  <c r="G3" i="16"/>
  <c r="E3" i="16"/>
  <c r="F3" i="16" s="1"/>
  <c r="C3" i="16"/>
  <c r="B3" i="16"/>
  <c r="C1" i="16"/>
  <c r="F584" i="15"/>
  <c r="F583" i="15"/>
  <c r="F582" i="15"/>
  <c r="F581" i="15"/>
  <c r="F580" i="15"/>
  <c r="F579" i="15"/>
  <c r="F578" i="15"/>
  <c r="F577" i="15"/>
  <c r="F576" i="15"/>
  <c r="F575" i="15"/>
  <c r="F574" i="15"/>
  <c r="F573" i="15"/>
  <c r="F572" i="15"/>
  <c r="F571" i="15"/>
  <c r="F570" i="15"/>
  <c r="F569" i="15"/>
  <c r="F568" i="15"/>
  <c r="F567" i="15"/>
  <c r="F566" i="15"/>
  <c r="F565" i="15"/>
  <c r="F564" i="15"/>
  <c r="F563" i="15"/>
  <c r="F562" i="15"/>
  <c r="F561" i="15"/>
  <c r="F560" i="15"/>
  <c r="F559" i="15"/>
  <c r="F558" i="15"/>
  <c r="F557" i="15"/>
  <c r="F556" i="15"/>
  <c r="F555" i="15"/>
  <c r="F554" i="15"/>
  <c r="F553" i="15"/>
  <c r="F552" i="15"/>
  <c r="F551" i="15"/>
  <c r="F550" i="15"/>
  <c r="F549" i="15"/>
  <c r="F548" i="15"/>
  <c r="F547" i="15"/>
  <c r="F546" i="15"/>
  <c r="F545" i="15"/>
  <c r="F544" i="15"/>
  <c r="F543" i="15"/>
  <c r="F542" i="15"/>
  <c r="F541" i="15"/>
  <c r="F540" i="15"/>
  <c r="F539" i="15"/>
  <c r="F538" i="15"/>
  <c r="F537" i="15"/>
  <c r="F536" i="15"/>
  <c r="F535" i="15"/>
  <c r="F534" i="15"/>
  <c r="F533" i="15"/>
  <c r="F532" i="15"/>
  <c r="F531" i="15"/>
  <c r="F530" i="15"/>
  <c r="F529" i="15"/>
  <c r="F528" i="15"/>
  <c r="F527" i="15"/>
  <c r="F526" i="15"/>
  <c r="F525" i="15"/>
  <c r="F524" i="15"/>
  <c r="F523" i="15"/>
  <c r="F522" i="15"/>
  <c r="F521" i="15"/>
  <c r="F520" i="15"/>
  <c r="F519" i="15"/>
  <c r="F518" i="15"/>
  <c r="F517" i="15"/>
  <c r="F516" i="15"/>
  <c r="F515" i="15"/>
  <c r="F514" i="15"/>
  <c r="F513" i="15"/>
  <c r="F512" i="15"/>
  <c r="F511" i="15"/>
  <c r="F510" i="15"/>
  <c r="F509" i="15"/>
  <c r="F508" i="15"/>
  <c r="F507" i="15"/>
  <c r="F506" i="15"/>
  <c r="F505" i="15"/>
  <c r="F504" i="15"/>
  <c r="F503" i="15"/>
  <c r="F502" i="15"/>
  <c r="F501" i="15"/>
  <c r="F500" i="15"/>
  <c r="F499" i="15"/>
  <c r="F498" i="15"/>
  <c r="F497" i="15"/>
  <c r="F496" i="15"/>
  <c r="F495" i="15"/>
  <c r="F494" i="15"/>
  <c r="F493" i="15"/>
  <c r="D1399" i="8"/>
  <c r="H484" i="15"/>
  <c r="G484" i="15"/>
  <c r="E484" i="15"/>
  <c r="F484" i="15" s="1"/>
  <c r="C484" i="15"/>
  <c r="B484" i="15"/>
  <c r="H483" i="15"/>
  <c r="G483" i="15"/>
  <c r="E483" i="15"/>
  <c r="F483" i="15" s="1"/>
  <c r="C483" i="15"/>
  <c r="B483" i="15"/>
  <c r="H482" i="15"/>
  <c r="G482" i="15"/>
  <c r="E482" i="15"/>
  <c r="F482" i="15" s="1"/>
  <c r="C482" i="15"/>
  <c r="B482" i="15"/>
  <c r="H481" i="15"/>
  <c r="G481" i="15"/>
  <c r="E481" i="15"/>
  <c r="F481" i="15" s="1"/>
  <c r="C481" i="15"/>
  <c r="B481" i="15"/>
  <c r="H480" i="15"/>
  <c r="G480" i="15"/>
  <c r="E480" i="15"/>
  <c r="F480" i="15" s="1"/>
  <c r="C480" i="15"/>
  <c r="B480" i="15"/>
  <c r="H479" i="15"/>
  <c r="G479" i="15"/>
  <c r="E479" i="15"/>
  <c r="F479" i="15" s="1"/>
  <c r="C479" i="15"/>
  <c r="B479" i="15"/>
  <c r="H478" i="15"/>
  <c r="G478" i="15"/>
  <c r="E478" i="15"/>
  <c r="F478" i="15" s="1"/>
  <c r="C478" i="15"/>
  <c r="B478" i="15"/>
  <c r="H477" i="15"/>
  <c r="G477" i="15"/>
  <c r="E477" i="15"/>
  <c r="F477" i="15" s="1"/>
  <c r="C477" i="15"/>
  <c r="B477" i="15"/>
  <c r="H476" i="15"/>
  <c r="G476" i="15"/>
  <c r="E476" i="15"/>
  <c r="F476" i="15" s="1"/>
  <c r="C476" i="15"/>
  <c r="B476" i="15"/>
  <c r="H475" i="15"/>
  <c r="G475" i="15"/>
  <c r="E475" i="15"/>
  <c r="F475" i="15" s="1"/>
  <c r="C475" i="15"/>
  <c r="B475" i="15"/>
  <c r="H474" i="15"/>
  <c r="G474" i="15"/>
  <c r="E474" i="15"/>
  <c r="F474" i="15" s="1"/>
  <c r="C474" i="15"/>
  <c r="B474" i="15"/>
  <c r="H473" i="15"/>
  <c r="G473" i="15"/>
  <c r="E473" i="15"/>
  <c r="F473" i="15" s="1"/>
  <c r="C473" i="15"/>
  <c r="B473" i="15"/>
  <c r="H472" i="15"/>
  <c r="G472" i="15"/>
  <c r="E472" i="15"/>
  <c r="F472" i="15" s="1"/>
  <c r="C472" i="15"/>
  <c r="B472" i="15"/>
  <c r="H471" i="15"/>
  <c r="G471" i="15"/>
  <c r="E471" i="15"/>
  <c r="F471" i="15" s="1"/>
  <c r="C471" i="15"/>
  <c r="B471" i="15"/>
  <c r="H470" i="15"/>
  <c r="G470" i="15"/>
  <c r="E470" i="15"/>
  <c r="F470" i="15" s="1"/>
  <c r="C470" i="15"/>
  <c r="B470" i="15"/>
  <c r="H469" i="15"/>
  <c r="G469" i="15"/>
  <c r="E469" i="15"/>
  <c r="F469" i="15" s="1"/>
  <c r="C469" i="15"/>
  <c r="B469" i="15"/>
  <c r="H468" i="15"/>
  <c r="G468" i="15"/>
  <c r="E468" i="15"/>
  <c r="F468" i="15" s="1"/>
  <c r="C468" i="15"/>
  <c r="B468" i="15"/>
  <c r="H467" i="15"/>
  <c r="G467" i="15"/>
  <c r="E467" i="15"/>
  <c r="F467" i="15" s="1"/>
  <c r="C467" i="15"/>
  <c r="B467" i="15"/>
  <c r="H466" i="15"/>
  <c r="G466" i="15"/>
  <c r="E466" i="15"/>
  <c r="F466" i="15" s="1"/>
  <c r="C466" i="15"/>
  <c r="B466" i="15"/>
  <c r="H465" i="15"/>
  <c r="G465" i="15"/>
  <c r="E465" i="15"/>
  <c r="F465" i="15" s="1"/>
  <c r="C465" i="15"/>
  <c r="B465" i="15"/>
  <c r="H464" i="15"/>
  <c r="G464" i="15"/>
  <c r="E464" i="15"/>
  <c r="F464" i="15" s="1"/>
  <c r="C464" i="15"/>
  <c r="B464" i="15"/>
  <c r="H463" i="15"/>
  <c r="G463" i="15"/>
  <c r="E463" i="15"/>
  <c r="F463" i="15" s="1"/>
  <c r="C463" i="15"/>
  <c r="B463" i="15"/>
  <c r="H462" i="15"/>
  <c r="G462" i="15"/>
  <c r="E462" i="15"/>
  <c r="F462" i="15" s="1"/>
  <c r="C462" i="15"/>
  <c r="B462" i="15"/>
  <c r="H461" i="15"/>
  <c r="G461" i="15"/>
  <c r="E461" i="15"/>
  <c r="F461" i="15" s="1"/>
  <c r="C461" i="15"/>
  <c r="B461" i="15"/>
  <c r="H460" i="15"/>
  <c r="G460" i="15"/>
  <c r="E460" i="15"/>
  <c r="F460" i="15" s="1"/>
  <c r="C460" i="15"/>
  <c r="B460" i="15"/>
  <c r="H459" i="15"/>
  <c r="G459" i="15"/>
  <c r="E459" i="15"/>
  <c r="F459" i="15" s="1"/>
  <c r="C459" i="15"/>
  <c r="B459" i="15"/>
  <c r="H458" i="15"/>
  <c r="G458" i="15"/>
  <c r="E458" i="15"/>
  <c r="F458" i="15" s="1"/>
  <c r="C458" i="15"/>
  <c r="B458" i="15"/>
  <c r="H457" i="15"/>
  <c r="G457" i="15"/>
  <c r="E457" i="15"/>
  <c r="F457" i="15" s="1"/>
  <c r="C457" i="15"/>
  <c r="B457" i="15"/>
  <c r="H456" i="15"/>
  <c r="G456" i="15"/>
  <c r="E456" i="15"/>
  <c r="F456" i="15" s="1"/>
  <c r="C456" i="15"/>
  <c r="B456" i="15"/>
  <c r="H455" i="15"/>
  <c r="G455" i="15"/>
  <c r="E455" i="15"/>
  <c r="F455" i="15" s="1"/>
  <c r="C455" i="15"/>
  <c r="B455" i="15"/>
  <c r="H454" i="15"/>
  <c r="G454" i="15"/>
  <c r="E454" i="15"/>
  <c r="F454" i="15" s="1"/>
  <c r="C454" i="15"/>
  <c r="B454" i="15"/>
  <c r="H453" i="15"/>
  <c r="G453" i="15"/>
  <c r="E453" i="15"/>
  <c r="F453" i="15" s="1"/>
  <c r="C453" i="15"/>
  <c r="B453" i="15"/>
  <c r="H452" i="15"/>
  <c r="G452" i="15"/>
  <c r="E452" i="15"/>
  <c r="F452" i="15" s="1"/>
  <c r="C452" i="15"/>
  <c r="B452" i="15"/>
  <c r="H451" i="15"/>
  <c r="G451" i="15"/>
  <c r="E451" i="15"/>
  <c r="F451" i="15" s="1"/>
  <c r="C451" i="15"/>
  <c r="B451" i="15"/>
  <c r="H450" i="15"/>
  <c r="G450" i="15"/>
  <c r="E450" i="15"/>
  <c r="F450" i="15" s="1"/>
  <c r="C450" i="15"/>
  <c r="B450" i="15"/>
  <c r="H449" i="15"/>
  <c r="G449" i="15"/>
  <c r="E449" i="15"/>
  <c r="F449" i="15" s="1"/>
  <c r="C449" i="15"/>
  <c r="B449" i="15"/>
  <c r="H448" i="15"/>
  <c r="G448" i="15"/>
  <c r="E448" i="15"/>
  <c r="F448" i="15" s="1"/>
  <c r="C448" i="15"/>
  <c r="B448" i="15"/>
  <c r="H447" i="15"/>
  <c r="G447" i="15"/>
  <c r="E447" i="15"/>
  <c r="F447" i="15" s="1"/>
  <c r="C447" i="15"/>
  <c r="B447" i="15"/>
  <c r="H446" i="15"/>
  <c r="G446" i="15"/>
  <c r="E446" i="15"/>
  <c r="F446" i="15" s="1"/>
  <c r="C446" i="15"/>
  <c r="B446" i="15"/>
  <c r="H445" i="15"/>
  <c r="G445" i="15"/>
  <c r="E445" i="15"/>
  <c r="F445" i="15" s="1"/>
  <c r="C445" i="15"/>
  <c r="B445" i="15"/>
  <c r="H444" i="15"/>
  <c r="G444" i="15"/>
  <c r="E444" i="15"/>
  <c r="F444" i="15" s="1"/>
  <c r="C444" i="15"/>
  <c r="B444" i="15"/>
  <c r="H443" i="15"/>
  <c r="G443" i="15"/>
  <c r="E443" i="15"/>
  <c r="F443" i="15" s="1"/>
  <c r="C443" i="15"/>
  <c r="B443" i="15"/>
  <c r="H442" i="15"/>
  <c r="G442" i="15"/>
  <c r="E442" i="15"/>
  <c r="F442" i="15" s="1"/>
  <c r="C442" i="15"/>
  <c r="B442" i="15"/>
  <c r="H441" i="15"/>
  <c r="G441" i="15"/>
  <c r="E441" i="15"/>
  <c r="F441" i="15" s="1"/>
  <c r="C441" i="15"/>
  <c r="B441" i="15"/>
  <c r="H440" i="15"/>
  <c r="G440" i="15"/>
  <c r="E440" i="15"/>
  <c r="F440" i="15" s="1"/>
  <c r="C440" i="15"/>
  <c r="B440" i="15"/>
  <c r="H439" i="15"/>
  <c r="G439" i="15"/>
  <c r="E439" i="15"/>
  <c r="F439" i="15" s="1"/>
  <c r="C439" i="15"/>
  <c r="B439" i="15"/>
  <c r="H438" i="15"/>
  <c r="G438" i="15"/>
  <c r="E438" i="15"/>
  <c r="F438" i="15" s="1"/>
  <c r="C438" i="15"/>
  <c r="B438" i="15"/>
  <c r="H437" i="15"/>
  <c r="G437" i="15"/>
  <c r="E437" i="15"/>
  <c r="F437" i="15" s="1"/>
  <c r="C437" i="15"/>
  <c r="B437" i="15"/>
  <c r="H436" i="15"/>
  <c r="G436" i="15"/>
  <c r="E436" i="15"/>
  <c r="F436" i="15" s="1"/>
  <c r="C436" i="15"/>
  <c r="B436" i="15"/>
  <c r="H435" i="15"/>
  <c r="G435" i="15"/>
  <c r="E435" i="15"/>
  <c r="F435" i="15" s="1"/>
  <c r="C435" i="15"/>
  <c r="B435" i="15"/>
  <c r="H434" i="15"/>
  <c r="G434" i="15"/>
  <c r="E434" i="15"/>
  <c r="F434" i="15" s="1"/>
  <c r="C434" i="15"/>
  <c r="B434" i="15"/>
  <c r="H433" i="15"/>
  <c r="G433" i="15"/>
  <c r="E433" i="15"/>
  <c r="F433" i="15" s="1"/>
  <c r="C433" i="15"/>
  <c r="B433" i="15"/>
  <c r="H432" i="15"/>
  <c r="G432" i="15"/>
  <c r="E432" i="15"/>
  <c r="F432" i="15" s="1"/>
  <c r="C432" i="15"/>
  <c r="B432" i="15"/>
  <c r="H431" i="15"/>
  <c r="G431" i="15"/>
  <c r="E431" i="15"/>
  <c r="F431" i="15" s="1"/>
  <c r="C431" i="15"/>
  <c r="B431" i="15"/>
  <c r="H430" i="15"/>
  <c r="G430" i="15"/>
  <c r="E430" i="15"/>
  <c r="F430" i="15" s="1"/>
  <c r="C430" i="15"/>
  <c r="B430" i="15"/>
  <c r="H429" i="15"/>
  <c r="G429" i="15"/>
  <c r="E429" i="15"/>
  <c r="F429" i="15" s="1"/>
  <c r="C429" i="15"/>
  <c r="B429" i="15"/>
  <c r="H428" i="15"/>
  <c r="G428" i="15"/>
  <c r="E428" i="15"/>
  <c r="F428" i="15" s="1"/>
  <c r="C428" i="15"/>
  <c r="B428" i="15"/>
  <c r="H427" i="15"/>
  <c r="G427" i="15"/>
  <c r="E427" i="15"/>
  <c r="F427" i="15" s="1"/>
  <c r="C427" i="15"/>
  <c r="B427" i="15"/>
  <c r="H426" i="15"/>
  <c r="G426" i="15"/>
  <c r="E426" i="15"/>
  <c r="F426" i="15" s="1"/>
  <c r="C426" i="15"/>
  <c r="B426" i="15"/>
  <c r="H425" i="15"/>
  <c r="G425" i="15"/>
  <c r="E425" i="15"/>
  <c r="F425" i="15" s="1"/>
  <c r="C425" i="15"/>
  <c r="B425" i="15"/>
  <c r="H424" i="15"/>
  <c r="G424" i="15"/>
  <c r="E424" i="15"/>
  <c r="F424" i="15" s="1"/>
  <c r="C424" i="15"/>
  <c r="B424" i="15"/>
  <c r="H423" i="15"/>
  <c r="G423" i="15"/>
  <c r="E423" i="15"/>
  <c r="F423" i="15" s="1"/>
  <c r="C423" i="15"/>
  <c r="B423" i="15"/>
  <c r="H422" i="15"/>
  <c r="G422" i="15"/>
  <c r="E422" i="15"/>
  <c r="F422" i="15" s="1"/>
  <c r="C422" i="15"/>
  <c r="B422" i="15"/>
  <c r="H421" i="15"/>
  <c r="G421" i="15"/>
  <c r="E421" i="15"/>
  <c r="F421" i="15" s="1"/>
  <c r="C421" i="15"/>
  <c r="B421" i="15"/>
  <c r="H420" i="15"/>
  <c r="G420" i="15"/>
  <c r="E420" i="15"/>
  <c r="F420" i="15" s="1"/>
  <c r="C420" i="15"/>
  <c r="B420" i="15"/>
  <c r="H419" i="15"/>
  <c r="G419" i="15"/>
  <c r="E419" i="15"/>
  <c r="F419" i="15" s="1"/>
  <c r="C419" i="15"/>
  <c r="B419" i="15"/>
  <c r="H418" i="15"/>
  <c r="G418" i="15"/>
  <c r="E418" i="15"/>
  <c r="F418" i="15" s="1"/>
  <c r="C418" i="15"/>
  <c r="B418" i="15"/>
  <c r="H417" i="15"/>
  <c r="G417" i="15"/>
  <c r="E417" i="15"/>
  <c r="F417" i="15" s="1"/>
  <c r="C417" i="15"/>
  <c r="B417" i="15"/>
  <c r="H416" i="15"/>
  <c r="G416" i="15"/>
  <c r="E416" i="15"/>
  <c r="F416" i="15" s="1"/>
  <c r="C416" i="15"/>
  <c r="B416" i="15"/>
  <c r="H415" i="15"/>
  <c r="G415" i="15"/>
  <c r="E415" i="15"/>
  <c r="F415" i="15" s="1"/>
  <c r="C415" i="15"/>
  <c r="B415" i="15"/>
  <c r="H414" i="15"/>
  <c r="G414" i="15"/>
  <c r="E414" i="15"/>
  <c r="F414" i="15" s="1"/>
  <c r="C414" i="15"/>
  <c r="B414" i="15"/>
  <c r="H413" i="15"/>
  <c r="G413" i="15"/>
  <c r="E413" i="15"/>
  <c r="F413" i="15" s="1"/>
  <c r="C413" i="15"/>
  <c r="B413" i="15"/>
  <c r="H412" i="15"/>
  <c r="G412" i="15"/>
  <c r="E412" i="15"/>
  <c r="F412" i="15" s="1"/>
  <c r="C412" i="15"/>
  <c r="B412" i="15"/>
  <c r="H411" i="15"/>
  <c r="G411" i="15"/>
  <c r="E411" i="15"/>
  <c r="F411" i="15" s="1"/>
  <c r="C411" i="15"/>
  <c r="B411" i="15"/>
  <c r="H410" i="15"/>
  <c r="G410" i="15"/>
  <c r="E410" i="15"/>
  <c r="F410" i="15" s="1"/>
  <c r="C410" i="15"/>
  <c r="B410" i="15"/>
  <c r="H409" i="15"/>
  <c r="G409" i="15"/>
  <c r="E409" i="15"/>
  <c r="F409" i="15" s="1"/>
  <c r="C409" i="15"/>
  <c r="B409" i="15"/>
  <c r="H408" i="15"/>
  <c r="G408" i="15"/>
  <c r="E408" i="15"/>
  <c r="F408" i="15" s="1"/>
  <c r="C408" i="15"/>
  <c r="B408" i="15"/>
  <c r="H407" i="15"/>
  <c r="G407" i="15"/>
  <c r="E407" i="15"/>
  <c r="F407" i="15" s="1"/>
  <c r="C407" i="15"/>
  <c r="B407" i="15"/>
  <c r="H406" i="15"/>
  <c r="G406" i="15"/>
  <c r="E406" i="15"/>
  <c r="F406" i="15" s="1"/>
  <c r="C406" i="15"/>
  <c r="B406" i="15"/>
  <c r="H405" i="15"/>
  <c r="G405" i="15"/>
  <c r="E405" i="15"/>
  <c r="F405" i="15" s="1"/>
  <c r="C405" i="15"/>
  <c r="B405" i="15"/>
  <c r="H404" i="15"/>
  <c r="G404" i="15"/>
  <c r="E404" i="15"/>
  <c r="F404" i="15" s="1"/>
  <c r="C404" i="15"/>
  <c r="B404" i="15"/>
  <c r="H403" i="15"/>
  <c r="G403" i="15"/>
  <c r="E403" i="15"/>
  <c r="F403" i="15" s="1"/>
  <c r="C403" i="15"/>
  <c r="B403" i="15"/>
  <c r="H402" i="15"/>
  <c r="G402" i="15"/>
  <c r="E402" i="15"/>
  <c r="F402" i="15" s="1"/>
  <c r="C402" i="15"/>
  <c r="B402" i="15"/>
  <c r="H401" i="15"/>
  <c r="G401" i="15"/>
  <c r="E401" i="15"/>
  <c r="F401" i="15" s="1"/>
  <c r="C401" i="15"/>
  <c r="B401" i="15"/>
  <c r="H400" i="15"/>
  <c r="G400" i="15"/>
  <c r="E400" i="15"/>
  <c r="F400" i="15" s="1"/>
  <c r="C400" i="15"/>
  <c r="B400" i="15"/>
  <c r="H399" i="15"/>
  <c r="G399" i="15"/>
  <c r="E399" i="15"/>
  <c r="F399" i="15" s="1"/>
  <c r="C399" i="15"/>
  <c r="B399" i="15"/>
  <c r="H398" i="15"/>
  <c r="G398" i="15"/>
  <c r="E398" i="15"/>
  <c r="F398" i="15" s="1"/>
  <c r="C398" i="15"/>
  <c r="B398" i="15"/>
  <c r="H397" i="15"/>
  <c r="G397" i="15"/>
  <c r="E397" i="15"/>
  <c r="F397" i="15" s="1"/>
  <c r="C397" i="15"/>
  <c r="B397" i="15"/>
  <c r="H396" i="15"/>
  <c r="G396" i="15"/>
  <c r="E396" i="15"/>
  <c r="F396" i="15" s="1"/>
  <c r="C396" i="15"/>
  <c r="B396" i="15"/>
  <c r="H395" i="15"/>
  <c r="G395" i="15"/>
  <c r="E395" i="15"/>
  <c r="F395" i="15" s="1"/>
  <c r="C395" i="15"/>
  <c r="B395" i="15"/>
  <c r="H394" i="15"/>
  <c r="G394" i="15"/>
  <c r="E394" i="15"/>
  <c r="F394" i="15" s="1"/>
  <c r="C394" i="15"/>
  <c r="B394" i="15"/>
  <c r="H393" i="15"/>
  <c r="G393" i="15"/>
  <c r="E393" i="15"/>
  <c r="F393" i="15" s="1"/>
  <c r="C393" i="15"/>
  <c r="B393" i="15"/>
  <c r="H392" i="15"/>
  <c r="G392" i="15"/>
  <c r="E392" i="15"/>
  <c r="F392" i="15" s="1"/>
  <c r="C392" i="15"/>
  <c r="B392" i="15"/>
  <c r="H391" i="15"/>
  <c r="G391" i="15"/>
  <c r="E391" i="15"/>
  <c r="F391" i="15" s="1"/>
  <c r="C391" i="15"/>
  <c r="B391" i="15"/>
  <c r="H390" i="15"/>
  <c r="G390" i="15"/>
  <c r="E390" i="15"/>
  <c r="F390" i="15" s="1"/>
  <c r="C390" i="15"/>
  <c r="B390" i="15"/>
  <c r="H389" i="15"/>
  <c r="G389" i="15"/>
  <c r="E389" i="15"/>
  <c r="F389" i="15" s="1"/>
  <c r="C389" i="15"/>
  <c r="B389" i="15"/>
  <c r="H388" i="15"/>
  <c r="G388" i="15"/>
  <c r="E388" i="15"/>
  <c r="F388" i="15" s="1"/>
  <c r="C388" i="15"/>
  <c r="B388" i="15"/>
  <c r="H387" i="15"/>
  <c r="G387" i="15"/>
  <c r="E387" i="15"/>
  <c r="F387" i="15" s="1"/>
  <c r="C387" i="15"/>
  <c r="B387" i="15"/>
  <c r="H386" i="15"/>
  <c r="G386" i="15"/>
  <c r="E386" i="15"/>
  <c r="F386" i="15" s="1"/>
  <c r="C386" i="15"/>
  <c r="B386" i="15"/>
  <c r="H385" i="15"/>
  <c r="G385" i="15"/>
  <c r="E385" i="15"/>
  <c r="F385" i="15" s="1"/>
  <c r="C385" i="15"/>
  <c r="B385" i="15"/>
  <c r="H384" i="15"/>
  <c r="G384" i="15"/>
  <c r="E384" i="15"/>
  <c r="F384" i="15" s="1"/>
  <c r="C384" i="15"/>
  <c r="B384" i="15"/>
  <c r="H383" i="15"/>
  <c r="G383" i="15"/>
  <c r="E383" i="15"/>
  <c r="F383" i="15" s="1"/>
  <c r="C383" i="15"/>
  <c r="B383" i="15"/>
  <c r="H382" i="15"/>
  <c r="G382" i="15"/>
  <c r="E382" i="15"/>
  <c r="F382" i="15" s="1"/>
  <c r="C382" i="15"/>
  <c r="B382" i="15"/>
  <c r="H381" i="15"/>
  <c r="G381" i="15"/>
  <c r="E381" i="15"/>
  <c r="F381" i="15" s="1"/>
  <c r="C381" i="15"/>
  <c r="B381" i="15"/>
  <c r="H380" i="15"/>
  <c r="G380" i="15"/>
  <c r="E380" i="15"/>
  <c r="F380" i="15" s="1"/>
  <c r="C380" i="15"/>
  <c r="B380" i="15"/>
  <c r="H379" i="15"/>
  <c r="G379" i="15"/>
  <c r="E379" i="15"/>
  <c r="F379" i="15" s="1"/>
  <c r="C379" i="15"/>
  <c r="B379" i="15"/>
  <c r="H378" i="15"/>
  <c r="G378" i="15"/>
  <c r="E378" i="15"/>
  <c r="F378" i="15" s="1"/>
  <c r="C378" i="15"/>
  <c r="B378" i="15"/>
  <c r="H377" i="15"/>
  <c r="G377" i="15"/>
  <c r="E377" i="15"/>
  <c r="F377" i="15" s="1"/>
  <c r="C377" i="15"/>
  <c r="B377" i="15"/>
  <c r="H376" i="15"/>
  <c r="G376" i="15"/>
  <c r="E376" i="15"/>
  <c r="F376" i="15" s="1"/>
  <c r="C376" i="15"/>
  <c r="B376" i="15"/>
  <c r="H375" i="15"/>
  <c r="G375" i="15"/>
  <c r="E375" i="15"/>
  <c r="F375" i="15" s="1"/>
  <c r="C375" i="15"/>
  <c r="B375" i="15"/>
  <c r="H374" i="15"/>
  <c r="G374" i="15"/>
  <c r="E374" i="15"/>
  <c r="F374" i="15" s="1"/>
  <c r="C374" i="15"/>
  <c r="B374" i="15"/>
  <c r="H373" i="15"/>
  <c r="G373" i="15"/>
  <c r="E373" i="15"/>
  <c r="F373" i="15" s="1"/>
  <c r="C373" i="15"/>
  <c r="B373" i="15"/>
  <c r="H372" i="15"/>
  <c r="G372" i="15"/>
  <c r="E372" i="15"/>
  <c r="F372" i="15" s="1"/>
  <c r="C372" i="15"/>
  <c r="B372" i="15"/>
  <c r="H371" i="15"/>
  <c r="G371" i="15"/>
  <c r="E371" i="15"/>
  <c r="F371" i="15" s="1"/>
  <c r="C371" i="15"/>
  <c r="B371" i="15"/>
  <c r="H370" i="15"/>
  <c r="G370" i="15"/>
  <c r="E370" i="15"/>
  <c r="F370" i="15" s="1"/>
  <c r="C370" i="15"/>
  <c r="B370" i="15"/>
  <c r="H369" i="15"/>
  <c r="G369" i="15"/>
  <c r="E369" i="15"/>
  <c r="F369" i="15" s="1"/>
  <c r="C369" i="15"/>
  <c r="B369" i="15"/>
  <c r="H368" i="15"/>
  <c r="G368" i="15"/>
  <c r="E368" i="15"/>
  <c r="F368" i="15" s="1"/>
  <c r="C368" i="15"/>
  <c r="B368" i="15"/>
  <c r="H367" i="15"/>
  <c r="G367" i="15"/>
  <c r="E367" i="15"/>
  <c r="F367" i="15" s="1"/>
  <c r="C367" i="15"/>
  <c r="B367" i="15"/>
  <c r="H366" i="15"/>
  <c r="G366" i="15"/>
  <c r="E366" i="15"/>
  <c r="F366" i="15" s="1"/>
  <c r="C366" i="15"/>
  <c r="B366" i="15"/>
  <c r="H365" i="15"/>
  <c r="G365" i="15"/>
  <c r="E365" i="15"/>
  <c r="F365" i="15" s="1"/>
  <c r="C365" i="15"/>
  <c r="B365" i="15"/>
  <c r="H364" i="15"/>
  <c r="G364" i="15"/>
  <c r="E364" i="15"/>
  <c r="F364" i="15" s="1"/>
  <c r="C364" i="15"/>
  <c r="B364" i="15"/>
  <c r="H363" i="15"/>
  <c r="G363" i="15"/>
  <c r="E363" i="15"/>
  <c r="F363" i="15" s="1"/>
  <c r="C363" i="15"/>
  <c r="B363" i="15"/>
  <c r="H362" i="15"/>
  <c r="G362" i="15"/>
  <c r="E362" i="15"/>
  <c r="F362" i="15" s="1"/>
  <c r="C362" i="15"/>
  <c r="B362" i="15"/>
  <c r="H361" i="15"/>
  <c r="G361" i="15"/>
  <c r="E361" i="15"/>
  <c r="F361" i="15" s="1"/>
  <c r="C361" i="15"/>
  <c r="B361" i="15"/>
  <c r="H360" i="15"/>
  <c r="G360" i="15"/>
  <c r="E360" i="15"/>
  <c r="F360" i="15" s="1"/>
  <c r="C360" i="15"/>
  <c r="B360" i="15"/>
  <c r="H359" i="15"/>
  <c r="G359" i="15"/>
  <c r="E359" i="15"/>
  <c r="F359" i="15" s="1"/>
  <c r="C359" i="15"/>
  <c r="B359" i="15"/>
  <c r="H358" i="15"/>
  <c r="G358" i="15"/>
  <c r="E358" i="15"/>
  <c r="F358" i="15" s="1"/>
  <c r="C358" i="15"/>
  <c r="B358" i="15"/>
  <c r="H357" i="15"/>
  <c r="G357" i="15"/>
  <c r="E357" i="15"/>
  <c r="F357" i="15" s="1"/>
  <c r="C357" i="15"/>
  <c r="B357" i="15"/>
  <c r="H356" i="15"/>
  <c r="G356" i="15"/>
  <c r="E356" i="15"/>
  <c r="F356" i="15" s="1"/>
  <c r="C356" i="15"/>
  <c r="B356" i="15"/>
  <c r="H355" i="15"/>
  <c r="G355" i="15"/>
  <c r="E355" i="15"/>
  <c r="F355" i="15" s="1"/>
  <c r="C355" i="15"/>
  <c r="B355" i="15"/>
  <c r="H354" i="15"/>
  <c r="G354" i="15"/>
  <c r="E354" i="15"/>
  <c r="F354" i="15" s="1"/>
  <c r="C354" i="15"/>
  <c r="B354" i="15"/>
  <c r="H353" i="15"/>
  <c r="G353" i="15"/>
  <c r="E353" i="15"/>
  <c r="F353" i="15" s="1"/>
  <c r="C353" i="15"/>
  <c r="B353" i="15"/>
  <c r="H352" i="15"/>
  <c r="G352" i="15"/>
  <c r="E352" i="15"/>
  <c r="F352" i="15" s="1"/>
  <c r="C352" i="15"/>
  <c r="B352" i="15"/>
  <c r="H351" i="15"/>
  <c r="G351" i="15"/>
  <c r="E351" i="15"/>
  <c r="F351" i="15" s="1"/>
  <c r="C351" i="15"/>
  <c r="B351" i="15"/>
  <c r="H350" i="15"/>
  <c r="G350" i="15"/>
  <c r="E350" i="15"/>
  <c r="F350" i="15" s="1"/>
  <c r="C350" i="15"/>
  <c r="B350" i="15"/>
  <c r="H349" i="15"/>
  <c r="G349" i="15"/>
  <c r="E349" i="15"/>
  <c r="F349" i="15" s="1"/>
  <c r="C349" i="15"/>
  <c r="B349" i="15"/>
  <c r="H348" i="15"/>
  <c r="G348" i="15"/>
  <c r="E348" i="15"/>
  <c r="F348" i="15" s="1"/>
  <c r="C348" i="15"/>
  <c r="B348" i="15"/>
  <c r="H347" i="15"/>
  <c r="G347" i="15"/>
  <c r="E347" i="15"/>
  <c r="F347" i="15" s="1"/>
  <c r="C347" i="15"/>
  <c r="B347" i="15"/>
  <c r="H346" i="15"/>
  <c r="G346" i="15"/>
  <c r="E346" i="15"/>
  <c r="F346" i="15" s="1"/>
  <c r="C346" i="15"/>
  <c r="B346" i="15"/>
  <c r="H345" i="15"/>
  <c r="G345" i="15"/>
  <c r="E345" i="15"/>
  <c r="F345" i="15" s="1"/>
  <c r="C345" i="15"/>
  <c r="B345" i="15"/>
  <c r="H344" i="15"/>
  <c r="G344" i="15"/>
  <c r="E344" i="15"/>
  <c r="F344" i="15" s="1"/>
  <c r="C344" i="15"/>
  <c r="B344" i="15"/>
  <c r="H343" i="15"/>
  <c r="G343" i="15"/>
  <c r="E343" i="15"/>
  <c r="F343" i="15" s="1"/>
  <c r="C343" i="15"/>
  <c r="B343" i="15"/>
  <c r="H342" i="15"/>
  <c r="G342" i="15"/>
  <c r="E342" i="15"/>
  <c r="F342" i="15" s="1"/>
  <c r="C342" i="15"/>
  <c r="B342" i="15"/>
  <c r="H341" i="15"/>
  <c r="G341" i="15"/>
  <c r="E341" i="15"/>
  <c r="F341" i="15" s="1"/>
  <c r="C341" i="15"/>
  <c r="B341" i="15"/>
  <c r="H340" i="15"/>
  <c r="G340" i="15"/>
  <c r="E340" i="15"/>
  <c r="F340" i="15" s="1"/>
  <c r="C340" i="15"/>
  <c r="B340" i="15"/>
  <c r="H339" i="15"/>
  <c r="G339" i="15"/>
  <c r="E339" i="15"/>
  <c r="F339" i="15" s="1"/>
  <c r="C339" i="15"/>
  <c r="B339" i="15"/>
  <c r="H338" i="15"/>
  <c r="G338" i="15"/>
  <c r="E338" i="15"/>
  <c r="F338" i="15" s="1"/>
  <c r="C338" i="15"/>
  <c r="B338" i="15"/>
  <c r="H337" i="15"/>
  <c r="G337" i="15"/>
  <c r="E337" i="15"/>
  <c r="F337" i="15" s="1"/>
  <c r="C337" i="15"/>
  <c r="B337" i="15"/>
  <c r="H336" i="15"/>
  <c r="G336" i="15"/>
  <c r="E336" i="15"/>
  <c r="F336" i="15" s="1"/>
  <c r="C336" i="15"/>
  <c r="B336" i="15"/>
  <c r="H335" i="15"/>
  <c r="G335" i="15"/>
  <c r="E335" i="15"/>
  <c r="F335" i="15" s="1"/>
  <c r="C335" i="15"/>
  <c r="B335" i="15"/>
  <c r="H334" i="15"/>
  <c r="G334" i="15"/>
  <c r="E334" i="15"/>
  <c r="F334" i="15" s="1"/>
  <c r="C334" i="15"/>
  <c r="B334" i="15"/>
  <c r="H333" i="15"/>
  <c r="G333" i="15"/>
  <c r="E333" i="15"/>
  <c r="F333" i="15" s="1"/>
  <c r="C333" i="15"/>
  <c r="B333" i="15"/>
  <c r="H332" i="15"/>
  <c r="G332" i="15"/>
  <c r="E332" i="15"/>
  <c r="F332" i="15" s="1"/>
  <c r="C332" i="15"/>
  <c r="B332" i="15"/>
  <c r="H331" i="15"/>
  <c r="G331" i="15"/>
  <c r="E331" i="15"/>
  <c r="F331" i="15" s="1"/>
  <c r="C331" i="15"/>
  <c r="B331" i="15"/>
  <c r="H330" i="15"/>
  <c r="G330" i="15"/>
  <c r="E330" i="15"/>
  <c r="F330" i="15" s="1"/>
  <c r="C330" i="15"/>
  <c r="B330" i="15"/>
  <c r="H329" i="15"/>
  <c r="G329" i="15"/>
  <c r="E329" i="15"/>
  <c r="F329" i="15" s="1"/>
  <c r="C329" i="15"/>
  <c r="B329" i="15"/>
  <c r="H328" i="15"/>
  <c r="G328" i="15"/>
  <c r="E328" i="15"/>
  <c r="F328" i="15" s="1"/>
  <c r="C328" i="15"/>
  <c r="B328" i="15"/>
  <c r="H327" i="15"/>
  <c r="G327" i="15"/>
  <c r="E327" i="15"/>
  <c r="F327" i="15" s="1"/>
  <c r="C327" i="15"/>
  <c r="B327" i="15"/>
  <c r="H326" i="15"/>
  <c r="G326" i="15"/>
  <c r="E326" i="15"/>
  <c r="F326" i="15" s="1"/>
  <c r="C326" i="15"/>
  <c r="B326" i="15"/>
  <c r="H325" i="15"/>
  <c r="G325" i="15"/>
  <c r="E325" i="15"/>
  <c r="F325" i="15" s="1"/>
  <c r="C325" i="15"/>
  <c r="B325" i="15"/>
  <c r="H324" i="15"/>
  <c r="G324" i="15"/>
  <c r="E324" i="15"/>
  <c r="F324" i="15" s="1"/>
  <c r="C324" i="15"/>
  <c r="B324" i="15"/>
  <c r="H323" i="15"/>
  <c r="G323" i="15"/>
  <c r="E323" i="15"/>
  <c r="F323" i="15" s="1"/>
  <c r="C323" i="15"/>
  <c r="B323" i="15"/>
  <c r="H322" i="15"/>
  <c r="G322" i="15"/>
  <c r="E322" i="15"/>
  <c r="F322" i="15" s="1"/>
  <c r="C322" i="15"/>
  <c r="B322" i="15"/>
  <c r="H321" i="15"/>
  <c r="G321" i="15"/>
  <c r="E321" i="15"/>
  <c r="F321" i="15" s="1"/>
  <c r="C321" i="15"/>
  <c r="B321" i="15"/>
  <c r="H319" i="15"/>
  <c r="G319" i="15"/>
  <c r="E319" i="15"/>
  <c r="F319" i="15" s="1"/>
  <c r="C319" i="15"/>
  <c r="B319" i="15"/>
  <c r="H318" i="15"/>
  <c r="G318" i="15"/>
  <c r="E318" i="15"/>
  <c r="F318" i="15" s="1"/>
  <c r="C318" i="15"/>
  <c r="B318" i="15"/>
  <c r="H317" i="15"/>
  <c r="G317" i="15"/>
  <c r="E317" i="15"/>
  <c r="F317" i="15" s="1"/>
  <c r="C317" i="15"/>
  <c r="B317" i="15"/>
  <c r="H316" i="15"/>
  <c r="G316" i="15"/>
  <c r="E316" i="15"/>
  <c r="F316" i="15" s="1"/>
  <c r="C316" i="15"/>
  <c r="B316" i="15"/>
  <c r="H315" i="15"/>
  <c r="G315" i="15"/>
  <c r="E315" i="15"/>
  <c r="F315" i="15" s="1"/>
  <c r="C315" i="15"/>
  <c r="B315" i="15"/>
  <c r="H314" i="15"/>
  <c r="G314" i="15"/>
  <c r="E314" i="15"/>
  <c r="F314" i="15" s="1"/>
  <c r="C314" i="15"/>
  <c r="B314" i="15"/>
  <c r="H313" i="15"/>
  <c r="G313" i="15"/>
  <c r="E313" i="15"/>
  <c r="F313" i="15" s="1"/>
  <c r="C313" i="15"/>
  <c r="B313" i="15"/>
  <c r="H312" i="15"/>
  <c r="G312" i="15"/>
  <c r="E312" i="15"/>
  <c r="F312" i="15" s="1"/>
  <c r="C312" i="15"/>
  <c r="B312" i="15"/>
  <c r="H311" i="15"/>
  <c r="G311" i="15"/>
  <c r="E311" i="15"/>
  <c r="F311" i="15" s="1"/>
  <c r="C311" i="15"/>
  <c r="B311" i="15"/>
  <c r="H310" i="15"/>
  <c r="G310" i="15"/>
  <c r="E310" i="15"/>
  <c r="F310" i="15" s="1"/>
  <c r="C310" i="15"/>
  <c r="B310" i="15"/>
  <c r="H309" i="15"/>
  <c r="G309" i="15"/>
  <c r="E309" i="15"/>
  <c r="F309" i="15" s="1"/>
  <c r="C309" i="15"/>
  <c r="B309" i="15"/>
  <c r="H308" i="15"/>
  <c r="G308" i="15"/>
  <c r="E308" i="15"/>
  <c r="F308" i="15" s="1"/>
  <c r="C308" i="15"/>
  <c r="B308" i="15"/>
  <c r="H307" i="15"/>
  <c r="G307" i="15"/>
  <c r="E307" i="15"/>
  <c r="F307" i="15" s="1"/>
  <c r="C307" i="15"/>
  <c r="B307" i="15"/>
  <c r="H306" i="15"/>
  <c r="G306" i="15"/>
  <c r="E306" i="15"/>
  <c r="F306" i="15" s="1"/>
  <c r="C306" i="15"/>
  <c r="B306" i="15"/>
  <c r="H305" i="15"/>
  <c r="G305" i="15"/>
  <c r="E305" i="15"/>
  <c r="F305" i="15" s="1"/>
  <c r="C305" i="15"/>
  <c r="B305" i="15"/>
  <c r="H304" i="15"/>
  <c r="G304" i="15"/>
  <c r="E304" i="15"/>
  <c r="F304" i="15" s="1"/>
  <c r="C304" i="15"/>
  <c r="B304" i="15"/>
  <c r="H303" i="15"/>
  <c r="G303" i="15"/>
  <c r="E303" i="15"/>
  <c r="F303" i="15" s="1"/>
  <c r="C303" i="15"/>
  <c r="B303" i="15"/>
  <c r="H302" i="15"/>
  <c r="G302" i="15"/>
  <c r="E302" i="15"/>
  <c r="F302" i="15" s="1"/>
  <c r="C302" i="15"/>
  <c r="B302" i="15"/>
  <c r="H301" i="15"/>
  <c r="G301" i="15"/>
  <c r="E301" i="15"/>
  <c r="F301" i="15" s="1"/>
  <c r="C301" i="15"/>
  <c r="B301" i="15"/>
  <c r="H300" i="15"/>
  <c r="G300" i="15"/>
  <c r="E300" i="15"/>
  <c r="F300" i="15" s="1"/>
  <c r="C300" i="15"/>
  <c r="B300" i="15"/>
  <c r="H299" i="15"/>
  <c r="G299" i="15"/>
  <c r="E299" i="15"/>
  <c r="F299" i="15" s="1"/>
  <c r="C299" i="15"/>
  <c r="B299" i="15"/>
  <c r="H298" i="15"/>
  <c r="G298" i="15"/>
  <c r="E298" i="15"/>
  <c r="F298" i="15" s="1"/>
  <c r="C298" i="15"/>
  <c r="B298" i="15"/>
  <c r="H297" i="15"/>
  <c r="G297" i="15"/>
  <c r="E297" i="15"/>
  <c r="F297" i="15" s="1"/>
  <c r="C297" i="15"/>
  <c r="B297" i="15"/>
  <c r="H296" i="15"/>
  <c r="G296" i="15"/>
  <c r="E296" i="15"/>
  <c r="F296" i="15" s="1"/>
  <c r="C296" i="15"/>
  <c r="B296" i="15"/>
  <c r="H295" i="15"/>
  <c r="G295" i="15"/>
  <c r="E295" i="15"/>
  <c r="F295" i="15" s="1"/>
  <c r="C295" i="15"/>
  <c r="B295" i="15"/>
  <c r="H294" i="15"/>
  <c r="G294" i="15"/>
  <c r="E294" i="15"/>
  <c r="F294" i="15" s="1"/>
  <c r="C294" i="15"/>
  <c r="B294" i="15"/>
  <c r="H293" i="15"/>
  <c r="G293" i="15"/>
  <c r="E293" i="15"/>
  <c r="F293" i="15" s="1"/>
  <c r="C293" i="15"/>
  <c r="B293" i="15"/>
  <c r="H292" i="15"/>
  <c r="G292" i="15"/>
  <c r="E292" i="15"/>
  <c r="F292" i="15" s="1"/>
  <c r="C292" i="15"/>
  <c r="B292" i="15"/>
  <c r="H291" i="15"/>
  <c r="G291" i="15"/>
  <c r="E291" i="15"/>
  <c r="F291" i="15" s="1"/>
  <c r="C291" i="15"/>
  <c r="B291" i="15"/>
  <c r="H290" i="15"/>
  <c r="G290" i="15"/>
  <c r="E290" i="15"/>
  <c r="F290" i="15" s="1"/>
  <c r="C290" i="15"/>
  <c r="B290" i="15"/>
  <c r="H289" i="15"/>
  <c r="G289" i="15"/>
  <c r="E289" i="15"/>
  <c r="F289" i="15" s="1"/>
  <c r="C289" i="15"/>
  <c r="B289" i="15"/>
  <c r="H288" i="15"/>
  <c r="G288" i="15"/>
  <c r="E288" i="15"/>
  <c r="F288" i="15" s="1"/>
  <c r="C288" i="15"/>
  <c r="B288" i="15"/>
  <c r="H287" i="15"/>
  <c r="G287" i="15"/>
  <c r="E287" i="15"/>
  <c r="F287" i="15" s="1"/>
  <c r="C287" i="15"/>
  <c r="B287" i="15"/>
  <c r="H286" i="15"/>
  <c r="G286" i="15"/>
  <c r="E286" i="15"/>
  <c r="F286" i="15" s="1"/>
  <c r="C286" i="15"/>
  <c r="B286" i="15"/>
  <c r="H285" i="15"/>
  <c r="G285" i="15"/>
  <c r="E285" i="15"/>
  <c r="F285" i="15" s="1"/>
  <c r="C285" i="15"/>
  <c r="B285" i="15"/>
  <c r="H284" i="15"/>
  <c r="G284" i="15"/>
  <c r="E284" i="15"/>
  <c r="F284" i="15" s="1"/>
  <c r="C284" i="15"/>
  <c r="B284" i="15"/>
  <c r="H283" i="15"/>
  <c r="G283" i="15"/>
  <c r="E283" i="15"/>
  <c r="F283" i="15" s="1"/>
  <c r="C283" i="15"/>
  <c r="B283" i="15"/>
  <c r="H282" i="15"/>
  <c r="G282" i="15"/>
  <c r="E282" i="15"/>
  <c r="F282" i="15" s="1"/>
  <c r="C282" i="15"/>
  <c r="B282" i="15"/>
  <c r="H281" i="15"/>
  <c r="G281" i="15"/>
  <c r="E281" i="15"/>
  <c r="F281" i="15" s="1"/>
  <c r="C281" i="15"/>
  <c r="B281" i="15"/>
  <c r="H280" i="15"/>
  <c r="G280" i="15"/>
  <c r="E280" i="15"/>
  <c r="F280" i="15" s="1"/>
  <c r="C280" i="15"/>
  <c r="B280" i="15"/>
  <c r="H279" i="15"/>
  <c r="G279" i="15"/>
  <c r="E279" i="15"/>
  <c r="F279" i="15" s="1"/>
  <c r="C279" i="15"/>
  <c r="B279" i="15"/>
  <c r="H278" i="15"/>
  <c r="G278" i="15"/>
  <c r="E278" i="15"/>
  <c r="F278" i="15" s="1"/>
  <c r="C278" i="15"/>
  <c r="B278" i="15"/>
  <c r="H277" i="15"/>
  <c r="G277" i="15"/>
  <c r="E277" i="15"/>
  <c r="F277" i="15" s="1"/>
  <c r="C277" i="15"/>
  <c r="B277" i="15"/>
  <c r="H276" i="15"/>
  <c r="G276" i="15"/>
  <c r="E276" i="15"/>
  <c r="F276" i="15" s="1"/>
  <c r="C276" i="15"/>
  <c r="B276" i="15"/>
  <c r="H275" i="15"/>
  <c r="G275" i="15"/>
  <c r="E275" i="15"/>
  <c r="F275" i="15" s="1"/>
  <c r="C275" i="15"/>
  <c r="B275" i="15"/>
  <c r="H274" i="15"/>
  <c r="G274" i="15"/>
  <c r="E274" i="15"/>
  <c r="F274" i="15" s="1"/>
  <c r="C274" i="15"/>
  <c r="B274" i="15"/>
  <c r="H273" i="15"/>
  <c r="G273" i="15"/>
  <c r="E273" i="15"/>
  <c r="F273" i="15" s="1"/>
  <c r="C273" i="15"/>
  <c r="B273" i="15"/>
  <c r="H272" i="15"/>
  <c r="G272" i="15"/>
  <c r="E272" i="15"/>
  <c r="F272" i="15" s="1"/>
  <c r="C272" i="15"/>
  <c r="B272" i="15"/>
  <c r="H271" i="15"/>
  <c r="G271" i="15"/>
  <c r="E271" i="15"/>
  <c r="F271" i="15" s="1"/>
  <c r="C271" i="15"/>
  <c r="B271" i="15"/>
  <c r="H270" i="15"/>
  <c r="G270" i="15"/>
  <c r="E270" i="15"/>
  <c r="F270" i="15" s="1"/>
  <c r="C270" i="15"/>
  <c r="B270" i="15"/>
  <c r="H269" i="15"/>
  <c r="G269" i="15"/>
  <c r="E269" i="15"/>
  <c r="F269" i="15" s="1"/>
  <c r="C269" i="15"/>
  <c r="B269" i="15"/>
  <c r="H268" i="15"/>
  <c r="G268" i="15"/>
  <c r="E268" i="15"/>
  <c r="F268" i="15" s="1"/>
  <c r="C268" i="15"/>
  <c r="B268" i="15"/>
  <c r="H267" i="15"/>
  <c r="G267" i="15"/>
  <c r="E267" i="15"/>
  <c r="F267" i="15" s="1"/>
  <c r="C267" i="15"/>
  <c r="B267" i="15"/>
  <c r="H266" i="15"/>
  <c r="G266" i="15"/>
  <c r="E266" i="15"/>
  <c r="F266" i="15" s="1"/>
  <c r="C266" i="15"/>
  <c r="B266" i="15"/>
  <c r="H265" i="15"/>
  <c r="G265" i="15"/>
  <c r="E265" i="15"/>
  <c r="F265" i="15" s="1"/>
  <c r="C265" i="15"/>
  <c r="B265" i="15"/>
  <c r="H264" i="15"/>
  <c r="G264" i="15"/>
  <c r="E264" i="15"/>
  <c r="F264" i="15" s="1"/>
  <c r="C264" i="15"/>
  <c r="B264" i="15"/>
  <c r="H263" i="15"/>
  <c r="G263" i="15"/>
  <c r="E263" i="15"/>
  <c r="F263" i="15" s="1"/>
  <c r="C263" i="15"/>
  <c r="B263" i="15"/>
  <c r="H262" i="15"/>
  <c r="G262" i="15"/>
  <c r="E262" i="15"/>
  <c r="F262" i="15" s="1"/>
  <c r="C262" i="15"/>
  <c r="B262" i="15"/>
  <c r="H261" i="15"/>
  <c r="G261" i="15"/>
  <c r="E261" i="15"/>
  <c r="F261" i="15" s="1"/>
  <c r="C261" i="15"/>
  <c r="B261" i="15"/>
  <c r="H260" i="15"/>
  <c r="G260" i="15"/>
  <c r="E260" i="15"/>
  <c r="F260" i="15" s="1"/>
  <c r="C260" i="15"/>
  <c r="B260" i="15"/>
  <c r="H259" i="15"/>
  <c r="G259" i="15"/>
  <c r="E259" i="15"/>
  <c r="F259" i="15" s="1"/>
  <c r="C259" i="15"/>
  <c r="B259" i="15"/>
  <c r="H258" i="15"/>
  <c r="G258" i="15"/>
  <c r="E258" i="15"/>
  <c r="F258" i="15" s="1"/>
  <c r="C258" i="15"/>
  <c r="B258" i="15"/>
  <c r="H257" i="15"/>
  <c r="G257" i="15"/>
  <c r="E257" i="15"/>
  <c r="F257" i="15" s="1"/>
  <c r="C257" i="15"/>
  <c r="B257" i="15"/>
  <c r="H256" i="15"/>
  <c r="G256" i="15"/>
  <c r="E256" i="15"/>
  <c r="F256" i="15" s="1"/>
  <c r="C256" i="15"/>
  <c r="B256" i="15"/>
  <c r="H255" i="15"/>
  <c r="G255" i="15"/>
  <c r="E255" i="15"/>
  <c r="F255" i="15" s="1"/>
  <c r="C255" i="15"/>
  <c r="B255" i="15"/>
  <c r="H254" i="15"/>
  <c r="G254" i="15"/>
  <c r="E254" i="15"/>
  <c r="F254" i="15" s="1"/>
  <c r="C254" i="15"/>
  <c r="B254" i="15"/>
  <c r="H253" i="15"/>
  <c r="G253" i="15"/>
  <c r="E253" i="15"/>
  <c r="F253" i="15" s="1"/>
  <c r="C253" i="15"/>
  <c r="B253" i="15"/>
  <c r="H252" i="15"/>
  <c r="G252" i="15"/>
  <c r="E252" i="15"/>
  <c r="F252" i="15" s="1"/>
  <c r="C252" i="15"/>
  <c r="B252" i="15"/>
  <c r="H251" i="15"/>
  <c r="G251" i="15"/>
  <c r="E251" i="15"/>
  <c r="F251" i="15" s="1"/>
  <c r="C251" i="15"/>
  <c r="B251" i="15"/>
  <c r="H250" i="15"/>
  <c r="G250" i="15"/>
  <c r="E250" i="15"/>
  <c r="F250" i="15" s="1"/>
  <c r="C250" i="15"/>
  <c r="B250" i="15"/>
  <c r="H249" i="15"/>
  <c r="G249" i="15"/>
  <c r="E249" i="15"/>
  <c r="F249" i="15" s="1"/>
  <c r="C249" i="15"/>
  <c r="B249" i="15"/>
  <c r="H248" i="15"/>
  <c r="G248" i="15"/>
  <c r="E248" i="15"/>
  <c r="F248" i="15" s="1"/>
  <c r="C248" i="15"/>
  <c r="B248" i="15"/>
  <c r="H247" i="15"/>
  <c r="G247" i="15"/>
  <c r="E247" i="15"/>
  <c r="F247" i="15" s="1"/>
  <c r="C247" i="15"/>
  <c r="B247" i="15"/>
  <c r="H246" i="15"/>
  <c r="G246" i="15"/>
  <c r="E246" i="15"/>
  <c r="F246" i="15" s="1"/>
  <c r="C246" i="15"/>
  <c r="B246" i="15"/>
  <c r="H245" i="15"/>
  <c r="G245" i="15"/>
  <c r="E245" i="15"/>
  <c r="F245" i="15" s="1"/>
  <c r="C245" i="15"/>
  <c r="B245" i="15"/>
  <c r="H244" i="15"/>
  <c r="G244" i="15"/>
  <c r="E244" i="15"/>
  <c r="F244" i="15" s="1"/>
  <c r="C244" i="15"/>
  <c r="B244" i="15"/>
  <c r="H243" i="15"/>
  <c r="G243" i="15"/>
  <c r="E243" i="15"/>
  <c r="F243" i="15" s="1"/>
  <c r="C243" i="15"/>
  <c r="B243" i="15"/>
  <c r="H242" i="15"/>
  <c r="G242" i="15"/>
  <c r="E242" i="15"/>
  <c r="F242" i="15" s="1"/>
  <c r="C242" i="15"/>
  <c r="B242" i="15"/>
  <c r="H241" i="15"/>
  <c r="G241" i="15"/>
  <c r="E241" i="15"/>
  <c r="F241" i="15" s="1"/>
  <c r="C241" i="15"/>
  <c r="B241" i="15"/>
  <c r="H240" i="15"/>
  <c r="G240" i="15"/>
  <c r="E240" i="15"/>
  <c r="F240" i="15" s="1"/>
  <c r="C240" i="15"/>
  <c r="B240" i="15"/>
  <c r="H239" i="15"/>
  <c r="G239" i="15"/>
  <c r="E239" i="15"/>
  <c r="F239" i="15" s="1"/>
  <c r="C239" i="15"/>
  <c r="B239" i="15"/>
  <c r="H238" i="15"/>
  <c r="G238" i="15"/>
  <c r="E238" i="15"/>
  <c r="F238" i="15" s="1"/>
  <c r="C238" i="15"/>
  <c r="B238" i="15"/>
  <c r="H237" i="15"/>
  <c r="G237" i="15"/>
  <c r="E237" i="15"/>
  <c r="F237" i="15" s="1"/>
  <c r="C237" i="15"/>
  <c r="B237" i="15"/>
  <c r="H236" i="15"/>
  <c r="G236" i="15"/>
  <c r="E236" i="15"/>
  <c r="F236" i="15" s="1"/>
  <c r="C236" i="15"/>
  <c r="B236" i="15"/>
  <c r="H235" i="15"/>
  <c r="G235" i="15"/>
  <c r="E235" i="15"/>
  <c r="F235" i="15" s="1"/>
  <c r="C235" i="15"/>
  <c r="B235" i="15"/>
  <c r="H234" i="15"/>
  <c r="G234" i="15"/>
  <c r="E234" i="15"/>
  <c r="F234" i="15" s="1"/>
  <c r="C234" i="15"/>
  <c r="B234" i="15"/>
  <c r="H233" i="15"/>
  <c r="G233" i="15"/>
  <c r="E233" i="15"/>
  <c r="F233" i="15" s="1"/>
  <c r="C233" i="15"/>
  <c r="B233" i="15"/>
  <c r="H232" i="15"/>
  <c r="G232" i="15"/>
  <c r="E232" i="15"/>
  <c r="F232" i="15" s="1"/>
  <c r="C232" i="15"/>
  <c r="B232" i="15"/>
  <c r="H231" i="15"/>
  <c r="G231" i="15"/>
  <c r="E231" i="15"/>
  <c r="F231" i="15" s="1"/>
  <c r="C231" i="15"/>
  <c r="B231" i="15"/>
  <c r="H230" i="15"/>
  <c r="G230" i="15"/>
  <c r="E230" i="15"/>
  <c r="F230" i="15" s="1"/>
  <c r="C230" i="15"/>
  <c r="B230" i="15"/>
  <c r="H229" i="15"/>
  <c r="G229" i="15"/>
  <c r="E229" i="15"/>
  <c r="F229" i="15" s="1"/>
  <c r="C229" i="15"/>
  <c r="B229" i="15"/>
  <c r="H228" i="15"/>
  <c r="G228" i="15"/>
  <c r="E228" i="15"/>
  <c r="F228" i="15" s="1"/>
  <c r="C228" i="15"/>
  <c r="B228" i="15"/>
  <c r="H227" i="15"/>
  <c r="G227" i="15"/>
  <c r="E227" i="15"/>
  <c r="F227" i="15" s="1"/>
  <c r="C227" i="15"/>
  <c r="B227" i="15"/>
  <c r="H226" i="15"/>
  <c r="G226" i="15"/>
  <c r="E226" i="15"/>
  <c r="F226" i="15" s="1"/>
  <c r="C226" i="15"/>
  <c r="B226" i="15"/>
  <c r="H225" i="15"/>
  <c r="G225" i="15"/>
  <c r="E225" i="15"/>
  <c r="F225" i="15" s="1"/>
  <c r="C225" i="15"/>
  <c r="B225" i="15"/>
  <c r="H224" i="15"/>
  <c r="G224" i="15"/>
  <c r="E224" i="15"/>
  <c r="F224" i="15" s="1"/>
  <c r="C224" i="15"/>
  <c r="B224" i="15"/>
  <c r="H223" i="15"/>
  <c r="G223" i="15"/>
  <c r="E223" i="15"/>
  <c r="F223" i="15" s="1"/>
  <c r="C223" i="15"/>
  <c r="B223" i="15"/>
  <c r="H222" i="15"/>
  <c r="G222" i="15"/>
  <c r="E222" i="15"/>
  <c r="F222" i="15" s="1"/>
  <c r="C222" i="15"/>
  <c r="B222" i="15"/>
  <c r="H221" i="15"/>
  <c r="G221" i="15"/>
  <c r="E221" i="15"/>
  <c r="F221" i="15" s="1"/>
  <c r="C221" i="15"/>
  <c r="B221" i="15"/>
  <c r="H220" i="15"/>
  <c r="G220" i="15"/>
  <c r="E220" i="15"/>
  <c r="F220" i="15" s="1"/>
  <c r="C220" i="15"/>
  <c r="B220" i="15"/>
  <c r="H219" i="15"/>
  <c r="G219" i="15"/>
  <c r="E219" i="15"/>
  <c r="F219" i="15" s="1"/>
  <c r="C219" i="15"/>
  <c r="B219" i="15"/>
  <c r="H218" i="15"/>
  <c r="G218" i="15"/>
  <c r="E218" i="15"/>
  <c r="F218" i="15" s="1"/>
  <c r="C218" i="15"/>
  <c r="B218" i="15"/>
  <c r="H217" i="15"/>
  <c r="G217" i="15"/>
  <c r="E217" i="15"/>
  <c r="F217" i="15" s="1"/>
  <c r="C217" i="15"/>
  <c r="B217" i="15"/>
  <c r="H216" i="15"/>
  <c r="G216" i="15"/>
  <c r="E216" i="15"/>
  <c r="F216" i="15" s="1"/>
  <c r="C216" i="15"/>
  <c r="B216" i="15"/>
  <c r="H215" i="15"/>
  <c r="G215" i="15"/>
  <c r="E215" i="15"/>
  <c r="F215" i="15" s="1"/>
  <c r="C215" i="15"/>
  <c r="B215" i="15"/>
  <c r="H214" i="15"/>
  <c r="G214" i="15"/>
  <c r="E214" i="15"/>
  <c r="F214" i="15" s="1"/>
  <c r="C214" i="15"/>
  <c r="B214" i="15"/>
  <c r="H213" i="15"/>
  <c r="G213" i="15"/>
  <c r="E213" i="15"/>
  <c r="F213" i="15" s="1"/>
  <c r="C213" i="15"/>
  <c r="B213" i="15"/>
  <c r="H212" i="15"/>
  <c r="G212" i="15"/>
  <c r="E212" i="15"/>
  <c r="F212" i="15" s="1"/>
  <c r="C212" i="15"/>
  <c r="B212" i="15"/>
  <c r="H211" i="15"/>
  <c r="G211" i="15"/>
  <c r="E211" i="15"/>
  <c r="F211" i="15" s="1"/>
  <c r="C211" i="15"/>
  <c r="B211" i="15"/>
  <c r="H210" i="15"/>
  <c r="G210" i="15"/>
  <c r="E210" i="15"/>
  <c r="F210" i="15" s="1"/>
  <c r="C210" i="15"/>
  <c r="B210" i="15"/>
  <c r="H209" i="15"/>
  <c r="G209" i="15"/>
  <c r="E209" i="15"/>
  <c r="F209" i="15" s="1"/>
  <c r="C209" i="15"/>
  <c r="B209" i="15"/>
  <c r="H208" i="15"/>
  <c r="G208" i="15"/>
  <c r="E208" i="15"/>
  <c r="F208" i="15" s="1"/>
  <c r="C208" i="15"/>
  <c r="B208" i="15"/>
  <c r="H207" i="15"/>
  <c r="G207" i="15"/>
  <c r="E207" i="15"/>
  <c r="F207" i="15" s="1"/>
  <c r="C207" i="15"/>
  <c r="B207" i="15"/>
  <c r="H206" i="15"/>
  <c r="G206" i="15"/>
  <c r="E206" i="15"/>
  <c r="F206" i="15" s="1"/>
  <c r="C206" i="15"/>
  <c r="B206" i="15"/>
  <c r="H205" i="15"/>
  <c r="G205" i="15"/>
  <c r="E205" i="15"/>
  <c r="F205" i="15" s="1"/>
  <c r="C205" i="15"/>
  <c r="B205" i="15"/>
  <c r="H204" i="15"/>
  <c r="G204" i="15"/>
  <c r="E204" i="15"/>
  <c r="F204" i="15" s="1"/>
  <c r="C204" i="15"/>
  <c r="B204" i="15"/>
  <c r="H203" i="15"/>
  <c r="G203" i="15"/>
  <c r="E203" i="15"/>
  <c r="F203" i="15" s="1"/>
  <c r="C203" i="15"/>
  <c r="B203" i="15"/>
  <c r="H202" i="15"/>
  <c r="G202" i="15"/>
  <c r="E202" i="15"/>
  <c r="F202" i="15" s="1"/>
  <c r="C202" i="15"/>
  <c r="B202" i="15"/>
  <c r="H201" i="15"/>
  <c r="G201" i="15"/>
  <c r="E201" i="15"/>
  <c r="F201" i="15" s="1"/>
  <c r="C201" i="15"/>
  <c r="B201" i="15"/>
  <c r="H200" i="15"/>
  <c r="G200" i="15"/>
  <c r="E200" i="15"/>
  <c r="F200" i="15" s="1"/>
  <c r="C200" i="15"/>
  <c r="B200" i="15"/>
  <c r="H199" i="15"/>
  <c r="G199" i="15"/>
  <c r="E199" i="15"/>
  <c r="F199" i="15" s="1"/>
  <c r="C199" i="15"/>
  <c r="B199" i="15"/>
  <c r="H198" i="15"/>
  <c r="G198" i="15"/>
  <c r="E198" i="15"/>
  <c r="F198" i="15" s="1"/>
  <c r="C198" i="15"/>
  <c r="B198" i="15"/>
  <c r="H197" i="15"/>
  <c r="G197" i="15"/>
  <c r="E197" i="15"/>
  <c r="F197" i="15" s="1"/>
  <c r="C197" i="15"/>
  <c r="B197" i="15"/>
  <c r="H196" i="15"/>
  <c r="G196" i="15"/>
  <c r="E196" i="15"/>
  <c r="F196" i="15" s="1"/>
  <c r="C196" i="15"/>
  <c r="B196" i="15"/>
  <c r="H195" i="15"/>
  <c r="G195" i="15"/>
  <c r="E195" i="15"/>
  <c r="F195" i="15" s="1"/>
  <c r="C195" i="15"/>
  <c r="B195" i="15"/>
  <c r="H194" i="15"/>
  <c r="G194" i="15"/>
  <c r="E194" i="15"/>
  <c r="F194" i="15" s="1"/>
  <c r="C194" i="15"/>
  <c r="B194" i="15"/>
  <c r="H193" i="15"/>
  <c r="G193" i="15"/>
  <c r="E193" i="15"/>
  <c r="F193" i="15" s="1"/>
  <c r="C193" i="15"/>
  <c r="B193" i="15"/>
  <c r="H192" i="15"/>
  <c r="G192" i="15"/>
  <c r="E192" i="15"/>
  <c r="F192" i="15" s="1"/>
  <c r="C192" i="15"/>
  <c r="B192" i="15"/>
  <c r="H191" i="15"/>
  <c r="G191" i="15"/>
  <c r="E191" i="15"/>
  <c r="F191" i="15" s="1"/>
  <c r="C191" i="15"/>
  <c r="B191" i="15"/>
  <c r="H190" i="15"/>
  <c r="G190" i="15"/>
  <c r="E190" i="15"/>
  <c r="F190" i="15" s="1"/>
  <c r="C190" i="15"/>
  <c r="B190" i="15"/>
  <c r="H189" i="15"/>
  <c r="G189" i="15"/>
  <c r="E189" i="15"/>
  <c r="F189" i="15" s="1"/>
  <c r="C189" i="15"/>
  <c r="B189" i="15"/>
  <c r="H188" i="15"/>
  <c r="G188" i="15"/>
  <c r="E188" i="15"/>
  <c r="F188" i="15" s="1"/>
  <c r="C188" i="15"/>
  <c r="B188" i="15"/>
  <c r="H187" i="15"/>
  <c r="G187" i="15"/>
  <c r="E187" i="15"/>
  <c r="F187" i="15" s="1"/>
  <c r="C187" i="15"/>
  <c r="B187" i="15"/>
  <c r="H186" i="15"/>
  <c r="G186" i="15"/>
  <c r="E186" i="15"/>
  <c r="F186" i="15" s="1"/>
  <c r="C186" i="15"/>
  <c r="B186" i="15"/>
  <c r="H185" i="15"/>
  <c r="G185" i="15"/>
  <c r="E185" i="15"/>
  <c r="F185" i="15" s="1"/>
  <c r="C185" i="15"/>
  <c r="B185" i="15"/>
  <c r="H184" i="15"/>
  <c r="G184" i="15"/>
  <c r="E184" i="15"/>
  <c r="F184" i="15" s="1"/>
  <c r="C184" i="15"/>
  <c r="B184" i="15"/>
  <c r="H183" i="15"/>
  <c r="G183" i="15"/>
  <c r="E183" i="15"/>
  <c r="F183" i="15" s="1"/>
  <c r="C183" i="15"/>
  <c r="B183" i="15"/>
  <c r="H182" i="15"/>
  <c r="G182" i="15"/>
  <c r="E182" i="15"/>
  <c r="F182" i="15" s="1"/>
  <c r="C182" i="15"/>
  <c r="B182" i="15"/>
  <c r="H181" i="15"/>
  <c r="G181" i="15"/>
  <c r="E181" i="15"/>
  <c r="F181" i="15" s="1"/>
  <c r="C181" i="15"/>
  <c r="B181" i="15"/>
  <c r="H180" i="15"/>
  <c r="G180" i="15"/>
  <c r="E180" i="15"/>
  <c r="F180" i="15" s="1"/>
  <c r="C180" i="15"/>
  <c r="B180" i="15"/>
  <c r="H179" i="15"/>
  <c r="G179" i="15"/>
  <c r="E179" i="15"/>
  <c r="F179" i="15" s="1"/>
  <c r="C179" i="15"/>
  <c r="B179" i="15"/>
  <c r="H178" i="15"/>
  <c r="G178" i="15"/>
  <c r="E178" i="15"/>
  <c r="F178" i="15" s="1"/>
  <c r="C178" i="15"/>
  <c r="B178" i="15"/>
  <c r="H177" i="15"/>
  <c r="G177" i="15"/>
  <c r="E177" i="15"/>
  <c r="F177" i="15" s="1"/>
  <c r="C177" i="15"/>
  <c r="B177" i="15"/>
  <c r="H176" i="15"/>
  <c r="G176" i="15"/>
  <c r="E176" i="15"/>
  <c r="F176" i="15" s="1"/>
  <c r="C176" i="15"/>
  <c r="B176" i="15"/>
  <c r="H175" i="15"/>
  <c r="G175" i="15"/>
  <c r="E175" i="15"/>
  <c r="F175" i="15" s="1"/>
  <c r="C175" i="15"/>
  <c r="B175" i="15"/>
  <c r="H174" i="15"/>
  <c r="G174" i="15"/>
  <c r="E174" i="15"/>
  <c r="F174" i="15" s="1"/>
  <c r="C174" i="15"/>
  <c r="B174" i="15"/>
  <c r="H173" i="15"/>
  <c r="G173" i="15"/>
  <c r="E173" i="15"/>
  <c r="F173" i="15" s="1"/>
  <c r="C173" i="15"/>
  <c r="B173" i="15"/>
  <c r="H172" i="15"/>
  <c r="G172" i="15"/>
  <c r="E172" i="15"/>
  <c r="F172" i="15" s="1"/>
  <c r="C172" i="15"/>
  <c r="B172" i="15"/>
  <c r="H171" i="15"/>
  <c r="G171" i="15"/>
  <c r="E171" i="15"/>
  <c r="F171" i="15" s="1"/>
  <c r="C171" i="15"/>
  <c r="B171" i="15"/>
  <c r="H170" i="15"/>
  <c r="G170" i="15"/>
  <c r="E170" i="15"/>
  <c r="F170" i="15" s="1"/>
  <c r="C170" i="15"/>
  <c r="B170" i="15"/>
  <c r="H169" i="15"/>
  <c r="G169" i="15"/>
  <c r="E169" i="15"/>
  <c r="F169" i="15" s="1"/>
  <c r="C169" i="15"/>
  <c r="B169" i="15"/>
  <c r="H168" i="15"/>
  <c r="G168" i="15"/>
  <c r="E168" i="15"/>
  <c r="F168" i="15" s="1"/>
  <c r="C168" i="15"/>
  <c r="B168" i="15"/>
  <c r="H167" i="15"/>
  <c r="G167" i="15"/>
  <c r="E167" i="15"/>
  <c r="F167" i="15" s="1"/>
  <c r="C167" i="15"/>
  <c r="B167" i="15"/>
  <c r="H166" i="15"/>
  <c r="G166" i="15"/>
  <c r="E166" i="15"/>
  <c r="F166" i="15" s="1"/>
  <c r="C166" i="15"/>
  <c r="B166" i="15"/>
  <c r="H165" i="15"/>
  <c r="G165" i="15"/>
  <c r="E165" i="15"/>
  <c r="F165" i="15" s="1"/>
  <c r="C165" i="15"/>
  <c r="B165" i="15"/>
  <c r="H164" i="15"/>
  <c r="G164" i="15"/>
  <c r="E164" i="15"/>
  <c r="F164" i="15" s="1"/>
  <c r="C164" i="15"/>
  <c r="B164" i="15"/>
  <c r="H163" i="15"/>
  <c r="G163" i="15"/>
  <c r="E163" i="15"/>
  <c r="F163" i="15" s="1"/>
  <c r="C163" i="15"/>
  <c r="B163" i="15"/>
  <c r="H162" i="15"/>
  <c r="G162" i="15"/>
  <c r="E162" i="15"/>
  <c r="F162" i="15" s="1"/>
  <c r="C162" i="15"/>
  <c r="B162" i="15"/>
  <c r="H161" i="15"/>
  <c r="G161" i="15"/>
  <c r="E161" i="15"/>
  <c r="F161" i="15" s="1"/>
  <c r="C161" i="15"/>
  <c r="B161" i="15"/>
  <c r="H160" i="15"/>
  <c r="G160" i="15"/>
  <c r="E160" i="15"/>
  <c r="F160" i="15" s="1"/>
  <c r="C160" i="15"/>
  <c r="B160" i="15"/>
  <c r="H159" i="15"/>
  <c r="G159" i="15"/>
  <c r="E159" i="15"/>
  <c r="F159" i="15" s="1"/>
  <c r="C159" i="15"/>
  <c r="B159" i="15"/>
  <c r="H158" i="15"/>
  <c r="G158" i="15"/>
  <c r="E158" i="15"/>
  <c r="F158" i="15" s="1"/>
  <c r="C158" i="15"/>
  <c r="B158" i="15"/>
  <c r="H157" i="15"/>
  <c r="G157" i="15"/>
  <c r="E157" i="15"/>
  <c r="F157" i="15" s="1"/>
  <c r="C157" i="15"/>
  <c r="B157" i="15"/>
  <c r="H156" i="15"/>
  <c r="G156" i="15"/>
  <c r="E156" i="15"/>
  <c r="F156" i="15" s="1"/>
  <c r="C156" i="15"/>
  <c r="B156" i="15"/>
  <c r="H155" i="15"/>
  <c r="G155" i="15"/>
  <c r="E155" i="15"/>
  <c r="F155" i="15" s="1"/>
  <c r="C155" i="15"/>
  <c r="B155" i="15"/>
  <c r="H154" i="15"/>
  <c r="G154" i="15"/>
  <c r="E154" i="15"/>
  <c r="F154" i="15" s="1"/>
  <c r="C154" i="15"/>
  <c r="B154" i="15"/>
  <c r="H153" i="15"/>
  <c r="G153" i="15"/>
  <c r="E153" i="15"/>
  <c r="F153" i="15" s="1"/>
  <c r="C153" i="15"/>
  <c r="B153" i="15"/>
  <c r="H152" i="15"/>
  <c r="G152" i="15"/>
  <c r="E152" i="15"/>
  <c r="F152" i="15" s="1"/>
  <c r="C152" i="15"/>
  <c r="B152" i="15"/>
  <c r="H151" i="15"/>
  <c r="G151" i="15"/>
  <c r="E151" i="15"/>
  <c r="F151" i="15" s="1"/>
  <c r="C151" i="15"/>
  <c r="B151" i="15"/>
  <c r="H150" i="15"/>
  <c r="G150" i="15"/>
  <c r="E150" i="15"/>
  <c r="F150" i="15" s="1"/>
  <c r="C150" i="15"/>
  <c r="B150" i="15"/>
  <c r="H149" i="15"/>
  <c r="G149" i="15"/>
  <c r="E149" i="15"/>
  <c r="F149" i="15" s="1"/>
  <c r="C149" i="15"/>
  <c r="B149" i="15"/>
  <c r="H148" i="15"/>
  <c r="G148" i="15"/>
  <c r="E148" i="15"/>
  <c r="F148" i="15" s="1"/>
  <c r="C148" i="15"/>
  <c r="B148" i="15"/>
  <c r="H147" i="15"/>
  <c r="G147" i="15"/>
  <c r="E147" i="15"/>
  <c r="F147" i="15" s="1"/>
  <c r="C147" i="15"/>
  <c r="B147" i="15"/>
  <c r="H146" i="15"/>
  <c r="G146" i="15"/>
  <c r="E146" i="15"/>
  <c r="F146" i="15" s="1"/>
  <c r="C146" i="15"/>
  <c r="B146" i="15"/>
  <c r="H145" i="15"/>
  <c r="G145" i="15"/>
  <c r="E145" i="15"/>
  <c r="F145" i="15" s="1"/>
  <c r="C145" i="15"/>
  <c r="B145" i="15"/>
  <c r="H144" i="15"/>
  <c r="G144" i="15"/>
  <c r="E144" i="15"/>
  <c r="F144" i="15" s="1"/>
  <c r="C144" i="15"/>
  <c r="B144" i="15"/>
  <c r="H143" i="15"/>
  <c r="G143" i="15"/>
  <c r="E143" i="15"/>
  <c r="F143" i="15" s="1"/>
  <c r="C143" i="15"/>
  <c r="B143" i="15"/>
  <c r="H142" i="15"/>
  <c r="G142" i="15"/>
  <c r="E142" i="15"/>
  <c r="F142" i="15" s="1"/>
  <c r="C142" i="15"/>
  <c r="B142" i="15"/>
  <c r="H141" i="15"/>
  <c r="G141" i="15"/>
  <c r="E141" i="15"/>
  <c r="F141" i="15" s="1"/>
  <c r="C141" i="15"/>
  <c r="B141" i="15"/>
  <c r="H140" i="15"/>
  <c r="G140" i="15"/>
  <c r="E140" i="15"/>
  <c r="F140" i="15" s="1"/>
  <c r="C140" i="15"/>
  <c r="B140" i="15"/>
  <c r="H139" i="15"/>
  <c r="G139" i="15"/>
  <c r="E139" i="15"/>
  <c r="F139" i="15" s="1"/>
  <c r="C139" i="15"/>
  <c r="B139" i="15"/>
  <c r="H138" i="15"/>
  <c r="G138" i="15"/>
  <c r="E138" i="15"/>
  <c r="F138" i="15" s="1"/>
  <c r="C138" i="15"/>
  <c r="B138" i="15"/>
  <c r="H137" i="15"/>
  <c r="G137" i="15"/>
  <c r="E137" i="15"/>
  <c r="F137" i="15" s="1"/>
  <c r="C137" i="15"/>
  <c r="B137" i="15"/>
  <c r="H136" i="15"/>
  <c r="G136" i="15"/>
  <c r="E136" i="15"/>
  <c r="F136" i="15" s="1"/>
  <c r="C136" i="15"/>
  <c r="B136" i="15"/>
  <c r="H135" i="15"/>
  <c r="G135" i="15"/>
  <c r="E135" i="15"/>
  <c r="F135" i="15" s="1"/>
  <c r="C135" i="15"/>
  <c r="B135" i="15"/>
  <c r="H134" i="15"/>
  <c r="G134" i="15"/>
  <c r="E134" i="15"/>
  <c r="F134" i="15" s="1"/>
  <c r="C134" i="15"/>
  <c r="B134" i="15"/>
  <c r="H133" i="15"/>
  <c r="G133" i="15"/>
  <c r="E133" i="15"/>
  <c r="F133" i="15" s="1"/>
  <c r="C133" i="15"/>
  <c r="B133" i="15"/>
  <c r="H132" i="15"/>
  <c r="G132" i="15"/>
  <c r="E132" i="15"/>
  <c r="F132" i="15" s="1"/>
  <c r="C132" i="15"/>
  <c r="B132" i="15"/>
  <c r="H131" i="15"/>
  <c r="G131" i="15"/>
  <c r="E131" i="15"/>
  <c r="F131" i="15" s="1"/>
  <c r="C131" i="15"/>
  <c r="B131" i="15"/>
  <c r="H130" i="15"/>
  <c r="G130" i="15"/>
  <c r="E130" i="15"/>
  <c r="F130" i="15" s="1"/>
  <c r="C130" i="15"/>
  <c r="B130" i="15"/>
  <c r="H129" i="15"/>
  <c r="G129" i="15"/>
  <c r="E129" i="15"/>
  <c r="F129" i="15" s="1"/>
  <c r="C129" i="15"/>
  <c r="B129" i="15"/>
  <c r="H128" i="15"/>
  <c r="G128" i="15"/>
  <c r="E128" i="15"/>
  <c r="F128" i="15" s="1"/>
  <c r="C128" i="15"/>
  <c r="B128" i="15"/>
  <c r="H127" i="15"/>
  <c r="G127" i="15"/>
  <c r="E127" i="15"/>
  <c r="F127" i="15" s="1"/>
  <c r="C127" i="15"/>
  <c r="B127" i="15"/>
  <c r="H126" i="15"/>
  <c r="G126" i="15"/>
  <c r="E126" i="15"/>
  <c r="F126" i="15" s="1"/>
  <c r="C126" i="15"/>
  <c r="B126" i="15"/>
  <c r="H125" i="15"/>
  <c r="G125" i="15"/>
  <c r="E125" i="15"/>
  <c r="F125" i="15" s="1"/>
  <c r="C125" i="15"/>
  <c r="B125" i="15"/>
  <c r="H124" i="15"/>
  <c r="G124" i="15"/>
  <c r="E124" i="15"/>
  <c r="F124" i="15" s="1"/>
  <c r="C124" i="15"/>
  <c r="B124" i="15"/>
  <c r="H123" i="15"/>
  <c r="G123" i="15"/>
  <c r="E123" i="15"/>
  <c r="F123" i="15" s="1"/>
  <c r="C123" i="15"/>
  <c r="B123" i="15"/>
  <c r="H122" i="15"/>
  <c r="G122" i="15"/>
  <c r="E122" i="15"/>
  <c r="F122" i="15" s="1"/>
  <c r="C122" i="15"/>
  <c r="B122" i="15"/>
  <c r="H121" i="15"/>
  <c r="G121" i="15"/>
  <c r="E121" i="15"/>
  <c r="F121" i="15" s="1"/>
  <c r="C121" i="15"/>
  <c r="B121" i="15"/>
  <c r="H120" i="15"/>
  <c r="G120" i="15"/>
  <c r="E120" i="15"/>
  <c r="F120" i="15" s="1"/>
  <c r="C120" i="15"/>
  <c r="B120" i="15"/>
  <c r="H119" i="15"/>
  <c r="G119" i="15"/>
  <c r="E119" i="15"/>
  <c r="F119" i="15" s="1"/>
  <c r="C119" i="15"/>
  <c r="B119" i="15"/>
  <c r="H118" i="15"/>
  <c r="G118" i="15"/>
  <c r="E118" i="15"/>
  <c r="F118" i="15" s="1"/>
  <c r="C118" i="15"/>
  <c r="B118" i="15"/>
  <c r="H117" i="15"/>
  <c r="G117" i="15"/>
  <c r="E117" i="15"/>
  <c r="F117" i="15" s="1"/>
  <c r="C117" i="15"/>
  <c r="B117" i="15"/>
  <c r="H116" i="15"/>
  <c r="G116" i="15"/>
  <c r="E116" i="15"/>
  <c r="F116" i="15" s="1"/>
  <c r="C116" i="15"/>
  <c r="B116" i="15"/>
  <c r="H115" i="15"/>
  <c r="G115" i="15"/>
  <c r="E115" i="15"/>
  <c r="F115" i="15" s="1"/>
  <c r="C115" i="15"/>
  <c r="B115" i="15"/>
  <c r="H114" i="15"/>
  <c r="G114" i="15"/>
  <c r="E114" i="15"/>
  <c r="F114" i="15" s="1"/>
  <c r="C114" i="15"/>
  <c r="B114" i="15"/>
  <c r="H113" i="15"/>
  <c r="G113" i="15"/>
  <c r="E113" i="15"/>
  <c r="F113" i="15" s="1"/>
  <c r="C113" i="15"/>
  <c r="B113" i="15"/>
  <c r="H112" i="15"/>
  <c r="G112" i="15"/>
  <c r="E112" i="15"/>
  <c r="F112" i="15" s="1"/>
  <c r="C112" i="15"/>
  <c r="B112" i="15"/>
  <c r="H111" i="15"/>
  <c r="G111" i="15"/>
  <c r="E111" i="15"/>
  <c r="F111" i="15" s="1"/>
  <c r="C111" i="15"/>
  <c r="B111" i="15"/>
  <c r="H110" i="15"/>
  <c r="G110" i="15"/>
  <c r="E110" i="15"/>
  <c r="F110" i="15" s="1"/>
  <c r="C110" i="15"/>
  <c r="B110" i="15"/>
  <c r="H109" i="15"/>
  <c r="G109" i="15"/>
  <c r="E109" i="15"/>
  <c r="F109" i="15" s="1"/>
  <c r="C109" i="15"/>
  <c r="B109" i="15"/>
  <c r="H108" i="15"/>
  <c r="G108" i="15"/>
  <c r="E108" i="15"/>
  <c r="F108" i="15" s="1"/>
  <c r="C108" i="15"/>
  <c r="B108" i="15"/>
  <c r="H107" i="15"/>
  <c r="G107" i="15"/>
  <c r="E107" i="15"/>
  <c r="F107" i="15" s="1"/>
  <c r="C107" i="15"/>
  <c r="B107" i="15"/>
  <c r="H106" i="15"/>
  <c r="G106" i="15"/>
  <c r="E106" i="15"/>
  <c r="F106" i="15" s="1"/>
  <c r="C106" i="15"/>
  <c r="B106" i="15"/>
  <c r="H105" i="15"/>
  <c r="G105" i="15"/>
  <c r="E105" i="15"/>
  <c r="F105" i="15" s="1"/>
  <c r="C105" i="15"/>
  <c r="B105" i="15"/>
  <c r="H104" i="15"/>
  <c r="G104" i="15"/>
  <c r="E104" i="15"/>
  <c r="F104" i="15" s="1"/>
  <c r="C104" i="15"/>
  <c r="B104" i="15"/>
  <c r="H103" i="15"/>
  <c r="G103" i="15"/>
  <c r="E103" i="15"/>
  <c r="F103" i="15" s="1"/>
  <c r="C103" i="15"/>
  <c r="B103" i="15"/>
  <c r="H102" i="15"/>
  <c r="G102" i="15"/>
  <c r="E102" i="15"/>
  <c r="F102" i="15" s="1"/>
  <c r="C102" i="15"/>
  <c r="B102" i="15"/>
  <c r="H101" i="15"/>
  <c r="G101" i="15"/>
  <c r="E101" i="15"/>
  <c r="F101" i="15" s="1"/>
  <c r="C101" i="15"/>
  <c r="B101" i="15"/>
  <c r="H100" i="15"/>
  <c r="G100" i="15"/>
  <c r="E100" i="15"/>
  <c r="F100" i="15" s="1"/>
  <c r="C100" i="15"/>
  <c r="B100" i="15"/>
  <c r="H99" i="15"/>
  <c r="G99" i="15"/>
  <c r="E99" i="15"/>
  <c r="F99" i="15" s="1"/>
  <c r="C99" i="15"/>
  <c r="B99" i="15"/>
  <c r="H98" i="15"/>
  <c r="G98" i="15"/>
  <c r="E98" i="15"/>
  <c r="F98" i="15" s="1"/>
  <c r="C98" i="15"/>
  <c r="B98" i="15"/>
  <c r="H97" i="15"/>
  <c r="G97" i="15"/>
  <c r="E97" i="15"/>
  <c r="F97" i="15" s="1"/>
  <c r="C97" i="15"/>
  <c r="B97" i="15"/>
  <c r="H96" i="15"/>
  <c r="G96" i="15"/>
  <c r="E96" i="15"/>
  <c r="F96" i="15" s="1"/>
  <c r="C96" i="15"/>
  <c r="B96" i="15"/>
  <c r="H95" i="15"/>
  <c r="G95" i="15"/>
  <c r="E95" i="15"/>
  <c r="F95" i="15" s="1"/>
  <c r="C95" i="15"/>
  <c r="B95" i="15"/>
  <c r="H94" i="15"/>
  <c r="G94" i="15"/>
  <c r="E94" i="15"/>
  <c r="F94" i="15" s="1"/>
  <c r="C94" i="15"/>
  <c r="B94" i="15"/>
  <c r="H93" i="15"/>
  <c r="G93" i="15"/>
  <c r="E93" i="15"/>
  <c r="F93" i="15" s="1"/>
  <c r="C93" i="15"/>
  <c r="B93" i="15"/>
  <c r="H92" i="15"/>
  <c r="G92" i="15"/>
  <c r="E92" i="15"/>
  <c r="F92" i="15" s="1"/>
  <c r="C92" i="15"/>
  <c r="B92" i="15"/>
  <c r="H91" i="15"/>
  <c r="G91" i="15"/>
  <c r="E91" i="15"/>
  <c r="F91" i="15" s="1"/>
  <c r="C91" i="15"/>
  <c r="B91" i="15"/>
  <c r="H90" i="15"/>
  <c r="G90" i="15"/>
  <c r="E90" i="15"/>
  <c r="F90" i="15" s="1"/>
  <c r="C90" i="15"/>
  <c r="B90" i="15"/>
  <c r="H89" i="15"/>
  <c r="G89" i="15"/>
  <c r="E89" i="15"/>
  <c r="F89" i="15" s="1"/>
  <c r="C89" i="15"/>
  <c r="B89" i="15"/>
  <c r="H88" i="15"/>
  <c r="G88" i="15"/>
  <c r="E88" i="15"/>
  <c r="F88" i="15" s="1"/>
  <c r="C88" i="15"/>
  <c r="B88" i="15"/>
  <c r="H87" i="15"/>
  <c r="G87" i="15"/>
  <c r="E87" i="15"/>
  <c r="F87" i="15" s="1"/>
  <c r="C87" i="15"/>
  <c r="B87" i="15"/>
  <c r="H86" i="15"/>
  <c r="G86" i="15"/>
  <c r="E86" i="15"/>
  <c r="F86" i="15" s="1"/>
  <c r="C86" i="15"/>
  <c r="B86" i="15"/>
  <c r="H85" i="15"/>
  <c r="G85" i="15"/>
  <c r="E85" i="15"/>
  <c r="F85" i="15" s="1"/>
  <c r="C85" i="15"/>
  <c r="B85" i="15"/>
  <c r="H84" i="15"/>
  <c r="G84" i="15"/>
  <c r="E84" i="15"/>
  <c r="F84" i="15" s="1"/>
  <c r="C84" i="15"/>
  <c r="B84" i="15"/>
  <c r="H83" i="15"/>
  <c r="G83" i="15"/>
  <c r="E83" i="15"/>
  <c r="F83" i="15" s="1"/>
  <c r="C83" i="15"/>
  <c r="B83" i="15"/>
  <c r="H82" i="15"/>
  <c r="G82" i="15"/>
  <c r="E82" i="15"/>
  <c r="F82" i="15" s="1"/>
  <c r="C82" i="15"/>
  <c r="B82" i="15"/>
  <c r="H81" i="15"/>
  <c r="G81" i="15"/>
  <c r="E81" i="15"/>
  <c r="F81" i="15" s="1"/>
  <c r="C81" i="15"/>
  <c r="B81" i="15"/>
  <c r="H80" i="15"/>
  <c r="G80" i="15"/>
  <c r="E80" i="15"/>
  <c r="F80" i="15" s="1"/>
  <c r="C80" i="15"/>
  <c r="B80" i="15"/>
  <c r="H79" i="15"/>
  <c r="G79" i="15"/>
  <c r="E79" i="15"/>
  <c r="F79" i="15" s="1"/>
  <c r="C79" i="15"/>
  <c r="B79" i="15"/>
  <c r="H78" i="15"/>
  <c r="G78" i="15"/>
  <c r="E78" i="15"/>
  <c r="F78" i="15" s="1"/>
  <c r="C78" i="15"/>
  <c r="B78" i="15"/>
  <c r="H77" i="15"/>
  <c r="G77" i="15"/>
  <c r="E77" i="15"/>
  <c r="F77" i="15" s="1"/>
  <c r="C77" i="15"/>
  <c r="B77" i="15"/>
  <c r="H76" i="15"/>
  <c r="G76" i="15"/>
  <c r="E76" i="15"/>
  <c r="F76" i="15" s="1"/>
  <c r="C76" i="15"/>
  <c r="B76" i="15"/>
  <c r="H75" i="15"/>
  <c r="G75" i="15"/>
  <c r="E75" i="15"/>
  <c r="F75" i="15" s="1"/>
  <c r="C75" i="15"/>
  <c r="B75" i="15"/>
  <c r="H74" i="15"/>
  <c r="G74" i="15"/>
  <c r="E74" i="15"/>
  <c r="F74" i="15" s="1"/>
  <c r="C74" i="15"/>
  <c r="B74" i="15"/>
  <c r="H73" i="15"/>
  <c r="G73" i="15"/>
  <c r="E73" i="15"/>
  <c r="F73" i="15" s="1"/>
  <c r="C73" i="15"/>
  <c r="B73" i="15"/>
  <c r="H72" i="15"/>
  <c r="G72" i="15"/>
  <c r="E72" i="15"/>
  <c r="F72" i="15" s="1"/>
  <c r="C72" i="15"/>
  <c r="B72" i="15"/>
  <c r="H71" i="15"/>
  <c r="G71" i="15"/>
  <c r="E71" i="15"/>
  <c r="F71" i="15" s="1"/>
  <c r="C71" i="15"/>
  <c r="B71" i="15"/>
  <c r="H70" i="15"/>
  <c r="G70" i="15"/>
  <c r="E70" i="15"/>
  <c r="F70" i="15" s="1"/>
  <c r="C70" i="15"/>
  <c r="B70" i="15"/>
  <c r="H69" i="15"/>
  <c r="G69" i="15"/>
  <c r="E69" i="15"/>
  <c r="F69" i="15" s="1"/>
  <c r="C69" i="15"/>
  <c r="B69" i="15"/>
  <c r="H68" i="15"/>
  <c r="G68" i="15"/>
  <c r="E68" i="15"/>
  <c r="F68" i="15" s="1"/>
  <c r="C68" i="15"/>
  <c r="B68" i="15"/>
  <c r="H67" i="15"/>
  <c r="G67" i="15"/>
  <c r="E67" i="15"/>
  <c r="F67" i="15" s="1"/>
  <c r="C67" i="15"/>
  <c r="B67" i="15"/>
  <c r="H66" i="15"/>
  <c r="G66" i="15"/>
  <c r="E66" i="15"/>
  <c r="F66" i="15" s="1"/>
  <c r="C66" i="15"/>
  <c r="B66" i="15"/>
  <c r="H65" i="15"/>
  <c r="G65" i="15"/>
  <c r="E65" i="15"/>
  <c r="F65" i="15" s="1"/>
  <c r="C65" i="15"/>
  <c r="B65" i="15"/>
  <c r="H64" i="15"/>
  <c r="G64" i="15"/>
  <c r="E64" i="15"/>
  <c r="F64" i="15" s="1"/>
  <c r="C64" i="15"/>
  <c r="B64" i="15"/>
  <c r="H63" i="15"/>
  <c r="G63" i="15"/>
  <c r="E63" i="15"/>
  <c r="F63" i="15" s="1"/>
  <c r="C63" i="15"/>
  <c r="B63" i="15"/>
  <c r="H62" i="15"/>
  <c r="G62" i="15"/>
  <c r="E62" i="15"/>
  <c r="F62" i="15" s="1"/>
  <c r="C62" i="15"/>
  <c r="B62" i="15"/>
  <c r="H61" i="15"/>
  <c r="G61" i="15"/>
  <c r="E61" i="15"/>
  <c r="F61" i="15" s="1"/>
  <c r="C61" i="15"/>
  <c r="B61" i="15"/>
  <c r="H60" i="15"/>
  <c r="G60" i="15"/>
  <c r="E60" i="15"/>
  <c r="F60" i="15" s="1"/>
  <c r="C60" i="15"/>
  <c r="B60" i="15"/>
  <c r="H59" i="15"/>
  <c r="G59" i="15"/>
  <c r="E59" i="15"/>
  <c r="F59" i="15" s="1"/>
  <c r="C59" i="15"/>
  <c r="B59" i="15"/>
  <c r="H58" i="15"/>
  <c r="G58" i="15"/>
  <c r="E58" i="15"/>
  <c r="F58" i="15" s="1"/>
  <c r="C58" i="15"/>
  <c r="B58" i="15"/>
  <c r="H57" i="15"/>
  <c r="G57" i="15"/>
  <c r="E57" i="15"/>
  <c r="F57" i="15" s="1"/>
  <c r="C57" i="15"/>
  <c r="B57" i="15"/>
  <c r="H56" i="15"/>
  <c r="G56" i="15"/>
  <c r="E56" i="15"/>
  <c r="F56" i="15" s="1"/>
  <c r="C56" i="15"/>
  <c r="B56" i="15"/>
  <c r="H55" i="15"/>
  <c r="G55" i="15"/>
  <c r="E55" i="15"/>
  <c r="F55" i="15" s="1"/>
  <c r="C55" i="15"/>
  <c r="B55" i="15"/>
  <c r="H54" i="15"/>
  <c r="G54" i="15"/>
  <c r="E54" i="15"/>
  <c r="F54" i="15" s="1"/>
  <c r="C54" i="15"/>
  <c r="B54" i="15"/>
  <c r="H53" i="15"/>
  <c r="G53" i="15"/>
  <c r="E53" i="15"/>
  <c r="F53" i="15" s="1"/>
  <c r="C53" i="15"/>
  <c r="B53" i="15"/>
  <c r="H52" i="15"/>
  <c r="G52" i="15"/>
  <c r="E52" i="15"/>
  <c r="F52" i="15" s="1"/>
  <c r="C52" i="15"/>
  <c r="B52" i="15"/>
  <c r="H51" i="15"/>
  <c r="G51" i="15"/>
  <c r="E51" i="15"/>
  <c r="F51" i="15" s="1"/>
  <c r="C51" i="15"/>
  <c r="B51" i="15"/>
  <c r="H50" i="15"/>
  <c r="G50" i="15"/>
  <c r="E50" i="15"/>
  <c r="F50" i="15" s="1"/>
  <c r="C50" i="15"/>
  <c r="B50" i="15"/>
  <c r="H49" i="15"/>
  <c r="G49" i="15"/>
  <c r="E49" i="15"/>
  <c r="F49" i="15" s="1"/>
  <c r="C49" i="15"/>
  <c r="B49" i="15"/>
  <c r="H48" i="15"/>
  <c r="G48" i="15"/>
  <c r="E48" i="15"/>
  <c r="F48" i="15" s="1"/>
  <c r="C48" i="15"/>
  <c r="B48" i="15"/>
  <c r="H47" i="15"/>
  <c r="G47" i="15"/>
  <c r="E47" i="15"/>
  <c r="F47" i="15" s="1"/>
  <c r="C47" i="15"/>
  <c r="B47" i="15"/>
  <c r="H46" i="15"/>
  <c r="G46" i="15"/>
  <c r="E46" i="15"/>
  <c r="F46" i="15" s="1"/>
  <c r="C46" i="15"/>
  <c r="B46" i="15"/>
  <c r="H45" i="15"/>
  <c r="G45" i="15"/>
  <c r="E45" i="15"/>
  <c r="F45" i="15" s="1"/>
  <c r="C45" i="15"/>
  <c r="B45" i="15"/>
  <c r="H44" i="15"/>
  <c r="G44" i="15"/>
  <c r="E44" i="15"/>
  <c r="F44" i="15" s="1"/>
  <c r="C44" i="15"/>
  <c r="B44" i="15"/>
  <c r="H43" i="15"/>
  <c r="G43" i="15"/>
  <c r="E43" i="15"/>
  <c r="F43" i="15" s="1"/>
  <c r="C43" i="15"/>
  <c r="B43" i="15"/>
  <c r="H42" i="15"/>
  <c r="G42" i="15"/>
  <c r="E42" i="15"/>
  <c r="F42" i="15" s="1"/>
  <c r="C42" i="15"/>
  <c r="B42" i="15"/>
  <c r="H41" i="15"/>
  <c r="G41" i="15"/>
  <c r="E41" i="15"/>
  <c r="F41" i="15" s="1"/>
  <c r="C41" i="15"/>
  <c r="B41" i="15"/>
  <c r="H40" i="15"/>
  <c r="G40" i="15"/>
  <c r="E40" i="15"/>
  <c r="F40" i="15" s="1"/>
  <c r="C40" i="15"/>
  <c r="B40" i="15"/>
  <c r="H39" i="15"/>
  <c r="G39" i="15"/>
  <c r="E39" i="15"/>
  <c r="F39" i="15" s="1"/>
  <c r="C39" i="15"/>
  <c r="B39" i="15"/>
  <c r="H38" i="15"/>
  <c r="G38" i="15"/>
  <c r="E38" i="15"/>
  <c r="F38" i="15" s="1"/>
  <c r="C38" i="15"/>
  <c r="B38" i="15"/>
  <c r="H37" i="15"/>
  <c r="G37" i="15"/>
  <c r="E37" i="15"/>
  <c r="F37" i="15" s="1"/>
  <c r="C37" i="15"/>
  <c r="B37" i="15"/>
  <c r="H36" i="15"/>
  <c r="G36" i="15"/>
  <c r="E36" i="15"/>
  <c r="F36" i="15" s="1"/>
  <c r="C36" i="15"/>
  <c r="B36" i="15"/>
  <c r="H35" i="15"/>
  <c r="G35" i="15"/>
  <c r="E35" i="15"/>
  <c r="F35" i="15" s="1"/>
  <c r="C35" i="15"/>
  <c r="B35" i="15"/>
  <c r="H34" i="15"/>
  <c r="G34" i="15"/>
  <c r="E34" i="15"/>
  <c r="F34" i="15" s="1"/>
  <c r="C34" i="15"/>
  <c r="B34" i="15"/>
  <c r="H33" i="15"/>
  <c r="G33" i="15"/>
  <c r="E33" i="15"/>
  <c r="F33" i="15" s="1"/>
  <c r="C33" i="15"/>
  <c r="B33" i="15"/>
  <c r="H32" i="15"/>
  <c r="G32" i="15"/>
  <c r="E32" i="15"/>
  <c r="F32" i="15" s="1"/>
  <c r="C32" i="15"/>
  <c r="B32" i="15"/>
  <c r="H31" i="15"/>
  <c r="G31" i="15"/>
  <c r="E31" i="15"/>
  <c r="F31" i="15" s="1"/>
  <c r="C31" i="15"/>
  <c r="B31" i="15"/>
  <c r="H30" i="15"/>
  <c r="G30" i="15"/>
  <c r="E30" i="15"/>
  <c r="F30" i="15" s="1"/>
  <c r="C30" i="15"/>
  <c r="B30" i="15"/>
  <c r="H29" i="15"/>
  <c r="G29" i="15"/>
  <c r="E29" i="15"/>
  <c r="F29" i="15" s="1"/>
  <c r="C29" i="15"/>
  <c r="B29" i="15"/>
  <c r="H28" i="15"/>
  <c r="G28" i="15"/>
  <c r="E28" i="15"/>
  <c r="F28" i="15" s="1"/>
  <c r="C28" i="15"/>
  <c r="B28" i="15"/>
  <c r="H27" i="15"/>
  <c r="G27" i="15"/>
  <c r="E27" i="15"/>
  <c r="F27" i="15" s="1"/>
  <c r="C27" i="15"/>
  <c r="B27" i="15"/>
  <c r="H26" i="15"/>
  <c r="G26" i="15"/>
  <c r="E26" i="15"/>
  <c r="F26" i="15" s="1"/>
  <c r="C26" i="15"/>
  <c r="B26" i="15"/>
  <c r="H25" i="15"/>
  <c r="G25" i="15"/>
  <c r="E25" i="15"/>
  <c r="F25" i="15" s="1"/>
  <c r="C25" i="15"/>
  <c r="B25" i="15"/>
  <c r="H24" i="15"/>
  <c r="G24" i="15"/>
  <c r="E24" i="15"/>
  <c r="F24" i="15" s="1"/>
  <c r="C24" i="15"/>
  <c r="B24" i="15"/>
  <c r="H23" i="15"/>
  <c r="G23" i="15"/>
  <c r="E23" i="15"/>
  <c r="F23" i="15" s="1"/>
  <c r="C23" i="15"/>
  <c r="B23" i="15"/>
  <c r="H22" i="15"/>
  <c r="G22" i="15"/>
  <c r="E22" i="15"/>
  <c r="F22" i="15" s="1"/>
  <c r="C22" i="15"/>
  <c r="B22" i="15"/>
  <c r="H21" i="15"/>
  <c r="G21" i="15"/>
  <c r="E21" i="15"/>
  <c r="F21" i="15" s="1"/>
  <c r="C21" i="15"/>
  <c r="B21" i="15"/>
  <c r="H20" i="15"/>
  <c r="G20" i="15"/>
  <c r="E20" i="15"/>
  <c r="F20" i="15" s="1"/>
  <c r="C20" i="15"/>
  <c r="B20" i="15"/>
  <c r="H19" i="15"/>
  <c r="G19" i="15"/>
  <c r="E19" i="15"/>
  <c r="F19" i="15" s="1"/>
  <c r="C19" i="15"/>
  <c r="B19" i="15"/>
  <c r="H18" i="15"/>
  <c r="G18" i="15"/>
  <c r="E18" i="15"/>
  <c r="F18" i="15" s="1"/>
  <c r="C18" i="15"/>
  <c r="B18" i="15"/>
  <c r="H17" i="15"/>
  <c r="G17" i="15"/>
  <c r="E17" i="15"/>
  <c r="F17" i="15" s="1"/>
  <c r="C17" i="15"/>
  <c r="B17" i="15"/>
  <c r="H16" i="15"/>
  <c r="G16" i="15"/>
  <c r="E16" i="15"/>
  <c r="F16" i="15" s="1"/>
  <c r="C16" i="15"/>
  <c r="B16" i="15"/>
  <c r="H15" i="15"/>
  <c r="G15" i="15"/>
  <c r="E15" i="15"/>
  <c r="F15" i="15" s="1"/>
  <c r="C15" i="15"/>
  <c r="B15" i="15"/>
  <c r="H14" i="15"/>
  <c r="G14" i="15"/>
  <c r="E14" i="15"/>
  <c r="F14" i="15" s="1"/>
  <c r="C14" i="15"/>
  <c r="B14" i="15"/>
  <c r="H13" i="15"/>
  <c r="G13" i="15"/>
  <c r="E13" i="15"/>
  <c r="F13" i="15" s="1"/>
  <c r="C13" i="15"/>
  <c r="B13" i="15"/>
  <c r="H12" i="15"/>
  <c r="G12" i="15"/>
  <c r="E12" i="15"/>
  <c r="F12" i="15" s="1"/>
  <c r="C12" i="15"/>
  <c r="B12" i="15"/>
  <c r="H11" i="15"/>
  <c r="G11" i="15"/>
  <c r="E11" i="15"/>
  <c r="F11" i="15" s="1"/>
  <c r="C11" i="15"/>
  <c r="B11" i="15"/>
  <c r="H10" i="15"/>
  <c r="G10" i="15"/>
  <c r="E10" i="15"/>
  <c r="F10" i="15" s="1"/>
  <c r="C10" i="15"/>
  <c r="B10" i="15"/>
  <c r="H9" i="15"/>
  <c r="G9" i="15"/>
  <c r="E9" i="15"/>
  <c r="F9" i="15" s="1"/>
  <c r="C9" i="15"/>
  <c r="B9" i="15"/>
  <c r="H8" i="15"/>
  <c r="G8" i="15"/>
  <c r="E8" i="15"/>
  <c r="F8" i="15" s="1"/>
  <c r="C8" i="15"/>
  <c r="B8" i="15"/>
  <c r="H7" i="15"/>
  <c r="G7" i="15"/>
  <c r="E7" i="15"/>
  <c r="F7" i="15" s="1"/>
  <c r="C7" i="15"/>
  <c r="B7" i="15"/>
  <c r="H6" i="15"/>
  <c r="G6" i="15"/>
  <c r="E6" i="15"/>
  <c r="F6" i="15" s="1"/>
  <c r="C6" i="15"/>
  <c r="B6" i="15"/>
  <c r="H5" i="15"/>
  <c r="G5" i="15"/>
  <c r="E5" i="15"/>
  <c r="F5" i="15" s="1"/>
  <c r="C5" i="15"/>
  <c r="B5" i="15"/>
  <c r="H4" i="15"/>
  <c r="G4" i="15"/>
  <c r="E4" i="15"/>
  <c r="F4" i="15" s="1"/>
  <c r="C4" i="15"/>
  <c r="B4" i="15"/>
  <c r="H3" i="15"/>
  <c r="G3" i="15"/>
  <c r="E3" i="15"/>
  <c r="C3" i="15"/>
  <c r="B3" i="15"/>
  <c r="C1" i="15"/>
  <c r="F570" i="14"/>
  <c r="F569" i="14"/>
  <c r="F568" i="14"/>
  <c r="F567" i="14"/>
  <c r="F566" i="14"/>
  <c r="F565" i="14"/>
  <c r="F564" i="14"/>
  <c r="F563" i="14"/>
  <c r="F562" i="14"/>
  <c r="F561" i="14"/>
  <c r="F560" i="14"/>
  <c r="F559" i="14"/>
  <c r="F558" i="14"/>
  <c r="F557" i="14"/>
  <c r="F556" i="14"/>
  <c r="F555" i="14"/>
  <c r="F554" i="14"/>
  <c r="F553" i="14"/>
  <c r="F552" i="14"/>
  <c r="F551" i="14"/>
  <c r="F550" i="14"/>
  <c r="F549" i="14"/>
  <c r="F548" i="14"/>
  <c r="F547" i="14"/>
  <c r="F546" i="14"/>
  <c r="F545" i="14"/>
  <c r="F544" i="14"/>
  <c r="F543" i="14"/>
  <c r="F542" i="14"/>
  <c r="F541" i="14"/>
  <c r="F540" i="14"/>
  <c r="F539" i="14"/>
  <c r="F538" i="14"/>
  <c r="F537" i="14"/>
  <c r="F536" i="14"/>
  <c r="F535" i="14"/>
  <c r="F534" i="14"/>
  <c r="F533" i="14"/>
  <c r="F532" i="14"/>
  <c r="F531" i="14"/>
  <c r="F530" i="14"/>
  <c r="F529" i="14"/>
  <c r="F528" i="14"/>
  <c r="F527" i="14"/>
  <c r="F526" i="14"/>
  <c r="F525" i="14"/>
  <c r="F524" i="14"/>
  <c r="F523" i="14"/>
  <c r="F522" i="14"/>
  <c r="F521" i="14"/>
  <c r="F520" i="14"/>
  <c r="F519" i="14"/>
  <c r="F518" i="14"/>
  <c r="F517" i="14"/>
  <c r="F516" i="14"/>
  <c r="F515" i="14"/>
  <c r="F514" i="14"/>
  <c r="F513" i="14"/>
  <c r="F512" i="14"/>
  <c r="F511" i="14"/>
  <c r="F510" i="14"/>
  <c r="F509" i="14"/>
  <c r="F508" i="14"/>
  <c r="F507" i="14"/>
  <c r="F506" i="14"/>
  <c r="F505" i="14"/>
  <c r="F504" i="14"/>
  <c r="F503" i="14"/>
  <c r="F502" i="14"/>
  <c r="F501" i="14"/>
  <c r="F500" i="14"/>
  <c r="F499" i="14"/>
  <c r="F498" i="14"/>
  <c r="F497" i="14"/>
  <c r="F496" i="14"/>
  <c r="F495" i="14"/>
  <c r="F494" i="14"/>
  <c r="F493" i="14"/>
  <c r="F492" i="14"/>
  <c r="F491" i="14"/>
  <c r="F490" i="14"/>
  <c r="F489" i="14"/>
  <c r="F488" i="14"/>
  <c r="F487" i="14"/>
  <c r="F486" i="14"/>
  <c r="F485" i="14"/>
  <c r="F484" i="14"/>
  <c r="F483" i="14"/>
  <c r="F482" i="14"/>
  <c r="F481" i="14"/>
  <c r="F480" i="14"/>
  <c r="F479" i="14"/>
  <c r="F478" i="14"/>
  <c r="F477" i="14"/>
  <c r="F476" i="14"/>
  <c r="F475" i="14"/>
  <c r="F474" i="14"/>
  <c r="F473" i="14"/>
  <c r="F472" i="14"/>
  <c r="D1299" i="8"/>
  <c r="H470" i="14"/>
  <c r="G470" i="14"/>
  <c r="E470" i="14"/>
  <c r="F470" i="14" s="1"/>
  <c r="C470" i="14"/>
  <c r="B470" i="14"/>
  <c r="H469" i="14"/>
  <c r="G469" i="14"/>
  <c r="E469" i="14"/>
  <c r="F469" i="14" s="1"/>
  <c r="C469" i="14"/>
  <c r="B469" i="14"/>
  <c r="H468" i="14"/>
  <c r="G468" i="14"/>
  <c r="E468" i="14"/>
  <c r="F468" i="14" s="1"/>
  <c r="C468" i="14"/>
  <c r="B468" i="14"/>
  <c r="H467" i="14"/>
  <c r="G467" i="14"/>
  <c r="E467" i="14"/>
  <c r="F467" i="14" s="1"/>
  <c r="C467" i="14"/>
  <c r="B467" i="14"/>
  <c r="H466" i="14"/>
  <c r="G466" i="14"/>
  <c r="E466" i="14"/>
  <c r="F466" i="14" s="1"/>
  <c r="C466" i="14"/>
  <c r="B466" i="14"/>
  <c r="H465" i="14"/>
  <c r="G465" i="14"/>
  <c r="E465" i="14"/>
  <c r="F465" i="14" s="1"/>
  <c r="C465" i="14"/>
  <c r="B465" i="14"/>
  <c r="H464" i="14"/>
  <c r="G464" i="14"/>
  <c r="E464" i="14"/>
  <c r="F464" i="14" s="1"/>
  <c r="C464" i="14"/>
  <c r="B464" i="14"/>
  <c r="H463" i="14"/>
  <c r="G463" i="14"/>
  <c r="E463" i="14"/>
  <c r="F463" i="14" s="1"/>
  <c r="C463" i="14"/>
  <c r="B463" i="14"/>
  <c r="H462" i="14"/>
  <c r="G462" i="14"/>
  <c r="E462" i="14"/>
  <c r="F462" i="14" s="1"/>
  <c r="C462" i="14"/>
  <c r="B462" i="14"/>
  <c r="H461" i="14"/>
  <c r="G461" i="14"/>
  <c r="E461" i="14"/>
  <c r="F461" i="14" s="1"/>
  <c r="C461" i="14"/>
  <c r="B461" i="14"/>
  <c r="H460" i="14"/>
  <c r="G460" i="14"/>
  <c r="E460" i="14"/>
  <c r="F460" i="14" s="1"/>
  <c r="C460" i="14"/>
  <c r="B460" i="14"/>
  <c r="H459" i="14"/>
  <c r="G459" i="14"/>
  <c r="E459" i="14"/>
  <c r="F459" i="14" s="1"/>
  <c r="C459" i="14"/>
  <c r="B459" i="14"/>
  <c r="H458" i="14"/>
  <c r="G458" i="14"/>
  <c r="E458" i="14"/>
  <c r="F458" i="14" s="1"/>
  <c r="C458" i="14"/>
  <c r="B458" i="14"/>
  <c r="H457" i="14"/>
  <c r="G457" i="14"/>
  <c r="E457" i="14"/>
  <c r="F457" i="14" s="1"/>
  <c r="C457" i="14"/>
  <c r="B457" i="14"/>
  <c r="H456" i="14"/>
  <c r="G456" i="14"/>
  <c r="E456" i="14"/>
  <c r="F456" i="14" s="1"/>
  <c r="C456" i="14"/>
  <c r="B456" i="14"/>
  <c r="H455" i="14"/>
  <c r="G455" i="14"/>
  <c r="E455" i="14"/>
  <c r="F455" i="14" s="1"/>
  <c r="C455" i="14"/>
  <c r="B455" i="14"/>
  <c r="H454" i="14"/>
  <c r="G454" i="14"/>
  <c r="E454" i="14"/>
  <c r="F454" i="14" s="1"/>
  <c r="C454" i="14"/>
  <c r="B454" i="14"/>
  <c r="H453" i="14"/>
  <c r="G453" i="14"/>
  <c r="E453" i="14"/>
  <c r="F453" i="14" s="1"/>
  <c r="C453" i="14"/>
  <c r="B453" i="14"/>
  <c r="H452" i="14"/>
  <c r="G452" i="14"/>
  <c r="E452" i="14"/>
  <c r="F452" i="14" s="1"/>
  <c r="C452" i="14"/>
  <c r="B452" i="14"/>
  <c r="H451" i="14"/>
  <c r="G451" i="14"/>
  <c r="E451" i="14"/>
  <c r="F451" i="14" s="1"/>
  <c r="C451" i="14"/>
  <c r="B451" i="14"/>
  <c r="H450" i="14"/>
  <c r="G450" i="14"/>
  <c r="E450" i="14"/>
  <c r="F450" i="14" s="1"/>
  <c r="C450" i="14"/>
  <c r="B450" i="14"/>
  <c r="H449" i="14"/>
  <c r="G449" i="14"/>
  <c r="E449" i="14"/>
  <c r="F449" i="14" s="1"/>
  <c r="C449" i="14"/>
  <c r="B449" i="14"/>
  <c r="H448" i="14"/>
  <c r="G448" i="14"/>
  <c r="E448" i="14"/>
  <c r="F448" i="14" s="1"/>
  <c r="C448" i="14"/>
  <c r="B448" i="14"/>
  <c r="H447" i="14"/>
  <c r="G447" i="14"/>
  <c r="E447" i="14"/>
  <c r="F447" i="14" s="1"/>
  <c r="C447" i="14"/>
  <c r="B447" i="14"/>
  <c r="H446" i="14"/>
  <c r="G446" i="14"/>
  <c r="E446" i="14"/>
  <c r="F446" i="14" s="1"/>
  <c r="C446" i="14"/>
  <c r="B446" i="14"/>
  <c r="H445" i="14"/>
  <c r="G445" i="14"/>
  <c r="E445" i="14"/>
  <c r="F445" i="14" s="1"/>
  <c r="C445" i="14"/>
  <c r="B445" i="14"/>
  <c r="H444" i="14"/>
  <c r="G444" i="14"/>
  <c r="E444" i="14"/>
  <c r="F444" i="14" s="1"/>
  <c r="C444" i="14"/>
  <c r="B444" i="14"/>
  <c r="H443" i="14"/>
  <c r="G443" i="14"/>
  <c r="E443" i="14"/>
  <c r="F443" i="14" s="1"/>
  <c r="C443" i="14"/>
  <c r="B443" i="14"/>
  <c r="H442" i="14"/>
  <c r="G442" i="14"/>
  <c r="E442" i="14"/>
  <c r="F442" i="14" s="1"/>
  <c r="C442" i="14"/>
  <c r="B442" i="14"/>
  <c r="H441" i="14"/>
  <c r="G441" i="14"/>
  <c r="E441" i="14"/>
  <c r="F441" i="14" s="1"/>
  <c r="C441" i="14"/>
  <c r="B441" i="14"/>
  <c r="H440" i="14"/>
  <c r="G440" i="14"/>
  <c r="E440" i="14"/>
  <c r="F440" i="14" s="1"/>
  <c r="C440" i="14"/>
  <c r="B440" i="14"/>
  <c r="H439" i="14"/>
  <c r="G439" i="14"/>
  <c r="E439" i="14"/>
  <c r="F439" i="14" s="1"/>
  <c r="C439" i="14"/>
  <c r="B439" i="14"/>
  <c r="H438" i="14"/>
  <c r="G438" i="14"/>
  <c r="E438" i="14"/>
  <c r="F438" i="14" s="1"/>
  <c r="C438" i="14"/>
  <c r="B438" i="14"/>
  <c r="H437" i="14"/>
  <c r="G437" i="14"/>
  <c r="E437" i="14"/>
  <c r="F437" i="14" s="1"/>
  <c r="C437" i="14"/>
  <c r="B437" i="14"/>
  <c r="H436" i="14"/>
  <c r="G436" i="14"/>
  <c r="E436" i="14"/>
  <c r="F436" i="14" s="1"/>
  <c r="C436" i="14"/>
  <c r="B436" i="14"/>
  <c r="H435" i="14"/>
  <c r="G435" i="14"/>
  <c r="E435" i="14"/>
  <c r="F435" i="14" s="1"/>
  <c r="C435" i="14"/>
  <c r="B435" i="14"/>
  <c r="H434" i="14"/>
  <c r="G434" i="14"/>
  <c r="E434" i="14"/>
  <c r="F434" i="14" s="1"/>
  <c r="C434" i="14"/>
  <c r="B434" i="14"/>
  <c r="H433" i="14"/>
  <c r="G433" i="14"/>
  <c r="E433" i="14"/>
  <c r="F433" i="14" s="1"/>
  <c r="C433" i="14"/>
  <c r="B433" i="14"/>
  <c r="H432" i="14"/>
  <c r="G432" i="14"/>
  <c r="E432" i="14"/>
  <c r="F432" i="14" s="1"/>
  <c r="C432" i="14"/>
  <c r="B432" i="14"/>
  <c r="H431" i="14"/>
  <c r="G431" i="14"/>
  <c r="E431" i="14"/>
  <c r="F431" i="14" s="1"/>
  <c r="C431" i="14"/>
  <c r="B431" i="14"/>
  <c r="H430" i="14"/>
  <c r="G430" i="14"/>
  <c r="E430" i="14"/>
  <c r="F430" i="14" s="1"/>
  <c r="C430" i="14"/>
  <c r="B430" i="14"/>
  <c r="H429" i="14"/>
  <c r="G429" i="14"/>
  <c r="E429" i="14"/>
  <c r="F429" i="14" s="1"/>
  <c r="C429" i="14"/>
  <c r="B429" i="14"/>
  <c r="H428" i="14"/>
  <c r="G428" i="14"/>
  <c r="E428" i="14"/>
  <c r="F428" i="14" s="1"/>
  <c r="C428" i="14"/>
  <c r="B428" i="14"/>
  <c r="H427" i="14"/>
  <c r="G427" i="14"/>
  <c r="E427" i="14"/>
  <c r="F427" i="14" s="1"/>
  <c r="C427" i="14"/>
  <c r="B427" i="14"/>
  <c r="H426" i="14"/>
  <c r="G426" i="14"/>
  <c r="E426" i="14"/>
  <c r="F426" i="14" s="1"/>
  <c r="C426" i="14"/>
  <c r="B426" i="14"/>
  <c r="H425" i="14"/>
  <c r="G425" i="14"/>
  <c r="E425" i="14"/>
  <c r="F425" i="14" s="1"/>
  <c r="C425" i="14"/>
  <c r="B425" i="14"/>
  <c r="H424" i="14"/>
  <c r="G424" i="14"/>
  <c r="E424" i="14"/>
  <c r="F424" i="14" s="1"/>
  <c r="C424" i="14"/>
  <c r="B424" i="14"/>
  <c r="H423" i="14"/>
  <c r="G423" i="14"/>
  <c r="E423" i="14"/>
  <c r="F423" i="14" s="1"/>
  <c r="C423" i="14"/>
  <c r="B423" i="14"/>
  <c r="H422" i="14"/>
  <c r="G422" i="14"/>
  <c r="E422" i="14"/>
  <c r="F422" i="14" s="1"/>
  <c r="C422" i="14"/>
  <c r="B422" i="14"/>
  <c r="H421" i="14"/>
  <c r="G421" i="14"/>
  <c r="E421" i="14"/>
  <c r="F421" i="14" s="1"/>
  <c r="C421" i="14"/>
  <c r="B421" i="14"/>
  <c r="H420" i="14"/>
  <c r="G420" i="14"/>
  <c r="E420" i="14"/>
  <c r="F420" i="14" s="1"/>
  <c r="C420" i="14"/>
  <c r="B420" i="14"/>
  <c r="H419" i="14"/>
  <c r="G419" i="14"/>
  <c r="E419" i="14"/>
  <c r="F419" i="14" s="1"/>
  <c r="C419" i="14"/>
  <c r="B419" i="14"/>
  <c r="H418" i="14"/>
  <c r="G418" i="14"/>
  <c r="E418" i="14"/>
  <c r="F418" i="14" s="1"/>
  <c r="C418" i="14"/>
  <c r="B418" i="14"/>
  <c r="H417" i="14"/>
  <c r="G417" i="14"/>
  <c r="E417" i="14"/>
  <c r="F417" i="14" s="1"/>
  <c r="C417" i="14"/>
  <c r="B417" i="14"/>
  <c r="H416" i="14"/>
  <c r="G416" i="14"/>
  <c r="E416" i="14"/>
  <c r="F416" i="14" s="1"/>
  <c r="C416" i="14"/>
  <c r="B416" i="14"/>
  <c r="H415" i="14"/>
  <c r="G415" i="14"/>
  <c r="E415" i="14"/>
  <c r="F415" i="14" s="1"/>
  <c r="C415" i="14"/>
  <c r="B415" i="14"/>
  <c r="H414" i="14"/>
  <c r="G414" i="14"/>
  <c r="E414" i="14"/>
  <c r="F414" i="14" s="1"/>
  <c r="C414" i="14"/>
  <c r="B414" i="14"/>
  <c r="H413" i="14"/>
  <c r="G413" i="14"/>
  <c r="E413" i="14"/>
  <c r="F413" i="14" s="1"/>
  <c r="C413" i="14"/>
  <c r="B413" i="14"/>
  <c r="H412" i="14"/>
  <c r="G412" i="14"/>
  <c r="E412" i="14"/>
  <c r="F412" i="14" s="1"/>
  <c r="C412" i="14"/>
  <c r="B412" i="14"/>
  <c r="H411" i="14"/>
  <c r="G411" i="14"/>
  <c r="E411" i="14"/>
  <c r="F411" i="14" s="1"/>
  <c r="C411" i="14"/>
  <c r="B411" i="14"/>
  <c r="H410" i="14"/>
  <c r="G410" i="14"/>
  <c r="E410" i="14"/>
  <c r="F410" i="14" s="1"/>
  <c r="C410" i="14"/>
  <c r="B410" i="14"/>
  <c r="H409" i="14"/>
  <c r="G409" i="14"/>
  <c r="E409" i="14"/>
  <c r="F409" i="14" s="1"/>
  <c r="C409" i="14"/>
  <c r="B409" i="14"/>
  <c r="H408" i="14"/>
  <c r="G408" i="14"/>
  <c r="E408" i="14"/>
  <c r="F408" i="14" s="1"/>
  <c r="C408" i="14"/>
  <c r="B408" i="14"/>
  <c r="H407" i="14"/>
  <c r="G407" i="14"/>
  <c r="E407" i="14"/>
  <c r="F407" i="14" s="1"/>
  <c r="C407" i="14"/>
  <c r="B407" i="14"/>
  <c r="H406" i="14"/>
  <c r="G406" i="14"/>
  <c r="E406" i="14"/>
  <c r="F406" i="14" s="1"/>
  <c r="C406" i="14"/>
  <c r="B406" i="14"/>
  <c r="H405" i="14"/>
  <c r="G405" i="14"/>
  <c r="E405" i="14"/>
  <c r="F405" i="14" s="1"/>
  <c r="C405" i="14"/>
  <c r="B405" i="14"/>
  <c r="H404" i="14"/>
  <c r="G404" i="14"/>
  <c r="E404" i="14"/>
  <c r="F404" i="14" s="1"/>
  <c r="C404" i="14"/>
  <c r="B404" i="14"/>
  <c r="H403" i="14"/>
  <c r="G403" i="14"/>
  <c r="E403" i="14"/>
  <c r="F403" i="14" s="1"/>
  <c r="C403" i="14"/>
  <c r="B403" i="14"/>
  <c r="H402" i="14"/>
  <c r="G402" i="14"/>
  <c r="E402" i="14"/>
  <c r="F402" i="14" s="1"/>
  <c r="C402" i="14"/>
  <c r="B402" i="14"/>
  <c r="H401" i="14"/>
  <c r="G401" i="14"/>
  <c r="E401" i="14"/>
  <c r="F401" i="14" s="1"/>
  <c r="C401" i="14"/>
  <c r="B401" i="14"/>
  <c r="H400" i="14"/>
  <c r="G400" i="14"/>
  <c r="E400" i="14"/>
  <c r="F400" i="14" s="1"/>
  <c r="C400" i="14"/>
  <c r="B400" i="14"/>
  <c r="H399" i="14"/>
  <c r="G399" i="14"/>
  <c r="E399" i="14"/>
  <c r="F399" i="14" s="1"/>
  <c r="C399" i="14"/>
  <c r="B399" i="14"/>
  <c r="H398" i="14"/>
  <c r="G398" i="14"/>
  <c r="E398" i="14"/>
  <c r="F398" i="14" s="1"/>
  <c r="C398" i="14"/>
  <c r="B398" i="14"/>
  <c r="H397" i="14"/>
  <c r="G397" i="14"/>
  <c r="E397" i="14"/>
  <c r="F397" i="14" s="1"/>
  <c r="C397" i="14"/>
  <c r="B397" i="14"/>
  <c r="H396" i="14"/>
  <c r="G396" i="14"/>
  <c r="E396" i="14"/>
  <c r="F396" i="14" s="1"/>
  <c r="C396" i="14"/>
  <c r="B396" i="14"/>
  <c r="H395" i="14"/>
  <c r="G395" i="14"/>
  <c r="E395" i="14"/>
  <c r="F395" i="14" s="1"/>
  <c r="C395" i="14"/>
  <c r="B395" i="14"/>
  <c r="H394" i="14"/>
  <c r="G394" i="14"/>
  <c r="E394" i="14"/>
  <c r="F394" i="14" s="1"/>
  <c r="C394" i="14"/>
  <c r="B394" i="14"/>
  <c r="H393" i="14"/>
  <c r="G393" i="14"/>
  <c r="E393" i="14"/>
  <c r="F393" i="14" s="1"/>
  <c r="C393" i="14"/>
  <c r="B393" i="14"/>
  <c r="H392" i="14"/>
  <c r="G392" i="14"/>
  <c r="E392" i="14"/>
  <c r="F392" i="14" s="1"/>
  <c r="C392" i="14"/>
  <c r="B392" i="14"/>
  <c r="H391" i="14"/>
  <c r="G391" i="14"/>
  <c r="E391" i="14"/>
  <c r="F391" i="14" s="1"/>
  <c r="C391" i="14"/>
  <c r="B391" i="14"/>
  <c r="H390" i="14"/>
  <c r="G390" i="14"/>
  <c r="E390" i="14"/>
  <c r="F390" i="14" s="1"/>
  <c r="C390" i="14"/>
  <c r="B390" i="14"/>
  <c r="H389" i="14"/>
  <c r="G389" i="14"/>
  <c r="E389" i="14"/>
  <c r="F389" i="14" s="1"/>
  <c r="C389" i="14"/>
  <c r="B389" i="14"/>
  <c r="H388" i="14"/>
  <c r="G388" i="14"/>
  <c r="E388" i="14"/>
  <c r="F388" i="14" s="1"/>
  <c r="C388" i="14"/>
  <c r="B388" i="14"/>
  <c r="H387" i="14"/>
  <c r="G387" i="14"/>
  <c r="E387" i="14"/>
  <c r="F387" i="14" s="1"/>
  <c r="C387" i="14"/>
  <c r="B387" i="14"/>
  <c r="H386" i="14"/>
  <c r="G386" i="14"/>
  <c r="E386" i="14"/>
  <c r="F386" i="14" s="1"/>
  <c r="C386" i="14"/>
  <c r="B386" i="14"/>
  <c r="H385" i="14"/>
  <c r="G385" i="14"/>
  <c r="E385" i="14"/>
  <c r="F385" i="14" s="1"/>
  <c r="C385" i="14"/>
  <c r="B385" i="14"/>
  <c r="H384" i="14"/>
  <c r="G384" i="14"/>
  <c r="E384" i="14"/>
  <c r="F384" i="14" s="1"/>
  <c r="C384" i="14"/>
  <c r="B384" i="14"/>
  <c r="H383" i="14"/>
  <c r="G383" i="14"/>
  <c r="E383" i="14"/>
  <c r="F383" i="14" s="1"/>
  <c r="C383" i="14"/>
  <c r="B383" i="14"/>
  <c r="H382" i="14"/>
  <c r="G382" i="14"/>
  <c r="E382" i="14"/>
  <c r="F382" i="14" s="1"/>
  <c r="C382" i="14"/>
  <c r="B382" i="14"/>
  <c r="H381" i="14"/>
  <c r="G381" i="14"/>
  <c r="E381" i="14"/>
  <c r="F381" i="14" s="1"/>
  <c r="C381" i="14"/>
  <c r="B381" i="14"/>
  <c r="H380" i="14"/>
  <c r="G380" i="14"/>
  <c r="E380" i="14"/>
  <c r="F380" i="14" s="1"/>
  <c r="C380" i="14"/>
  <c r="B380" i="14"/>
  <c r="H379" i="14"/>
  <c r="G379" i="14"/>
  <c r="E379" i="14"/>
  <c r="F379" i="14" s="1"/>
  <c r="C379" i="14"/>
  <c r="B379" i="14"/>
  <c r="H378" i="14"/>
  <c r="G378" i="14"/>
  <c r="E378" i="14"/>
  <c r="F378" i="14" s="1"/>
  <c r="C378" i="14"/>
  <c r="B378" i="14"/>
  <c r="H377" i="14"/>
  <c r="G377" i="14"/>
  <c r="E377" i="14"/>
  <c r="F377" i="14" s="1"/>
  <c r="C377" i="14"/>
  <c r="B377" i="14"/>
  <c r="H376" i="14"/>
  <c r="G376" i="14"/>
  <c r="E376" i="14"/>
  <c r="F376" i="14" s="1"/>
  <c r="C376" i="14"/>
  <c r="B376" i="14"/>
  <c r="H375" i="14"/>
  <c r="G375" i="14"/>
  <c r="E375" i="14"/>
  <c r="F375" i="14" s="1"/>
  <c r="C375" i="14"/>
  <c r="B375" i="14"/>
  <c r="H374" i="14"/>
  <c r="G374" i="14"/>
  <c r="E374" i="14"/>
  <c r="F374" i="14" s="1"/>
  <c r="C374" i="14"/>
  <c r="B374" i="14"/>
  <c r="H373" i="14"/>
  <c r="G373" i="14"/>
  <c r="E373" i="14"/>
  <c r="F373" i="14" s="1"/>
  <c r="C373" i="14"/>
  <c r="B373" i="14"/>
  <c r="H372" i="14"/>
  <c r="G372" i="14"/>
  <c r="E372" i="14"/>
  <c r="F372" i="14" s="1"/>
  <c r="C372" i="14"/>
  <c r="B372" i="14"/>
  <c r="H371" i="14"/>
  <c r="G371" i="14"/>
  <c r="E371" i="14"/>
  <c r="F371" i="14" s="1"/>
  <c r="C371" i="14"/>
  <c r="B371" i="14"/>
  <c r="H370" i="14"/>
  <c r="G370" i="14"/>
  <c r="E370" i="14"/>
  <c r="F370" i="14" s="1"/>
  <c r="C370" i="14"/>
  <c r="B370" i="14"/>
  <c r="H369" i="14"/>
  <c r="G369" i="14"/>
  <c r="E369" i="14"/>
  <c r="F369" i="14" s="1"/>
  <c r="C369" i="14"/>
  <c r="B369" i="14"/>
  <c r="H368" i="14"/>
  <c r="G368" i="14"/>
  <c r="E368" i="14"/>
  <c r="F368" i="14" s="1"/>
  <c r="C368" i="14"/>
  <c r="B368" i="14"/>
  <c r="H367" i="14"/>
  <c r="G367" i="14"/>
  <c r="E367" i="14"/>
  <c r="F367" i="14" s="1"/>
  <c r="C367" i="14"/>
  <c r="B367" i="14"/>
  <c r="H366" i="14"/>
  <c r="G366" i="14"/>
  <c r="E366" i="14"/>
  <c r="F366" i="14" s="1"/>
  <c r="C366" i="14"/>
  <c r="B366" i="14"/>
  <c r="H365" i="14"/>
  <c r="G365" i="14"/>
  <c r="E365" i="14"/>
  <c r="F365" i="14" s="1"/>
  <c r="C365" i="14"/>
  <c r="B365" i="14"/>
  <c r="H364" i="14"/>
  <c r="G364" i="14"/>
  <c r="E364" i="14"/>
  <c r="F364" i="14" s="1"/>
  <c r="C364" i="14"/>
  <c r="B364" i="14"/>
  <c r="H363" i="14"/>
  <c r="G363" i="14"/>
  <c r="E363" i="14"/>
  <c r="F363" i="14" s="1"/>
  <c r="C363" i="14"/>
  <c r="B363" i="14"/>
  <c r="H362" i="14"/>
  <c r="G362" i="14"/>
  <c r="E362" i="14"/>
  <c r="F362" i="14" s="1"/>
  <c r="C362" i="14"/>
  <c r="B362" i="14"/>
  <c r="H361" i="14"/>
  <c r="G361" i="14"/>
  <c r="E361" i="14"/>
  <c r="F361" i="14" s="1"/>
  <c r="C361" i="14"/>
  <c r="B361" i="14"/>
  <c r="H360" i="14"/>
  <c r="G360" i="14"/>
  <c r="E360" i="14"/>
  <c r="F360" i="14" s="1"/>
  <c r="C360" i="14"/>
  <c r="B360" i="14"/>
  <c r="H359" i="14"/>
  <c r="G359" i="14"/>
  <c r="E359" i="14"/>
  <c r="F359" i="14" s="1"/>
  <c r="C359" i="14"/>
  <c r="B359" i="14"/>
  <c r="H358" i="14"/>
  <c r="G358" i="14"/>
  <c r="E358" i="14"/>
  <c r="F358" i="14" s="1"/>
  <c r="C358" i="14"/>
  <c r="B358" i="14"/>
  <c r="H357" i="14"/>
  <c r="G357" i="14"/>
  <c r="E357" i="14"/>
  <c r="F357" i="14" s="1"/>
  <c r="C357" i="14"/>
  <c r="B357" i="14"/>
  <c r="H356" i="14"/>
  <c r="G356" i="14"/>
  <c r="E356" i="14"/>
  <c r="F356" i="14" s="1"/>
  <c r="C356" i="14"/>
  <c r="B356" i="14"/>
  <c r="H355" i="14"/>
  <c r="G355" i="14"/>
  <c r="E355" i="14"/>
  <c r="F355" i="14" s="1"/>
  <c r="C355" i="14"/>
  <c r="B355" i="14"/>
  <c r="H354" i="14"/>
  <c r="G354" i="14"/>
  <c r="E354" i="14"/>
  <c r="F354" i="14" s="1"/>
  <c r="C354" i="14"/>
  <c r="B354" i="14"/>
  <c r="H353" i="14"/>
  <c r="G353" i="14"/>
  <c r="E353" i="14"/>
  <c r="F353" i="14" s="1"/>
  <c r="C353" i="14"/>
  <c r="B353" i="14"/>
  <c r="H352" i="14"/>
  <c r="G352" i="14"/>
  <c r="E352" i="14"/>
  <c r="F352" i="14" s="1"/>
  <c r="C352" i="14"/>
  <c r="B352" i="14"/>
  <c r="H351" i="14"/>
  <c r="G351" i="14"/>
  <c r="E351" i="14"/>
  <c r="F351" i="14" s="1"/>
  <c r="C351" i="14"/>
  <c r="B351" i="14"/>
  <c r="H350" i="14"/>
  <c r="G350" i="14"/>
  <c r="E350" i="14"/>
  <c r="F350" i="14" s="1"/>
  <c r="C350" i="14"/>
  <c r="B350" i="14"/>
  <c r="H349" i="14"/>
  <c r="G349" i="14"/>
  <c r="E349" i="14"/>
  <c r="F349" i="14" s="1"/>
  <c r="C349" i="14"/>
  <c r="B349" i="14"/>
  <c r="H348" i="14"/>
  <c r="G348" i="14"/>
  <c r="E348" i="14"/>
  <c r="F348" i="14" s="1"/>
  <c r="C348" i="14"/>
  <c r="B348" i="14"/>
  <c r="H347" i="14"/>
  <c r="G347" i="14"/>
  <c r="E347" i="14"/>
  <c r="F347" i="14" s="1"/>
  <c r="C347" i="14"/>
  <c r="B347" i="14"/>
  <c r="H346" i="14"/>
  <c r="G346" i="14"/>
  <c r="E346" i="14"/>
  <c r="F346" i="14" s="1"/>
  <c r="C346" i="14"/>
  <c r="B346" i="14"/>
  <c r="H345" i="14"/>
  <c r="G345" i="14"/>
  <c r="E345" i="14"/>
  <c r="F345" i="14" s="1"/>
  <c r="C345" i="14"/>
  <c r="B345" i="14"/>
  <c r="H344" i="14"/>
  <c r="G344" i="14"/>
  <c r="E344" i="14"/>
  <c r="F344" i="14" s="1"/>
  <c r="C344" i="14"/>
  <c r="B344" i="14"/>
  <c r="H343" i="14"/>
  <c r="G343" i="14"/>
  <c r="E343" i="14"/>
  <c r="F343" i="14" s="1"/>
  <c r="C343" i="14"/>
  <c r="B343" i="14"/>
  <c r="H342" i="14"/>
  <c r="G342" i="14"/>
  <c r="E342" i="14"/>
  <c r="F342" i="14" s="1"/>
  <c r="C342" i="14"/>
  <c r="B342" i="14"/>
  <c r="H341" i="14"/>
  <c r="G341" i="14"/>
  <c r="E341" i="14"/>
  <c r="F341" i="14" s="1"/>
  <c r="C341" i="14"/>
  <c r="B341" i="14"/>
  <c r="H340" i="14"/>
  <c r="G340" i="14"/>
  <c r="E340" i="14"/>
  <c r="F340" i="14" s="1"/>
  <c r="C340" i="14"/>
  <c r="B340" i="14"/>
  <c r="H339" i="14"/>
  <c r="G339" i="14"/>
  <c r="E339" i="14"/>
  <c r="F339" i="14" s="1"/>
  <c r="C339" i="14"/>
  <c r="B339" i="14"/>
  <c r="H338" i="14"/>
  <c r="G338" i="14"/>
  <c r="E338" i="14"/>
  <c r="F338" i="14" s="1"/>
  <c r="C338" i="14"/>
  <c r="B338" i="14"/>
  <c r="H337" i="14"/>
  <c r="G337" i="14"/>
  <c r="E337" i="14"/>
  <c r="F337" i="14" s="1"/>
  <c r="C337" i="14"/>
  <c r="B337" i="14"/>
  <c r="H336" i="14"/>
  <c r="G336" i="14"/>
  <c r="E336" i="14"/>
  <c r="F336" i="14" s="1"/>
  <c r="C336" i="14"/>
  <c r="B336" i="14"/>
  <c r="H335" i="14"/>
  <c r="G335" i="14"/>
  <c r="E335" i="14"/>
  <c r="F335" i="14" s="1"/>
  <c r="C335" i="14"/>
  <c r="B335" i="14"/>
  <c r="H334" i="14"/>
  <c r="G334" i="14"/>
  <c r="E334" i="14"/>
  <c r="F334" i="14" s="1"/>
  <c r="C334" i="14"/>
  <c r="B334" i="14"/>
  <c r="H333" i="14"/>
  <c r="G333" i="14"/>
  <c r="E333" i="14"/>
  <c r="F333" i="14" s="1"/>
  <c r="C333" i="14"/>
  <c r="B333" i="14"/>
  <c r="H332" i="14"/>
  <c r="G332" i="14"/>
  <c r="E332" i="14"/>
  <c r="F332" i="14" s="1"/>
  <c r="C332" i="14"/>
  <c r="B332" i="14"/>
  <c r="H331" i="14"/>
  <c r="G331" i="14"/>
  <c r="E331" i="14"/>
  <c r="F331" i="14" s="1"/>
  <c r="C331" i="14"/>
  <c r="B331" i="14"/>
  <c r="H330" i="14"/>
  <c r="G330" i="14"/>
  <c r="E330" i="14"/>
  <c r="F330" i="14" s="1"/>
  <c r="C330" i="14"/>
  <c r="B330" i="14"/>
  <c r="H329" i="14"/>
  <c r="G329" i="14"/>
  <c r="E329" i="14"/>
  <c r="F329" i="14" s="1"/>
  <c r="C329" i="14"/>
  <c r="B329" i="14"/>
  <c r="H328" i="14"/>
  <c r="G328" i="14"/>
  <c r="E328" i="14"/>
  <c r="F328" i="14" s="1"/>
  <c r="C328" i="14"/>
  <c r="B328" i="14"/>
  <c r="H327" i="14"/>
  <c r="G327" i="14"/>
  <c r="E327" i="14"/>
  <c r="F327" i="14" s="1"/>
  <c r="C327" i="14"/>
  <c r="B327" i="14"/>
  <c r="H326" i="14"/>
  <c r="G326" i="14"/>
  <c r="E326" i="14"/>
  <c r="F326" i="14" s="1"/>
  <c r="C326" i="14"/>
  <c r="B326" i="14"/>
  <c r="H325" i="14"/>
  <c r="G325" i="14"/>
  <c r="E325" i="14"/>
  <c r="F325" i="14" s="1"/>
  <c r="C325" i="14"/>
  <c r="B325" i="14"/>
  <c r="H324" i="14"/>
  <c r="G324" i="14"/>
  <c r="E324" i="14"/>
  <c r="F324" i="14" s="1"/>
  <c r="C324" i="14"/>
  <c r="B324" i="14"/>
  <c r="H323" i="14"/>
  <c r="G323" i="14"/>
  <c r="E323" i="14"/>
  <c r="F323" i="14" s="1"/>
  <c r="C323" i="14"/>
  <c r="B323" i="14"/>
  <c r="H322" i="14"/>
  <c r="G322" i="14"/>
  <c r="E322" i="14"/>
  <c r="F322" i="14" s="1"/>
  <c r="C322" i="14"/>
  <c r="B322" i="14"/>
  <c r="H321" i="14"/>
  <c r="G321" i="14"/>
  <c r="E321" i="14"/>
  <c r="F321" i="14" s="1"/>
  <c r="C321" i="14"/>
  <c r="B321" i="14"/>
  <c r="H320" i="14"/>
  <c r="G320" i="14"/>
  <c r="E320" i="14"/>
  <c r="F320" i="14" s="1"/>
  <c r="C320" i="14"/>
  <c r="B320" i="14"/>
  <c r="H319" i="14"/>
  <c r="G319" i="14"/>
  <c r="E319" i="14"/>
  <c r="F319" i="14" s="1"/>
  <c r="C319" i="14"/>
  <c r="B319" i="14"/>
  <c r="H318" i="14"/>
  <c r="G318" i="14"/>
  <c r="E318" i="14"/>
  <c r="F318" i="14" s="1"/>
  <c r="C318" i="14"/>
  <c r="B318" i="14"/>
  <c r="H317" i="14"/>
  <c r="G317" i="14"/>
  <c r="E317" i="14"/>
  <c r="F317" i="14" s="1"/>
  <c r="C317" i="14"/>
  <c r="B317" i="14"/>
  <c r="H316" i="14"/>
  <c r="G316" i="14"/>
  <c r="E316" i="14"/>
  <c r="F316" i="14" s="1"/>
  <c r="C316" i="14"/>
  <c r="B316" i="14"/>
  <c r="H315" i="14"/>
  <c r="G315" i="14"/>
  <c r="E315" i="14"/>
  <c r="F315" i="14" s="1"/>
  <c r="C315" i="14"/>
  <c r="B315" i="14"/>
  <c r="H314" i="14"/>
  <c r="G314" i="14"/>
  <c r="E314" i="14"/>
  <c r="F314" i="14" s="1"/>
  <c r="C314" i="14"/>
  <c r="B314" i="14"/>
  <c r="H313" i="14"/>
  <c r="G313" i="14"/>
  <c r="E313" i="14"/>
  <c r="F313" i="14" s="1"/>
  <c r="C313" i="14"/>
  <c r="B313" i="14"/>
  <c r="H312" i="14"/>
  <c r="G312" i="14"/>
  <c r="E312" i="14"/>
  <c r="F312" i="14" s="1"/>
  <c r="C312" i="14"/>
  <c r="B312" i="14"/>
  <c r="H311" i="14"/>
  <c r="G311" i="14"/>
  <c r="E311" i="14"/>
  <c r="F311" i="14" s="1"/>
  <c r="C311" i="14"/>
  <c r="B311" i="14"/>
  <c r="H310" i="14"/>
  <c r="G310" i="14"/>
  <c r="E310" i="14"/>
  <c r="F310" i="14" s="1"/>
  <c r="C310" i="14"/>
  <c r="B310" i="14"/>
  <c r="H309" i="14"/>
  <c r="G309" i="14"/>
  <c r="E309" i="14"/>
  <c r="F309" i="14" s="1"/>
  <c r="C309" i="14"/>
  <c r="B309" i="14"/>
  <c r="H308" i="14"/>
  <c r="G308" i="14"/>
  <c r="E308" i="14"/>
  <c r="F308" i="14" s="1"/>
  <c r="C308" i="14"/>
  <c r="B308" i="14"/>
  <c r="H307" i="14"/>
  <c r="G307" i="14"/>
  <c r="E307" i="14"/>
  <c r="F307" i="14" s="1"/>
  <c r="C307" i="14"/>
  <c r="B307" i="14"/>
  <c r="H306" i="14"/>
  <c r="G306" i="14"/>
  <c r="E306" i="14"/>
  <c r="F306" i="14" s="1"/>
  <c r="C306" i="14"/>
  <c r="B306" i="14"/>
  <c r="H305" i="14"/>
  <c r="G305" i="14"/>
  <c r="E305" i="14"/>
  <c r="F305" i="14" s="1"/>
  <c r="C305" i="14"/>
  <c r="B305" i="14"/>
  <c r="H304" i="14"/>
  <c r="G304" i="14"/>
  <c r="E304" i="14"/>
  <c r="F304" i="14" s="1"/>
  <c r="C304" i="14"/>
  <c r="B304" i="14"/>
  <c r="H303" i="14"/>
  <c r="G303" i="14"/>
  <c r="E303" i="14"/>
  <c r="F303" i="14" s="1"/>
  <c r="C303" i="14"/>
  <c r="B303" i="14"/>
  <c r="H302" i="14"/>
  <c r="G302" i="14"/>
  <c r="E302" i="14"/>
  <c r="F302" i="14" s="1"/>
  <c r="C302" i="14"/>
  <c r="B302" i="14"/>
  <c r="H301" i="14"/>
  <c r="G301" i="14"/>
  <c r="E301" i="14"/>
  <c r="F301" i="14" s="1"/>
  <c r="C301" i="14"/>
  <c r="B301" i="14"/>
  <c r="H300" i="14"/>
  <c r="G300" i="14"/>
  <c r="E300" i="14"/>
  <c r="F300" i="14" s="1"/>
  <c r="C300" i="14"/>
  <c r="B300" i="14"/>
  <c r="H299" i="14"/>
  <c r="G299" i="14"/>
  <c r="E299" i="14"/>
  <c r="F299" i="14" s="1"/>
  <c r="C299" i="14"/>
  <c r="B299" i="14"/>
  <c r="H298" i="14"/>
  <c r="G298" i="14"/>
  <c r="E298" i="14"/>
  <c r="F298" i="14" s="1"/>
  <c r="C298" i="14"/>
  <c r="B298" i="14"/>
  <c r="H297" i="14"/>
  <c r="G297" i="14"/>
  <c r="E297" i="14"/>
  <c r="F297" i="14" s="1"/>
  <c r="C297" i="14"/>
  <c r="B297" i="14"/>
  <c r="H296" i="14"/>
  <c r="G296" i="14"/>
  <c r="E296" i="14"/>
  <c r="F296" i="14" s="1"/>
  <c r="C296" i="14"/>
  <c r="B296" i="14"/>
  <c r="H295" i="14"/>
  <c r="G295" i="14"/>
  <c r="E295" i="14"/>
  <c r="F295" i="14" s="1"/>
  <c r="C295" i="14"/>
  <c r="B295" i="14"/>
  <c r="H294" i="14"/>
  <c r="G294" i="14"/>
  <c r="E294" i="14"/>
  <c r="F294" i="14" s="1"/>
  <c r="C294" i="14"/>
  <c r="B294" i="14"/>
  <c r="H293" i="14"/>
  <c r="G293" i="14"/>
  <c r="E293" i="14"/>
  <c r="F293" i="14" s="1"/>
  <c r="C293" i="14"/>
  <c r="B293" i="14"/>
  <c r="H292" i="14"/>
  <c r="G292" i="14"/>
  <c r="E292" i="14"/>
  <c r="F292" i="14" s="1"/>
  <c r="C292" i="14"/>
  <c r="B292" i="14"/>
  <c r="H291" i="14"/>
  <c r="G291" i="14"/>
  <c r="E291" i="14"/>
  <c r="F291" i="14" s="1"/>
  <c r="C291" i="14"/>
  <c r="B291" i="14"/>
  <c r="H290" i="14"/>
  <c r="G290" i="14"/>
  <c r="E290" i="14"/>
  <c r="F290" i="14" s="1"/>
  <c r="C290" i="14"/>
  <c r="B290" i="14"/>
  <c r="H289" i="14"/>
  <c r="G289" i="14"/>
  <c r="E289" i="14"/>
  <c r="F289" i="14" s="1"/>
  <c r="C289" i="14"/>
  <c r="B289" i="14"/>
  <c r="H288" i="14"/>
  <c r="G288" i="14"/>
  <c r="E288" i="14"/>
  <c r="F288" i="14" s="1"/>
  <c r="C288" i="14"/>
  <c r="B288" i="14"/>
  <c r="H287" i="14"/>
  <c r="G287" i="14"/>
  <c r="E287" i="14"/>
  <c r="F287" i="14" s="1"/>
  <c r="C287" i="14"/>
  <c r="B287" i="14"/>
  <c r="H286" i="14"/>
  <c r="G286" i="14"/>
  <c r="E286" i="14"/>
  <c r="F286" i="14" s="1"/>
  <c r="C286" i="14"/>
  <c r="B286" i="14"/>
  <c r="H285" i="14"/>
  <c r="G285" i="14"/>
  <c r="E285" i="14"/>
  <c r="F285" i="14" s="1"/>
  <c r="C285" i="14"/>
  <c r="B285" i="14"/>
  <c r="H284" i="14"/>
  <c r="G284" i="14"/>
  <c r="E284" i="14"/>
  <c r="F284" i="14" s="1"/>
  <c r="C284" i="14"/>
  <c r="B284" i="14"/>
  <c r="H283" i="14"/>
  <c r="G283" i="14"/>
  <c r="E283" i="14"/>
  <c r="F283" i="14" s="1"/>
  <c r="C283" i="14"/>
  <c r="B283" i="14"/>
  <c r="H282" i="14"/>
  <c r="G282" i="14"/>
  <c r="E282" i="14"/>
  <c r="F282" i="14" s="1"/>
  <c r="C282" i="14"/>
  <c r="B282" i="14"/>
  <c r="H281" i="14"/>
  <c r="G281" i="14"/>
  <c r="E281" i="14"/>
  <c r="F281" i="14" s="1"/>
  <c r="C281" i="14"/>
  <c r="B281" i="14"/>
  <c r="H280" i="14"/>
  <c r="G280" i="14"/>
  <c r="E280" i="14"/>
  <c r="F280" i="14" s="1"/>
  <c r="C280" i="14"/>
  <c r="B280" i="14"/>
  <c r="H279" i="14"/>
  <c r="G279" i="14"/>
  <c r="E279" i="14"/>
  <c r="F279" i="14" s="1"/>
  <c r="C279" i="14"/>
  <c r="B279" i="14"/>
  <c r="H278" i="14"/>
  <c r="G278" i="14"/>
  <c r="E278" i="14"/>
  <c r="F278" i="14" s="1"/>
  <c r="C278" i="14"/>
  <c r="B278" i="14"/>
  <c r="H277" i="14"/>
  <c r="G277" i="14"/>
  <c r="E277" i="14"/>
  <c r="F277" i="14" s="1"/>
  <c r="C277" i="14"/>
  <c r="B277" i="14"/>
  <c r="H276" i="14"/>
  <c r="G276" i="14"/>
  <c r="E276" i="14"/>
  <c r="F276" i="14" s="1"/>
  <c r="C276" i="14"/>
  <c r="B276" i="14"/>
  <c r="H275" i="14"/>
  <c r="G275" i="14"/>
  <c r="E275" i="14"/>
  <c r="F275" i="14" s="1"/>
  <c r="C275" i="14"/>
  <c r="B275" i="14"/>
  <c r="H274" i="14"/>
  <c r="G274" i="14"/>
  <c r="E274" i="14"/>
  <c r="F274" i="14" s="1"/>
  <c r="C274" i="14"/>
  <c r="B274" i="14"/>
  <c r="H273" i="14"/>
  <c r="G273" i="14"/>
  <c r="E273" i="14"/>
  <c r="F273" i="14" s="1"/>
  <c r="C273" i="14"/>
  <c r="B273" i="14"/>
  <c r="H272" i="14"/>
  <c r="G272" i="14"/>
  <c r="E272" i="14"/>
  <c r="F272" i="14" s="1"/>
  <c r="C272" i="14"/>
  <c r="B272" i="14"/>
  <c r="H271" i="14"/>
  <c r="G271" i="14"/>
  <c r="E271" i="14"/>
  <c r="F271" i="14" s="1"/>
  <c r="C271" i="14"/>
  <c r="B271" i="14"/>
  <c r="H270" i="14"/>
  <c r="G270" i="14"/>
  <c r="E270" i="14"/>
  <c r="F270" i="14" s="1"/>
  <c r="C270" i="14"/>
  <c r="B270" i="14"/>
  <c r="H269" i="14"/>
  <c r="G269" i="14"/>
  <c r="E269" i="14"/>
  <c r="F269" i="14" s="1"/>
  <c r="C269" i="14"/>
  <c r="B269" i="14"/>
  <c r="H268" i="14"/>
  <c r="G268" i="14"/>
  <c r="E268" i="14"/>
  <c r="F268" i="14" s="1"/>
  <c r="C268" i="14"/>
  <c r="B268" i="14"/>
  <c r="H267" i="14"/>
  <c r="G267" i="14"/>
  <c r="E267" i="14"/>
  <c r="F267" i="14" s="1"/>
  <c r="C267" i="14"/>
  <c r="B267" i="14"/>
  <c r="H266" i="14"/>
  <c r="G266" i="14"/>
  <c r="E266" i="14"/>
  <c r="F266" i="14" s="1"/>
  <c r="C266" i="14"/>
  <c r="B266" i="14"/>
  <c r="H265" i="14"/>
  <c r="G265" i="14"/>
  <c r="E265" i="14"/>
  <c r="F265" i="14" s="1"/>
  <c r="C265" i="14"/>
  <c r="B265" i="14"/>
  <c r="H264" i="14"/>
  <c r="G264" i="14"/>
  <c r="E264" i="14"/>
  <c r="F264" i="14" s="1"/>
  <c r="C264" i="14"/>
  <c r="B264" i="14"/>
  <c r="H263" i="14"/>
  <c r="G263" i="14"/>
  <c r="E263" i="14"/>
  <c r="F263" i="14" s="1"/>
  <c r="C263" i="14"/>
  <c r="B263" i="14"/>
  <c r="H262" i="14"/>
  <c r="G262" i="14"/>
  <c r="E262" i="14"/>
  <c r="F262" i="14" s="1"/>
  <c r="C262" i="14"/>
  <c r="B262" i="14"/>
  <c r="H261" i="14"/>
  <c r="G261" i="14"/>
  <c r="E261" i="14"/>
  <c r="F261" i="14" s="1"/>
  <c r="C261" i="14"/>
  <c r="B261" i="14"/>
  <c r="H260" i="14"/>
  <c r="G260" i="14"/>
  <c r="E260" i="14"/>
  <c r="F260" i="14" s="1"/>
  <c r="C260" i="14"/>
  <c r="B260" i="14"/>
  <c r="H259" i="14"/>
  <c r="G259" i="14"/>
  <c r="E259" i="14"/>
  <c r="F259" i="14" s="1"/>
  <c r="C259" i="14"/>
  <c r="B259" i="14"/>
  <c r="H258" i="14"/>
  <c r="G258" i="14"/>
  <c r="E258" i="14"/>
  <c r="F258" i="14" s="1"/>
  <c r="C258" i="14"/>
  <c r="B258" i="14"/>
  <c r="H257" i="14"/>
  <c r="G257" i="14"/>
  <c r="E257" i="14"/>
  <c r="F257" i="14" s="1"/>
  <c r="C257" i="14"/>
  <c r="B257" i="14"/>
  <c r="H256" i="14"/>
  <c r="G256" i="14"/>
  <c r="E256" i="14"/>
  <c r="F256" i="14" s="1"/>
  <c r="C256" i="14"/>
  <c r="B256" i="14"/>
  <c r="H255" i="14"/>
  <c r="G255" i="14"/>
  <c r="E255" i="14"/>
  <c r="F255" i="14" s="1"/>
  <c r="C255" i="14"/>
  <c r="B255" i="14"/>
  <c r="H254" i="14"/>
  <c r="G254" i="14"/>
  <c r="E254" i="14"/>
  <c r="F254" i="14" s="1"/>
  <c r="C254" i="14"/>
  <c r="B254" i="14"/>
  <c r="H253" i="14"/>
  <c r="G253" i="14"/>
  <c r="E253" i="14"/>
  <c r="F253" i="14" s="1"/>
  <c r="C253" i="14"/>
  <c r="B253" i="14"/>
  <c r="H252" i="14"/>
  <c r="G252" i="14"/>
  <c r="E252" i="14"/>
  <c r="F252" i="14" s="1"/>
  <c r="C252" i="14"/>
  <c r="B252" i="14"/>
  <c r="H251" i="14"/>
  <c r="G251" i="14"/>
  <c r="E251" i="14"/>
  <c r="F251" i="14" s="1"/>
  <c r="C251" i="14"/>
  <c r="B251" i="14"/>
  <c r="H250" i="14"/>
  <c r="G250" i="14"/>
  <c r="E250" i="14"/>
  <c r="F250" i="14" s="1"/>
  <c r="C250" i="14"/>
  <c r="B250" i="14"/>
  <c r="H249" i="14"/>
  <c r="G249" i="14"/>
  <c r="E249" i="14"/>
  <c r="F249" i="14" s="1"/>
  <c r="C249" i="14"/>
  <c r="B249" i="14"/>
  <c r="H248" i="14"/>
  <c r="G248" i="14"/>
  <c r="E248" i="14"/>
  <c r="F248" i="14" s="1"/>
  <c r="C248" i="14"/>
  <c r="B248" i="14"/>
  <c r="H247" i="14"/>
  <c r="G247" i="14"/>
  <c r="E247" i="14"/>
  <c r="F247" i="14" s="1"/>
  <c r="C247" i="14"/>
  <c r="B247" i="14"/>
  <c r="H246" i="14"/>
  <c r="G246" i="14"/>
  <c r="E246" i="14"/>
  <c r="F246" i="14" s="1"/>
  <c r="C246" i="14"/>
  <c r="B246" i="14"/>
  <c r="H245" i="14"/>
  <c r="G245" i="14"/>
  <c r="E245" i="14"/>
  <c r="F245" i="14" s="1"/>
  <c r="C245" i="14"/>
  <c r="B245" i="14"/>
  <c r="H244" i="14"/>
  <c r="G244" i="14"/>
  <c r="E244" i="14"/>
  <c r="F244" i="14" s="1"/>
  <c r="C244" i="14"/>
  <c r="B244" i="14"/>
  <c r="H243" i="14"/>
  <c r="G243" i="14"/>
  <c r="E243" i="14"/>
  <c r="F243" i="14" s="1"/>
  <c r="C243" i="14"/>
  <c r="B243" i="14"/>
  <c r="H242" i="14"/>
  <c r="G242" i="14"/>
  <c r="E242" i="14"/>
  <c r="F242" i="14" s="1"/>
  <c r="C242" i="14"/>
  <c r="B242" i="14"/>
  <c r="H241" i="14"/>
  <c r="G241" i="14"/>
  <c r="E241" i="14"/>
  <c r="F241" i="14" s="1"/>
  <c r="C241" i="14"/>
  <c r="B241" i="14"/>
  <c r="H240" i="14"/>
  <c r="G240" i="14"/>
  <c r="E240" i="14"/>
  <c r="F240" i="14" s="1"/>
  <c r="C240" i="14"/>
  <c r="B240" i="14"/>
  <c r="H239" i="14"/>
  <c r="G239" i="14"/>
  <c r="E239" i="14"/>
  <c r="F239" i="14" s="1"/>
  <c r="C239" i="14"/>
  <c r="B239" i="14"/>
  <c r="H238" i="14"/>
  <c r="G238" i="14"/>
  <c r="E238" i="14"/>
  <c r="F238" i="14" s="1"/>
  <c r="C238" i="14"/>
  <c r="B238" i="14"/>
  <c r="H237" i="14"/>
  <c r="G237" i="14"/>
  <c r="E237" i="14"/>
  <c r="F237" i="14" s="1"/>
  <c r="C237" i="14"/>
  <c r="B237" i="14"/>
  <c r="H236" i="14"/>
  <c r="G236" i="14"/>
  <c r="E236" i="14"/>
  <c r="F236" i="14" s="1"/>
  <c r="C236" i="14"/>
  <c r="B236" i="14"/>
  <c r="H235" i="14"/>
  <c r="G235" i="14"/>
  <c r="E235" i="14"/>
  <c r="F235" i="14" s="1"/>
  <c r="C235" i="14"/>
  <c r="B235" i="14"/>
  <c r="H234" i="14"/>
  <c r="G234" i="14"/>
  <c r="E234" i="14"/>
  <c r="F234" i="14" s="1"/>
  <c r="C234" i="14"/>
  <c r="B234" i="14"/>
  <c r="H233" i="14"/>
  <c r="G233" i="14"/>
  <c r="E233" i="14"/>
  <c r="F233" i="14" s="1"/>
  <c r="C233" i="14"/>
  <c r="B233" i="14"/>
  <c r="H232" i="14"/>
  <c r="G232" i="14"/>
  <c r="E232" i="14"/>
  <c r="F232" i="14" s="1"/>
  <c r="C232" i="14"/>
  <c r="B232" i="14"/>
  <c r="H231" i="14"/>
  <c r="G231" i="14"/>
  <c r="E231" i="14"/>
  <c r="F231" i="14" s="1"/>
  <c r="C231" i="14"/>
  <c r="B231" i="14"/>
  <c r="H230" i="14"/>
  <c r="G230" i="14"/>
  <c r="E230" i="14"/>
  <c r="F230" i="14" s="1"/>
  <c r="C230" i="14"/>
  <c r="B230" i="14"/>
  <c r="H229" i="14"/>
  <c r="G229" i="14"/>
  <c r="E229" i="14"/>
  <c r="F229" i="14" s="1"/>
  <c r="C229" i="14"/>
  <c r="B229" i="14"/>
  <c r="H228" i="14"/>
  <c r="G228" i="14"/>
  <c r="E228" i="14"/>
  <c r="F228" i="14" s="1"/>
  <c r="C228" i="14"/>
  <c r="B228" i="14"/>
  <c r="H227" i="14"/>
  <c r="G227" i="14"/>
  <c r="E227" i="14"/>
  <c r="F227" i="14" s="1"/>
  <c r="C227" i="14"/>
  <c r="B227" i="14"/>
  <c r="H226" i="14"/>
  <c r="G226" i="14"/>
  <c r="E226" i="14"/>
  <c r="F226" i="14" s="1"/>
  <c r="C226" i="14"/>
  <c r="B226" i="14"/>
  <c r="H225" i="14"/>
  <c r="G225" i="14"/>
  <c r="E225" i="14"/>
  <c r="F225" i="14" s="1"/>
  <c r="C225" i="14"/>
  <c r="B225" i="14"/>
  <c r="H224" i="14"/>
  <c r="G224" i="14"/>
  <c r="E224" i="14"/>
  <c r="F224" i="14" s="1"/>
  <c r="C224" i="14"/>
  <c r="B224" i="14"/>
  <c r="H223" i="14"/>
  <c r="G223" i="14"/>
  <c r="E223" i="14"/>
  <c r="F223" i="14" s="1"/>
  <c r="C223" i="14"/>
  <c r="B223" i="14"/>
  <c r="H222" i="14"/>
  <c r="G222" i="14"/>
  <c r="E222" i="14"/>
  <c r="F222" i="14" s="1"/>
  <c r="C222" i="14"/>
  <c r="B222" i="14"/>
  <c r="H221" i="14"/>
  <c r="G221" i="14"/>
  <c r="E221" i="14"/>
  <c r="F221" i="14" s="1"/>
  <c r="C221" i="14"/>
  <c r="B221" i="14"/>
  <c r="H220" i="14"/>
  <c r="G220" i="14"/>
  <c r="E220" i="14"/>
  <c r="F220" i="14" s="1"/>
  <c r="C220" i="14"/>
  <c r="B220" i="14"/>
  <c r="H219" i="14"/>
  <c r="G219" i="14"/>
  <c r="E219" i="14"/>
  <c r="F219" i="14" s="1"/>
  <c r="C219" i="14"/>
  <c r="B219" i="14"/>
  <c r="H218" i="14"/>
  <c r="G218" i="14"/>
  <c r="E218" i="14"/>
  <c r="F218" i="14" s="1"/>
  <c r="C218" i="14"/>
  <c r="B218" i="14"/>
  <c r="H217" i="14"/>
  <c r="G217" i="14"/>
  <c r="E217" i="14"/>
  <c r="F217" i="14" s="1"/>
  <c r="C217" i="14"/>
  <c r="B217" i="14"/>
  <c r="H216" i="14"/>
  <c r="G216" i="14"/>
  <c r="E216" i="14"/>
  <c r="F216" i="14" s="1"/>
  <c r="C216" i="14"/>
  <c r="B216" i="14"/>
  <c r="H215" i="14"/>
  <c r="G215" i="14"/>
  <c r="E215" i="14"/>
  <c r="F215" i="14" s="1"/>
  <c r="C215" i="14"/>
  <c r="B215" i="14"/>
  <c r="H214" i="14"/>
  <c r="G214" i="14"/>
  <c r="E214" i="14"/>
  <c r="F214" i="14" s="1"/>
  <c r="C214" i="14"/>
  <c r="B214" i="14"/>
  <c r="H213" i="14"/>
  <c r="G213" i="14"/>
  <c r="E213" i="14"/>
  <c r="F213" i="14" s="1"/>
  <c r="C213" i="14"/>
  <c r="B213" i="14"/>
  <c r="H212" i="14"/>
  <c r="G212" i="14"/>
  <c r="E212" i="14"/>
  <c r="F212" i="14" s="1"/>
  <c r="C212" i="14"/>
  <c r="B212" i="14"/>
  <c r="H211" i="14"/>
  <c r="G211" i="14"/>
  <c r="E211" i="14"/>
  <c r="F211" i="14" s="1"/>
  <c r="C211" i="14"/>
  <c r="B211" i="14"/>
  <c r="H210" i="14"/>
  <c r="G210" i="14"/>
  <c r="E210" i="14"/>
  <c r="F210" i="14" s="1"/>
  <c r="C210" i="14"/>
  <c r="B210" i="14"/>
  <c r="H209" i="14"/>
  <c r="G209" i="14"/>
  <c r="E209" i="14"/>
  <c r="F209" i="14" s="1"/>
  <c r="C209" i="14"/>
  <c r="B209" i="14"/>
  <c r="H208" i="14"/>
  <c r="G208" i="14"/>
  <c r="E208" i="14"/>
  <c r="F208" i="14" s="1"/>
  <c r="C208" i="14"/>
  <c r="B208" i="14"/>
  <c r="H207" i="14"/>
  <c r="G207" i="14"/>
  <c r="E207" i="14"/>
  <c r="F207" i="14" s="1"/>
  <c r="C207" i="14"/>
  <c r="B207" i="14"/>
  <c r="H206" i="14"/>
  <c r="G206" i="14"/>
  <c r="E206" i="14"/>
  <c r="F206" i="14" s="1"/>
  <c r="C206" i="14"/>
  <c r="B206" i="14"/>
  <c r="H205" i="14"/>
  <c r="G205" i="14"/>
  <c r="E205" i="14"/>
  <c r="F205" i="14" s="1"/>
  <c r="C205" i="14"/>
  <c r="B205" i="14"/>
  <c r="H204" i="14"/>
  <c r="G204" i="14"/>
  <c r="E204" i="14"/>
  <c r="F204" i="14" s="1"/>
  <c r="C204" i="14"/>
  <c r="B204" i="14"/>
  <c r="H203" i="14"/>
  <c r="G203" i="14"/>
  <c r="E203" i="14"/>
  <c r="F203" i="14" s="1"/>
  <c r="C203" i="14"/>
  <c r="B203" i="14"/>
  <c r="H202" i="14"/>
  <c r="G202" i="14"/>
  <c r="E202" i="14"/>
  <c r="F202" i="14" s="1"/>
  <c r="C202" i="14"/>
  <c r="B202" i="14"/>
  <c r="H201" i="14"/>
  <c r="G201" i="14"/>
  <c r="E201" i="14"/>
  <c r="F201" i="14" s="1"/>
  <c r="C201" i="14"/>
  <c r="B201" i="14"/>
  <c r="H200" i="14"/>
  <c r="G200" i="14"/>
  <c r="E200" i="14"/>
  <c r="F200" i="14" s="1"/>
  <c r="C200" i="14"/>
  <c r="B200" i="14"/>
  <c r="H199" i="14"/>
  <c r="G199" i="14"/>
  <c r="E199" i="14"/>
  <c r="F199" i="14" s="1"/>
  <c r="C199" i="14"/>
  <c r="B199" i="14"/>
  <c r="H198" i="14"/>
  <c r="G198" i="14"/>
  <c r="E198" i="14"/>
  <c r="F198" i="14" s="1"/>
  <c r="C198" i="14"/>
  <c r="B198" i="14"/>
  <c r="H197" i="14"/>
  <c r="G197" i="14"/>
  <c r="E197" i="14"/>
  <c r="F197" i="14" s="1"/>
  <c r="C197" i="14"/>
  <c r="B197" i="14"/>
  <c r="H196" i="14"/>
  <c r="G196" i="14"/>
  <c r="E196" i="14"/>
  <c r="F196" i="14" s="1"/>
  <c r="C196" i="14"/>
  <c r="B196" i="14"/>
  <c r="H195" i="14"/>
  <c r="G195" i="14"/>
  <c r="E195" i="14"/>
  <c r="F195" i="14" s="1"/>
  <c r="C195" i="14"/>
  <c r="B195" i="14"/>
  <c r="H194" i="14"/>
  <c r="G194" i="14"/>
  <c r="E194" i="14"/>
  <c r="F194" i="14" s="1"/>
  <c r="C194" i="14"/>
  <c r="B194" i="14"/>
  <c r="H193" i="14"/>
  <c r="G193" i="14"/>
  <c r="E193" i="14"/>
  <c r="F193" i="14" s="1"/>
  <c r="C193" i="14"/>
  <c r="B193" i="14"/>
  <c r="H192" i="14"/>
  <c r="G192" i="14"/>
  <c r="E192" i="14"/>
  <c r="F192" i="14" s="1"/>
  <c r="C192" i="14"/>
  <c r="B192" i="14"/>
  <c r="H191" i="14"/>
  <c r="G191" i="14"/>
  <c r="E191" i="14"/>
  <c r="F191" i="14" s="1"/>
  <c r="C191" i="14"/>
  <c r="B191" i="14"/>
  <c r="H190" i="14"/>
  <c r="G190" i="14"/>
  <c r="E190" i="14"/>
  <c r="F190" i="14" s="1"/>
  <c r="C190" i="14"/>
  <c r="B190" i="14"/>
  <c r="H189" i="14"/>
  <c r="G189" i="14"/>
  <c r="E189" i="14"/>
  <c r="F189" i="14" s="1"/>
  <c r="C189" i="14"/>
  <c r="B189" i="14"/>
  <c r="H188" i="14"/>
  <c r="G188" i="14"/>
  <c r="E188" i="14"/>
  <c r="F188" i="14" s="1"/>
  <c r="C188" i="14"/>
  <c r="B188" i="14"/>
  <c r="H187" i="14"/>
  <c r="G187" i="14"/>
  <c r="E187" i="14"/>
  <c r="F187" i="14" s="1"/>
  <c r="C187" i="14"/>
  <c r="B187" i="14"/>
  <c r="H186" i="14"/>
  <c r="G186" i="14"/>
  <c r="E186" i="14"/>
  <c r="F186" i="14" s="1"/>
  <c r="C186" i="14"/>
  <c r="B186" i="14"/>
  <c r="H185" i="14"/>
  <c r="G185" i="14"/>
  <c r="E185" i="14"/>
  <c r="F185" i="14" s="1"/>
  <c r="C185" i="14"/>
  <c r="B185" i="14"/>
  <c r="H184" i="14"/>
  <c r="G184" i="14"/>
  <c r="E184" i="14"/>
  <c r="F184" i="14" s="1"/>
  <c r="C184" i="14"/>
  <c r="B184" i="14"/>
  <c r="H183" i="14"/>
  <c r="G183" i="14"/>
  <c r="E183" i="14"/>
  <c r="F183" i="14" s="1"/>
  <c r="C183" i="14"/>
  <c r="B183" i="14"/>
  <c r="H182" i="14"/>
  <c r="G182" i="14"/>
  <c r="E182" i="14"/>
  <c r="F182" i="14" s="1"/>
  <c r="C182" i="14"/>
  <c r="B182" i="14"/>
  <c r="H181" i="14"/>
  <c r="G181" i="14"/>
  <c r="E181" i="14"/>
  <c r="F181" i="14" s="1"/>
  <c r="C181" i="14"/>
  <c r="B181" i="14"/>
  <c r="H180" i="14"/>
  <c r="G180" i="14"/>
  <c r="E180" i="14"/>
  <c r="F180" i="14" s="1"/>
  <c r="C180" i="14"/>
  <c r="B180" i="14"/>
  <c r="H179" i="14"/>
  <c r="G179" i="14"/>
  <c r="E179" i="14"/>
  <c r="F179" i="14" s="1"/>
  <c r="C179" i="14"/>
  <c r="B179" i="14"/>
  <c r="H178" i="14"/>
  <c r="G178" i="14"/>
  <c r="E178" i="14"/>
  <c r="F178" i="14" s="1"/>
  <c r="C178" i="14"/>
  <c r="B178" i="14"/>
  <c r="H177" i="14"/>
  <c r="G177" i="14"/>
  <c r="E177" i="14"/>
  <c r="F177" i="14" s="1"/>
  <c r="C177" i="14"/>
  <c r="B177" i="14"/>
  <c r="H176" i="14"/>
  <c r="G176" i="14"/>
  <c r="E176" i="14"/>
  <c r="F176" i="14" s="1"/>
  <c r="C176" i="14"/>
  <c r="B176" i="14"/>
  <c r="H175" i="14"/>
  <c r="G175" i="14"/>
  <c r="E175" i="14"/>
  <c r="F175" i="14" s="1"/>
  <c r="C175" i="14"/>
  <c r="B175" i="14"/>
  <c r="H174" i="14"/>
  <c r="G174" i="14"/>
  <c r="E174" i="14"/>
  <c r="F174" i="14" s="1"/>
  <c r="C174" i="14"/>
  <c r="B174" i="14"/>
  <c r="H173" i="14"/>
  <c r="G173" i="14"/>
  <c r="E173" i="14"/>
  <c r="F173" i="14" s="1"/>
  <c r="C173" i="14"/>
  <c r="B173" i="14"/>
  <c r="H172" i="14"/>
  <c r="G172" i="14"/>
  <c r="E172" i="14"/>
  <c r="F172" i="14" s="1"/>
  <c r="C172" i="14"/>
  <c r="B172" i="14"/>
  <c r="H171" i="14"/>
  <c r="G171" i="14"/>
  <c r="E171" i="14"/>
  <c r="F171" i="14" s="1"/>
  <c r="C171" i="14"/>
  <c r="B171" i="14"/>
  <c r="H170" i="14"/>
  <c r="G170" i="14"/>
  <c r="E170" i="14"/>
  <c r="F170" i="14" s="1"/>
  <c r="C170" i="14"/>
  <c r="B170" i="14"/>
  <c r="H169" i="14"/>
  <c r="G169" i="14"/>
  <c r="E169" i="14"/>
  <c r="F169" i="14" s="1"/>
  <c r="C169" i="14"/>
  <c r="B169" i="14"/>
  <c r="H168" i="14"/>
  <c r="G168" i="14"/>
  <c r="E168" i="14"/>
  <c r="F168" i="14" s="1"/>
  <c r="C168" i="14"/>
  <c r="B168" i="14"/>
  <c r="H167" i="14"/>
  <c r="G167" i="14"/>
  <c r="E167" i="14"/>
  <c r="F167" i="14" s="1"/>
  <c r="C167" i="14"/>
  <c r="B167" i="14"/>
  <c r="H166" i="14"/>
  <c r="G166" i="14"/>
  <c r="E166" i="14"/>
  <c r="F166" i="14" s="1"/>
  <c r="C166" i="14"/>
  <c r="B166" i="14"/>
  <c r="H165" i="14"/>
  <c r="G165" i="14"/>
  <c r="E165" i="14"/>
  <c r="F165" i="14" s="1"/>
  <c r="C165" i="14"/>
  <c r="B165" i="14"/>
  <c r="H164" i="14"/>
  <c r="G164" i="14"/>
  <c r="E164" i="14"/>
  <c r="F164" i="14" s="1"/>
  <c r="C164" i="14"/>
  <c r="B164" i="14"/>
  <c r="H163" i="14"/>
  <c r="G163" i="14"/>
  <c r="E163" i="14"/>
  <c r="F163" i="14" s="1"/>
  <c r="C163" i="14"/>
  <c r="B163" i="14"/>
  <c r="H162" i="14"/>
  <c r="G162" i="14"/>
  <c r="E162" i="14"/>
  <c r="F162" i="14" s="1"/>
  <c r="C162" i="14"/>
  <c r="B162" i="14"/>
  <c r="H161" i="14"/>
  <c r="G161" i="14"/>
  <c r="E161" i="14"/>
  <c r="F161" i="14" s="1"/>
  <c r="C161" i="14"/>
  <c r="B161" i="14"/>
  <c r="H160" i="14"/>
  <c r="G160" i="14"/>
  <c r="E160" i="14"/>
  <c r="F160" i="14" s="1"/>
  <c r="C160" i="14"/>
  <c r="B160" i="14"/>
  <c r="H159" i="14"/>
  <c r="G159" i="14"/>
  <c r="E159" i="14"/>
  <c r="F159" i="14" s="1"/>
  <c r="C159" i="14"/>
  <c r="B159" i="14"/>
  <c r="H158" i="14"/>
  <c r="G158" i="14"/>
  <c r="E158" i="14"/>
  <c r="F158" i="14" s="1"/>
  <c r="C158" i="14"/>
  <c r="B158" i="14"/>
  <c r="H157" i="14"/>
  <c r="G157" i="14"/>
  <c r="E157" i="14"/>
  <c r="F157" i="14" s="1"/>
  <c r="C157" i="14"/>
  <c r="B157" i="14"/>
  <c r="H156" i="14"/>
  <c r="G156" i="14"/>
  <c r="E156" i="14"/>
  <c r="F156" i="14" s="1"/>
  <c r="C156" i="14"/>
  <c r="B156" i="14"/>
  <c r="H155" i="14"/>
  <c r="G155" i="14"/>
  <c r="E155" i="14"/>
  <c r="F155" i="14" s="1"/>
  <c r="C155" i="14"/>
  <c r="B155" i="14"/>
  <c r="H154" i="14"/>
  <c r="G154" i="14"/>
  <c r="E154" i="14"/>
  <c r="F154" i="14" s="1"/>
  <c r="C154" i="14"/>
  <c r="B154" i="14"/>
  <c r="H153" i="14"/>
  <c r="G153" i="14"/>
  <c r="E153" i="14"/>
  <c r="F153" i="14" s="1"/>
  <c r="C153" i="14"/>
  <c r="B153" i="14"/>
  <c r="H152" i="14"/>
  <c r="G152" i="14"/>
  <c r="E152" i="14"/>
  <c r="F152" i="14" s="1"/>
  <c r="C152" i="14"/>
  <c r="B152" i="14"/>
  <c r="H151" i="14"/>
  <c r="G151" i="14"/>
  <c r="E151" i="14"/>
  <c r="F151" i="14" s="1"/>
  <c r="C151" i="14"/>
  <c r="B151" i="14"/>
  <c r="H150" i="14"/>
  <c r="G150" i="14"/>
  <c r="E150" i="14"/>
  <c r="F150" i="14" s="1"/>
  <c r="C150" i="14"/>
  <c r="B150" i="14"/>
  <c r="H149" i="14"/>
  <c r="G149" i="14"/>
  <c r="E149" i="14"/>
  <c r="F149" i="14" s="1"/>
  <c r="C149" i="14"/>
  <c r="B149" i="14"/>
  <c r="H148" i="14"/>
  <c r="G148" i="14"/>
  <c r="E148" i="14"/>
  <c r="F148" i="14" s="1"/>
  <c r="C148" i="14"/>
  <c r="B148" i="14"/>
  <c r="H147" i="14"/>
  <c r="G147" i="14"/>
  <c r="E147" i="14"/>
  <c r="F147" i="14" s="1"/>
  <c r="C147" i="14"/>
  <c r="B147" i="14"/>
  <c r="H146" i="14"/>
  <c r="G146" i="14"/>
  <c r="E146" i="14"/>
  <c r="F146" i="14" s="1"/>
  <c r="C146" i="14"/>
  <c r="B146" i="14"/>
  <c r="H145" i="14"/>
  <c r="G145" i="14"/>
  <c r="E145" i="14"/>
  <c r="F145" i="14" s="1"/>
  <c r="C145" i="14"/>
  <c r="B145" i="14"/>
  <c r="H144" i="14"/>
  <c r="G144" i="14"/>
  <c r="E144" i="14"/>
  <c r="F144" i="14" s="1"/>
  <c r="C144" i="14"/>
  <c r="B144" i="14"/>
  <c r="H143" i="14"/>
  <c r="G143" i="14"/>
  <c r="E143" i="14"/>
  <c r="F143" i="14" s="1"/>
  <c r="C143" i="14"/>
  <c r="B143" i="14"/>
  <c r="H142" i="14"/>
  <c r="G142" i="14"/>
  <c r="E142" i="14"/>
  <c r="F142" i="14" s="1"/>
  <c r="C142" i="14"/>
  <c r="B142" i="14"/>
  <c r="H141" i="14"/>
  <c r="G141" i="14"/>
  <c r="E141" i="14"/>
  <c r="F141" i="14" s="1"/>
  <c r="C141" i="14"/>
  <c r="B141" i="14"/>
  <c r="H140" i="14"/>
  <c r="G140" i="14"/>
  <c r="E140" i="14"/>
  <c r="F140" i="14" s="1"/>
  <c r="C140" i="14"/>
  <c r="B140" i="14"/>
  <c r="H139" i="14"/>
  <c r="G139" i="14"/>
  <c r="E139" i="14"/>
  <c r="F139" i="14" s="1"/>
  <c r="C139" i="14"/>
  <c r="B139" i="14"/>
  <c r="H138" i="14"/>
  <c r="G138" i="14"/>
  <c r="E138" i="14"/>
  <c r="F138" i="14" s="1"/>
  <c r="C138" i="14"/>
  <c r="B138" i="14"/>
  <c r="H137" i="14"/>
  <c r="G137" i="14"/>
  <c r="E137" i="14"/>
  <c r="F137" i="14" s="1"/>
  <c r="C137" i="14"/>
  <c r="B137" i="14"/>
  <c r="H136" i="14"/>
  <c r="G136" i="14"/>
  <c r="E136" i="14"/>
  <c r="F136" i="14" s="1"/>
  <c r="C136" i="14"/>
  <c r="B136" i="14"/>
  <c r="H135" i="14"/>
  <c r="G135" i="14"/>
  <c r="E135" i="14"/>
  <c r="F135" i="14" s="1"/>
  <c r="C135" i="14"/>
  <c r="B135" i="14"/>
  <c r="H134" i="14"/>
  <c r="G134" i="14"/>
  <c r="E134" i="14"/>
  <c r="F134" i="14" s="1"/>
  <c r="C134" i="14"/>
  <c r="B134" i="14"/>
  <c r="H133" i="14"/>
  <c r="G133" i="14"/>
  <c r="E133" i="14"/>
  <c r="F133" i="14" s="1"/>
  <c r="C133" i="14"/>
  <c r="B133" i="14"/>
  <c r="H132" i="14"/>
  <c r="G132" i="14"/>
  <c r="E132" i="14"/>
  <c r="F132" i="14" s="1"/>
  <c r="C132" i="14"/>
  <c r="B132" i="14"/>
  <c r="H131" i="14"/>
  <c r="G131" i="14"/>
  <c r="E131" i="14"/>
  <c r="F131" i="14" s="1"/>
  <c r="C131" i="14"/>
  <c r="B131" i="14"/>
  <c r="H130" i="14"/>
  <c r="G130" i="14"/>
  <c r="E130" i="14"/>
  <c r="F130" i="14" s="1"/>
  <c r="C130" i="14"/>
  <c r="B130" i="14"/>
  <c r="H129" i="14"/>
  <c r="G129" i="14"/>
  <c r="E129" i="14"/>
  <c r="F129" i="14" s="1"/>
  <c r="C129" i="14"/>
  <c r="B129" i="14"/>
  <c r="H128" i="14"/>
  <c r="G128" i="14"/>
  <c r="E128" i="14"/>
  <c r="F128" i="14" s="1"/>
  <c r="C128" i="14"/>
  <c r="B128" i="14"/>
  <c r="H127" i="14"/>
  <c r="G127" i="14"/>
  <c r="E127" i="14"/>
  <c r="F127" i="14" s="1"/>
  <c r="C127" i="14"/>
  <c r="B127" i="14"/>
  <c r="H126" i="14"/>
  <c r="G126" i="14"/>
  <c r="E126" i="14"/>
  <c r="F126" i="14" s="1"/>
  <c r="C126" i="14"/>
  <c r="B126" i="14"/>
  <c r="H125" i="14"/>
  <c r="G125" i="14"/>
  <c r="E125" i="14"/>
  <c r="F125" i="14" s="1"/>
  <c r="C125" i="14"/>
  <c r="B125" i="14"/>
  <c r="H124" i="14"/>
  <c r="G124" i="14"/>
  <c r="E124" i="14"/>
  <c r="F124" i="14" s="1"/>
  <c r="C124" i="14"/>
  <c r="B124" i="14"/>
  <c r="H123" i="14"/>
  <c r="G123" i="14"/>
  <c r="E123" i="14"/>
  <c r="F123" i="14" s="1"/>
  <c r="C123" i="14"/>
  <c r="B123" i="14"/>
  <c r="H122" i="14"/>
  <c r="G122" i="14"/>
  <c r="E122" i="14"/>
  <c r="F122" i="14" s="1"/>
  <c r="C122" i="14"/>
  <c r="B122" i="14"/>
  <c r="H121" i="14"/>
  <c r="G121" i="14"/>
  <c r="E121" i="14"/>
  <c r="F121" i="14" s="1"/>
  <c r="C121" i="14"/>
  <c r="B121" i="14"/>
  <c r="H120" i="14"/>
  <c r="G120" i="14"/>
  <c r="E120" i="14"/>
  <c r="F120" i="14" s="1"/>
  <c r="C120" i="14"/>
  <c r="B120" i="14"/>
  <c r="H119" i="14"/>
  <c r="G119" i="14"/>
  <c r="E119" i="14"/>
  <c r="F119" i="14" s="1"/>
  <c r="C119" i="14"/>
  <c r="B119" i="14"/>
  <c r="H118" i="14"/>
  <c r="G118" i="14"/>
  <c r="E118" i="14"/>
  <c r="F118" i="14" s="1"/>
  <c r="C118" i="14"/>
  <c r="B118" i="14"/>
  <c r="H117" i="14"/>
  <c r="G117" i="14"/>
  <c r="E117" i="14"/>
  <c r="F117" i="14" s="1"/>
  <c r="C117" i="14"/>
  <c r="B117" i="14"/>
  <c r="H116" i="14"/>
  <c r="G116" i="14"/>
  <c r="E116" i="14"/>
  <c r="F116" i="14" s="1"/>
  <c r="C116" i="14"/>
  <c r="B116" i="14"/>
  <c r="H115" i="14"/>
  <c r="G115" i="14"/>
  <c r="E115" i="14"/>
  <c r="F115" i="14" s="1"/>
  <c r="C115" i="14"/>
  <c r="B115" i="14"/>
  <c r="H114" i="14"/>
  <c r="G114" i="14"/>
  <c r="E114" i="14"/>
  <c r="F114" i="14" s="1"/>
  <c r="C114" i="14"/>
  <c r="B114" i="14"/>
  <c r="H113" i="14"/>
  <c r="G113" i="14"/>
  <c r="E113" i="14"/>
  <c r="F113" i="14" s="1"/>
  <c r="C113" i="14"/>
  <c r="B113" i="14"/>
  <c r="H112" i="14"/>
  <c r="G112" i="14"/>
  <c r="E112" i="14"/>
  <c r="F112" i="14" s="1"/>
  <c r="C112" i="14"/>
  <c r="B112" i="14"/>
  <c r="H111" i="14"/>
  <c r="G111" i="14"/>
  <c r="E111" i="14"/>
  <c r="F111" i="14" s="1"/>
  <c r="C111" i="14"/>
  <c r="B111" i="14"/>
  <c r="H110" i="14"/>
  <c r="G110" i="14"/>
  <c r="E110" i="14"/>
  <c r="F110" i="14" s="1"/>
  <c r="C110" i="14"/>
  <c r="B110" i="14"/>
  <c r="H109" i="14"/>
  <c r="G109" i="14"/>
  <c r="E109" i="14"/>
  <c r="F109" i="14" s="1"/>
  <c r="C109" i="14"/>
  <c r="B109" i="14"/>
  <c r="H108" i="14"/>
  <c r="G108" i="14"/>
  <c r="E108" i="14"/>
  <c r="F108" i="14" s="1"/>
  <c r="C108" i="14"/>
  <c r="B108" i="14"/>
  <c r="H107" i="14"/>
  <c r="G107" i="14"/>
  <c r="E107" i="14"/>
  <c r="F107" i="14" s="1"/>
  <c r="C107" i="14"/>
  <c r="B107" i="14"/>
  <c r="H106" i="14"/>
  <c r="G106" i="14"/>
  <c r="E106" i="14"/>
  <c r="F106" i="14" s="1"/>
  <c r="C106" i="14"/>
  <c r="B106" i="14"/>
  <c r="H105" i="14"/>
  <c r="G105" i="14"/>
  <c r="E105" i="14"/>
  <c r="F105" i="14" s="1"/>
  <c r="C105" i="14"/>
  <c r="B105" i="14"/>
  <c r="H104" i="14"/>
  <c r="G104" i="14"/>
  <c r="E104" i="14"/>
  <c r="F104" i="14" s="1"/>
  <c r="C104" i="14"/>
  <c r="B104" i="14"/>
  <c r="H103" i="14"/>
  <c r="G103" i="14"/>
  <c r="E103" i="14"/>
  <c r="F103" i="14" s="1"/>
  <c r="C103" i="14"/>
  <c r="B103" i="14"/>
  <c r="H102" i="14"/>
  <c r="G102" i="14"/>
  <c r="E102" i="14"/>
  <c r="F102" i="14" s="1"/>
  <c r="C102" i="14"/>
  <c r="B102" i="14"/>
  <c r="H101" i="14"/>
  <c r="G101" i="14"/>
  <c r="E101" i="14"/>
  <c r="F101" i="14" s="1"/>
  <c r="C101" i="14"/>
  <c r="B101" i="14"/>
  <c r="H100" i="14"/>
  <c r="G100" i="14"/>
  <c r="E100" i="14"/>
  <c r="F100" i="14" s="1"/>
  <c r="C100" i="14"/>
  <c r="B100" i="14"/>
  <c r="H99" i="14"/>
  <c r="G99" i="14"/>
  <c r="E99" i="14"/>
  <c r="F99" i="14" s="1"/>
  <c r="C99" i="14"/>
  <c r="B99" i="14"/>
  <c r="H98" i="14"/>
  <c r="G98" i="14"/>
  <c r="E98" i="14"/>
  <c r="F98" i="14" s="1"/>
  <c r="C98" i="14"/>
  <c r="B98" i="14"/>
  <c r="H97" i="14"/>
  <c r="G97" i="14"/>
  <c r="E97" i="14"/>
  <c r="F97" i="14" s="1"/>
  <c r="C97" i="14"/>
  <c r="B97" i="14"/>
  <c r="H96" i="14"/>
  <c r="G96" i="14"/>
  <c r="E96" i="14"/>
  <c r="F96" i="14" s="1"/>
  <c r="C96" i="14"/>
  <c r="B96" i="14"/>
  <c r="H95" i="14"/>
  <c r="G95" i="14"/>
  <c r="E95" i="14"/>
  <c r="F95" i="14" s="1"/>
  <c r="C95" i="14"/>
  <c r="B95" i="14"/>
  <c r="H94" i="14"/>
  <c r="G94" i="14"/>
  <c r="E94" i="14"/>
  <c r="F94" i="14" s="1"/>
  <c r="C94" i="14"/>
  <c r="B94" i="14"/>
  <c r="H93" i="14"/>
  <c r="G93" i="14"/>
  <c r="E93" i="14"/>
  <c r="F93" i="14" s="1"/>
  <c r="C93" i="14"/>
  <c r="B93" i="14"/>
  <c r="H92" i="14"/>
  <c r="G92" i="14"/>
  <c r="E92" i="14"/>
  <c r="F92" i="14" s="1"/>
  <c r="C92" i="14"/>
  <c r="B92" i="14"/>
  <c r="H91" i="14"/>
  <c r="G91" i="14"/>
  <c r="E91" i="14"/>
  <c r="F91" i="14" s="1"/>
  <c r="C91" i="14"/>
  <c r="B91" i="14"/>
  <c r="H90" i="14"/>
  <c r="G90" i="14"/>
  <c r="E90" i="14"/>
  <c r="F90" i="14" s="1"/>
  <c r="C90" i="14"/>
  <c r="B90" i="14"/>
  <c r="H89" i="14"/>
  <c r="G89" i="14"/>
  <c r="E89" i="14"/>
  <c r="F89" i="14" s="1"/>
  <c r="C89" i="14"/>
  <c r="B89" i="14"/>
  <c r="H88" i="14"/>
  <c r="G88" i="14"/>
  <c r="E88" i="14"/>
  <c r="F88" i="14" s="1"/>
  <c r="C88" i="14"/>
  <c r="B88" i="14"/>
  <c r="H87" i="14"/>
  <c r="G87" i="14"/>
  <c r="E87" i="14"/>
  <c r="F87" i="14" s="1"/>
  <c r="C87" i="14"/>
  <c r="B87" i="14"/>
  <c r="H86" i="14"/>
  <c r="G86" i="14"/>
  <c r="E86" i="14"/>
  <c r="F86" i="14" s="1"/>
  <c r="C86" i="14"/>
  <c r="B86" i="14"/>
  <c r="H85" i="14"/>
  <c r="G85" i="14"/>
  <c r="E85" i="14"/>
  <c r="F85" i="14" s="1"/>
  <c r="C85" i="14"/>
  <c r="B85" i="14"/>
  <c r="H84" i="14"/>
  <c r="G84" i="14"/>
  <c r="E84" i="14"/>
  <c r="F84" i="14" s="1"/>
  <c r="C84" i="14"/>
  <c r="B84" i="14"/>
  <c r="H83" i="14"/>
  <c r="G83" i="14"/>
  <c r="E83" i="14"/>
  <c r="F83" i="14" s="1"/>
  <c r="C83" i="14"/>
  <c r="B83" i="14"/>
  <c r="H82" i="14"/>
  <c r="G82" i="14"/>
  <c r="E82" i="14"/>
  <c r="F82" i="14" s="1"/>
  <c r="C82" i="14"/>
  <c r="B82" i="14"/>
  <c r="H81" i="14"/>
  <c r="G81" i="14"/>
  <c r="E81" i="14"/>
  <c r="F81" i="14" s="1"/>
  <c r="C81" i="14"/>
  <c r="B81" i="14"/>
  <c r="H80" i="14"/>
  <c r="G80" i="14"/>
  <c r="E80" i="14"/>
  <c r="F80" i="14" s="1"/>
  <c r="C80" i="14"/>
  <c r="B80" i="14"/>
  <c r="H79" i="14"/>
  <c r="G79" i="14"/>
  <c r="E79" i="14"/>
  <c r="F79" i="14" s="1"/>
  <c r="C79" i="14"/>
  <c r="B79" i="14"/>
  <c r="H78" i="14"/>
  <c r="G78" i="14"/>
  <c r="E78" i="14"/>
  <c r="F78" i="14" s="1"/>
  <c r="C78" i="14"/>
  <c r="B78" i="14"/>
  <c r="H77" i="14"/>
  <c r="G77" i="14"/>
  <c r="E77" i="14"/>
  <c r="F77" i="14" s="1"/>
  <c r="C77" i="14"/>
  <c r="B77" i="14"/>
  <c r="H76" i="14"/>
  <c r="G76" i="14"/>
  <c r="E76" i="14"/>
  <c r="F76" i="14" s="1"/>
  <c r="C76" i="14"/>
  <c r="B76" i="14"/>
  <c r="H75" i="14"/>
  <c r="G75" i="14"/>
  <c r="E75" i="14"/>
  <c r="F75" i="14" s="1"/>
  <c r="C75" i="14"/>
  <c r="B75" i="14"/>
  <c r="H74" i="14"/>
  <c r="G74" i="14"/>
  <c r="E74" i="14"/>
  <c r="F74" i="14" s="1"/>
  <c r="C74" i="14"/>
  <c r="B74" i="14"/>
  <c r="H73" i="14"/>
  <c r="G73" i="14"/>
  <c r="E73" i="14"/>
  <c r="F73" i="14" s="1"/>
  <c r="C73" i="14"/>
  <c r="B73" i="14"/>
  <c r="H72" i="14"/>
  <c r="G72" i="14"/>
  <c r="E72" i="14"/>
  <c r="F72" i="14" s="1"/>
  <c r="C72" i="14"/>
  <c r="B72" i="14"/>
  <c r="H71" i="14"/>
  <c r="G71" i="14"/>
  <c r="E71" i="14"/>
  <c r="F71" i="14" s="1"/>
  <c r="C71" i="14"/>
  <c r="B71" i="14"/>
  <c r="H70" i="14"/>
  <c r="G70" i="14"/>
  <c r="E70" i="14"/>
  <c r="F70" i="14" s="1"/>
  <c r="C70" i="14"/>
  <c r="B70" i="14"/>
  <c r="H69" i="14"/>
  <c r="G69" i="14"/>
  <c r="E69" i="14"/>
  <c r="F69" i="14" s="1"/>
  <c r="C69" i="14"/>
  <c r="B69" i="14"/>
  <c r="H68" i="14"/>
  <c r="G68" i="14"/>
  <c r="E68" i="14"/>
  <c r="F68" i="14" s="1"/>
  <c r="C68" i="14"/>
  <c r="B68" i="14"/>
  <c r="H67" i="14"/>
  <c r="G67" i="14"/>
  <c r="E67" i="14"/>
  <c r="F67" i="14" s="1"/>
  <c r="C67" i="14"/>
  <c r="B67" i="14"/>
  <c r="H66" i="14"/>
  <c r="G66" i="14"/>
  <c r="E66" i="14"/>
  <c r="F66" i="14" s="1"/>
  <c r="C66" i="14"/>
  <c r="B66" i="14"/>
  <c r="H65" i="14"/>
  <c r="G65" i="14"/>
  <c r="E65" i="14"/>
  <c r="F65" i="14" s="1"/>
  <c r="C65" i="14"/>
  <c r="B65" i="14"/>
  <c r="H64" i="14"/>
  <c r="G64" i="14"/>
  <c r="E64" i="14"/>
  <c r="F64" i="14" s="1"/>
  <c r="C64" i="14"/>
  <c r="B64" i="14"/>
  <c r="H63" i="14"/>
  <c r="G63" i="14"/>
  <c r="E63" i="14"/>
  <c r="F63" i="14" s="1"/>
  <c r="C63" i="14"/>
  <c r="B63" i="14"/>
  <c r="H62" i="14"/>
  <c r="G62" i="14"/>
  <c r="E62" i="14"/>
  <c r="F62" i="14" s="1"/>
  <c r="C62" i="14"/>
  <c r="B62" i="14"/>
  <c r="H61" i="14"/>
  <c r="G61" i="14"/>
  <c r="E61" i="14"/>
  <c r="F61" i="14" s="1"/>
  <c r="C61" i="14"/>
  <c r="B61" i="14"/>
  <c r="H60" i="14"/>
  <c r="G60" i="14"/>
  <c r="E60" i="14"/>
  <c r="F60" i="14" s="1"/>
  <c r="C60" i="14"/>
  <c r="B60" i="14"/>
  <c r="H59" i="14"/>
  <c r="G59" i="14"/>
  <c r="E59" i="14"/>
  <c r="F59" i="14" s="1"/>
  <c r="C59" i="14"/>
  <c r="B59" i="14"/>
  <c r="H58" i="14"/>
  <c r="G58" i="14"/>
  <c r="E58" i="14"/>
  <c r="F58" i="14" s="1"/>
  <c r="C58" i="14"/>
  <c r="B58" i="14"/>
  <c r="H57" i="14"/>
  <c r="G57" i="14"/>
  <c r="E57" i="14"/>
  <c r="F57" i="14" s="1"/>
  <c r="C57" i="14"/>
  <c r="B57" i="14"/>
  <c r="H56" i="14"/>
  <c r="G56" i="14"/>
  <c r="E56" i="14"/>
  <c r="F56" i="14" s="1"/>
  <c r="C56" i="14"/>
  <c r="B56" i="14"/>
  <c r="H55" i="14"/>
  <c r="G55" i="14"/>
  <c r="E55" i="14"/>
  <c r="F55" i="14" s="1"/>
  <c r="C55" i="14"/>
  <c r="B55" i="14"/>
  <c r="H54" i="14"/>
  <c r="G54" i="14"/>
  <c r="E54" i="14"/>
  <c r="F54" i="14" s="1"/>
  <c r="C54" i="14"/>
  <c r="B54" i="14"/>
  <c r="H53" i="14"/>
  <c r="G53" i="14"/>
  <c r="E53" i="14"/>
  <c r="F53" i="14" s="1"/>
  <c r="C53" i="14"/>
  <c r="B53" i="14"/>
  <c r="H52" i="14"/>
  <c r="G52" i="14"/>
  <c r="E52" i="14"/>
  <c r="F52" i="14" s="1"/>
  <c r="C52" i="14"/>
  <c r="B52" i="14"/>
  <c r="H51" i="14"/>
  <c r="G51" i="14"/>
  <c r="E51" i="14"/>
  <c r="F51" i="14" s="1"/>
  <c r="C51" i="14"/>
  <c r="B51" i="14"/>
  <c r="H50" i="14"/>
  <c r="G50" i="14"/>
  <c r="E50" i="14"/>
  <c r="F50" i="14" s="1"/>
  <c r="C50" i="14"/>
  <c r="B50" i="14"/>
  <c r="H49" i="14"/>
  <c r="G49" i="14"/>
  <c r="E49" i="14"/>
  <c r="F49" i="14" s="1"/>
  <c r="C49" i="14"/>
  <c r="B49" i="14"/>
  <c r="H48" i="14"/>
  <c r="G48" i="14"/>
  <c r="E48" i="14"/>
  <c r="F48" i="14" s="1"/>
  <c r="C48" i="14"/>
  <c r="B48" i="14"/>
  <c r="H47" i="14"/>
  <c r="G47" i="14"/>
  <c r="E47" i="14"/>
  <c r="F47" i="14" s="1"/>
  <c r="C47" i="14"/>
  <c r="B47" i="14"/>
  <c r="H46" i="14"/>
  <c r="G46" i="14"/>
  <c r="E46" i="14"/>
  <c r="F46" i="14" s="1"/>
  <c r="C46" i="14"/>
  <c r="B46" i="14"/>
  <c r="H45" i="14"/>
  <c r="G45" i="14"/>
  <c r="E45" i="14"/>
  <c r="F45" i="14" s="1"/>
  <c r="C45" i="14"/>
  <c r="B45" i="14"/>
  <c r="H44" i="14"/>
  <c r="G44" i="14"/>
  <c r="E44" i="14"/>
  <c r="F44" i="14" s="1"/>
  <c r="C44" i="14"/>
  <c r="B44" i="14"/>
  <c r="H43" i="14"/>
  <c r="G43" i="14"/>
  <c r="E43" i="14"/>
  <c r="F43" i="14" s="1"/>
  <c r="C43" i="14"/>
  <c r="B43" i="14"/>
  <c r="H42" i="14"/>
  <c r="G42" i="14"/>
  <c r="E42" i="14"/>
  <c r="F42" i="14" s="1"/>
  <c r="C42" i="14"/>
  <c r="B42" i="14"/>
  <c r="H41" i="14"/>
  <c r="G41" i="14"/>
  <c r="E41" i="14"/>
  <c r="F41" i="14" s="1"/>
  <c r="C41" i="14"/>
  <c r="B41" i="14"/>
  <c r="H40" i="14"/>
  <c r="G40" i="14"/>
  <c r="E40" i="14"/>
  <c r="F40" i="14" s="1"/>
  <c r="C40" i="14"/>
  <c r="B40" i="14"/>
  <c r="H39" i="14"/>
  <c r="G39" i="14"/>
  <c r="E39" i="14"/>
  <c r="F39" i="14" s="1"/>
  <c r="C39" i="14"/>
  <c r="B39" i="14"/>
  <c r="H38" i="14"/>
  <c r="G38" i="14"/>
  <c r="E38" i="14"/>
  <c r="F38" i="14" s="1"/>
  <c r="C38" i="14"/>
  <c r="B38" i="14"/>
  <c r="H37" i="14"/>
  <c r="G37" i="14"/>
  <c r="E37" i="14"/>
  <c r="F37" i="14" s="1"/>
  <c r="C37" i="14"/>
  <c r="B37" i="14"/>
  <c r="H36" i="14"/>
  <c r="G36" i="14"/>
  <c r="E36" i="14"/>
  <c r="F36" i="14" s="1"/>
  <c r="C36" i="14"/>
  <c r="B36" i="14"/>
  <c r="H35" i="14"/>
  <c r="G35" i="14"/>
  <c r="E35" i="14"/>
  <c r="F35" i="14" s="1"/>
  <c r="C35" i="14"/>
  <c r="B35" i="14"/>
  <c r="H34" i="14"/>
  <c r="G34" i="14"/>
  <c r="E34" i="14"/>
  <c r="F34" i="14" s="1"/>
  <c r="C34" i="14"/>
  <c r="B34" i="14"/>
  <c r="H33" i="14"/>
  <c r="G33" i="14"/>
  <c r="E33" i="14"/>
  <c r="F33" i="14" s="1"/>
  <c r="C33" i="14"/>
  <c r="B33" i="14"/>
  <c r="H32" i="14"/>
  <c r="G32" i="14"/>
  <c r="E32" i="14"/>
  <c r="F32" i="14" s="1"/>
  <c r="C32" i="14"/>
  <c r="B32" i="14"/>
  <c r="H31" i="14"/>
  <c r="G31" i="14"/>
  <c r="E31" i="14"/>
  <c r="F31" i="14" s="1"/>
  <c r="C31" i="14"/>
  <c r="B31" i="14"/>
  <c r="H30" i="14"/>
  <c r="G30" i="14"/>
  <c r="E30" i="14"/>
  <c r="F30" i="14" s="1"/>
  <c r="C30" i="14"/>
  <c r="B30" i="14"/>
  <c r="H29" i="14"/>
  <c r="G29" i="14"/>
  <c r="E29" i="14"/>
  <c r="F29" i="14" s="1"/>
  <c r="C29" i="14"/>
  <c r="B29" i="14"/>
  <c r="H28" i="14"/>
  <c r="G28" i="14"/>
  <c r="E28" i="14"/>
  <c r="F28" i="14" s="1"/>
  <c r="C28" i="14"/>
  <c r="B28" i="14"/>
  <c r="H27" i="14"/>
  <c r="G27" i="14"/>
  <c r="E27" i="14"/>
  <c r="F27" i="14" s="1"/>
  <c r="C27" i="14"/>
  <c r="B27" i="14"/>
  <c r="H26" i="14"/>
  <c r="G26" i="14"/>
  <c r="E26" i="14"/>
  <c r="F26" i="14" s="1"/>
  <c r="C26" i="14"/>
  <c r="B26" i="14"/>
  <c r="H25" i="14"/>
  <c r="G25" i="14"/>
  <c r="E25" i="14"/>
  <c r="F25" i="14" s="1"/>
  <c r="C25" i="14"/>
  <c r="B25" i="14"/>
  <c r="H24" i="14"/>
  <c r="G24" i="14"/>
  <c r="E24" i="14"/>
  <c r="F24" i="14" s="1"/>
  <c r="C24" i="14"/>
  <c r="B24" i="14"/>
  <c r="H23" i="14"/>
  <c r="G23" i="14"/>
  <c r="E23" i="14"/>
  <c r="F23" i="14" s="1"/>
  <c r="C23" i="14"/>
  <c r="B23" i="14"/>
  <c r="H22" i="14"/>
  <c r="G22" i="14"/>
  <c r="E22" i="14"/>
  <c r="F22" i="14" s="1"/>
  <c r="C22" i="14"/>
  <c r="B22" i="14"/>
  <c r="H21" i="14"/>
  <c r="G21" i="14"/>
  <c r="E21" i="14"/>
  <c r="F21" i="14" s="1"/>
  <c r="C21" i="14"/>
  <c r="B21" i="14"/>
  <c r="H20" i="14"/>
  <c r="G20" i="14"/>
  <c r="E20" i="14"/>
  <c r="F20" i="14" s="1"/>
  <c r="C20" i="14"/>
  <c r="B20" i="14"/>
  <c r="H19" i="14"/>
  <c r="G19" i="14"/>
  <c r="E19" i="14"/>
  <c r="F19" i="14" s="1"/>
  <c r="C19" i="14"/>
  <c r="B19" i="14"/>
  <c r="H18" i="14"/>
  <c r="G18" i="14"/>
  <c r="E18" i="14"/>
  <c r="F18" i="14" s="1"/>
  <c r="C18" i="14"/>
  <c r="B18" i="14"/>
  <c r="H17" i="14"/>
  <c r="G17" i="14"/>
  <c r="E17" i="14"/>
  <c r="F17" i="14" s="1"/>
  <c r="C17" i="14"/>
  <c r="B17" i="14"/>
  <c r="H16" i="14"/>
  <c r="G16" i="14"/>
  <c r="E16" i="14"/>
  <c r="F16" i="14" s="1"/>
  <c r="C16" i="14"/>
  <c r="B16" i="14"/>
  <c r="H15" i="14"/>
  <c r="G15" i="14"/>
  <c r="E15" i="14"/>
  <c r="F15" i="14" s="1"/>
  <c r="C15" i="14"/>
  <c r="B15" i="14"/>
  <c r="H14" i="14"/>
  <c r="G14" i="14"/>
  <c r="E14" i="14"/>
  <c r="F14" i="14" s="1"/>
  <c r="C14" i="14"/>
  <c r="B14" i="14"/>
  <c r="H13" i="14"/>
  <c r="G13" i="14"/>
  <c r="E13" i="14"/>
  <c r="F13" i="14" s="1"/>
  <c r="C13" i="14"/>
  <c r="B13" i="14"/>
  <c r="H12" i="14"/>
  <c r="G12" i="14"/>
  <c r="E12" i="14"/>
  <c r="F12" i="14" s="1"/>
  <c r="C12" i="14"/>
  <c r="B12" i="14"/>
  <c r="H11" i="14"/>
  <c r="G11" i="14"/>
  <c r="E11" i="14"/>
  <c r="F11" i="14" s="1"/>
  <c r="C11" i="14"/>
  <c r="B11" i="14"/>
  <c r="H10" i="14"/>
  <c r="G10" i="14"/>
  <c r="E10" i="14"/>
  <c r="F10" i="14" s="1"/>
  <c r="C10" i="14"/>
  <c r="B10" i="14"/>
  <c r="H9" i="14"/>
  <c r="G9" i="14"/>
  <c r="E9" i="14"/>
  <c r="F9" i="14" s="1"/>
  <c r="C9" i="14"/>
  <c r="B9" i="14"/>
  <c r="H8" i="14"/>
  <c r="G8" i="14"/>
  <c r="E8" i="14"/>
  <c r="F8" i="14" s="1"/>
  <c r="C8" i="14"/>
  <c r="B8" i="14"/>
  <c r="H7" i="14"/>
  <c r="G7" i="14"/>
  <c r="E7" i="14"/>
  <c r="F7" i="14" s="1"/>
  <c r="C7" i="14"/>
  <c r="B7" i="14"/>
  <c r="H6" i="14"/>
  <c r="G6" i="14"/>
  <c r="E6" i="14"/>
  <c r="F6" i="14" s="1"/>
  <c r="C6" i="14"/>
  <c r="B6" i="14"/>
  <c r="H5" i="14"/>
  <c r="G5" i="14"/>
  <c r="E5" i="14"/>
  <c r="F5" i="14" s="1"/>
  <c r="C5" i="14"/>
  <c r="B5" i="14"/>
  <c r="H4" i="14"/>
  <c r="G4" i="14"/>
  <c r="E4" i="14"/>
  <c r="F4" i="14" s="1"/>
  <c r="C4" i="14"/>
  <c r="B4" i="14"/>
  <c r="H3" i="14"/>
  <c r="G3" i="14"/>
  <c r="E3" i="14"/>
  <c r="C3" i="14"/>
  <c r="B3" i="14"/>
  <c r="C1" i="14"/>
  <c r="F549" i="1"/>
  <c r="F548" i="1"/>
  <c r="F547" i="1"/>
  <c r="F546" i="1"/>
  <c r="F545" i="1"/>
  <c r="F544" i="1"/>
  <c r="F543" i="1"/>
  <c r="F542" i="1"/>
  <c r="F541" i="1"/>
  <c r="F540" i="1"/>
  <c r="F539" i="1"/>
  <c r="F538" i="1"/>
  <c r="F537" i="1"/>
  <c r="F536" i="1"/>
  <c r="F535" i="1"/>
  <c r="F534" i="1"/>
  <c r="F533" i="1"/>
  <c r="F532" i="1"/>
  <c r="F531" i="1"/>
  <c r="F530" i="1"/>
  <c r="F529" i="1"/>
  <c r="F528" i="1"/>
  <c r="F527" i="1"/>
  <c r="F526" i="1"/>
  <c r="F525" i="1"/>
  <c r="F524" i="1"/>
  <c r="F523" i="1"/>
  <c r="F522" i="1"/>
  <c r="F521" i="1"/>
  <c r="F520" i="1"/>
  <c r="F519" i="1"/>
  <c r="F518" i="1"/>
  <c r="F517" i="1"/>
  <c r="F516" i="1"/>
  <c r="F515" i="1"/>
  <c r="F514" i="1"/>
  <c r="F513" i="1"/>
  <c r="F512" i="1"/>
  <c r="F511" i="1"/>
  <c r="F510" i="1"/>
  <c r="F509" i="1"/>
  <c r="F508" i="1"/>
  <c r="F507" i="1"/>
  <c r="F506" i="1"/>
  <c r="F505" i="1"/>
  <c r="F504" i="1"/>
  <c r="F503" i="1"/>
  <c r="F502" i="1"/>
  <c r="F501" i="1"/>
  <c r="F500" i="1"/>
  <c r="F499" i="1"/>
  <c r="F498" i="1"/>
  <c r="F497" i="1"/>
  <c r="F496" i="1"/>
  <c r="F495" i="1"/>
  <c r="F494" i="1"/>
  <c r="F493" i="1"/>
  <c r="F492" i="1"/>
  <c r="F491" i="1"/>
  <c r="F490" i="1"/>
  <c r="F489" i="1"/>
  <c r="F488" i="1"/>
  <c r="F487" i="1"/>
  <c r="F486" i="1"/>
  <c r="F485" i="1"/>
  <c r="F484" i="1"/>
  <c r="F483" i="1"/>
  <c r="F482" i="1"/>
  <c r="F481" i="1"/>
  <c r="F480" i="1"/>
  <c r="F479" i="1"/>
  <c r="F478" i="1"/>
  <c r="F477" i="1"/>
  <c r="F476" i="1"/>
  <c r="F475" i="1"/>
  <c r="F474" i="1"/>
  <c r="F473" i="1"/>
  <c r="F472" i="1"/>
  <c r="F471" i="1"/>
  <c r="F470" i="1"/>
  <c r="F469" i="1"/>
  <c r="F468" i="1"/>
  <c r="F467" i="1"/>
  <c r="F466" i="1"/>
  <c r="F465" i="1"/>
  <c r="F464" i="1"/>
  <c r="F463" i="1"/>
  <c r="F462" i="1"/>
  <c r="F461" i="1"/>
  <c r="F460" i="1"/>
  <c r="F459" i="1"/>
  <c r="F458" i="1"/>
  <c r="F457" i="1"/>
  <c r="F454" i="1"/>
  <c r="D1199" i="8"/>
  <c r="H452" i="1"/>
  <c r="G452" i="1"/>
  <c r="E452" i="1"/>
  <c r="F452" i="1" s="1"/>
  <c r="C452" i="1"/>
  <c r="B452" i="1"/>
  <c r="H451" i="1"/>
  <c r="G451" i="1"/>
  <c r="E451" i="1"/>
  <c r="F451" i="1" s="1"/>
  <c r="C451" i="1"/>
  <c r="B451" i="1"/>
  <c r="H450" i="1"/>
  <c r="G450" i="1"/>
  <c r="E450" i="1"/>
  <c r="F450" i="1" s="1"/>
  <c r="C450" i="1"/>
  <c r="B450" i="1"/>
  <c r="H449" i="1"/>
  <c r="G449" i="1"/>
  <c r="E449" i="1"/>
  <c r="F449" i="1" s="1"/>
  <c r="C449" i="1"/>
  <c r="B449" i="1"/>
  <c r="H448" i="1"/>
  <c r="G448" i="1"/>
  <c r="E448" i="1"/>
  <c r="F448" i="1" s="1"/>
  <c r="C448" i="1"/>
  <c r="B448" i="1"/>
  <c r="H447" i="1"/>
  <c r="G447" i="1"/>
  <c r="E447" i="1"/>
  <c r="F447" i="1" s="1"/>
  <c r="C447" i="1"/>
  <c r="B447" i="1"/>
  <c r="H446" i="1"/>
  <c r="G446" i="1"/>
  <c r="E446" i="1"/>
  <c r="F446" i="1" s="1"/>
  <c r="C446" i="1"/>
  <c r="B446" i="1"/>
  <c r="H445" i="1"/>
  <c r="G445" i="1"/>
  <c r="E445" i="1"/>
  <c r="F445" i="1" s="1"/>
  <c r="C445" i="1"/>
  <c r="B445" i="1"/>
  <c r="H444" i="1"/>
  <c r="G444" i="1"/>
  <c r="E444" i="1"/>
  <c r="F444" i="1" s="1"/>
  <c r="C444" i="1"/>
  <c r="B444" i="1"/>
  <c r="H443" i="1"/>
  <c r="G443" i="1"/>
  <c r="E443" i="1"/>
  <c r="F443" i="1" s="1"/>
  <c r="C443" i="1"/>
  <c r="B443" i="1"/>
  <c r="H442" i="1"/>
  <c r="G442" i="1"/>
  <c r="E442" i="1"/>
  <c r="F442" i="1" s="1"/>
  <c r="C442" i="1"/>
  <c r="B442" i="1"/>
  <c r="H441" i="1"/>
  <c r="G441" i="1"/>
  <c r="E441" i="1"/>
  <c r="F441" i="1" s="1"/>
  <c r="C441" i="1"/>
  <c r="B441" i="1"/>
  <c r="H440" i="1"/>
  <c r="G440" i="1"/>
  <c r="E440" i="1"/>
  <c r="F440" i="1" s="1"/>
  <c r="C440" i="1"/>
  <c r="B440" i="1"/>
  <c r="H439" i="1"/>
  <c r="G439" i="1"/>
  <c r="E439" i="1"/>
  <c r="F439" i="1" s="1"/>
  <c r="C439" i="1"/>
  <c r="B439" i="1"/>
  <c r="H438" i="1"/>
  <c r="G438" i="1"/>
  <c r="E438" i="1"/>
  <c r="F438" i="1" s="1"/>
  <c r="C438" i="1"/>
  <c r="B438" i="1"/>
  <c r="H437" i="1"/>
  <c r="G437" i="1"/>
  <c r="E437" i="1"/>
  <c r="F437" i="1" s="1"/>
  <c r="C437" i="1"/>
  <c r="B437" i="1"/>
  <c r="H436" i="1"/>
  <c r="G436" i="1"/>
  <c r="E436" i="1"/>
  <c r="F436" i="1" s="1"/>
  <c r="C436" i="1"/>
  <c r="B436" i="1"/>
  <c r="H435" i="1"/>
  <c r="G435" i="1"/>
  <c r="E435" i="1"/>
  <c r="F435" i="1" s="1"/>
  <c r="C435" i="1"/>
  <c r="B435" i="1"/>
  <c r="H434" i="1"/>
  <c r="G434" i="1"/>
  <c r="E434" i="1"/>
  <c r="F434" i="1" s="1"/>
  <c r="C434" i="1"/>
  <c r="B434" i="1"/>
  <c r="H433" i="1"/>
  <c r="G433" i="1"/>
  <c r="E433" i="1"/>
  <c r="F433" i="1" s="1"/>
  <c r="C433" i="1"/>
  <c r="B433" i="1"/>
  <c r="H432" i="1"/>
  <c r="G432" i="1"/>
  <c r="E432" i="1"/>
  <c r="F432" i="1" s="1"/>
  <c r="C432" i="1"/>
  <c r="B432" i="1"/>
  <c r="H431" i="1"/>
  <c r="G431" i="1"/>
  <c r="E431" i="1"/>
  <c r="F431" i="1" s="1"/>
  <c r="C431" i="1"/>
  <c r="B431" i="1"/>
  <c r="H430" i="1"/>
  <c r="G430" i="1"/>
  <c r="E430" i="1"/>
  <c r="F430" i="1" s="1"/>
  <c r="C430" i="1"/>
  <c r="B430" i="1"/>
  <c r="H429" i="1"/>
  <c r="G429" i="1"/>
  <c r="E429" i="1"/>
  <c r="F429" i="1" s="1"/>
  <c r="C429" i="1"/>
  <c r="B429" i="1"/>
  <c r="H428" i="1"/>
  <c r="G428" i="1"/>
  <c r="E428" i="1"/>
  <c r="F428" i="1" s="1"/>
  <c r="C428" i="1"/>
  <c r="B428" i="1"/>
  <c r="H427" i="1"/>
  <c r="G427" i="1"/>
  <c r="E427" i="1"/>
  <c r="F427" i="1" s="1"/>
  <c r="C427" i="1"/>
  <c r="B427" i="1"/>
  <c r="H426" i="1"/>
  <c r="G426" i="1"/>
  <c r="E426" i="1"/>
  <c r="F426" i="1" s="1"/>
  <c r="C426" i="1"/>
  <c r="B426" i="1"/>
  <c r="H425" i="1"/>
  <c r="G425" i="1"/>
  <c r="E425" i="1"/>
  <c r="F425" i="1" s="1"/>
  <c r="C425" i="1"/>
  <c r="B425" i="1"/>
  <c r="H424" i="1"/>
  <c r="G424" i="1"/>
  <c r="E424" i="1"/>
  <c r="F424" i="1" s="1"/>
  <c r="C424" i="1"/>
  <c r="B424" i="1"/>
  <c r="H423" i="1"/>
  <c r="G423" i="1"/>
  <c r="E423" i="1"/>
  <c r="F423" i="1" s="1"/>
  <c r="C423" i="1"/>
  <c r="B423" i="1"/>
  <c r="H422" i="1"/>
  <c r="G422" i="1"/>
  <c r="E422" i="1"/>
  <c r="F422" i="1" s="1"/>
  <c r="C422" i="1"/>
  <c r="B422" i="1"/>
  <c r="H421" i="1"/>
  <c r="G421" i="1"/>
  <c r="E421" i="1"/>
  <c r="F421" i="1" s="1"/>
  <c r="C421" i="1"/>
  <c r="B421" i="1"/>
  <c r="H420" i="1"/>
  <c r="G420" i="1"/>
  <c r="E420" i="1"/>
  <c r="F420" i="1" s="1"/>
  <c r="C420" i="1"/>
  <c r="B420" i="1"/>
  <c r="H419" i="1"/>
  <c r="G419" i="1"/>
  <c r="E419" i="1"/>
  <c r="F419" i="1" s="1"/>
  <c r="C419" i="1"/>
  <c r="B419" i="1"/>
  <c r="H418" i="1"/>
  <c r="G418" i="1"/>
  <c r="E418" i="1"/>
  <c r="F418" i="1" s="1"/>
  <c r="C418" i="1"/>
  <c r="B418" i="1"/>
  <c r="H417" i="1"/>
  <c r="G417" i="1"/>
  <c r="E417" i="1"/>
  <c r="F417" i="1" s="1"/>
  <c r="C417" i="1"/>
  <c r="B417" i="1"/>
  <c r="H416" i="1"/>
  <c r="G416" i="1"/>
  <c r="E416" i="1"/>
  <c r="F416" i="1" s="1"/>
  <c r="C416" i="1"/>
  <c r="B416" i="1"/>
  <c r="H415" i="1"/>
  <c r="G415" i="1"/>
  <c r="E415" i="1"/>
  <c r="F415" i="1" s="1"/>
  <c r="C415" i="1"/>
  <c r="B415" i="1"/>
  <c r="H414" i="1"/>
  <c r="G414" i="1"/>
  <c r="E414" i="1"/>
  <c r="F414" i="1" s="1"/>
  <c r="C414" i="1"/>
  <c r="B414" i="1"/>
  <c r="H413" i="1"/>
  <c r="G413" i="1"/>
  <c r="E413" i="1"/>
  <c r="F413" i="1" s="1"/>
  <c r="C413" i="1"/>
  <c r="B413" i="1"/>
  <c r="H412" i="1"/>
  <c r="G412" i="1"/>
  <c r="E412" i="1"/>
  <c r="F412" i="1" s="1"/>
  <c r="C412" i="1"/>
  <c r="B412" i="1"/>
  <c r="H411" i="1"/>
  <c r="G411" i="1"/>
  <c r="E411" i="1"/>
  <c r="F411" i="1" s="1"/>
  <c r="C411" i="1"/>
  <c r="B411" i="1"/>
  <c r="H410" i="1"/>
  <c r="G410" i="1"/>
  <c r="E410" i="1"/>
  <c r="F410" i="1" s="1"/>
  <c r="C410" i="1"/>
  <c r="B410" i="1"/>
  <c r="H409" i="1"/>
  <c r="G409" i="1"/>
  <c r="E409" i="1"/>
  <c r="F409" i="1" s="1"/>
  <c r="C409" i="1"/>
  <c r="B409" i="1"/>
  <c r="H408" i="1"/>
  <c r="G408" i="1"/>
  <c r="E408" i="1"/>
  <c r="F408" i="1" s="1"/>
  <c r="C408" i="1"/>
  <c r="B408" i="1"/>
  <c r="H407" i="1"/>
  <c r="G407" i="1"/>
  <c r="E407" i="1"/>
  <c r="F407" i="1" s="1"/>
  <c r="C407" i="1"/>
  <c r="B407" i="1"/>
  <c r="H406" i="1"/>
  <c r="G406" i="1"/>
  <c r="E406" i="1"/>
  <c r="F406" i="1" s="1"/>
  <c r="C406" i="1"/>
  <c r="B406" i="1"/>
  <c r="H405" i="1"/>
  <c r="G405" i="1"/>
  <c r="E405" i="1"/>
  <c r="F405" i="1" s="1"/>
  <c r="C405" i="1"/>
  <c r="B405" i="1"/>
  <c r="H404" i="1"/>
  <c r="G404" i="1"/>
  <c r="E404" i="1"/>
  <c r="F404" i="1" s="1"/>
  <c r="C404" i="1"/>
  <c r="B404" i="1"/>
  <c r="H403" i="1"/>
  <c r="G403" i="1"/>
  <c r="E403" i="1"/>
  <c r="F403" i="1" s="1"/>
  <c r="C403" i="1"/>
  <c r="B403" i="1"/>
  <c r="H402" i="1"/>
  <c r="G402" i="1"/>
  <c r="E402" i="1"/>
  <c r="F402" i="1" s="1"/>
  <c r="C402" i="1"/>
  <c r="B402" i="1"/>
  <c r="H401" i="1"/>
  <c r="G401" i="1"/>
  <c r="E401" i="1"/>
  <c r="F401" i="1" s="1"/>
  <c r="C401" i="1"/>
  <c r="B401" i="1"/>
  <c r="H400" i="1"/>
  <c r="G400" i="1"/>
  <c r="E400" i="1"/>
  <c r="F400" i="1" s="1"/>
  <c r="C400" i="1"/>
  <c r="B400" i="1"/>
  <c r="H399" i="1"/>
  <c r="G399" i="1"/>
  <c r="E399" i="1"/>
  <c r="F399" i="1" s="1"/>
  <c r="C399" i="1"/>
  <c r="B399" i="1"/>
  <c r="H398" i="1"/>
  <c r="G398" i="1"/>
  <c r="E398" i="1"/>
  <c r="F398" i="1" s="1"/>
  <c r="C398" i="1"/>
  <c r="B398" i="1"/>
  <c r="H397" i="1"/>
  <c r="G397" i="1"/>
  <c r="E397" i="1"/>
  <c r="F397" i="1" s="1"/>
  <c r="C397" i="1"/>
  <c r="B397" i="1"/>
  <c r="H396" i="1"/>
  <c r="G396" i="1"/>
  <c r="E396" i="1"/>
  <c r="F396" i="1" s="1"/>
  <c r="C396" i="1"/>
  <c r="B396" i="1"/>
  <c r="H395" i="1"/>
  <c r="G395" i="1"/>
  <c r="E395" i="1"/>
  <c r="F395" i="1" s="1"/>
  <c r="C395" i="1"/>
  <c r="B395" i="1"/>
  <c r="H394" i="1"/>
  <c r="G394" i="1"/>
  <c r="E394" i="1"/>
  <c r="F394" i="1" s="1"/>
  <c r="C394" i="1"/>
  <c r="B394" i="1"/>
  <c r="H393" i="1"/>
  <c r="G393" i="1"/>
  <c r="E393" i="1"/>
  <c r="F393" i="1" s="1"/>
  <c r="C393" i="1"/>
  <c r="B393" i="1"/>
  <c r="H392" i="1"/>
  <c r="G392" i="1"/>
  <c r="E392" i="1"/>
  <c r="F392" i="1" s="1"/>
  <c r="C392" i="1"/>
  <c r="B392" i="1"/>
  <c r="H391" i="1"/>
  <c r="G391" i="1"/>
  <c r="E391" i="1"/>
  <c r="F391" i="1" s="1"/>
  <c r="C391" i="1"/>
  <c r="B391" i="1"/>
  <c r="H390" i="1"/>
  <c r="G390" i="1"/>
  <c r="E390" i="1"/>
  <c r="F390" i="1" s="1"/>
  <c r="C390" i="1"/>
  <c r="B390" i="1"/>
  <c r="H389" i="1"/>
  <c r="G389" i="1"/>
  <c r="E389" i="1"/>
  <c r="F389" i="1" s="1"/>
  <c r="C389" i="1"/>
  <c r="B389" i="1"/>
  <c r="H388" i="1"/>
  <c r="G388" i="1"/>
  <c r="E388" i="1"/>
  <c r="F388" i="1" s="1"/>
  <c r="C388" i="1"/>
  <c r="B388" i="1"/>
  <c r="H387" i="1"/>
  <c r="G387" i="1"/>
  <c r="E387" i="1"/>
  <c r="F387" i="1" s="1"/>
  <c r="C387" i="1"/>
  <c r="B387" i="1"/>
  <c r="H386" i="1"/>
  <c r="G386" i="1"/>
  <c r="E386" i="1"/>
  <c r="F386" i="1" s="1"/>
  <c r="C386" i="1"/>
  <c r="B386" i="1"/>
  <c r="H385" i="1"/>
  <c r="G385" i="1"/>
  <c r="E385" i="1"/>
  <c r="F385" i="1" s="1"/>
  <c r="C385" i="1"/>
  <c r="B385" i="1"/>
  <c r="H384" i="1"/>
  <c r="G384" i="1"/>
  <c r="E384" i="1"/>
  <c r="F384" i="1" s="1"/>
  <c r="C384" i="1"/>
  <c r="B384" i="1"/>
  <c r="H383" i="1"/>
  <c r="G383" i="1"/>
  <c r="E383" i="1"/>
  <c r="F383" i="1" s="1"/>
  <c r="C383" i="1"/>
  <c r="B383" i="1"/>
  <c r="H382" i="1"/>
  <c r="G382" i="1"/>
  <c r="E382" i="1"/>
  <c r="F382" i="1" s="1"/>
  <c r="C382" i="1"/>
  <c r="B382" i="1"/>
  <c r="H381" i="1"/>
  <c r="G381" i="1"/>
  <c r="E381" i="1"/>
  <c r="F381" i="1" s="1"/>
  <c r="C381" i="1"/>
  <c r="B381" i="1"/>
  <c r="H380" i="1"/>
  <c r="G380" i="1"/>
  <c r="E380" i="1"/>
  <c r="F380" i="1" s="1"/>
  <c r="C380" i="1"/>
  <c r="B380" i="1"/>
  <c r="H379" i="1"/>
  <c r="G379" i="1"/>
  <c r="E379" i="1"/>
  <c r="F379" i="1" s="1"/>
  <c r="C379" i="1"/>
  <c r="B379" i="1"/>
  <c r="H378" i="1"/>
  <c r="G378" i="1"/>
  <c r="E378" i="1"/>
  <c r="F378" i="1" s="1"/>
  <c r="C378" i="1"/>
  <c r="B378" i="1"/>
  <c r="H377" i="1"/>
  <c r="G377" i="1"/>
  <c r="E377" i="1"/>
  <c r="F377" i="1" s="1"/>
  <c r="C377" i="1"/>
  <c r="B377" i="1"/>
  <c r="H376" i="1"/>
  <c r="G376" i="1"/>
  <c r="E376" i="1"/>
  <c r="F376" i="1" s="1"/>
  <c r="C376" i="1"/>
  <c r="B376" i="1"/>
  <c r="H375" i="1"/>
  <c r="G375" i="1"/>
  <c r="E375" i="1"/>
  <c r="F375" i="1" s="1"/>
  <c r="C375" i="1"/>
  <c r="B375" i="1"/>
  <c r="H374" i="1"/>
  <c r="G374" i="1"/>
  <c r="E374" i="1"/>
  <c r="F374" i="1" s="1"/>
  <c r="C374" i="1"/>
  <c r="B374" i="1"/>
  <c r="H373" i="1"/>
  <c r="G373" i="1"/>
  <c r="E373" i="1"/>
  <c r="F373" i="1" s="1"/>
  <c r="C373" i="1"/>
  <c r="B373" i="1"/>
  <c r="H372" i="1"/>
  <c r="G372" i="1"/>
  <c r="E372" i="1"/>
  <c r="F372" i="1" s="1"/>
  <c r="C372" i="1"/>
  <c r="B372" i="1"/>
  <c r="H371" i="1"/>
  <c r="G371" i="1"/>
  <c r="E371" i="1"/>
  <c r="F371" i="1" s="1"/>
  <c r="C371" i="1"/>
  <c r="B371" i="1"/>
  <c r="H370" i="1"/>
  <c r="G370" i="1"/>
  <c r="E370" i="1"/>
  <c r="F370" i="1" s="1"/>
  <c r="C370" i="1"/>
  <c r="B370" i="1"/>
  <c r="H369" i="1"/>
  <c r="G369" i="1"/>
  <c r="E369" i="1"/>
  <c r="F369" i="1" s="1"/>
  <c r="C369" i="1"/>
  <c r="B369" i="1"/>
  <c r="H368" i="1"/>
  <c r="G368" i="1"/>
  <c r="E368" i="1"/>
  <c r="F368" i="1" s="1"/>
  <c r="C368" i="1"/>
  <c r="B368" i="1"/>
  <c r="H367" i="1"/>
  <c r="G367" i="1"/>
  <c r="E367" i="1"/>
  <c r="F367" i="1" s="1"/>
  <c r="C367" i="1"/>
  <c r="B367" i="1"/>
  <c r="H366" i="1"/>
  <c r="G366" i="1"/>
  <c r="E366" i="1"/>
  <c r="F366" i="1" s="1"/>
  <c r="C366" i="1"/>
  <c r="B366" i="1"/>
  <c r="H365" i="1"/>
  <c r="G365" i="1"/>
  <c r="E365" i="1"/>
  <c r="F365" i="1" s="1"/>
  <c r="C365" i="1"/>
  <c r="B365" i="1"/>
  <c r="H364" i="1"/>
  <c r="G364" i="1"/>
  <c r="E364" i="1"/>
  <c r="F364" i="1" s="1"/>
  <c r="C364" i="1"/>
  <c r="B364" i="1"/>
  <c r="H363" i="1"/>
  <c r="G363" i="1"/>
  <c r="E363" i="1"/>
  <c r="F363" i="1" s="1"/>
  <c r="C363" i="1"/>
  <c r="B363" i="1"/>
  <c r="H362" i="1"/>
  <c r="G362" i="1"/>
  <c r="E362" i="1"/>
  <c r="F362" i="1" s="1"/>
  <c r="C362" i="1"/>
  <c r="B362" i="1"/>
  <c r="H361" i="1"/>
  <c r="G361" i="1"/>
  <c r="E361" i="1"/>
  <c r="F361" i="1" s="1"/>
  <c r="C361" i="1"/>
  <c r="B361" i="1"/>
  <c r="H360" i="1"/>
  <c r="G360" i="1"/>
  <c r="E360" i="1"/>
  <c r="F360" i="1" s="1"/>
  <c r="C360" i="1"/>
  <c r="B360" i="1"/>
  <c r="H359" i="1"/>
  <c r="G359" i="1"/>
  <c r="E359" i="1"/>
  <c r="F359" i="1" s="1"/>
  <c r="C359" i="1"/>
  <c r="B359" i="1"/>
  <c r="H358" i="1"/>
  <c r="G358" i="1"/>
  <c r="E358" i="1"/>
  <c r="F358" i="1" s="1"/>
  <c r="C358" i="1"/>
  <c r="B358" i="1"/>
  <c r="H357" i="1"/>
  <c r="G357" i="1"/>
  <c r="E357" i="1"/>
  <c r="F357" i="1" s="1"/>
  <c r="C357" i="1"/>
  <c r="B357" i="1"/>
  <c r="H356" i="1"/>
  <c r="G356" i="1"/>
  <c r="E356" i="1"/>
  <c r="F356" i="1" s="1"/>
  <c r="C356" i="1"/>
  <c r="B356" i="1"/>
  <c r="H355" i="1"/>
  <c r="G355" i="1"/>
  <c r="E355" i="1"/>
  <c r="F355" i="1" s="1"/>
  <c r="C355" i="1"/>
  <c r="B355" i="1"/>
  <c r="H354" i="1"/>
  <c r="G354" i="1"/>
  <c r="E354" i="1"/>
  <c r="F354" i="1" s="1"/>
  <c r="C354" i="1"/>
  <c r="B354" i="1"/>
  <c r="H353" i="1"/>
  <c r="G353" i="1"/>
  <c r="E353" i="1"/>
  <c r="F353" i="1" s="1"/>
  <c r="C353" i="1"/>
  <c r="B353" i="1"/>
  <c r="H352" i="1"/>
  <c r="G352" i="1"/>
  <c r="E352" i="1"/>
  <c r="F352" i="1" s="1"/>
  <c r="C352" i="1"/>
  <c r="B352" i="1"/>
  <c r="H351" i="1"/>
  <c r="G351" i="1"/>
  <c r="E351" i="1"/>
  <c r="F351" i="1" s="1"/>
  <c r="C351" i="1"/>
  <c r="B351" i="1"/>
  <c r="H350" i="1"/>
  <c r="G350" i="1"/>
  <c r="E350" i="1"/>
  <c r="F350" i="1" s="1"/>
  <c r="C350" i="1"/>
  <c r="B350" i="1"/>
  <c r="H349" i="1"/>
  <c r="G349" i="1"/>
  <c r="E349" i="1"/>
  <c r="F349" i="1" s="1"/>
  <c r="C349" i="1"/>
  <c r="B349" i="1"/>
  <c r="H348" i="1"/>
  <c r="G348" i="1"/>
  <c r="E348" i="1"/>
  <c r="F348" i="1" s="1"/>
  <c r="C348" i="1"/>
  <c r="B348" i="1"/>
  <c r="H347" i="1"/>
  <c r="G347" i="1"/>
  <c r="E347" i="1"/>
  <c r="F347" i="1" s="1"/>
  <c r="C347" i="1"/>
  <c r="B347" i="1"/>
  <c r="H346" i="1"/>
  <c r="G346" i="1"/>
  <c r="E346" i="1"/>
  <c r="F346" i="1" s="1"/>
  <c r="C346" i="1"/>
  <c r="B346" i="1"/>
  <c r="H345" i="1"/>
  <c r="G345" i="1"/>
  <c r="E345" i="1"/>
  <c r="F345" i="1" s="1"/>
  <c r="C345" i="1"/>
  <c r="B345" i="1"/>
  <c r="H344" i="1"/>
  <c r="G344" i="1"/>
  <c r="E344" i="1"/>
  <c r="F344" i="1" s="1"/>
  <c r="C344" i="1"/>
  <c r="B344" i="1"/>
  <c r="H343" i="1"/>
  <c r="G343" i="1"/>
  <c r="E343" i="1"/>
  <c r="F343" i="1" s="1"/>
  <c r="C343" i="1"/>
  <c r="B343" i="1"/>
  <c r="H342" i="1"/>
  <c r="G342" i="1"/>
  <c r="E342" i="1"/>
  <c r="F342" i="1" s="1"/>
  <c r="C342" i="1"/>
  <c r="B342" i="1"/>
  <c r="H341" i="1"/>
  <c r="G341" i="1"/>
  <c r="E341" i="1"/>
  <c r="F341" i="1" s="1"/>
  <c r="C341" i="1"/>
  <c r="B341" i="1"/>
  <c r="H340" i="1"/>
  <c r="G340" i="1"/>
  <c r="E340" i="1"/>
  <c r="F340" i="1" s="1"/>
  <c r="C340" i="1"/>
  <c r="B340" i="1"/>
  <c r="H339" i="1"/>
  <c r="G339" i="1"/>
  <c r="E339" i="1"/>
  <c r="F339" i="1" s="1"/>
  <c r="C339" i="1"/>
  <c r="B339" i="1"/>
  <c r="H338" i="1"/>
  <c r="G338" i="1"/>
  <c r="E338" i="1"/>
  <c r="F338" i="1" s="1"/>
  <c r="C338" i="1"/>
  <c r="B338" i="1"/>
  <c r="H337" i="1"/>
  <c r="G337" i="1"/>
  <c r="E337" i="1"/>
  <c r="F337" i="1" s="1"/>
  <c r="C337" i="1"/>
  <c r="B337" i="1"/>
  <c r="H336" i="1"/>
  <c r="G336" i="1"/>
  <c r="E336" i="1"/>
  <c r="F336" i="1" s="1"/>
  <c r="C336" i="1"/>
  <c r="B336" i="1"/>
  <c r="H335" i="1"/>
  <c r="G335" i="1"/>
  <c r="E335" i="1"/>
  <c r="F335" i="1" s="1"/>
  <c r="C335" i="1"/>
  <c r="B335" i="1"/>
  <c r="H334" i="1"/>
  <c r="G334" i="1"/>
  <c r="E334" i="1"/>
  <c r="F334" i="1" s="1"/>
  <c r="C334" i="1"/>
  <c r="B334" i="1"/>
  <c r="H333" i="1"/>
  <c r="G333" i="1"/>
  <c r="E333" i="1"/>
  <c r="F333" i="1" s="1"/>
  <c r="C333" i="1"/>
  <c r="B333" i="1"/>
  <c r="H332" i="1"/>
  <c r="G332" i="1"/>
  <c r="E332" i="1"/>
  <c r="F332" i="1" s="1"/>
  <c r="C332" i="1"/>
  <c r="B332" i="1"/>
  <c r="H331" i="1"/>
  <c r="G331" i="1"/>
  <c r="E331" i="1"/>
  <c r="F331" i="1" s="1"/>
  <c r="C331" i="1"/>
  <c r="B331" i="1"/>
  <c r="H330" i="1"/>
  <c r="G330" i="1"/>
  <c r="E330" i="1"/>
  <c r="F330" i="1" s="1"/>
  <c r="C330" i="1"/>
  <c r="B330" i="1"/>
  <c r="H329" i="1"/>
  <c r="G329" i="1"/>
  <c r="E329" i="1"/>
  <c r="F329" i="1" s="1"/>
  <c r="C329" i="1"/>
  <c r="B329" i="1"/>
  <c r="H328" i="1"/>
  <c r="G328" i="1"/>
  <c r="E328" i="1"/>
  <c r="F328" i="1" s="1"/>
  <c r="C328" i="1"/>
  <c r="B328" i="1"/>
  <c r="H327" i="1"/>
  <c r="G327" i="1"/>
  <c r="E327" i="1"/>
  <c r="F327" i="1" s="1"/>
  <c r="C327" i="1"/>
  <c r="B327" i="1"/>
  <c r="H326" i="1"/>
  <c r="G326" i="1"/>
  <c r="E326" i="1"/>
  <c r="F326" i="1" s="1"/>
  <c r="C326" i="1"/>
  <c r="B326" i="1"/>
  <c r="H325" i="1"/>
  <c r="G325" i="1"/>
  <c r="E325" i="1"/>
  <c r="F325" i="1" s="1"/>
  <c r="C325" i="1"/>
  <c r="B325" i="1"/>
  <c r="H324" i="1"/>
  <c r="G324" i="1"/>
  <c r="E324" i="1"/>
  <c r="F324" i="1" s="1"/>
  <c r="C324" i="1"/>
  <c r="B324" i="1"/>
  <c r="H323" i="1"/>
  <c r="G323" i="1"/>
  <c r="E323" i="1"/>
  <c r="F323" i="1" s="1"/>
  <c r="C323" i="1"/>
  <c r="B323" i="1"/>
  <c r="H322" i="1"/>
  <c r="G322" i="1"/>
  <c r="E322" i="1"/>
  <c r="F322" i="1" s="1"/>
  <c r="C322" i="1"/>
  <c r="B322" i="1"/>
  <c r="H321" i="1"/>
  <c r="G321" i="1"/>
  <c r="E321" i="1"/>
  <c r="F321" i="1" s="1"/>
  <c r="C321" i="1"/>
  <c r="B321" i="1"/>
  <c r="H320" i="1"/>
  <c r="G320" i="1"/>
  <c r="E320" i="1"/>
  <c r="F320" i="1" s="1"/>
  <c r="C320" i="1"/>
  <c r="B320" i="1"/>
  <c r="H319" i="1"/>
  <c r="G319" i="1"/>
  <c r="E319" i="1"/>
  <c r="F319" i="1" s="1"/>
  <c r="C319" i="1"/>
  <c r="B319" i="1"/>
  <c r="H318" i="1"/>
  <c r="G318" i="1"/>
  <c r="E318" i="1"/>
  <c r="F318" i="1" s="1"/>
  <c r="C318" i="1"/>
  <c r="B318" i="1"/>
  <c r="H317" i="1"/>
  <c r="G317" i="1"/>
  <c r="E317" i="1"/>
  <c r="F317" i="1" s="1"/>
  <c r="C317" i="1"/>
  <c r="B317" i="1"/>
  <c r="H316" i="1"/>
  <c r="G316" i="1"/>
  <c r="E316" i="1"/>
  <c r="F316" i="1" s="1"/>
  <c r="C316" i="1"/>
  <c r="B316" i="1"/>
  <c r="H315" i="1"/>
  <c r="G315" i="1"/>
  <c r="E315" i="1"/>
  <c r="F315" i="1" s="1"/>
  <c r="C315" i="1"/>
  <c r="B315" i="1"/>
  <c r="H314" i="1"/>
  <c r="G314" i="1"/>
  <c r="E314" i="1"/>
  <c r="F314" i="1" s="1"/>
  <c r="C314" i="1"/>
  <c r="B314" i="1"/>
  <c r="H313" i="1"/>
  <c r="G313" i="1"/>
  <c r="E313" i="1"/>
  <c r="F313" i="1" s="1"/>
  <c r="C313" i="1"/>
  <c r="B313" i="1"/>
  <c r="H312" i="1"/>
  <c r="G312" i="1"/>
  <c r="E312" i="1"/>
  <c r="F312" i="1" s="1"/>
  <c r="C312" i="1"/>
  <c r="B312" i="1"/>
  <c r="H311" i="1"/>
  <c r="G311" i="1"/>
  <c r="E311" i="1"/>
  <c r="F311" i="1" s="1"/>
  <c r="C311" i="1"/>
  <c r="B311" i="1"/>
  <c r="H310" i="1"/>
  <c r="G310" i="1"/>
  <c r="E310" i="1"/>
  <c r="F310" i="1" s="1"/>
  <c r="C310" i="1"/>
  <c r="B310" i="1"/>
  <c r="H309" i="1"/>
  <c r="G309" i="1"/>
  <c r="E309" i="1"/>
  <c r="F309" i="1" s="1"/>
  <c r="C309" i="1"/>
  <c r="B309" i="1"/>
  <c r="H308" i="1"/>
  <c r="G308" i="1"/>
  <c r="E308" i="1"/>
  <c r="F308" i="1" s="1"/>
  <c r="C308" i="1"/>
  <c r="B308" i="1"/>
  <c r="H307" i="1"/>
  <c r="G307" i="1"/>
  <c r="E307" i="1"/>
  <c r="F307" i="1" s="1"/>
  <c r="C307" i="1"/>
  <c r="B307" i="1"/>
  <c r="H306" i="1"/>
  <c r="G306" i="1"/>
  <c r="E306" i="1"/>
  <c r="F306" i="1" s="1"/>
  <c r="C306" i="1"/>
  <c r="B306" i="1"/>
  <c r="H305" i="1"/>
  <c r="G305" i="1"/>
  <c r="E305" i="1"/>
  <c r="F305" i="1" s="1"/>
  <c r="C305" i="1"/>
  <c r="B305" i="1"/>
  <c r="H304" i="1"/>
  <c r="G304" i="1"/>
  <c r="E304" i="1"/>
  <c r="F304" i="1" s="1"/>
  <c r="C304" i="1"/>
  <c r="B304" i="1"/>
  <c r="H303" i="1"/>
  <c r="G303" i="1"/>
  <c r="E303" i="1"/>
  <c r="F303" i="1" s="1"/>
  <c r="C303" i="1"/>
  <c r="B303" i="1"/>
  <c r="H302" i="1"/>
  <c r="G302" i="1"/>
  <c r="E302" i="1"/>
  <c r="F302" i="1" s="1"/>
  <c r="C302" i="1"/>
  <c r="B302" i="1"/>
  <c r="H301" i="1"/>
  <c r="G301" i="1"/>
  <c r="E301" i="1"/>
  <c r="F301" i="1" s="1"/>
  <c r="C301" i="1"/>
  <c r="B301" i="1"/>
  <c r="H300" i="1"/>
  <c r="G300" i="1"/>
  <c r="E300" i="1"/>
  <c r="F300" i="1" s="1"/>
  <c r="C300" i="1"/>
  <c r="B300" i="1"/>
  <c r="H299" i="1"/>
  <c r="G299" i="1"/>
  <c r="E299" i="1"/>
  <c r="F299" i="1" s="1"/>
  <c r="C299" i="1"/>
  <c r="B299" i="1"/>
  <c r="H298" i="1"/>
  <c r="G298" i="1"/>
  <c r="E298" i="1"/>
  <c r="F298" i="1" s="1"/>
  <c r="C298" i="1"/>
  <c r="B298" i="1"/>
  <c r="H297" i="1"/>
  <c r="G297" i="1"/>
  <c r="E297" i="1"/>
  <c r="F297" i="1" s="1"/>
  <c r="C297" i="1"/>
  <c r="B297" i="1"/>
  <c r="H296" i="1"/>
  <c r="G296" i="1"/>
  <c r="E296" i="1"/>
  <c r="F296" i="1" s="1"/>
  <c r="C296" i="1"/>
  <c r="B296" i="1"/>
  <c r="H295" i="1"/>
  <c r="G295" i="1"/>
  <c r="E295" i="1"/>
  <c r="F295" i="1" s="1"/>
  <c r="C295" i="1"/>
  <c r="B295" i="1"/>
  <c r="H294" i="1"/>
  <c r="G294" i="1"/>
  <c r="E294" i="1"/>
  <c r="F294" i="1" s="1"/>
  <c r="C294" i="1"/>
  <c r="B294" i="1"/>
  <c r="H293" i="1"/>
  <c r="G293" i="1"/>
  <c r="E293" i="1"/>
  <c r="F293" i="1" s="1"/>
  <c r="C293" i="1"/>
  <c r="B293" i="1"/>
  <c r="H292" i="1"/>
  <c r="G292" i="1"/>
  <c r="E292" i="1"/>
  <c r="F292" i="1" s="1"/>
  <c r="C292" i="1"/>
  <c r="B292" i="1"/>
  <c r="H291" i="1"/>
  <c r="G291" i="1"/>
  <c r="E291" i="1"/>
  <c r="F291" i="1" s="1"/>
  <c r="C291" i="1"/>
  <c r="B291" i="1"/>
  <c r="H290" i="1"/>
  <c r="G290" i="1"/>
  <c r="E290" i="1"/>
  <c r="F290" i="1" s="1"/>
  <c r="C290" i="1"/>
  <c r="B290" i="1"/>
  <c r="H289" i="1"/>
  <c r="G289" i="1"/>
  <c r="E289" i="1"/>
  <c r="F289" i="1" s="1"/>
  <c r="C289" i="1"/>
  <c r="B289" i="1"/>
  <c r="H288" i="1"/>
  <c r="G288" i="1"/>
  <c r="E288" i="1"/>
  <c r="F288" i="1" s="1"/>
  <c r="C288" i="1"/>
  <c r="B288" i="1"/>
  <c r="H287" i="1"/>
  <c r="G287" i="1"/>
  <c r="E287" i="1"/>
  <c r="F287" i="1" s="1"/>
  <c r="C287" i="1"/>
  <c r="B287" i="1"/>
  <c r="H286" i="1"/>
  <c r="G286" i="1"/>
  <c r="E286" i="1"/>
  <c r="F286" i="1" s="1"/>
  <c r="C286" i="1"/>
  <c r="B286" i="1"/>
  <c r="H285" i="1"/>
  <c r="G285" i="1"/>
  <c r="E285" i="1"/>
  <c r="F285" i="1" s="1"/>
  <c r="C285" i="1"/>
  <c r="B285" i="1"/>
  <c r="H284" i="1"/>
  <c r="G284" i="1"/>
  <c r="E284" i="1"/>
  <c r="F284" i="1" s="1"/>
  <c r="C284" i="1"/>
  <c r="B284" i="1"/>
  <c r="H283" i="1"/>
  <c r="G283" i="1"/>
  <c r="E283" i="1"/>
  <c r="F283" i="1" s="1"/>
  <c r="C283" i="1"/>
  <c r="B283" i="1"/>
  <c r="H282" i="1"/>
  <c r="G282" i="1"/>
  <c r="E282" i="1"/>
  <c r="F282" i="1" s="1"/>
  <c r="C282" i="1"/>
  <c r="B282" i="1"/>
  <c r="H281" i="1"/>
  <c r="G281" i="1"/>
  <c r="E281" i="1"/>
  <c r="F281" i="1" s="1"/>
  <c r="C281" i="1"/>
  <c r="B281" i="1"/>
  <c r="H280" i="1"/>
  <c r="G280" i="1"/>
  <c r="E280" i="1"/>
  <c r="F280" i="1" s="1"/>
  <c r="C280" i="1"/>
  <c r="B280" i="1"/>
  <c r="H279" i="1"/>
  <c r="G279" i="1"/>
  <c r="E279" i="1"/>
  <c r="F279" i="1" s="1"/>
  <c r="C279" i="1"/>
  <c r="B279" i="1"/>
  <c r="H278" i="1"/>
  <c r="G278" i="1"/>
  <c r="E278" i="1"/>
  <c r="F278" i="1" s="1"/>
  <c r="C278" i="1"/>
  <c r="B278" i="1"/>
  <c r="H277" i="1"/>
  <c r="G277" i="1"/>
  <c r="E277" i="1"/>
  <c r="F277" i="1" s="1"/>
  <c r="C277" i="1"/>
  <c r="B277" i="1"/>
  <c r="H276" i="1"/>
  <c r="G276" i="1"/>
  <c r="E276" i="1"/>
  <c r="F276" i="1" s="1"/>
  <c r="C276" i="1"/>
  <c r="B276" i="1"/>
  <c r="H275" i="1"/>
  <c r="G275" i="1"/>
  <c r="E275" i="1"/>
  <c r="F275" i="1" s="1"/>
  <c r="C275" i="1"/>
  <c r="B275" i="1"/>
  <c r="H274" i="1"/>
  <c r="G274" i="1"/>
  <c r="E274" i="1"/>
  <c r="F274" i="1" s="1"/>
  <c r="C274" i="1"/>
  <c r="B274" i="1"/>
  <c r="H273" i="1"/>
  <c r="G273" i="1"/>
  <c r="E273" i="1"/>
  <c r="F273" i="1" s="1"/>
  <c r="C273" i="1"/>
  <c r="B273" i="1"/>
  <c r="H272" i="1"/>
  <c r="G272" i="1"/>
  <c r="E272" i="1"/>
  <c r="F272" i="1" s="1"/>
  <c r="C272" i="1"/>
  <c r="B272" i="1"/>
  <c r="H271" i="1"/>
  <c r="G271" i="1"/>
  <c r="E271" i="1"/>
  <c r="F271" i="1" s="1"/>
  <c r="C271" i="1"/>
  <c r="B271" i="1"/>
  <c r="H270" i="1"/>
  <c r="G270" i="1"/>
  <c r="E270" i="1"/>
  <c r="F270" i="1" s="1"/>
  <c r="C270" i="1"/>
  <c r="B270" i="1"/>
  <c r="H269" i="1"/>
  <c r="G269" i="1"/>
  <c r="E269" i="1"/>
  <c r="F269" i="1" s="1"/>
  <c r="C269" i="1"/>
  <c r="B269" i="1"/>
  <c r="H268" i="1"/>
  <c r="G268" i="1"/>
  <c r="E268" i="1"/>
  <c r="F268" i="1" s="1"/>
  <c r="C268" i="1"/>
  <c r="B268" i="1"/>
  <c r="H267" i="1"/>
  <c r="G267" i="1"/>
  <c r="E267" i="1"/>
  <c r="F267" i="1" s="1"/>
  <c r="C267" i="1"/>
  <c r="B267" i="1"/>
  <c r="H266" i="1"/>
  <c r="G266" i="1"/>
  <c r="E266" i="1"/>
  <c r="F266" i="1" s="1"/>
  <c r="C266" i="1"/>
  <c r="B266" i="1"/>
  <c r="H265" i="1"/>
  <c r="G265" i="1"/>
  <c r="E265" i="1"/>
  <c r="F265" i="1" s="1"/>
  <c r="C265" i="1"/>
  <c r="B265" i="1"/>
  <c r="H264" i="1"/>
  <c r="G264" i="1"/>
  <c r="E264" i="1"/>
  <c r="F264" i="1" s="1"/>
  <c r="C264" i="1"/>
  <c r="B264" i="1"/>
  <c r="H263" i="1"/>
  <c r="G263" i="1"/>
  <c r="E263" i="1"/>
  <c r="F263" i="1" s="1"/>
  <c r="C263" i="1"/>
  <c r="B263" i="1"/>
  <c r="H262" i="1"/>
  <c r="G262" i="1"/>
  <c r="E262" i="1"/>
  <c r="F262" i="1" s="1"/>
  <c r="C262" i="1"/>
  <c r="B262" i="1"/>
  <c r="H261" i="1"/>
  <c r="G261" i="1"/>
  <c r="E261" i="1"/>
  <c r="F261" i="1" s="1"/>
  <c r="C261" i="1"/>
  <c r="B261" i="1"/>
  <c r="H260" i="1"/>
  <c r="G260" i="1"/>
  <c r="E260" i="1"/>
  <c r="F260" i="1" s="1"/>
  <c r="C260" i="1"/>
  <c r="B260" i="1"/>
  <c r="H259" i="1"/>
  <c r="G259" i="1"/>
  <c r="E259" i="1"/>
  <c r="F259" i="1" s="1"/>
  <c r="C259" i="1"/>
  <c r="B259" i="1"/>
  <c r="H258" i="1"/>
  <c r="G258" i="1"/>
  <c r="E258" i="1"/>
  <c r="F258" i="1" s="1"/>
  <c r="C258" i="1"/>
  <c r="B258" i="1"/>
  <c r="H257" i="1"/>
  <c r="G257" i="1"/>
  <c r="E257" i="1"/>
  <c r="F257" i="1" s="1"/>
  <c r="C257" i="1"/>
  <c r="B257" i="1"/>
  <c r="H256" i="1"/>
  <c r="G256" i="1"/>
  <c r="E256" i="1"/>
  <c r="F256" i="1" s="1"/>
  <c r="C256" i="1"/>
  <c r="B256" i="1"/>
  <c r="H255" i="1"/>
  <c r="G255" i="1"/>
  <c r="E255" i="1"/>
  <c r="F255" i="1" s="1"/>
  <c r="C255" i="1"/>
  <c r="B255" i="1"/>
  <c r="H254" i="1"/>
  <c r="G254" i="1"/>
  <c r="E254" i="1"/>
  <c r="F254" i="1" s="1"/>
  <c r="C254" i="1"/>
  <c r="B254" i="1"/>
  <c r="H253" i="1"/>
  <c r="G253" i="1"/>
  <c r="E253" i="1"/>
  <c r="F253" i="1" s="1"/>
  <c r="C253" i="1"/>
  <c r="B253" i="1"/>
  <c r="H252" i="1"/>
  <c r="G252" i="1"/>
  <c r="E252" i="1"/>
  <c r="F252" i="1" s="1"/>
  <c r="C252" i="1"/>
  <c r="B252" i="1"/>
  <c r="H251" i="1"/>
  <c r="G251" i="1"/>
  <c r="E251" i="1"/>
  <c r="F251" i="1" s="1"/>
  <c r="C251" i="1"/>
  <c r="B251" i="1"/>
  <c r="H250" i="1"/>
  <c r="G250" i="1"/>
  <c r="E250" i="1"/>
  <c r="F250" i="1" s="1"/>
  <c r="C250" i="1"/>
  <c r="B250" i="1"/>
  <c r="H249" i="1"/>
  <c r="G249" i="1"/>
  <c r="E249" i="1"/>
  <c r="F249" i="1" s="1"/>
  <c r="C249" i="1"/>
  <c r="B249" i="1"/>
  <c r="H248" i="1"/>
  <c r="G248" i="1"/>
  <c r="E248" i="1"/>
  <c r="F248" i="1" s="1"/>
  <c r="C248" i="1"/>
  <c r="B248" i="1"/>
  <c r="H247" i="1"/>
  <c r="G247" i="1"/>
  <c r="E247" i="1"/>
  <c r="F247" i="1" s="1"/>
  <c r="C247" i="1"/>
  <c r="B247" i="1"/>
  <c r="H246" i="1"/>
  <c r="G246" i="1"/>
  <c r="E246" i="1"/>
  <c r="F246" i="1" s="1"/>
  <c r="C246" i="1"/>
  <c r="B246" i="1"/>
  <c r="H245" i="1"/>
  <c r="G245" i="1"/>
  <c r="E245" i="1"/>
  <c r="F245" i="1" s="1"/>
  <c r="C245" i="1"/>
  <c r="B245" i="1"/>
  <c r="H244" i="1"/>
  <c r="G244" i="1"/>
  <c r="E244" i="1"/>
  <c r="F244" i="1" s="1"/>
  <c r="C244" i="1"/>
  <c r="B244" i="1"/>
  <c r="H243" i="1"/>
  <c r="G243" i="1"/>
  <c r="E243" i="1"/>
  <c r="F243" i="1" s="1"/>
  <c r="C243" i="1"/>
  <c r="B243" i="1"/>
  <c r="H242" i="1"/>
  <c r="G242" i="1"/>
  <c r="E242" i="1"/>
  <c r="F242" i="1" s="1"/>
  <c r="C242" i="1"/>
  <c r="B242" i="1"/>
  <c r="H241" i="1"/>
  <c r="G241" i="1"/>
  <c r="E241" i="1"/>
  <c r="F241" i="1" s="1"/>
  <c r="C241" i="1"/>
  <c r="B241" i="1"/>
  <c r="H240" i="1"/>
  <c r="G240" i="1"/>
  <c r="E240" i="1"/>
  <c r="F240" i="1" s="1"/>
  <c r="C240" i="1"/>
  <c r="B240" i="1"/>
  <c r="H239" i="1"/>
  <c r="G239" i="1"/>
  <c r="E239" i="1"/>
  <c r="F239" i="1" s="1"/>
  <c r="C239" i="1"/>
  <c r="B239" i="1"/>
  <c r="H238" i="1"/>
  <c r="G238" i="1"/>
  <c r="E238" i="1"/>
  <c r="F238" i="1" s="1"/>
  <c r="C238" i="1"/>
  <c r="B238" i="1"/>
  <c r="H237" i="1"/>
  <c r="G237" i="1"/>
  <c r="E237" i="1"/>
  <c r="F237" i="1" s="1"/>
  <c r="C237" i="1"/>
  <c r="B237" i="1"/>
  <c r="H236" i="1"/>
  <c r="G236" i="1"/>
  <c r="E236" i="1"/>
  <c r="F236" i="1" s="1"/>
  <c r="C236" i="1"/>
  <c r="B236" i="1"/>
  <c r="H235" i="1"/>
  <c r="G235" i="1"/>
  <c r="E235" i="1"/>
  <c r="F235" i="1" s="1"/>
  <c r="C235" i="1"/>
  <c r="B235" i="1"/>
  <c r="H234" i="1"/>
  <c r="G234" i="1"/>
  <c r="E234" i="1"/>
  <c r="F234" i="1" s="1"/>
  <c r="C234" i="1"/>
  <c r="B234" i="1"/>
  <c r="H233" i="1"/>
  <c r="G233" i="1"/>
  <c r="E233" i="1"/>
  <c r="F233" i="1" s="1"/>
  <c r="C233" i="1"/>
  <c r="B233" i="1"/>
  <c r="H232" i="1"/>
  <c r="G232" i="1"/>
  <c r="E232" i="1"/>
  <c r="F232" i="1" s="1"/>
  <c r="C232" i="1"/>
  <c r="B232" i="1"/>
  <c r="H231" i="1"/>
  <c r="G231" i="1"/>
  <c r="E231" i="1"/>
  <c r="F231" i="1" s="1"/>
  <c r="C231" i="1"/>
  <c r="B231" i="1"/>
  <c r="H230" i="1"/>
  <c r="G230" i="1"/>
  <c r="E230" i="1"/>
  <c r="F230" i="1" s="1"/>
  <c r="C230" i="1"/>
  <c r="B230" i="1"/>
  <c r="H229" i="1"/>
  <c r="G229" i="1"/>
  <c r="E229" i="1"/>
  <c r="F229" i="1" s="1"/>
  <c r="C229" i="1"/>
  <c r="B229" i="1"/>
  <c r="H228" i="1"/>
  <c r="G228" i="1"/>
  <c r="E228" i="1"/>
  <c r="F228" i="1" s="1"/>
  <c r="C228" i="1"/>
  <c r="B228" i="1"/>
  <c r="H227" i="1"/>
  <c r="G227" i="1"/>
  <c r="E227" i="1"/>
  <c r="F227" i="1" s="1"/>
  <c r="C227" i="1"/>
  <c r="B227" i="1"/>
  <c r="H226" i="1"/>
  <c r="G226" i="1"/>
  <c r="E226" i="1"/>
  <c r="F226" i="1" s="1"/>
  <c r="C226" i="1"/>
  <c r="B226" i="1"/>
  <c r="H225" i="1"/>
  <c r="G225" i="1"/>
  <c r="E225" i="1"/>
  <c r="F225" i="1" s="1"/>
  <c r="C225" i="1"/>
  <c r="B225" i="1"/>
  <c r="H224" i="1"/>
  <c r="G224" i="1"/>
  <c r="E224" i="1"/>
  <c r="F224" i="1" s="1"/>
  <c r="C224" i="1"/>
  <c r="B224" i="1"/>
  <c r="H223" i="1"/>
  <c r="G223" i="1"/>
  <c r="E223" i="1"/>
  <c r="F223" i="1" s="1"/>
  <c r="C223" i="1"/>
  <c r="B223" i="1"/>
  <c r="H222" i="1"/>
  <c r="G222" i="1"/>
  <c r="E222" i="1"/>
  <c r="F222" i="1" s="1"/>
  <c r="C222" i="1"/>
  <c r="B222" i="1"/>
  <c r="H221" i="1"/>
  <c r="G221" i="1"/>
  <c r="E221" i="1"/>
  <c r="F221" i="1" s="1"/>
  <c r="C221" i="1"/>
  <c r="B221" i="1"/>
  <c r="H220" i="1"/>
  <c r="G220" i="1"/>
  <c r="E220" i="1"/>
  <c r="F220" i="1" s="1"/>
  <c r="C220" i="1"/>
  <c r="B220" i="1"/>
  <c r="H219" i="1"/>
  <c r="G219" i="1"/>
  <c r="E219" i="1"/>
  <c r="F219" i="1" s="1"/>
  <c r="C219" i="1"/>
  <c r="B219" i="1"/>
  <c r="H218" i="1"/>
  <c r="G218" i="1"/>
  <c r="E218" i="1"/>
  <c r="F218" i="1" s="1"/>
  <c r="C218" i="1"/>
  <c r="B218" i="1"/>
  <c r="H217" i="1"/>
  <c r="G217" i="1"/>
  <c r="E217" i="1"/>
  <c r="F217" i="1" s="1"/>
  <c r="C217" i="1"/>
  <c r="B217" i="1"/>
  <c r="H216" i="1"/>
  <c r="G216" i="1"/>
  <c r="E216" i="1"/>
  <c r="F216" i="1" s="1"/>
  <c r="C216" i="1"/>
  <c r="B216" i="1"/>
  <c r="H215" i="1"/>
  <c r="G215" i="1"/>
  <c r="E215" i="1"/>
  <c r="F215" i="1" s="1"/>
  <c r="C215" i="1"/>
  <c r="B215" i="1"/>
  <c r="H214" i="1"/>
  <c r="G214" i="1"/>
  <c r="E214" i="1"/>
  <c r="F214" i="1" s="1"/>
  <c r="C214" i="1"/>
  <c r="B214" i="1"/>
  <c r="H213" i="1"/>
  <c r="G213" i="1"/>
  <c r="E213" i="1"/>
  <c r="F213" i="1" s="1"/>
  <c r="C213" i="1"/>
  <c r="B213" i="1"/>
  <c r="H212" i="1"/>
  <c r="G212" i="1"/>
  <c r="E212" i="1"/>
  <c r="F212" i="1" s="1"/>
  <c r="C212" i="1"/>
  <c r="B212" i="1"/>
  <c r="H211" i="1"/>
  <c r="G211" i="1"/>
  <c r="E211" i="1"/>
  <c r="F211" i="1" s="1"/>
  <c r="C211" i="1"/>
  <c r="B211" i="1"/>
  <c r="H210" i="1"/>
  <c r="G210" i="1"/>
  <c r="E210" i="1"/>
  <c r="F210" i="1" s="1"/>
  <c r="C210" i="1"/>
  <c r="B210" i="1"/>
  <c r="H209" i="1"/>
  <c r="G209" i="1"/>
  <c r="E209" i="1"/>
  <c r="F209" i="1" s="1"/>
  <c r="C209" i="1"/>
  <c r="B209" i="1"/>
  <c r="H208" i="1"/>
  <c r="G208" i="1"/>
  <c r="E208" i="1"/>
  <c r="F208" i="1" s="1"/>
  <c r="C208" i="1"/>
  <c r="B208" i="1"/>
  <c r="H207" i="1"/>
  <c r="G207" i="1"/>
  <c r="E207" i="1"/>
  <c r="F207" i="1" s="1"/>
  <c r="C207" i="1"/>
  <c r="B207" i="1"/>
  <c r="H206" i="1"/>
  <c r="G206" i="1"/>
  <c r="E206" i="1"/>
  <c r="F206" i="1" s="1"/>
  <c r="C206" i="1"/>
  <c r="B206" i="1"/>
  <c r="H205" i="1"/>
  <c r="G205" i="1"/>
  <c r="E205" i="1"/>
  <c r="F205" i="1" s="1"/>
  <c r="C205" i="1"/>
  <c r="B205" i="1"/>
  <c r="H204" i="1"/>
  <c r="G204" i="1"/>
  <c r="E204" i="1"/>
  <c r="F204" i="1" s="1"/>
  <c r="C204" i="1"/>
  <c r="B204" i="1"/>
  <c r="H203" i="1"/>
  <c r="G203" i="1"/>
  <c r="E203" i="1"/>
  <c r="F203" i="1" s="1"/>
  <c r="C203" i="1"/>
  <c r="B203" i="1"/>
  <c r="H202" i="1"/>
  <c r="G202" i="1"/>
  <c r="E202" i="1"/>
  <c r="F202" i="1" s="1"/>
  <c r="C202" i="1"/>
  <c r="B202" i="1"/>
  <c r="H201" i="1"/>
  <c r="G201" i="1"/>
  <c r="E201" i="1"/>
  <c r="F201" i="1" s="1"/>
  <c r="C201" i="1"/>
  <c r="B201" i="1"/>
  <c r="H200" i="1"/>
  <c r="G200" i="1"/>
  <c r="E200" i="1"/>
  <c r="F200" i="1" s="1"/>
  <c r="C200" i="1"/>
  <c r="B200" i="1"/>
  <c r="H199" i="1"/>
  <c r="G199" i="1"/>
  <c r="E199" i="1"/>
  <c r="F199" i="1" s="1"/>
  <c r="C199" i="1"/>
  <c r="B199" i="1"/>
  <c r="H198" i="1"/>
  <c r="G198" i="1"/>
  <c r="E198" i="1"/>
  <c r="F198" i="1" s="1"/>
  <c r="C198" i="1"/>
  <c r="B198" i="1"/>
  <c r="H197" i="1"/>
  <c r="G197" i="1"/>
  <c r="E197" i="1"/>
  <c r="F197" i="1" s="1"/>
  <c r="C197" i="1"/>
  <c r="B197" i="1"/>
  <c r="H196" i="1"/>
  <c r="G196" i="1"/>
  <c r="E196" i="1"/>
  <c r="F196" i="1" s="1"/>
  <c r="C196" i="1"/>
  <c r="B196" i="1"/>
  <c r="H195" i="1"/>
  <c r="G195" i="1"/>
  <c r="E195" i="1"/>
  <c r="F195" i="1" s="1"/>
  <c r="C195" i="1"/>
  <c r="B195" i="1"/>
  <c r="H194" i="1"/>
  <c r="G194" i="1"/>
  <c r="E194" i="1"/>
  <c r="F194" i="1" s="1"/>
  <c r="C194" i="1"/>
  <c r="B194" i="1"/>
  <c r="H193" i="1"/>
  <c r="G193" i="1"/>
  <c r="E193" i="1"/>
  <c r="F193" i="1" s="1"/>
  <c r="C193" i="1"/>
  <c r="B193" i="1"/>
  <c r="H192" i="1"/>
  <c r="G192" i="1"/>
  <c r="E192" i="1"/>
  <c r="F192" i="1" s="1"/>
  <c r="C192" i="1"/>
  <c r="B192" i="1"/>
  <c r="H191" i="1"/>
  <c r="G191" i="1"/>
  <c r="E191" i="1"/>
  <c r="F191" i="1" s="1"/>
  <c r="C191" i="1"/>
  <c r="B191" i="1"/>
  <c r="H190" i="1"/>
  <c r="G190" i="1"/>
  <c r="E190" i="1"/>
  <c r="F190" i="1" s="1"/>
  <c r="C190" i="1"/>
  <c r="B190" i="1"/>
  <c r="H189" i="1"/>
  <c r="G189" i="1"/>
  <c r="E189" i="1"/>
  <c r="F189" i="1" s="1"/>
  <c r="C189" i="1"/>
  <c r="B189" i="1"/>
  <c r="H188" i="1"/>
  <c r="G188" i="1"/>
  <c r="E188" i="1"/>
  <c r="F188" i="1" s="1"/>
  <c r="C188" i="1"/>
  <c r="B188" i="1"/>
  <c r="H187" i="1"/>
  <c r="G187" i="1"/>
  <c r="E187" i="1"/>
  <c r="F187" i="1" s="1"/>
  <c r="C187" i="1"/>
  <c r="B187" i="1"/>
  <c r="H186" i="1"/>
  <c r="G186" i="1"/>
  <c r="E186" i="1"/>
  <c r="F186" i="1" s="1"/>
  <c r="C186" i="1"/>
  <c r="B186" i="1"/>
  <c r="H185" i="1"/>
  <c r="G185" i="1"/>
  <c r="E185" i="1"/>
  <c r="F185" i="1" s="1"/>
  <c r="C185" i="1"/>
  <c r="B185" i="1"/>
  <c r="H184" i="1"/>
  <c r="G184" i="1"/>
  <c r="E184" i="1"/>
  <c r="F184" i="1" s="1"/>
  <c r="C184" i="1"/>
  <c r="B184" i="1"/>
  <c r="H183" i="1"/>
  <c r="G183" i="1"/>
  <c r="E183" i="1"/>
  <c r="F183" i="1" s="1"/>
  <c r="C183" i="1"/>
  <c r="B183" i="1"/>
  <c r="H182" i="1"/>
  <c r="G182" i="1"/>
  <c r="E182" i="1"/>
  <c r="F182" i="1" s="1"/>
  <c r="C182" i="1"/>
  <c r="B182" i="1"/>
  <c r="H181" i="1"/>
  <c r="G181" i="1"/>
  <c r="E181" i="1"/>
  <c r="F181" i="1" s="1"/>
  <c r="C181" i="1"/>
  <c r="B181" i="1"/>
  <c r="H180" i="1"/>
  <c r="G180" i="1"/>
  <c r="E180" i="1"/>
  <c r="F180" i="1" s="1"/>
  <c r="C180" i="1"/>
  <c r="B180" i="1"/>
  <c r="H179" i="1"/>
  <c r="G179" i="1"/>
  <c r="E179" i="1"/>
  <c r="F179" i="1" s="1"/>
  <c r="C179" i="1"/>
  <c r="B179" i="1"/>
  <c r="H178" i="1"/>
  <c r="G178" i="1"/>
  <c r="E178" i="1"/>
  <c r="F178" i="1" s="1"/>
  <c r="C178" i="1"/>
  <c r="B178" i="1"/>
  <c r="H177" i="1"/>
  <c r="G177" i="1"/>
  <c r="E177" i="1"/>
  <c r="F177" i="1" s="1"/>
  <c r="C177" i="1"/>
  <c r="B177" i="1"/>
  <c r="H176" i="1"/>
  <c r="G176" i="1"/>
  <c r="E176" i="1"/>
  <c r="F176" i="1" s="1"/>
  <c r="C176" i="1"/>
  <c r="B176" i="1"/>
  <c r="H175" i="1"/>
  <c r="G175" i="1"/>
  <c r="E175" i="1"/>
  <c r="F175" i="1" s="1"/>
  <c r="C175" i="1"/>
  <c r="B175" i="1"/>
  <c r="H174" i="1"/>
  <c r="G174" i="1"/>
  <c r="E174" i="1"/>
  <c r="F174" i="1" s="1"/>
  <c r="C174" i="1"/>
  <c r="B174" i="1"/>
  <c r="H173" i="1"/>
  <c r="G173" i="1"/>
  <c r="E173" i="1"/>
  <c r="F173" i="1" s="1"/>
  <c r="C173" i="1"/>
  <c r="B173" i="1"/>
  <c r="H172" i="1"/>
  <c r="G172" i="1"/>
  <c r="E172" i="1"/>
  <c r="F172" i="1" s="1"/>
  <c r="C172" i="1"/>
  <c r="B172" i="1"/>
  <c r="H171" i="1"/>
  <c r="G171" i="1"/>
  <c r="E171" i="1"/>
  <c r="F171" i="1" s="1"/>
  <c r="C171" i="1"/>
  <c r="B171" i="1"/>
  <c r="H170" i="1"/>
  <c r="G170" i="1"/>
  <c r="E170" i="1"/>
  <c r="F170" i="1" s="1"/>
  <c r="C170" i="1"/>
  <c r="B170" i="1"/>
  <c r="H169" i="1"/>
  <c r="G169" i="1"/>
  <c r="E169" i="1"/>
  <c r="F169" i="1" s="1"/>
  <c r="C169" i="1"/>
  <c r="B169" i="1"/>
  <c r="H168" i="1"/>
  <c r="G168" i="1"/>
  <c r="E168" i="1"/>
  <c r="F168" i="1" s="1"/>
  <c r="C168" i="1"/>
  <c r="B168" i="1"/>
  <c r="H167" i="1"/>
  <c r="G167" i="1"/>
  <c r="E167" i="1"/>
  <c r="F167" i="1" s="1"/>
  <c r="C167" i="1"/>
  <c r="B167" i="1"/>
  <c r="H166" i="1"/>
  <c r="G166" i="1"/>
  <c r="E166" i="1"/>
  <c r="F166" i="1" s="1"/>
  <c r="C166" i="1"/>
  <c r="B166" i="1"/>
  <c r="H165" i="1"/>
  <c r="G165" i="1"/>
  <c r="E165" i="1"/>
  <c r="F165" i="1" s="1"/>
  <c r="C165" i="1"/>
  <c r="B165" i="1"/>
  <c r="H164" i="1"/>
  <c r="G164" i="1"/>
  <c r="E164" i="1"/>
  <c r="F164" i="1" s="1"/>
  <c r="C164" i="1"/>
  <c r="B164" i="1"/>
  <c r="H163" i="1"/>
  <c r="G163" i="1"/>
  <c r="E163" i="1"/>
  <c r="F163" i="1" s="1"/>
  <c r="C163" i="1"/>
  <c r="B163" i="1"/>
  <c r="H162" i="1"/>
  <c r="G162" i="1"/>
  <c r="E162" i="1"/>
  <c r="F162" i="1" s="1"/>
  <c r="C162" i="1"/>
  <c r="B162" i="1"/>
  <c r="H161" i="1"/>
  <c r="G161" i="1"/>
  <c r="E161" i="1"/>
  <c r="F161" i="1" s="1"/>
  <c r="C161" i="1"/>
  <c r="B161" i="1"/>
  <c r="H160" i="1"/>
  <c r="G160" i="1"/>
  <c r="E160" i="1"/>
  <c r="F160" i="1" s="1"/>
  <c r="C160" i="1"/>
  <c r="B160" i="1"/>
  <c r="H159" i="1"/>
  <c r="G159" i="1"/>
  <c r="E159" i="1"/>
  <c r="F159" i="1" s="1"/>
  <c r="C159" i="1"/>
  <c r="B159" i="1"/>
  <c r="H158" i="1"/>
  <c r="G158" i="1"/>
  <c r="E158" i="1"/>
  <c r="F158" i="1" s="1"/>
  <c r="C158" i="1"/>
  <c r="B158" i="1"/>
  <c r="H157" i="1"/>
  <c r="G157" i="1"/>
  <c r="E157" i="1"/>
  <c r="F157" i="1" s="1"/>
  <c r="C157" i="1"/>
  <c r="B157" i="1"/>
  <c r="H156" i="1"/>
  <c r="G156" i="1"/>
  <c r="E156" i="1"/>
  <c r="F156" i="1" s="1"/>
  <c r="C156" i="1"/>
  <c r="B156" i="1"/>
  <c r="H155" i="1"/>
  <c r="G155" i="1"/>
  <c r="E155" i="1"/>
  <c r="F155" i="1" s="1"/>
  <c r="C155" i="1"/>
  <c r="B155" i="1"/>
  <c r="H154" i="1"/>
  <c r="G154" i="1"/>
  <c r="E154" i="1"/>
  <c r="F154" i="1" s="1"/>
  <c r="C154" i="1"/>
  <c r="B154" i="1"/>
  <c r="H153" i="1"/>
  <c r="G153" i="1"/>
  <c r="E153" i="1"/>
  <c r="F153" i="1" s="1"/>
  <c r="C153" i="1"/>
  <c r="B153" i="1"/>
  <c r="H152" i="1"/>
  <c r="G152" i="1"/>
  <c r="E152" i="1"/>
  <c r="F152" i="1" s="1"/>
  <c r="C152" i="1"/>
  <c r="B152" i="1"/>
  <c r="H151" i="1"/>
  <c r="G151" i="1"/>
  <c r="E151" i="1"/>
  <c r="F151" i="1" s="1"/>
  <c r="C151" i="1"/>
  <c r="B151" i="1"/>
  <c r="H150" i="1"/>
  <c r="G150" i="1"/>
  <c r="E150" i="1"/>
  <c r="F150" i="1" s="1"/>
  <c r="C150" i="1"/>
  <c r="B150" i="1"/>
  <c r="H149" i="1"/>
  <c r="G149" i="1"/>
  <c r="E149" i="1"/>
  <c r="F149" i="1" s="1"/>
  <c r="C149" i="1"/>
  <c r="B149" i="1"/>
  <c r="H148" i="1"/>
  <c r="G148" i="1"/>
  <c r="E148" i="1"/>
  <c r="F148" i="1" s="1"/>
  <c r="C148" i="1"/>
  <c r="B148" i="1"/>
  <c r="H147" i="1"/>
  <c r="G147" i="1"/>
  <c r="E147" i="1"/>
  <c r="F147" i="1" s="1"/>
  <c r="C147" i="1"/>
  <c r="B147" i="1"/>
  <c r="H146" i="1"/>
  <c r="G146" i="1"/>
  <c r="E146" i="1"/>
  <c r="F146" i="1" s="1"/>
  <c r="C146" i="1"/>
  <c r="B146" i="1"/>
  <c r="H145" i="1"/>
  <c r="G145" i="1"/>
  <c r="E145" i="1"/>
  <c r="F145" i="1" s="1"/>
  <c r="C145" i="1"/>
  <c r="B145" i="1"/>
  <c r="H144" i="1"/>
  <c r="G144" i="1"/>
  <c r="E144" i="1"/>
  <c r="F144" i="1" s="1"/>
  <c r="C144" i="1"/>
  <c r="B144" i="1"/>
  <c r="H143" i="1"/>
  <c r="G143" i="1"/>
  <c r="E143" i="1"/>
  <c r="F143" i="1" s="1"/>
  <c r="C143" i="1"/>
  <c r="B143" i="1"/>
  <c r="H142" i="1"/>
  <c r="G142" i="1"/>
  <c r="E142" i="1"/>
  <c r="F142" i="1" s="1"/>
  <c r="C142" i="1"/>
  <c r="B142" i="1"/>
  <c r="H141" i="1"/>
  <c r="G141" i="1"/>
  <c r="E141" i="1"/>
  <c r="F141" i="1" s="1"/>
  <c r="C141" i="1"/>
  <c r="B141" i="1"/>
  <c r="H140" i="1"/>
  <c r="G140" i="1"/>
  <c r="E140" i="1"/>
  <c r="F140" i="1" s="1"/>
  <c r="C140" i="1"/>
  <c r="B140" i="1"/>
  <c r="H139" i="1"/>
  <c r="G139" i="1"/>
  <c r="E139" i="1"/>
  <c r="F139" i="1" s="1"/>
  <c r="C139" i="1"/>
  <c r="B139" i="1"/>
  <c r="H138" i="1"/>
  <c r="G138" i="1"/>
  <c r="E138" i="1"/>
  <c r="F138" i="1" s="1"/>
  <c r="C138" i="1"/>
  <c r="B138" i="1"/>
  <c r="H137" i="1"/>
  <c r="G137" i="1"/>
  <c r="E137" i="1"/>
  <c r="F137" i="1" s="1"/>
  <c r="C137" i="1"/>
  <c r="B137" i="1"/>
  <c r="H136" i="1"/>
  <c r="G136" i="1"/>
  <c r="E136" i="1"/>
  <c r="F136" i="1" s="1"/>
  <c r="C136" i="1"/>
  <c r="B136" i="1"/>
  <c r="H135" i="1"/>
  <c r="G135" i="1"/>
  <c r="E135" i="1"/>
  <c r="F135" i="1" s="1"/>
  <c r="C135" i="1"/>
  <c r="B135" i="1"/>
  <c r="H134" i="1"/>
  <c r="G134" i="1"/>
  <c r="E134" i="1"/>
  <c r="F134" i="1" s="1"/>
  <c r="C134" i="1"/>
  <c r="B134" i="1"/>
  <c r="H133" i="1"/>
  <c r="G133" i="1"/>
  <c r="E133" i="1"/>
  <c r="F133" i="1" s="1"/>
  <c r="C133" i="1"/>
  <c r="B133" i="1"/>
  <c r="H132" i="1"/>
  <c r="G132" i="1"/>
  <c r="E132" i="1"/>
  <c r="F132" i="1" s="1"/>
  <c r="C132" i="1"/>
  <c r="B132" i="1"/>
  <c r="H131" i="1"/>
  <c r="G131" i="1"/>
  <c r="E131" i="1"/>
  <c r="F131" i="1" s="1"/>
  <c r="C131" i="1"/>
  <c r="B131" i="1"/>
  <c r="H130" i="1"/>
  <c r="G130" i="1"/>
  <c r="E130" i="1"/>
  <c r="F130" i="1" s="1"/>
  <c r="C130" i="1"/>
  <c r="B130" i="1"/>
  <c r="H129" i="1"/>
  <c r="G129" i="1"/>
  <c r="E129" i="1"/>
  <c r="F129" i="1" s="1"/>
  <c r="C129" i="1"/>
  <c r="B129" i="1"/>
  <c r="H128" i="1"/>
  <c r="G128" i="1"/>
  <c r="E128" i="1"/>
  <c r="F128" i="1" s="1"/>
  <c r="C128" i="1"/>
  <c r="B128" i="1"/>
  <c r="H127" i="1"/>
  <c r="G127" i="1"/>
  <c r="E127" i="1"/>
  <c r="F127" i="1" s="1"/>
  <c r="C127" i="1"/>
  <c r="B127" i="1"/>
  <c r="H126" i="1"/>
  <c r="G126" i="1"/>
  <c r="E126" i="1"/>
  <c r="F126" i="1" s="1"/>
  <c r="C126" i="1"/>
  <c r="B126" i="1"/>
  <c r="H125" i="1"/>
  <c r="G125" i="1"/>
  <c r="E125" i="1"/>
  <c r="F125" i="1" s="1"/>
  <c r="C125" i="1"/>
  <c r="B125" i="1"/>
  <c r="H124" i="1"/>
  <c r="G124" i="1"/>
  <c r="E124" i="1"/>
  <c r="F124" i="1" s="1"/>
  <c r="C124" i="1"/>
  <c r="B124" i="1"/>
  <c r="H123" i="1"/>
  <c r="G123" i="1"/>
  <c r="E123" i="1"/>
  <c r="F123" i="1" s="1"/>
  <c r="C123" i="1"/>
  <c r="B123" i="1"/>
  <c r="H122" i="1"/>
  <c r="G122" i="1"/>
  <c r="E122" i="1"/>
  <c r="F122" i="1" s="1"/>
  <c r="C122" i="1"/>
  <c r="B122" i="1"/>
  <c r="H121" i="1"/>
  <c r="G121" i="1"/>
  <c r="E121" i="1"/>
  <c r="F121" i="1" s="1"/>
  <c r="C121" i="1"/>
  <c r="B121" i="1"/>
  <c r="H120" i="1"/>
  <c r="G120" i="1"/>
  <c r="E120" i="1"/>
  <c r="F120" i="1" s="1"/>
  <c r="C120" i="1"/>
  <c r="B120" i="1"/>
  <c r="H119" i="1"/>
  <c r="G119" i="1"/>
  <c r="E119" i="1"/>
  <c r="F119" i="1" s="1"/>
  <c r="C119" i="1"/>
  <c r="B119" i="1"/>
  <c r="H118" i="1"/>
  <c r="G118" i="1"/>
  <c r="E118" i="1"/>
  <c r="F118" i="1" s="1"/>
  <c r="C118" i="1"/>
  <c r="B118" i="1"/>
  <c r="H117" i="1"/>
  <c r="G117" i="1"/>
  <c r="E117" i="1"/>
  <c r="F117" i="1" s="1"/>
  <c r="C117" i="1"/>
  <c r="B117" i="1"/>
  <c r="H116" i="1"/>
  <c r="G116" i="1"/>
  <c r="E116" i="1"/>
  <c r="F116" i="1" s="1"/>
  <c r="C116" i="1"/>
  <c r="B116" i="1"/>
  <c r="H115" i="1"/>
  <c r="G115" i="1"/>
  <c r="E115" i="1"/>
  <c r="F115" i="1" s="1"/>
  <c r="C115" i="1"/>
  <c r="B115" i="1"/>
  <c r="H114" i="1"/>
  <c r="G114" i="1"/>
  <c r="E114" i="1"/>
  <c r="F114" i="1" s="1"/>
  <c r="C114" i="1"/>
  <c r="B114" i="1"/>
  <c r="H113" i="1"/>
  <c r="G113" i="1"/>
  <c r="E113" i="1"/>
  <c r="F113" i="1" s="1"/>
  <c r="C113" i="1"/>
  <c r="B113" i="1"/>
  <c r="H112" i="1"/>
  <c r="G112" i="1"/>
  <c r="E112" i="1"/>
  <c r="F112" i="1" s="1"/>
  <c r="C112" i="1"/>
  <c r="B112" i="1"/>
  <c r="H111" i="1"/>
  <c r="G111" i="1"/>
  <c r="E111" i="1"/>
  <c r="F111" i="1" s="1"/>
  <c r="C111" i="1"/>
  <c r="B111" i="1"/>
  <c r="H110" i="1"/>
  <c r="G110" i="1"/>
  <c r="E110" i="1"/>
  <c r="F110" i="1" s="1"/>
  <c r="C110" i="1"/>
  <c r="B110" i="1"/>
  <c r="H109" i="1"/>
  <c r="G109" i="1"/>
  <c r="E109" i="1"/>
  <c r="F109" i="1" s="1"/>
  <c r="C109" i="1"/>
  <c r="B109" i="1"/>
  <c r="H108" i="1"/>
  <c r="G108" i="1"/>
  <c r="E108" i="1"/>
  <c r="F108" i="1" s="1"/>
  <c r="C108" i="1"/>
  <c r="B108" i="1"/>
  <c r="H107" i="1"/>
  <c r="G107" i="1"/>
  <c r="E107" i="1"/>
  <c r="F107" i="1" s="1"/>
  <c r="C107" i="1"/>
  <c r="B107" i="1"/>
  <c r="H106" i="1"/>
  <c r="G106" i="1"/>
  <c r="E106" i="1"/>
  <c r="F106" i="1" s="1"/>
  <c r="C106" i="1"/>
  <c r="B106" i="1"/>
  <c r="H105" i="1"/>
  <c r="G105" i="1"/>
  <c r="E105" i="1"/>
  <c r="F105" i="1" s="1"/>
  <c r="C105" i="1"/>
  <c r="B105" i="1"/>
  <c r="H104" i="1"/>
  <c r="G104" i="1"/>
  <c r="E104" i="1"/>
  <c r="F104" i="1" s="1"/>
  <c r="C104" i="1"/>
  <c r="B104" i="1"/>
  <c r="H103" i="1"/>
  <c r="G103" i="1"/>
  <c r="E103" i="1"/>
  <c r="F103" i="1" s="1"/>
  <c r="C103" i="1"/>
  <c r="B103" i="1"/>
  <c r="H102" i="1"/>
  <c r="G102" i="1"/>
  <c r="E102" i="1"/>
  <c r="F102" i="1" s="1"/>
  <c r="C102" i="1"/>
  <c r="B102" i="1"/>
  <c r="H101" i="1"/>
  <c r="G101" i="1"/>
  <c r="E101" i="1"/>
  <c r="F101" i="1" s="1"/>
  <c r="C101" i="1"/>
  <c r="B101" i="1"/>
  <c r="H100" i="1"/>
  <c r="G100" i="1"/>
  <c r="E100" i="1"/>
  <c r="F100" i="1" s="1"/>
  <c r="C100" i="1"/>
  <c r="B100" i="1"/>
  <c r="H99" i="1"/>
  <c r="G99" i="1"/>
  <c r="E99" i="1"/>
  <c r="F99" i="1" s="1"/>
  <c r="C99" i="1"/>
  <c r="B99" i="1"/>
  <c r="H98" i="1"/>
  <c r="G98" i="1"/>
  <c r="E98" i="1"/>
  <c r="F98" i="1" s="1"/>
  <c r="C98" i="1"/>
  <c r="B98" i="1"/>
  <c r="H97" i="1"/>
  <c r="G97" i="1"/>
  <c r="E97" i="1"/>
  <c r="F97" i="1" s="1"/>
  <c r="C97" i="1"/>
  <c r="B97" i="1"/>
  <c r="H96" i="1"/>
  <c r="G96" i="1"/>
  <c r="E96" i="1"/>
  <c r="F96" i="1" s="1"/>
  <c r="C96" i="1"/>
  <c r="B96" i="1"/>
  <c r="H95" i="1"/>
  <c r="G95" i="1"/>
  <c r="E95" i="1"/>
  <c r="F95" i="1" s="1"/>
  <c r="C95" i="1"/>
  <c r="B95" i="1"/>
  <c r="H94" i="1"/>
  <c r="G94" i="1"/>
  <c r="E94" i="1"/>
  <c r="F94" i="1" s="1"/>
  <c r="C94" i="1"/>
  <c r="B94" i="1"/>
  <c r="H93" i="1"/>
  <c r="G93" i="1"/>
  <c r="E93" i="1"/>
  <c r="F93" i="1" s="1"/>
  <c r="C93" i="1"/>
  <c r="B93" i="1"/>
  <c r="H92" i="1"/>
  <c r="G92" i="1"/>
  <c r="E92" i="1"/>
  <c r="F92" i="1" s="1"/>
  <c r="C92" i="1"/>
  <c r="B92" i="1"/>
  <c r="H91" i="1"/>
  <c r="G91" i="1"/>
  <c r="E91" i="1"/>
  <c r="F91" i="1" s="1"/>
  <c r="C91" i="1"/>
  <c r="B91" i="1"/>
  <c r="H90" i="1"/>
  <c r="G90" i="1"/>
  <c r="E90" i="1"/>
  <c r="F90" i="1" s="1"/>
  <c r="C90" i="1"/>
  <c r="B90" i="1"/>
  <c r="H89" i="1"/>
  <c r="G89" i="1"/>
  <c r="E89" i="1"/>
  <c r="F89" i="1" s="1"/>
  <c r="C89" i="1"/>
  <c r="B89" i="1"/>
  <c r="H88" i="1"/>
  <c r="G88" i="1"/>
  <c r="E88" i="1"/>
  <c r="F88" i="1" s="1"/>
  <c r="C88" i="1"/>
  <c r="B88" i="1"/>
  <c r="H87" i="1"/>
  <c r="G87" i="1"/>
  <c r="E87" i="1"/>
  <c r="F87" i="1" s="1"/>
  <c r="C87" i="1"/>
  <c r="B87" i="1"/>
  <c r="H86" i="1"/>
  <c r="G86" i="1"/>
  <c r="E86" i="1"/>
  <c r="F86" i="1" s="1"/>
  <c r="C86" i="1"/>
  <c r="B86" i="1"/>
  <c r="H85" i="1"/>
  <c r="G85" i="1"/>
  <c r="E85" i="1"/>
  <c r="F85" i="1" s="1"/>
  <c r="C85" i="1"/>
  <c r="B85" i="1"/>
  <c r="H84" i="1"/>
  <c r="G84" i="1"/>
  <c r="E84" i="1"/>
  <c r="F84" i="1" s="1"/>
  <c r="C84" i="1"/>
  <c r="B84" i="1"/>
  <c r="H83" i="1"/>
  <c r="G83" i="1"/>
  <c r="E83" i="1"/>
  <c r="F83" i="1" s="1"/>
  <c r="C83" i="1"/>
  <c r="B83" i="1"/>
  <c r="H82" i="1"/>
  <c r="G82" i="1"/>
  <c r="E82" i="1"/>
  <c r="F82" i="1" s="1"/>
  <c r="C82" i="1"/>
  <c r="B82" i="1"/>
  <c r="H81" i="1"/>
  <c r="G81" i="1"/>
  <c r="E81" i="1"/>
  <c r="F81" i="1" s="1"/>
  <c r="C81" i="1"/>
  <c r="B81" i="1"/>
  <c r="H80" i="1"/>
  <c r="G80" i="1"/>
  <c r="E80" i="1"/>
  <c r="F80" i="1" s="1"/>
  <c r="C80" i="1"/>
  <c r="B80" i="1"/>
  <c r="H79" i="1"/>
  <c r="G79" i="1"/>
  <c r="E79" i="1"/>
  <c r="F79" i="1" s="1"/>
  <c r="C79" i="1"/>
  <c r="B79" i="1"/>
  <c r="H78" i="1"/>
  <c r="G78" i="1"/>
  <c r="E78" i="1"/>
  <c r="F78" i="1" s="1"/>
  <c r="C78" i="1"/>
  <c r="B78" i="1"/>
  <c r="H77" i="1"/>
  <c r="G77" i="1"/>
  <c r="E77" i="1"/>
  <c r="F77" i="1" s="1"/>
  <c r="C77" i="1"/>
  <c r="B77" i="1"/>
  <c r="H76" i="1"/>
  <c r="G76" i="1"/>
  <c r="E76" i="1"/>
  <c r="F76" i="1" s="1"/>
  <c r="C76" i="1"/>
  <c r="B76" i="1"/>
  <c r="H75" i="1"/>
  <c r="G75" i="1"/>
  <c r="E75" i="1"/>
  <c r="F75" i="1" s="1"/>
  <c r="C75" i="1"/>
  <c r="B75" i="1"/>
  <c r="H74" i="1"/>
  <c r="G74" i="1"/>
  <c r="E74" i="1"/>
  <c r="F74" i="1" s="1"/>
  <c r="C74" i="1"/>
  <c r="B74" i="1"/>
  <c r="H73" i="1"/>
  <c r="G73" i="1"/>
  <c r="E73" i="1"/>
  <c r="F73" i="1" s="1"/>
  <c r="C73" i="1"/>
  <c r="B73" i="1"/>
  <c r="H72" i="1"/>
  <c r="G72" i="1"/>
  <c r="E72" i="1"/>
  <c r="F72" i="1" s="1"/>
  <c r="C72" i="1"/>
  <c r="B72" i="1"/>
  <c r="H71" i="1"/>
  <c r="G71" i="1"/>
  <c r="E71" i="1"/>
  <c r="F71" i="1" s="1"/>
  <c r="C71" i="1"/>
  <c r="B71" i="1"/>
  <c r="H70" i="1"/>
  <c r="G70" i="1"/>
  <c r="E70" i="1"/>
  <c r="F70" i="1" s="1"/>
  <c r="C70" i="1"/>
  <c r="B70" i="1"/>
  <c r="H69" i="1"/>
  <c r="G69" i="1"/>
  <c r="E69" i="1"/>
  <c r="F69" i="1" s="1"/>
  <c r="C69" i="1"/>
  <c r="B69" i="1"/>
  <c r="H68" i="1"/>
  <c r="G68" i="1"/>
  <c r="E68" i="1"/>
  <c r="F68" i="1" s="1"/>
  <c r="C68" i="1"/>
  <c r="B68" i="1"/>
  <c r="H67" i="1"/>
  <c r="G67" i="1"/>
  <c r="E67" i="1"/>
  <c r="F67" i="1" s="1"/>
  <c r="C67" i="1"/>
  <c r="B67" i="1"/>
  <c r="H66" i="1"/>
  <c r="G66" i="1"/>
  <c r="E66" i="1"/>
  <c r="F66" i="1" s="1"/>
  <c r="C66" i="1"/>
  <c r="B66" i="1"/>
  <c r="H65" i="1"/>
  <c r="G65" i="1"/>
  <c r="E65" i="1"/>
  <c r="F65" i="1" s="1"/>
  <c r="C65" i="1"/>
  <c r="B65" i="1"/>
  <c r="H64" i="1"/>
  <c r="G64" i="1"/>
  <c r="E64" i="1"/>
  <c r="F64" i="1" s="1"/>
  <c r="C64" i="1"/>
  <c r="B64" i="1"/>
  <c r="H63" i="1"/>
  <c r="G63" i="1"/>
  <c r="E63" i="1"/>
  <c r="F63" i="1" s="1"/>
  <c r="C63" i="1"/>
  <c r="B63" i="1"/>
  <c r="H62" i="1"/>
  <c r="G62" i="1"/>
  <c r="E62" i="1"/>
  <c r="F62" i="1" s="1"/>
  <c r="C62" i="1"/>
  <c r="B62" i="1"/>
  <c r="H61" i="1"/>
  <c r="G61" i="1"/>
  <c r="E61" i="1"/>
  <c r="F61" i="1" s="1"/>
  <c r="C61" i="1"/>
  <c r="B61" i="1"/>
  <c r="H60" i="1"/>
  <c r="G60" i="1"/>
  <c r="E60" i="1"/>
  <c r="F60" i="1" s="1"/>
  <c r="C60" i="1"/>
  <c r="B60" i="1"/>
  <c r="H59" i="1"/>
  <c r="G59" i="1"/>
  <c r="E59" i="1"/>
  <c r="F59" i="1" s="1"/>
  <c r="C59" i="1"/>
  <c r="B59" i="1"/>
  <c r="H58" i="1"/>
  <c r="G58" i="1"/>
  <c r="E58" i="1"/>
  <c r="F58" i="1" s="1"/>
  <c r="C58" i="1"/>
  <c r="B58" i="1"/>
  <c r="H57" i="1"/>
  <c r="G57" i="1"/>
  <c r="E57" i="1"/>
  <c r="F57" i="1" s="1"/>
  <c r="C57" i="1"/>
  <c r="B57" i="1"/>
  <c r="H56" i="1"/>
  <c r="G56" i="1"/>
  <c r="E56" i="1"/>
  <c r="F56" i="1" s="1"/>
  <c r="C56" i="1"/>
  <c r="B56" i="1"/>
  <c r="H55" i="1"/>
  <c r="G55" i="1"/>
  <c r="E55" i="1"/>
  <c r="F55" i="1" s="1"/>
  <c r="C55" i="1"/>
  <c r="B55" i="1"/>
  <c r="H54" i="1"/>
  <c r="G54" i="1"/>
  <c r="E54" i="1"/>
  <c r="F54" i="1" s="1"/>
  <c r="C54" i="1"/>
  <c r="B54" i="1"/>
  <c r="H53" i="1"/>
  <c r="G53" i="1"/>
  <c r="E53" i="1"/>
  <c r="F53" i="1" s="1"/>
  <c r="C53" i="1"/>
  <c r="B53" i="1"/>
  <c r="H52" i="1"/>
  <c r="G52" i="1"/>
  <c r="E52" i="1"/>
  <c r="F52" i="1" s="1"/>
  <c r="C52" i="1"/>
  <c r="B52" i="1"/>
  <c r="H51" i="1"/>
  <c r="G51" i="1"/>
  <c r="E51" i="1"/>
  <c r="F51" i="1" s="1"/>
  <c r="C51" i="1"/>
  <c r="B51" i="1"/>
  <c r="H50" i="1"/>
  <c r="G50" i="1"/>
  <c r="E50" i="1"/>
  <c r="F50" i="1" s="1"/>
  <c r="C50" i="1"/>
  <c r="B50" i="1"/>
  <c r="H49" i="1"/>
  <c r="G49" i="1"/>
  <c r="E49" i="1"/>
  <c r="F49" i="1" s="1"/>
  <c r="C49" i="1"/>
  <c r="B49" i="1"/>
  <c r="H48" i="1"/>
  <c r="G48" i="1"/>
  <c r="E48" i="1"/>
  <c r="F48" i="1" s="1"/>
  <c r="C48" i="1"/>
  <c r="B48" i="1"/>
  <c r="H47" i="1"/>
  <c r="G47" i="1"/>
  <c r="E47" i="1"/>
  <c r="F47" i="1" s="1"/>
  <c r="C47" i="1"/>
  <c r="B47" i="1"/>
  <c r="H46" i="1"/>
  <c r="G46" i="1"/>
  <c r="E46" i="1"/>
  <c r="F46" i="1" s="1"/>
  <c r="C46" i="1"/>
  <c r="B46" i="1"/>
  <c r="H45" i="1"/>
  <c r="G45" i="1"/>
  <c r="E45" i="1"/>
  <c r="F45" i="1" s="1"/>
  <c r="C45" i="1"/>
  <c r="B45" i="1"/>
  <c r="H44" i="1"/>
  <c r="G44" i="1"/>
  <c r="E44" i="1"/>
  <c r="F44" i="1" s="1"/>
  <c r="C44" i="1"/>
  <c r="B44" i="1"/>
  <c r="H43" i="1"/>
  <c r="G43" i="1"/>
  <c r="E43" i="1"/>
  <c r="F43" i="1" s="1"/>
  <c r="C43" i="1"/>
  <c r="B43" i="1"/>
  <c r="H42" i="1"/>
  <c r="G42" i="1"/>
  <c r="E42" i="1"/>
  <c r="F42" i="1" s="1"/>
  <c r="C42" i="1"/>
  <c r="B42" i="1"/>
  <c r="H41" i="1"/>
  <c r="G41" i="1"/>
  <c r="E41" i="1"/>
  <c r="F41" i="1" s="1"/>
  <c r="C41" i="1"/>
  <c r="B41" i="1"/>
  <c r="H40" i="1"/>
  <c r="G40" i="1"/>
  <c r="E40" i="1"/>
  <c r="F40" i="1" s="1"/>
  <c r="C40" i="1"/>
  <c r="B40" i="1"/>
  <c r="H39" i="1"/>
  <c r="G39" i="1"/>
  <c r="E39" i="1"/>
  <c r="F39" i="1" s="1"/>
  <c r="C39" i="1"/>
  <c r="B39" i="1"/>
  <c r="H38" i="1"/>
  <c r="G38" i="1"/>
  <c r="E38" i="1"/>
  <c r="F38" i="1" s="1"/>
  <c r="C38" i="1"/>
  <c r="B38" i="1"/>
  <c r="H37" i="1"/>
  <c r="G37" i="1"/>
  <c r="E37" i="1"/>
  <c r="F37" i="1" s="1"/>
  <c r="C37" i="1"/>
  <c r="B37" i="1"/>
  <c r="H36" i="1"/>
  <c r="G36" i="1"/>
  <c r="E36" i="1"/>
  <c r="F36" i="1" s="1"/>
  <c r="C36" i="1"/>
  <c r="B36" i="1"/>
  <c r="H35" i="1"/>
  <c r="G35" i="1"/>
  <c r="E35" i="1"/>
  <c r="F35" i="1" s="1"/>
  <c r="C35" i="1"/>
  <c r="B35" i="1"/>
  <c r="H34" i="1"/>
  <c r="G34" i="1"/>
  <c r="E34" i="1"/>
  <c r="F34" i="1" s="1"/>
  <c r="C34" i="1"/>
  <c r="B34" i="1"/>
  <c r="H33" i="1"/>
  <c r="G33" i="1"/>
  <c r="E33" i="1"/>
  <c r="F33" i="1" s="1"/>
  <c r="C33" i="1"/>
  <c r="B33" i="1"/>
  <c r="H32" i="1"/>
  <c r="G32" i="1"/>
  <c r="E32" i="1"/>
  <c r="F32" i="1" s="1"/>
  <c r="C32" i="1"/>
  <c r="B32" i="1"/>
  <c r="H31" i="1"/>
  <c r="G31" i="1"/>
  <c r="E31" i="1"/>
  <c r="F31" i="1" s="1"/>
  <c r="C31" i="1"/>
  <c r="B31" i="1"/>
  <c r="H30" i="1"/>
  <c r="G30" i="1"/>
  <c r="E30" i="1"/>
  <c r="F30" i="1" s="1"/>
  <c r="C30" i="1"/>
  <c r="B30" i="1"/>
  <c r="H29" i="1"/>
  <c r="G29" i="1"/>
  <c r="E29" i="1"/>
  <c r="F29" i="1" s="1"/>
  <c r="C29" i="1"/>
  <c r="B29" i="1"/>
  <c r="H28" i="1"/>
  <c r="G28" i="1"/>
  <c r="E28" i="1"/>
  <c r="F28" i="1" s="1"/>
  <c r="C28" i="1"/>
  <c r="B28" i="1"/>
  <c r="H27" i="1"/>
  <c r="G27" i="1"/>
  <c r="E27" i="1"/>
  <c r="F27" i="1" s="1"/>
  <c r="C27" i="1"/>
  <c r="B27" i="1"/>
  <c r="H26" i="1"/>
  <c r="G26" i="1"/>
  <c r="E26" i="1"/>
  <c r="F26" i="1" s="1"/>
  <c r="C26" i="1"/>
  <c r="B26" i="1"/>
  <c r="H25" i="1"/>
  <c r="G25" i="1"/>
  <c r="E25" i="1"/>
  <c r="F25" i="1" s="1"/>
  <c r="C25" i="1"/>
  <c r="B25" i="1"/>
  <c r="H24" i="1"/>
  <c r="G24" i="1"/>
  <c r="E24" i="1"/>
  <c r="F24" i="1" s="1"/>
  <c r="C24" i="1"/>
  <c r="B24" i="1"/>
  <c r="H23" i="1"/>
  <c r="G23" i="1"/>
  <c r="E23" i="1"/>
  <c r="F23" i="1" s="1"/>
  <c r="C23" i="1"/>
  <c r="B23" i="1"/>
  <c r="H22" i="1"/>
  <c r="G22" i="1"/>
  <c r="E22" i="1"/>
  <c r="F22" i="1" s="1"/>
  <c r="C22" i="1"/>
  <c r="B22" i="1"/>
  <c r="H21" i="1"/>
  <c r="G21" i="1"/>
  <c r="E21" i="1"/>
  <c r="F21" i="1" s="1"/>
  <c r="C21" i="1"/>
  <c r="B21" i="1"/>
  <c r="H20" i="1"/>
  <c r="G20" i="1"/>
  <c r="E20" i="1"/>
  <c r="F20" i="1" s="1"/>
  <c r="C20" i="1"/>
  <c r="B20" i="1"/>
  <c r="H19" i="1"/>
  <c r="G19" i="1"/>
  <c r="E19" i="1"/>
  <c r="F19" i="1" s="1"/>
  <c r="C19" i="1"/>
  <c r="B19" i="1"/>
  <c r="H18" i="1"/>
  <c r="G18" i="1"/>
  <c r="E18" i="1"/>
  <c r="F18" i="1" s="1"/>
  <c r="C18" i="1"/>
  <c r="B18" i="1"/>
  <c r="H17" i="1"/>
  <c r="G17" i="1"/>
  <c r="E17" i="1"/>
  <c r="F17" i="1" s="1"/>
  <c r="C17" i="1"/>
  <c r="B17" i="1"/>
  <c r="H16" i="1"/>
  <c r="G16" i="1"/>
  <c r="E16" i="1"/>
  <c r="F16" i="1" s="1"/>
  <c r="C16" i="1"/>
  <c r="B16" i="1"/>
  <c r="H15" i="1"/>
  <c r="G15" i="1"/>
  <c r="E15" i="1"/>
  <c r="F15" i="1" s="1"/>
  <c r="C15" i="1"/>
  <c r="B15" i="1"/>
  <c r="H14" i="1"/>
  <c r="G14" i="1"/>
  <c r="E14" i="1"/>
  <c r="F14" i="1" s="1"/>
  <c r="C14" i="1"/>
  <c r="B14" i="1"/>
  <c r="H13" i="1"/>
  <c r="G13" i="1"/>
  <c r="E13" i="1"/>
  <c r="F13" i="1" s="1"/>
  <c r="C13" i="1"/>
  <c r="B13" i="1"/>
  <c r="H12" i="1"/>
  <c r="G12" i="1"/>
  <c r="E12" i="1"/>
  <c r="F12" i="1" s="1"/>
  <c r="C12" i="1"/>
  <c r="B12" i="1"/>
  <c r="H11" i="1"/>
  <c r="G11" i="1"/>
  <c r="E11" i="1"/>
  <c r="F11" i="1" s="1"/>
  <c r="C11" i="1"/>
  <c r="B11" i="1"/>
  <c r="H10" i="1"/>
  <c r="G10" i="1"/>
  <c r="E10" i="1"/>
  <c r="F10" i="1" s="1"/>
  <c r="C10" i="1"/>
  <c r="B10" i="1"/>
  <c r="H9" i="1"/>
  <c r="G9" i="1"/>
  <c r="E9" i="1"/>
  <c r="F9" i="1" s="1"/>
  <c r="C9" i="1"/>
  <c r="B9" i="1"/>
  <c r="H8" i="1"/>
  <c r="G8" i="1"/>
  <c r="E8" i="1"/>
  <c r="F8" i="1" s="1"/>
  <c r="C8" i="1"/>
  <c r="B8" i="1"/>
  <c r="H7" i="1"/>
  <c r="G7" i="1"/>
  <c r="E7" i="1"/>
  <c r="F7" i="1" s="1"/>
  <c r="C7" i="1"/>
  <c r="B7" i="1"/>
  <c r="H6" i="1"/>
  <c r="G6" i="1"/>
  <c r="E6" i="1"/>
  <c r="F6" i="1" s="1"/>
  <c r="C6" i="1"/>
  <c r="B6" i="1"/>
  <c r="H5" i="1"/>
  <c r="G5" i="1"/>
  <c r="E5" i="1"/>
  <c r="F5" i="1" s="1"/>
  <c r="C5" i="1"/>
  <c r="B5" i="1"/>
  <c r="H4" i="1"/>
  <c r="G4" i="1"/>
  <c r="E4" i="1"/>
  <c r="F4" i="1" s="1"/>
  <c r="C4" i="1"/>
  <c r="B4" i="1"/>
  <c r="H3" i="1"/>
  <c r="G3" i="1"/>
  <c r="E3" i="1"/>
  <c r="C3" i="1"/>
  <c r="B3" i="1"/>
  <c r="C1" i="1"/>
  <c r="F578" i="3"/>
  <c r="F577" i="3"/>
  <c r="F576" i="3"/>
  <c r="F575" i="3"/>
  <c r="F574" i="3"/>
  <c r="F573" i="3"/>
  <c r="F572" i="3"/>
  <c r="F571" i="3"/>
  <c r="F570" i="3"/>
  <c r="F569" i="3"/>
  <c r="F568" i="3"/>
  <c r="F567" i="3"/>
  <c r="F566" i="3"/>
  <c r="F565" i="3"/>
  <c r="F564" i="3"/>
  <c r="F563" i="3"/>
  <c r="F562" i="3"/>
  <c r="F561" i="3"/>
  <c r="F560" i="3"/>
  <c r="F559" i="3"/>
  <c r="F558" i="3"/>
  <c r="F557" i="3"/>
  <c r="F556" i="3"/>
  <c r="F555" i="3"/>
  <c r="F554" i="3"/>
  <c r="F553" i="3"/>
  <c r="F552" i="3"/>
  <c r="F551" i="3"/>
  <c r="F550" i="3"/>
  <c r="F549" i="3"/>
  <c r="F548" i="3"/>
  <c r="F547" i="3"/>
  <c r="F546" i="3"/>
  <c r="F545" i="3"/>
  <c r="F544" i="3"/>
  <c r="F543" i="3"/>
  <c r="F542" i="3"/>
  <c r="F541" i="3"/>
  <c r="F540" i="3"/>
  <c r="F539" i="3"/>
  <c r="F538" i="3"/>
  <c r="F537" i="3"/>
  <c r="F536" i="3"/>
  <c r="F535" i="3"/>
  <c r="F534" i="3"/>
  <c r="F533" i="3"/>
  <c r="F532" i="3"/>
  <c r="F531" i="3"/>
  <c r="F530" i="3"/>
  <c r="F529" i="3"/>
  <c r="F528" i="3"/>
  <c r="F527" i="3"/>
  <c r="F526" i="3"/>
  <c r="F525" i="3"/>
  <c r="F524" i="3"/>
  <c r="F523" i="3"/>
  <c r="F522" i="3"/>
  <c r="F521" i="3"/>
  <c r="F520" i="3"/>
  <c r="F519" i="3"/>
  <c r="F518" i="3"/>
  <c r="F517" i="3"/>
  <c r="F516" i="3"/>
  <c r="F515" i="3"/>
  <c r="F514" i="3"/>
  <c r="F513" i="3"/>
  <c r="F512" i="3"/>
  <c r="F511" i="3"/>
  <c r="F510" i="3"/>
  <c r="F509" i="3"/>
  <c r="F508" i="3"/>
  <c r="F507" i="3"/>
  <c r="F506" i="3"/>
  <c r="F505" i="3"/>
  <c r="F504" i="3"/>
  <c r="F503" i="3"/>
  <c r="F502" i="3"/>
  <c r="F501" i="3"/>
  <c r="F500" i="3"/>
  <c r="F499" i="3"/>
  <c r="F498" i="3"/>
  <c r="F497" i="3"/>
  <c r="F496" i="3"/>
  <c r="F495" i="3"/>
  <c r="F494" i="3"/>
  <c r="F493" i="3"/>
  <c r="F492" i="3"/>
  <c r="F491" i="3"/>
  <c r="F490" i="3"/>
  <c r="F489" i="3"/>
  <c r="F488" i="3"/>
  <c r="F487" i="3"/>
  <c r="F486" i="3"/>
  <c r="D999" i="8"/>
  <c r="H485" i="3"/>
  <c r="G485" i="3"/>
  <c r="E485" i="3"/>
  <c r="F485" i="3" s="1"/>
  <c r="C485" i="3"/>
  <c r="B485" i="3"/>
  <c r="H484" i="3"/>
  <c r="G484" i="3"/>
  <c r="E484" i="3"/>
  <c r="F484" i="3" s="1"/>
  <c r="C484" i="3"/>
  <c r="B484" i="3"/>
  <c r="H483" i="3"/>
  <c r="G483" i="3"/>
  <c r="E483" i="3"/>
  <c r="F483" i="3" s="1"/>
  <c r="C483" i="3"/>
  <c r="B483" i="3"/>
  <c r="H482" i="3"/>
  <c r="G482" i="3"/>
  <c r="E482" i="3"/>
  <c r="F482" i="3" s="1"/>
  <c r="C482" i="3"/>
  <c r="B482" i="3"/>
  <c r="H481" i="3"/>
  <c r="G481" i="3"/>
  <c r="E481" i="3"/>
  <c r="F481" i="3" s="1"/>
  <c r="C481" i="3"/>
  <c r="B481" i="3"/>
  <c r="H480" i="3"/>
  <c r="G480" i="3"/>
  <c r="E480" i="3"/>
  <c r="F480" i="3" s="1"/>
  <c r="C480" i="3"/>
  <c r="B480" i="3"/>
  <c r="H479" i="3"/>
  <c r="G479" i="3"/>
  <c r="E479" i="3"/>
  <c r="F479" i="3" s="1"/>
  <c r="C479" i="3"/>
  <c r="B479" i="3"/>
  <c r="H478" i="3"/>
  <c r="G478" i="3"/>
  <c r="E478" i="3"/>
  <c r="F478" i="3" s="1"/>
  <c r="C478" i="3"/>
  <c r="B478" i="3"/>
  <c r="H477" i="3"/>
  <c r="G477" i="3"/>
  <c r="E477" i="3"/>
  <c r="F477" i="3" s="1"/>
  <c r="C477" i="3"/>
  <c r="B477" i="3"/>
  <c r="H476" i="3"/>
  <c r="G476" i="3"/>
  <c r="E476" i="3"/>
  <c r="F476" i="3" s="1"/>
  <c r="C476" i="3"/>
  <c r="B476" i="3"/>
  <c r="H475" i="3"/>
  <c r="G475" i="3"/>
  <c r="E475" i="3"/>
  <c r="F475" i="3" s="1"/>
  <c r="C475" i="3"/>
  <c r="B475" i="3"/>
  <c r="H474" i="3"/>
  <c r="G474" i="3"/>
  <c r="E474" i="3"/>
  <c r="F474" i="3" s="1"/>
  <c r="C474" i="3"/>
  <c r="B474" i="3"/>
  <c r="H473" i="3"/>
  <c r="G473" i="3"/>
  <c r="E473" i="3"/>
  <c r="F473" i="3" s="1"/>
  <c r="C473" i="3"/>
  <c r="B473" i="3"/>
  <c r="H472" i="3"/>
  <c r="G472" i="3"/>
  <c r="E472" i="3"/>
  <c r="F472" i="3" s="1"/>
  <c r="C472" i="3"/>
  <c r="B472" i="3"/>
  <c r="H471" i="3"/>
  <c r="G471" i="3"/>
  <c r="E471" i="3"/>
  <c r="F471" i="3" s="1"/>
  <c r="C471" i="3"/>
  <c r="B471" i="3"/>
  <c r="H470" i="3"/>
  <c r="G470" i="3"/>
  <c r="E470" i="3"/>
  <c r="F470" i="3" s="1"/>
  <c r="C470" i="3"/>
  <c r="B470" i="3"/>
  <c r="H469" i="3"/>
  <c r="G469" i="3"/>
  <c r="E469" i="3"/>
  <c r="F469" i="3" s="1"/>
  <c r="C469" i="3"/>
  <c r="B469" i="3"/>
  <c r="H468" i="3"/>
  <c r="G468" i="3"/>
  <c r="E468" i="3"/>
  <c r="F468" i="3" s="1"/>
  <c r="C468" i="3"/>
  <c r="B468" i="3"/>
  <c r="H467" i="3"/>
  <c r="G467" i="3"/>
  <c r="E467" i="3"/>
  <c r="F467" i="3" s="1"/>
  <c r="C467" i="3"/>
  <c r="B467" i="3"/>
  <c r="H466" i="3"/>
  <c r="G466" i="3"/>
  <c r="E466" i="3"/>
  <c r="F466" i="3" s="1"/>
  <c r="C466" i="3"/>
  <c r="B466" i="3"/>
  <c r="H465" i="3"/>
  <c r="G465" i="3"/>
  <c r="E465" i="3"/>
  <c r="F465" i="3" s="1"/>
  <c r="C465" i="3"/>
  <c r="B465" i="3"/>
  <c r="H464" i="3"/>
  <c r="G464" i="3"/>
  <c r="E464" i="3"/>
  <c r="F464" i="3" s="1"/>
  <c r="C464" i="3"/>
  <c r="B464" i="3"/>
  <c r="H463" i="3"/>
  <c r="G463" i="3"/>
  <c r="E463" i="3"/>
  <c r="F463" i="3" s="1"/>
  <c r="C463" i="3"/>
  <c r="B463" i="3"/>
  <c r="H462" i="3"/>
  <c r="G462" i="3"/>
  <c r="E462" i="3"/>
  <c r="F462" i="3" s="1"/>
  <c r="C462" i="3"/>
  <c r="B462" i="3"/>
  <c r="H461" i="3"/>
  <c r="G461" i="3"/>
  <c r="E461" i="3"/>
  <c r="F461" i="3" s="1"/>
  <c r="C461" i="3"/>
  <c r="B461" i="3"/>
  <c r="H460" i="3"/>
  <c r="G460" i="3"/>
  <c r="E460" i="3"/>
  <c r="F460" i="3" s="1"/>
  <c r="C460" i="3"/>
  <c r="B460" i="3"/>
  <c r="H459" i="3"/>
  <c r="G459" i="3"/>
  <c r="E459" i="3"/>
  <c r="F459" i="3" s="1"/>
  <c r="C459" i="3"/>
  <c r="B459" i="3"/>
  <c r="H458" i="3"/>
  <c r="G458" i="3"/>
  <c r="E458" i="3"/>
  <c r="F458" i="3" s="1"/>
  <c r="C458" i="3"/>
  <c r="B458" i="3"/>
  <c r="H457" i="3"/>
  <c r="G457" i="3"/>
  <c r="E457" i="3"/>
  <c r="F457" i="3" s="1"/>
  <c r="C457" i="3"/>
  <c r="B457" i="3"/>
  <c r="H456" i="3"/>
  <c r="G456" i="3"/>
  <c r="E456" i="3"/>
  <c r="F456" i="3" s="1"/>
  <c r="C456" i="3"/>
  <c r="B456" i="3"/>
  <c r="H455" i="3"/>
  <c r="G455" i="3"/>
  <c r="E455" i="3"/>
  <c r="F455" i="3" s="1"/>
  <c r="C455" i="3"/>
  <c r="B455" i="3"/>
  <c r="H454" i="3"/>
  <c r="G454" i="3"/>
  <c r="E454" i="3"/>
  <c r="F454" i="3" s="1"/>
  <c r="C454" i="3"/>
  <c r="B454" i="3"/>
  <c r="H453" i="3"/>
  <c r="G453" i="3"/>
  <c r="E453" i="3"/>
  <c r="F453" i="3" s="1"/>
  <c r="C453" i="3"/>
  <c r="B453" i="3"/>
  <c r="H452" i="3"/>
  <c r="G452" i="3"/>
  <c r="E452" i="3"/>
  <c r="F452" i="3" s="1"/>
  <c r="C452" i="3"/>
  <c r="B452" i="3"/>
  <c r="H451" i="3"/>
  <c r="G451" i="3"/>
  <c r="E451" i="3"/>
  <c r="F451" i="3" s="1"/>
  <c r="C451" i="3"/>
  <c r="B451" i="3"/>
  <c r="H450" i="3"/>
  <c r="G450" i="3"/>
  <c r="E450" i="3"/>
  <c r="F450" i="3" s="1"/>
  <c r="C450" i="3"/>
  <c r="B450" i="3"/>
  <c r="H449" i="3"/>
  <c r="G449" i="3"/>
  <c r="E449" i="3"/>
  <c r="F449" i="3" s="1"/>
  <c r="C449" i="3"/>
  <c r="B449" i="3"/>
  <c r="H448" i="3"/>
  <c r="G448" i="3"/>
  <c r="E448" i="3"/>
  <c r="F448" i="3" s="1"/>
  <c r="C448" i="3"/>
  <c r="B448" i="3"/>
  <c r="H447" i="3"/>
  <c r="G447" i="3"/>
  <c r="E447" i="3"/>
  <c r="F447" i="3" s="1"/>
  <c r="C447" i="3"/>
  <c r="B447" i="3"/>
  <c r="H446" i="3"/>
  <c r="G446" i="3"/>
  <c r="E446" i="3"/>
  <c r="F446" i="3" s="1"/>
  <c r="C446" i="3"/>
  <c r="B446" i="3"/>
  <c r="H445" i="3"/>
  <c r="G445" i="3"/>
  <c r="E445" i="3"/>
  <c r="F445" i="3" s="1"/>
  <c r="C445" i="3"/>
  <c r="B445" i="3"/>
  <c r="H444" i="3"/>
  <c r="G444" i="3"/>
  <c r="E444" i="3"/>
  <c r="F444" i="3" s="1"/>
  <c r="C444" i="3"/>
  <c r="B444" i="3"/>
  <c r="H443" i="3"/>
  <c r="G443" i="3"/>
  <c r="E443" i="3"/>
  <c r="F443" i="3" s="1"/>
  <c r="C443" i="3"/>
  <c r="B443" i="3"/>
  <c r="H442" i="3"/>
  <c r="G442" i="3"/>
  <c r="E442" i="3"/>
  <c r="F442" i="3" s="1"/>
  <c r="C442" i="3"/>
  <c r="B442" i="3"/>
  <c r="H441" i="3"/>
  <c r="G441" i="3"/>
  <c r="E441" i="3"/>
  <c r="F441" i="3" s="1"/>
  <c r="C441" i="3"/>
  <c r="B441" i="3"/>
  <c r="H440" i="3"/>
  <c r="G440" i="3"/>
  <c r="E440" i="3"/>
  <c r="F440" i="3" s="1"/>
  <c r="C440" i="3"/>
  <c r="B440" i="3"/>
  <c r="H439" i="3"/>
  <c r="G439" i="3"/>
  <c r="E439" i="3"/>
  <c r="F439" i="3" s="1"/>
  <c r="C439" i="3"/>
  <c r="B439" i="3"/>
  <c r="H438" i="3"/>
  <c r="G438" i="3"/>
  <c r="E438" i="3"/>
  <c r="F438" i="3" s="1"/>
  <c r="C438" i="3"/>
  <c r="B438" i="3"/>
  <c r="H437" i="3"/>
  <c r="G437" i="3"/>
  <c r="E437" i="3"/>
  <c r="F437" i="3" s="1"/>
  <c r="C437" i="3"/>
  <c r="B437" i="3"/>
  <c r="H436" i="3"/>
  <c r="G436" i="3"/>
  <c r="E436" i="3"/>
  <c r="F436" i="3" s="1"/>
  <c r="C436" i="3"/>
  <c r="B436" i="3"/>
  <c r="H435" i="3"/>
  <c r="G435" i="3"/>
  <c r="E435" i="3"/>
  <c r="F435" i="3" s="1"/>
  <c r="C435" i="3"/>
  <c r="B435" i="3"/>
  <c r="H434" i="3"/>
  <c r="G434" i="3"/>
  <c r="E434" i="3"/>
  <c r="F434" i="3" s="1"/>
  <c r="C434" i="3"/>
  <c r="B434" i="3"/>
  <c r="H433" i="3"/>
  <c r="G433" i="3"/>
  <c r="E433" i="3"/>
  <c r="F433" i="3" s="1"/>
  <c r="C433" i="3"/>
  <c r="B433" i="3"/>
  <c r="H432" i="3"/>
  <c r="G432" i="3"/>
  <c r="E432" i="3"/>
  <c r="F432" i="3" s="1"/>
  <c r="C432" i="3"/>
  <c r="B432" i="3"/>
  <c r="H431" i="3"/>
  <c r="G431" i="3"/>
  <c r="E431" i="3"/>
  <c r="F431" i="3" s="1"/>
  <c r="C431" i="3"/>
  <c r="B431" i="3"/>
  <c r="H430" i="3"/>
  <c r="G430" i="3"/>
  <c r="E430" i="3"/>
  <c r="F430" i="3" s="1"/>
  <c r="C430" i="3"/>
  <c r="B430" i="3"/>
  <c r="H429" i="3"/>
  <c r="G429" i="3"/>
  <c r="E429" i="3"/>
  <c r="F429" i="3" s="1"/>
  <c r="C429" i="3"/>
  <c r="B429" i="3"/>
  <c r="H428" i="3"/>
  <c r="G428" i="3"/>
  <c r="E428" i="3"/>
  <c r="F428" i="3" s="1"/>
  <c r="C428" i="3"/>
  <c r="B428" i="3"/>
  <c r="H427" i="3"/>
  <c r="G427" i="3"/>
  <c r="E427" i="3"/>
  <c r="F427" i="3" s="1"/>
  <c r="C427" i="3"/>
  <c r="B427" i="3"/>
  <c r="H426" i="3"/>
  <c r="G426" i="3"/>
  <c r="E426" i="3"/>
  <c r="F426" i="3" s="1"/>
  <c r="C426" i="3"/>
  <c r="B426" i="3"/>
  <c r="H425" i="3"/>
  <c r="G425" i="3"/>
  <c r="E425" i="3"/>
  <c r="F425" i="3" s="1"/>
  <c r="C425" i="3"/>
  <c r="B425" i="3"/>
  <c r="H424" i="3"/>
  <c r="G424" i="3"/>
  <c r="E424" i="3"/>
  <c r="F424" i="3" s="1"/>
  <c r="C424" i="3"/>
  <c r="B424" i="3"/>
  <c r="H423" i="3"/>
  <c r="G423" i="3"/>
  <c r="E423" i="3"/>
  <c r="F423" i="3" s="1"/>
  <c r="C423" i="3"/>
  <c r="B423" i="3"/>
  <c r="H422" i="3"/>
  <c r="G422" i="3"/>
  <c r="E422" i="3"/>
  <c r="F422" i="3" s="1"/>
  <c r="C422" i="3"/>
  <c r="B422" i="3"/>
  <c r="H421" i="3"/>
  <c r="G421" i="3"/>
  <c r="E421" i="3"/>
  <c r="F421" i="3" s="1"/>
  <c r="C421" i="3"/>
  <c r="B421" i="3"/>
  <c r="H420" i="3"/>
  <c r="G420" i="3"/>
  <c r="E420" i="3"/>
  <c r="F420" i="3" s="1"/>
  <c r="C420" i="3"/>
  <c r="B420" i="3"/>
  <c r="H419" i="3"/>
  <c r="G419" i="3"/>
  <c r="E419" i="3"/>
  <c r="F419" i="3" s="1"/>
  <c r="C419" i="3"/>
  <c r="B419" i="3"/>
  <c r="H418" i="3"/>
  <c r="G418" i="3"/>
  <c r="E418" i="3"/>
  <c r="F418" i="3" s="1"/>
  <c r="C418" i="3"/>
  <c r="B418" i="3"/>
  <c r="H417" i="3"/>
  <c r="G417" i="3"/>
  <c r="E417" i="3"/>
  <c r="F417" i="3" s="1"/>
  <c r="C417" i="3"/>
  <c r="B417" i="3"/>
  <c r="H416" i="3"/>
  <c r="G416" i="3"/>
  <c r="E416" i="3"/>
  <c r="F416" i="3" s="1"/>
  <c r="C416" i="3"/>
  <c r="B416" i="3"/>
  <c r="H415" i="3"/>
  <c r="G415" i="3"/>
  <c r="E415" i="3"/>
  <c r="F415" i="3" s="1"/>
  <c r="C415" i="3"/>
  <c r="B415" i="3"/>
  <c r="H414" i="3"/>
  <c r="G414" i="3"/>
  <c r="E414" i="3"/>
  <c r="F414" i="3" s="1"/>
  <c r="C414" i="3"/>
  <c r="B414" i="3"/>
  <c r="H413" i="3"/>
  <c r="G413" i="3"/>
  <c r="E413" i="3"/>
  <c r="F413" i="3" s="1"/>
  <c r="C413" i="3"/>
  <c r="B413" i="3"/>
  <c r="H412" i="3"/>
  <c r="G412" i="3"/>
  <c r="E412" i="3"/>
  <c r="F412" i="3" s="1"/>
  <c r="C412" i="3"/>
  <c r="B412" i="3"/>
  <c r="H411" i="3"/>
  <c r="G411" i="3"/>
  <c r="E411" i="3"/>
  <c r="F411" i="3" s="1"/>
  <c r="C411" i="3"/>
  <c r="B411" i="3"/>
  <c r="H410" i="3"/>
  <c r="G410" i="3"/>
  <c r="E410" i="3"/>
  <c r="F410" i="3" s="1"/>
  <c r="C410" i="3"/>
  <c r="B410" i="3"/>
  <c r="H409" i="3"/>
  <c r="G409" i="3"/>
  <c r="E409" i="3"/>
  <c r="F409" i="3" s="1"/>
  <c r="C409" i="3"/>
  <c r="B409" i="3"/>
  <c r="H408" i="3"/>
  <c r="G408" i="3"/>
  <c r="E408" i="3"/>
  <c r="F408" i="3" s="1"/>
  <c r="C408" i="3"/>
  <c r="B408" i="3"/>
  <c r="H407" i="3"/>
  <c r="G407" i="3"/>
  <c r="E407" i="3"/>
  <c r="F407" i="3" s="1"/>
  <c r="C407" i="3"/>
  <c r="B407" i="3"/>
  <c r="H406" i="3"/>
  <c r="G406" i="3"/>
  <c r="E406" i="3"/>
  <c r="F406" i="3" s="1"/>
  <c r="C406" i="3"/>
  <c r="B406" i="3"/>
  <c r="H405" i="3"/>
  <c r="G405" i="3"/>
  <c r="E405" i="3"/>
  <c r="F405" i="3" s="1"/>
  <c r="C405" i="3"/>
  <c r="B405" i="3"/>
  <c r="H404" i="3"/>
  <c r="G404" i="3"/>
  <c r="E404" i="3"/>
  <c r="F404" i="3" s="1"/>
  <c r="C404" i="3"/>
  <c r="B404" i="3"/>
  <c r="H403" i="3"/>
  <c r="G403" i="3"/>
  <c r="E403" i="3"/>
  <c r="F403" i="3" s="1"/>
  <c r="C403" i="3"/>
  <c r="B403" i="3"/>
  <c r="H402" i="3"/>
  <c r="G402" i="3"/>
  <c r="E402" i="3"/>
  <c r="F402" i="3" s="1"/>
  <c r="C402" i="3"/>
  <c r="B402" i="3"/>
  <c r="H401" i="3"/>
  <c r="G401" i="3"/>
  <c r="E401" i="3"/>
  <c r="F401" i="3" s="1"/>
  <c r="C401" i="3"/>
  <c r="B401" i="3"/>
  <c r="H400" i="3"/>
  <c r="G400" i="3"/>
  <c r="E400" i="3"/>
  <c r="F400" i="3" s="1"/>
  <c r="C400" i="3"/>
  <c r="B400" i="3"/>
  <c r="H399" i="3"/>
  <c r="G399" i="3"/>
  <c r="E399" i="3"/>
  <c r="F399" i="3" s="1"/>
  <c r="C399" i="3"/>
  <c r="B399" i="3"/>
  <c r="H398" i="3"/>
  <c r="G398" i="3"/>
  <c r="E398" i="3"/>
  <c r="F398" i="3" s="1"/>
  <c r="C398" i="3"/>
  <c r="B398" i="3"/>
  <c r="H397" i="3"/>
  <c r="G397" i="3"/>
  <c r="E397" i="3"/>
  <c r="F397" i="3" s="1"/>
  <c r="C397" i="3"/>
  <c r="B397" i="3"/>
  <c r="H396" i="3"/>
  <c r="G396" i="3"/>
  <c r="E396" i="3"/>
  <c r="F396" i="3" s="1"/>
  <c r="C396" i="3"/>
  <c r="B396" i="3"/>
  <c r="H395" i="3"/>
  <c r="G395" i="3"/>
  <c r="E395" i="3"/>
  <c r="F395" i="3" s="1"/>
  <c r="C395" i="3"/>
  <c r="B395" i="3"/>
  <c r="H394" i="3"/>
  <c r="G394" i="3"/>
  <c r="E394" i="3"/>
  <c r="F394" i="3" s="1"/>
  <c r="C394" i="3"/>
  <c r="B394" i="3"/>
  <c r="H393" i="3"/>
  <c r="G393" i="3"/>
  <c r="E393" i="3"/>
  <c r="F393" i="3" s="1"/>
  <c r="C393" i="3"/>
  <c r="B393" i="3"/>
  <c r="H392" i="3"/>
  <c r="G392" i="3"/>
  <c r="E392" i="3"/>
  <c r="F392" i="3" s="1"/>
  <c r="C392" i="3"/>
  <c r="B392" i="3"/>
  <c r="H391" i="3"/>
  <c r="G391" i="3"/>
  <c r="E391" i="3"/>
  <c r="F391" i="3" s="1"/>
  <c r="C391" i="3"/>
  <c r="B391" i="3"/>
  <c r="H390" i="3"/>
  <c r="G390" i="3"/>
  <c r="E390" i="3"/>
  <c r="F390" i="3" s="1"/>
  <c r="C390" i="3"/>
  <c r="B390" i="3"/>
  <c r="H389" i="3"/>
  <c r="G389" i="3"/>
  <c r="E389" i="3"/>
  <c r="F389" i="3" s="1"/>
  <c r="C389" i="3"/>
  <c r="B389" i="3"/>
  <c r="H388" i="3"/>
  <c r="G388" i="3"/>
  <c r="E388" i="3"/>
  <c r="F388" i="3" s="1"/>
  <c r="C388" i="3"/>
  <c r="B388" i="3"/>
  <c r="H387" i="3"/>
  <c r="G387" i="3"/>
  <c r="E387" i="3"/>
  <c r="F387" i="3" s="1"/>
  <c r="C387" i="3"/>
  <c r="B387" i="3"/>
  <c r="H386" i="3"/>
  <c r="G386" i="3"/>
  <c r="E386" i="3"/>
  <c r="F386" i="3" s="1"/>
  <c r="C386" i="3"/>
  <c r="B386" i="3"/>
  <c r="H385" i="3"/>
  <c r="G385" i="3"/>
  <c r="E385" i="3"/>
  <c r="F385" i="3" s="1"/>
  <c r="C385" i="3"/>
  <c r="B385" i="3"/>
  <c r="H384" i="3"/>
  <c r="G384" i="3"/>
  <c r="E384" i="3"/>
  <c r="F384" i="3" s="1"/>
  <c r="C384" i="3"/>
  <c r="B384" i="3"/>
  <c r="H383" i="3"/>
  <c r="G383" i="3"/>
  <c r="E383" i="3"/>
  <c r="F383" i="3" s="1"/>
  <c r="C383" i="3"/>
  <c r="B383" i="3"/>
  <c r="H382" i="3"/>
  <c r="G382" i="3"/>
  <c r="E382" i="3"/>
  <c r="F382" i="3" s="1"/>
  <c r="C382" i="3"/>
  <c r="B382" i="3"/>
  <c r="H381" i="3"/>
  <c r="G381" i="3"/>
  <c r="E381" i="3"/>
  <c r="F381" i="3" s="1"/>
  <c r="C381" i="3"/>
  <c r="B381" i="3"/>
  <c r="H380" i="3"/>
  <c r="G380" i="3"/>
  <c r="E380" i="3"/>
  <c r="F380" i="3" s="1"/>
  <c r="C380" i="3"/>
  <c r="B380" i="3"/>
  <c r="H379" i="3"/>
  <c r="G379" i="3"/>
  <c r="E379" i="3"/>
  <c r="F379" i="3" s="1"/>
  <c r="C379" i="3"/>
  <c r="B379" i="3"/>
  <c r="H378" i="3"/>
  <c r="G378" i="3"/>
  <c r="E378" i="3"/>
  <c r="F378" i="3" s="1"/>
  <c r="C378" i="3"/>
  <c r="B378" i="3"/>
  <c r="H377" i="3"/>
  <c r="G377" i="3"/>
  <c r="E377" i="3"/>
  <c r="F377" i="3" s="1"/>
  <c r="C377" i="3"/>
  <c r="B377" i="3"/>
  <c r="H376" i="3"/>
  <c r="G376" i="3"/>
  <c r="E376" i="3"/>
  <c r="F376" i="3" s="1"/>
  <c r="C376" i="3"/>
  <c r="B376" i="3"/>
  <c r="H375" i="3"/>
  <c r="G375" i="3"/>
  <c r="E375" i="3"/>
  <c r="F375" i="3" s="1"/>
  <c r="C375" i="3"/>
  <c r="B375" i="3"/>
  <c r="H374" i="3"/>
  <c r="G374" i="3"/>
  <c r="E374" i="3"/>
  <c r="F374" i="3" s="1"/>
  <c r="C374" i="3"/>
  <c r="B374" i="3"/>
  <c r="H373" i="3"/>
  <c r="G373" i="3"/>
  <c r="E373" i="3"/>
  <c r="F373" i="3" s="1"/>
  <c r="C373" i="3"/>
  <c r="B373" i="3"/>
  <c r="H372" i="3"/>
  <c r="G372" i="3"/>
  <c r="E372" i="3"/>
  <c r="F372" i="3" s="1"/>
  <c r="C372" i="3"/>
  <c r="B372" i="3"/>
  <c r="H371" i="3"/>
  <c r="G371" i="3"/>
  <c r="E371" i="3"/>
  <c r="F371" i="3" s="1"/>
  <c r="C371" i="3"/>
  <c r="B371" i="3"/>
  <c r="H370" i="3"/>
  <c r="G370" i="3"/>
  <c r="E370" i="3"/>
  <c r="F370" i="3" s="1"/>
  <c r="C370" i="3"/>
  <c r="B370" i="3"/>
  <c r="H369" i="3"/>
  <c r="G369" i="3"/>
  <c r="E369" i="3"/>
  <c r="F369" i="3" s="1"/>
  <c r="C369" i="3"/>
  <c r="B369" i="3"/>
  <c r="H368" i="3"/>
  <c r="G368" i="3"/>
  <c r="E368" i="3"/>
  <c r="F368" i="3" s="1"/>
  <c r="C368" i="3"/>
  <c r="B368" i="3"/>
  <c r="H367" i="3"/>
  <c r="G367" i="3"/>
  <c r="E367" i="3"/>
  <c r="F367" i="3" s="1"/>
  <c r="C367" i="3"/>
  <c r="B367" i="3"/>
  <c r="H366" i="3"/>
  <c r="G366" i="3"/>
  <c r="E366" i="3"/>
  <c r="F366" i="3" s="1"/>
  <c r="C366" i="3"/>
  <c r="B366" i="3"/>
  <c r="H365" i="3"/>
  <c r="G365" i="3"/>
  <c r="E365" i="3"/>
  <c r="F365" i="3" s="1"/>
  <c r="C365" i="3"/>
  <c r="B365" i="3"/>
  <c r="H364" i="3"/>
  <c r="G364" i="3"/>
  <c r="E364" i="3"/>
  <c r="F364" i="3" s="1"/>
  <c r="C364" i="3"/>
  <c r="B364" i="3"/>
  <c r="H363" i="3"/>
  <c r="G363" i="3"/>
  <c r="E363" i="3"/>
  <c r="F363" i="3" s="1"/>
  <c r="C363" i="3"/>
  <c r="B363" i="3"/>
  <c r="H362" i="3"/>
  <c r="G362" i="3"/>
  <c r="E362" i="3"/>
  <c r="F362" i="3" s="1"/>
  <c r="C362" i="3"/>
  <c r="B362" i="3"/>
  <c r="H361" i="3"/>
  <c r="G361" i="3"/>
  <c r="E361" i="3"/>
  <c r="F361" i="3" s="1"/>
  <c r="C361" i="3"/>
  <c r="B361" i="3"/>
  <c r="H360" i="3"/>
  <c r="G360" i="3"/>
  <c r="E360" i="3"/>
  <c r="F360" i="3" s="1"/>
  <c r="C360" i="3"/>
  <c r="B360" i="3"/>
  <c r="H359" i="3"/>
  <c r="G359" i="3"/>
  <c r="E359" i="3"/>
  <c r="F359" i="3" s="1"/>
  <c r="C359" i="3"/>
  <c r="B359" i="3"/>
  <c r="H358" i="3"/>
  <c r="G358" i="3"/>
  <c r="E358" i="3"/>
  <c r="F358" i="3" s="1"/>
  <c r="C358" i="3"/>
  <c r="B358" i="3"/>
  <c r="H357" i="3"/>
  <c r="G357" i="3"/>
  <c r="E357" i="3"/>
  <c r="F357" i="3" s="1"/>
  <c r="C357" i="3"/>
  <c r="B357" i="3"/>
  <c r="H356" i="3"/>
  <c r="G356" i="3"/>
  <c r="E356" i="3"/>
  <c r="F356" i="3" s="1"/>
  <c r="C356" i="3"/>
  <c r="B356" i="3"/>
  <c r="H355" i="3"/>
  <c r="G355" i="3"/>
  <c r="E355" i="3"/>
  <c r="F355" i="3" s="1"/>
  <c r="C355" i="3"/>
  <c r="B355" i="3"/>
  <c r="H354" i="3"/>
  <c r="G354" i="3"/>
  <c r="E354" i="3"/>
  <c r="F354" i="3" s="1"/>
  <c r="C354" i="3"/>
  <c r="B354" i="3"/>
  <c r="H353" i="3"/>
  <c r="G353" i="3"/>
  <c r="E353" i="3"/>
  <c r="F353" i="3" s="1"/>
  <c r="C353" i="3"/>
  <c r="B353" i="3"/>
  <c r="H352" i="3"/>
  <c r="G352" i="3"/>
  <c r="E352" i="3"/>
  <c r="F352" i="3" s="1"/>
  <c r="C352" i="3"/>
  <c r="B352" i="3"/>
  <c r="H351" i="3"/>
  <c r="G351" i="3"/>
  <c r="E351" i="3"/>
  <c r="F351" i="3" s="1"/>
  <c r="C351" i="3"/>
  <c r="B351" i="3"/>
  <c r="H350" i="3"/>
  <c r="G350" i="3"/>
  <c r="E350" i="3"/>
  <c r="F350" i="3" s="1"/>
  <c r="C350" i="3"/>
  <c r="B350" i="3"/>
  <c r="H349" i="3"/>
  <c r="G349" i="3"/>
  <c r="E349" i="3"/>
  <c r="F349" i="3" s="1"/>
  <c r="C349" i="3"/>
  <c r="B349" i="3"/>
  <c r="H348" i="3"/>
  <c r="G348" i="3"/>
  <c r="E348" i="3"/>
  <c r="F348" i="3" s="1"/>
  <c r="C348" i="3"/>
  <c r="B348" i="3"/>
  <c r="H347" i="3"/>
  <c r="G347" i="3"/>
  <c r="E347" i="3"/>
  <c r="F347" i="3" s="1"/>
  <c r="C347" i="3"/>
  <c r="B347" i="3"/>
  <c r="H346" i="3"/>
  <c r="G346" i="3"/>
  <c r="E346" i="3"/>
  <c r="F346" i="3" s="1"/>
  <c r="C346" i="3"/>
  <c r="B346" i="3"/>
  <c r="H345" i="3"/>
  <c r="G345" i="3"/>
  <c r="E345" i="3"/>
  <c r="F345" i="3" s="1"/>
  <c r="C345" i="3"/>
  <c r="B345" i="3"/>
  <c r="H344" i="3"/>
  <c r="G344" i="3"/>
  <c r="E344" i="3"/>
  <c r="F344" i="3" s="1"/>
  <c r="C344" i="3"/>
  <c r="B344" i="3"/>
  <c r="H343" i="3"/>
  <c r="G343" i="3"/>
  <c r="E343" i="3"/>
  <c r="F343" i="3" s="1"/>
  <c r="C343" i="3"/>
  <c r="B343" i="3"/>
  <c r="H342" i="3"/>
  <c r="G342" i="3"/>
  <c r="E342" i="3"/>
  <c r="F342" i="3" s="1"/>
  <c r="C342" i="3"/>
  <c r="B342" i="3"/>
  <c r="H341" i="3"/>
  <c r="G341" i="3"/>
  <c r="E341" i="3"/>
  <c r="F341" i="3" s="1"/>
  <c r="C341" i="3"/>
  <c r="B341" i="3"/>
  <c r="H340" i="3"/>
  <c r="G340" i="3"/>
  <c r="E340" i="3"/>
  <c r="F340" i="3" s="1"/>
  <c r="C340" i="3"/>
  <c r="B340" i="3"/>
  <c r="H339" i="3"/>
  <c r="G339" i="3"/>
  <c r="E339" i="3"/>
  <c r="F339" i="3" s="1"/>
  <c r="C339" i="3"/>
  <c r="B339" i="3"/>
  <c r="H338" i="3"/>
  <c r="G338" i="3"/>
  <c r="E338" i="3"/>
  <c r="F338" i="3" s="1"/>
  <c r="C338" i="3"/>
  <c r="B338" i="3"/>
  <c r="H337" i="3"/>
  <c r="G337" i="3"/>
  <c r="E337" i="3"/>
  <c r="F337" i="3" s="1"/>
  <c r="C337" i="3"/>
  <c r="B337" i="3"/>
  <c r="H336" i="3"/>
  <c r="G336" i="3"/>
  <c r="E336" i="3"/>
  <c r="F336" i="3" s="1"/>
  <c r="C336" i="3"/>
  <c r="B336" i="3"/>
  <c r="H335" i="3"/>
  <c r="G335" i="3"/>
  <c r="E335" i="3"/>
  <c r="F335" i="3" s="1"/>
  <c r="C335" i="3"/>
  <c r="B335" i="3"/>
  <c r="H334" i="3"/>
  <c r="G334" i="3"/>
  <c r="E334" i="3"/>
  <c r="F334" i="3" s="1"/>
  <c r="C334" i="3"/>
  <c r="B334" i="3"/>
  <c r="H333" i="3"/>
  <c r="G333" i="3"/>
  <c r="E333" i="3"/>
  <c r="F333" i="3" s="1"/>
  <c r="C333" i="3"/>
  <c r="B333" i="3"/>
  <c r="H332" i="3"/>
  <c r="G332" i="3"/>
  <c r="E332" i="3"/>
  <c r="F332" i="3" s="1"/>
  <c r="C332" i="3"/>
  <c r="B332" i="3"/>
  <c r="H331" i="3"/>
  <c r="G331" i="3"/>
  <c r="E331" i="3"/>
  <c r="F331" i="3" s="1"/>
  <c r="C331" i="3"/>
  <c r="B331" i="3"/>
  <c r="H330" i="3"/>
  <c r="G330" i="3"/>
  <c r="E330" i="3"/>
  <c r="F330" i="3" s="1"/>
  <c r="C330" i="3"/>
  <c r="B330" i="3"/>
  <c r="H329" i="3"/>
  <c r="G329" i="3"/>
  <c r="E329" i="3"/>
  <c r="F329" i="3" s="1"/>
  <c r="C329" i="3"/>
  <c r="B329" i="3"/>
  <c r="H328" i="3"/>
  <c r="G328" i="3"/>
  <c r="E328" i="3"/>
  <c r="F328" i="3" s="1"/>
  <c r="C328" i="3"/>
  <c r="B328" i="3"/>
  <c r="H327" i="3"/>
  <c r="G327" i="3"/>
  <c r="E327" i="3"/>
  <c r="F327" i="3" s="1"/>
  <c r="C327" i="3"/>
  <c r="B327" i="3"/>
  <c r="H326" i="3"/>
  <c r="G326" i="3"/>
  <c r="E326" i="3"/>
  <c r="F326" i="3" s="1"/>
  <c r="C326" i="3"/>
  <c r="B326" i="3"/>
  <c r="H325" i="3"/>
  <c r="G325" i="3"/>
  <c r="E325" i="3"/>
  <c r="F325" i="3" s="1"/>
  <c r="C325" i="3"/>
  <c r="B325" i="3"/>
  <c r="H324" i="3"/>
  <c r="G324" i="3"/>
  <c r="E324" i="3"/>
  <c r="F324" i="3" s="1"/>
  <c r="C324" i="3"/>
  <c r="B324" i="3"/>
  <c r="H323" i="3"/>
  <c r="G323" i="3"/>
  <c r="E323" i="3"/>
  <c r="F323" i="3" s="1"/>
  <c r="C323" i="3"/>
  <c r="B323" i="3"/>
  <c r="H322" i="3"/>
  <c r="G322" i="3"/>
  <c r="E322" i="3"/>
  <c r="F322" i="3" s="1"/>
  <c r="C322" i="3"/>
  <c r="B322" i="3"/>
  <c r="H321" i="3"/>
  <c r="G321" i="3"/>
  <c r="E321" i="3"/>
  <c r="F321" i="3" s="1"/>
  <c r="C321" i="3"/>
  <c r="B321" i="3"/>
  <c r="H320" i="3"/>
  <c r="G320" i="3"/>
  <c r="E320" i="3"/>
  <c r="F320" i="3" s="1"/>
  <c r="C320" i="3"/>
  <c r="B320" i="3"/>
  <c r="H319" i="3"/>
  <c r="G319" i="3"/>
  <c r="E319" i="3"/>
  <c r="F319" i="3" s="1"/>
  <c r="C319" i="3"/>
  <c r="B319" i="3"/>
  <c r="H318" i="3"/>
  <c r="G318" i="3"/>
  <c r="E318" i="3"/>
  <c r="F318" i="3" s="1"/>
  <c r="C318" i="3"/>
  <c r="B318" i="3"/>
  <c r="H317" i="3"/>
  <c r="G317" i="3"/>
  <c r="E317" i="3"/>
  <c r="F317" i="3" s="1"/>
  <c r="C317" i="3"/>
  <c r="B317" i="3"/>
  <c r="H316" i="3"/>
  <c r="G316" i="3"/>
  <c r="E316" i="3"/>
  <c r="F316" i="3" s="1"/>
  <c r="C316" i="3"/>
  <c r="B316" i="3"/>
  <c r="H315" i="3"/>
  <c r="G315" i="3"/>
  <c r="E315" i="3"/>
  <c r="F315" i="3" s="1"/>
  <c r="C315" i="3"/>
  <c r="B315" i="3"/>
  <c r="H314" i="3"/>
  <c r="G314" i="3"/>
  <c r="E314" i="3"/>
  <c r="F314" i="3" s="1"/>
  <c r="C314" i="3"/>
  <c r="B314" i="3"/>
  <c r="H313" i="3"/>
  <c r="G313" i="3"/>
  <c r="E313" i="3"/>
  <c r="F313" i="3" s="1"/>
  <c r="C313" i="3"/>
  <c r="B313" i="3"/>
  <c r="H312" i="3"/>
  <c r="G312" i="3"/>
  <c r="E312" i="3"/>
  <c r="F312" i="3" s="1"/>
  <c r="C312" i="3"/>
  <c r="B312" i="3"/>
  <c r="H311" i="3"/>
  <c r="G311" i="3"/>
  <c r="E311" i="3"/>
  <c r="F311" i="3" s="1"/>
  <c r="C311" i="3"/>
  <c r="B311" i="3"/>
  <c r="H310" i="3"/>
  <c r="G310" i="3"/>
  <c r="E310" i="3"/>
  <c r="F310" i="3" s="1"/>
  <c r="C310" i="3"/>
  <c r="B310" i="3"/>
  <c r="H309" i="3"/>
  <c r="G309" i="3"/>
  <c r="E309" i="3"/>
  <c r="F309" i="3" s="1"/>
  <c r="C309" i="3"/>
  <c r="B309" i="3"/>
  <c r="H308" i="3"/>
  <c r="G308" i="3"/>
  <c r="E308" i="3"/>
  <c r="F308" i="3" s="1"/>
  <c r="C308" i="3"/>
  <c r="B308" i="3"/>
  <c r="H307" i="3"/>
  <c r="G307" i="3"/>
  <c r="E307" i="3"/>
  <c r="F307" i="3" s="1"/>
  <c r="C307" i="3"/>
  <c r="B307" i="3"/>
  <c r="H306" i="3"/>
  <c r="G306" i="3"/>
  <c r="E306" i="3"/>
  <c r="F306" i="3" s="1"/>
  <c r="C306" i="3"/>
  <c r="B306" i="3"/>
  <c r="H305" i="3"/>
  <c r="G305" i="3"/>
  <c r="E305" i="3"/>
  <c r="F305" i="3" s="1"/>
  <c r="C305" i="3"/>
  <c r="B305" i="3"/>
  <c r="H304" i="3"/>
  <c r="G304" i="3"/>
  <c r="E304" i="3"/>
  <c r="F304" i="3" s="1"/>
  <c r="C304" i="3"/>
  <c r="B304" i="3"/>
  <c r="H303" i="3"/>
  <c r="G303" i="3"/>
  <c r="E303" i="3"/>
  <c r="F303" i="3" s="1"/>
  <c r="C303" i="3"/>
  <c r="B303" i="3"/>
  <c r="H302" i="3"/>
  <c r="G302" i="3"/>
  <c r="E302" i="3"/>
  <c r="F302" i="3" s="1"/>
  <c r="C302" i="3"/>
  <c r="B302" i="3"/>
  <c r="H301" i="3"/>
  <c r="G301" i="3"/>
  <c r="E301" i="3"/>
  <c r="F301" i="3" s="1"/>
  <c r="C301" i="3"/>
  <c r="B301" i="3"/>
  <c r="H300" i="3"/>
  <c r="G300" i="3"/>
  <c r="E300" i="3"/>
  <c r="F300" i="3" s="1"/>
  <c r="C300" i="3"/>
  <c r="B300" i="3"/>
  <c r="H299" i="3"/>
  <c r="G299" i="3"/>
  <c r="E299" i="3"/>
  <c r="F299" i="3" s="1"/>
  <c r="C299" i="3"/>
  <c r="B299" i="3"/>
  <c r="H298" i="3"/>
  <c r="G298" i="3"/>
  <c r="E298" i="3"/>
  <c r="F298" i="3" s="1"/>
  <c r="C298" i="3"/>
  <c r="B298" i="3"/>
  <c r="H297" i="3"/>
  <c r="G297" i="3"/>
  <c r="E297" i="3"/>
  <c r="F297" i="3" s="1"/>
  <c r="C297" i="3"/>
  <c r="B297" i="3"/>
  <c r="H296" i="3"/>
  <c r="G296" i="3"/>
  <c r="E296" i="3"/>
  <c r="F296" i="3" s="1"/>
  <c r="C296" i="3"/>
  <c r="B296" i="3"/>
  <c r="H295" i="3"/>
  <c r="G295" i="3"/>
  <c r="E295" i="3"/>
  <c r="F295" i="3" s="1"/>
  <c r="C295" i="3"/>
  <c r="B295" i="3"/>
  <c r="H294" i="3"/>
  <c r="G294" i="3"/>
  <c r="E294" i="3"/>
  <c r="F294" i="3" s="1"/>
  <c r="C294" i="3"/>
  <c r="B294" i="3"/>
  <c r="H293" i="3"/>
  <c r="G293" i="3"/>
  <c r="E293" i="3"/>
  <c r="F293" i="3" s="1"/>
  <c r="C293" i="3"/>
  <c r="B293" i="3"/>
  <c r="H292" i="3"/>
  <c r="G292" i="3"/>
  <c r="E292" i="3"/>
  <c r="F292" i="3" s="1"/>
  <c r="C292" i="3"/>
  <c r="B292" i="3"/>
  <c r="H291" i="3"/>
  <c r="G291" i="3"/>
  <c r="E291" i="3"/>
  <c r="F291" i="3" s="1"/>
  <c r="C291" i="3"/>
  <c r="B291" i="3"/>
  <c r="H290" i="3"/>
  <c r="G290" i="3"/>
  <c r="E290" i="3"/>
  <c r="F290" i="3" s="1"/>
  <c r="C290" i="3"/>
  <c r="B290" i="3"/>
  <c r="H289" i="3"/>
  <c r="G289" i="3"/>
  <c r="E289" i="3"/>
  <c r="F289" i="3" s="1"/>
  <c r="C289" i="3"/>
  <c r="B289" i="3"/>
  <c r="H288" i="3"/>
  <c r="G288" i="3"/>
  <c r="E288" i="3"/>
  <c r="F288" i="3" s="1"/>
  <c r="C288" i="3"/>
  <c r="B288" i="3"/>
  <c r="H287" i="3"/>
  <c r="G287" i="3"/>
  <c r="E287" i="3"/>
  <c r="F287" i="3" s="1"/>
  <c r="C287" i="3"/>
  <c r="B287" i="3"/>
  <c r="H286" i="3"/>
  <c r="G286" i="3"/>
  <c r="E286" i="3"/>
  <c r="F286" i="3" s="1"/>
  <c r="C286" i="3"/>
  <c r="B286" i="3"/>
  <c r="H285" i="3"/>
  <c r="G285" i="3"/>
  <c r="E285" i="3"/>
  <c r="F285" i="3" s="1"/>
  <c r="C285" i="3"/>
  <c r="B285" i="3"/>
  <c r="H284" i="3"/>
  <c r="G284" i="3"/>
  <c r="E284" i="3"/>
  <c r="F284" i="3" s="1"/>
  <c r="C284" i="3"/>
  <c r="B284" i="3"/>
  <c r="H283" i="3"/>
  <c r="G283" i="3"/>
  <c r="E283" i="3"/>
  <c r="F283" i="3" s="1"/>
  <c r="C283" i="3"/>
  <c r="B283" i="3"/>
  <c r="H282" i="3"/>
  <c r="G282" i="3"/>
  <c r="E282" i="3"/>
  <c r="F282" i="3" s="1"/>
  <c r="C282" i="3"/>
  <c r="B282" i="3"/>
  <c r="H281" i="3"/>
  <c r="G281" i="3"/>
  <c r="E281" i="3"/>
  <c r="F281" i="3" s="1"/>
  <c r="C281" i="3"/>
  <c r="B281" i="3"/>
  <c r="H280" i="3"/>
  <c r="G280" i="3"/>
  <c r="E280" i="3"/>
  <c r="F280" i="3" s="1"/>
  <c r="C280" i="3"/>
  <c r="B280" i="3"/>
  <c r="H279" i="3"/>
  <c r="G279" i="3"/>
  <c r="E279" i="3"/>
  <c r="F279" i="3" s="1"/>
  <c r="C279" i="3"/>
  <c r="B279" i="3"/>
  <c r="H278" i="3"/>
  <c r="G278" i="3"/>
  <c r="E278" i="3"/>
  <c r="F278" i="3" s="1"/>
  <c r="C278" i="3"/>
  <c r="B278" i="3"/>
  <c r="H277" i="3"/>
  <c r="G277" i="3"/>
  <c r="E277" i="3"/>
  <c r="F277" i="3" s="1"/>
  <c r="C277" i="3"/>
  <c r="B277" i="3"/>
  <c r="H276" i="3"/>
  <c r="G276" i="3"/>
  <c r="E276" i="3"/>
  <c r="F276" i="3" s="1"/>
  <c r="C276" i="3"/>
  <c r="B276" i="3"/>
  <c r="H275" i="3"/>
  <c r="G275" i="3"/>
  <c r="E275" i="3"/>
  <c r="F275" i="3" s="1"/>
  <c r="C275" i="3"/>
  <c r="B275" i="3"/>
  <c r="H274" i="3"/>
  <c r="G274" i="3"/>
  <c r="E274" i="3"/>
  <c r="F274" i="3" s="1"/>
  <c r="C274" i="3"/>
  <c r="B274" i="3"/>
  <c r="H273" i="3"/>
  <c r="G273" i="3"/>
  <c r="E273" i="3"/>
  <c r="F273" i="3" s="1"/>
  <c r="C273" i="3"/>
  <c r="B273" i="3"/>
  <c r="H272" i="3"/>
  <c r="G272" i="3"/>
  <c r="E272" i="3"/>
  <c r="F272" i="3" s="1"/>
  <c r="C272" i="3"/>
  <c r="B272" i="3"/>
  <c r="H271" i="3"/>
  <c r="G271" i="3"/>
  <c r="E271" i="3"/>
  <c r="F271" i="3" s="1"/>
  <c r="C271" i="3"/>
  <c r="B271" i="3"/>
  <c r="H270" i="3"/>
  <c r="G270" i="3"/>
  <c r="E270" i="3"/>
  <c r="F270" i="3" s="1"/>
  <c r="C270" i="3"/>
  <c r="B270" i="3"/>
  <c r="H269" i="3"/>
  <c r="G269" i="3"/>
  <c r="E269" i="3"/>
  <c r="F269" i="3" s="1"/>
  <c r="C269" i="3"/>
  <c r="B269" i="3"/>
  <c r="H268" i="3"/>
  <c r="G268" i="3"/>
  <c r="E268" i="3"/>
  <c r="F268" i="3" s="1"/>
  <c r="C268" i="3"/>
  <c r="B268" i="3"/>
  <c r="H267" i="3"/>
  <c r="G267" i="3"/>
  <c r="E267" i="3"/>
  <c r="F267" i="3" s="1"/>
  <c r="C267" i="3"/>
  <c r="B267" i="3"/>
  <c r="H266" i="3"/>
  <c r="G266" i="3"/>
  <c r="E266" i="3"/>
  <c r="F266" i="3" s="1"/>
  <c r="C266" i="3"/>
  <c r="B266" i="3"/>
  <c r="H265" i="3"/>
  <c r="G265" i="3"/>
  <c r="E265" i="3"/>
  <c r="F265" i="3" s="1"/>
  <c r="C265" i="3"/>
  <c r="B265" i="3"/>
  <c r="H264" i="3"/>
  <c r="G264" i="3"/>
  <c r="E264" i="3"/>
  <c r="F264" i="3" s="1"/>
  <c r="C264" i="3"/>
  <c r="B264" i="3"/>
  <c r="H263" i="3"/>
  <c r="G263" i="3"/>
  <c r="E263" i="3"/>
  <c r="F263" i="3" s="1"/>
  <c r="C263" i="3"/>
  <c r="B263" i="3"/>
  <c r="H262" i="3"/>
  <c r="G262" i="3"/>
  <c r="E262" i="3"/>
  <c r="F262" i="3" s="1"/>
  <c r="C262" i="3"/>
  <c r="B262" i="3"/>
  <c r="H261" i="3"/>
  <c r="G261" i="3"/>
  <c r="E261" i="3"/>
  <c r="F261" i="3" s="1"/>
  <c r="C261" i="3"/>
  <c r="B261" i="3"/>
  <c r="H260" i="3"/>
  <c r="G260" i="3"/>
  <c r="E260" i="3"/>
  <c r="F260" i="3" s="1"/>
  <c r="C260" i="3"/>
  <c r="B260" i="3"/>
  <c r="H259" i="3"/>
  <c r="G259" i="3"/>
  <c r="E259" i="3"/>
  <c r="F259" i="3" s="1"/>
  <c r="C259" i="3"/>
  <c r="B259" i="3"/>
  <c r="H258" i="3"/>
  <c r="G258" i="3"/>
  <c r="E258" i="3"/>
  <c r="F258" i="3" s="1"/>
  <c r="C258" i="3"/>
  <c r="B258" i="3"/>
  <c r="H257" i="3"/>
  <c r="G257" i="3"/>
  <c r="E257" i="3"/>
  <c r="F257" i="3" s="1"/>
  <c r="C257" i="3"/>
  <c r="B257" i="3"/>
  <c r="H256" i="3"/>
  <c r="G256" i="3"/>
  <c r="E256" i="3"/>
  <c r="F256" i="3" s="1"/>
  <c r="C256" i="3"/>
  <c r="B256" i="3"/>
  <c r="H255" i="3"/>
  <c r="G255" i="3"/>
  <c r="E255" i="3"/>
  <c r="F255" i="3" s="1"/>
  <c r="C255" i="3"/>
  <c r="B255" i="3"/>
  <c r="H254" i="3"/>
  <c r="G254" i="3"/>
  <c r="E254" i="3"/>
  <c r="F254" i="3" s="1"/>
  <c r="C254" i="3"/>
  <c r="B254" i="3"/>
  <c r="H253" i="3"/>
  <c r="G253" i="3"/>
  <c r="E253" i="3"/>
  <c r="F253" i="3" s="1"/>
  <c r="C253" i="3"/>
  <c r="B253" i="3"/>
  <c r="H252" i="3"/>
  <c r="G252" i="3"/>
  <c r="E252" i="3"/>
  <c r="F252" i="3" s="1"/>
  <c r="C252" i="3"/>
  <c r="B252" i="3"/>
  <c r="H251" i="3"/>
  <c r="G251" i="3"/>
  <c r="E251" i="3"/>
  <c r="F251" i="3" s="1"/>
  <c r="C251" i="3"/>
  <c r="B251" i="3"/>
  <c r="H250" i="3"/>
  <c r="G250" i="3"/>
  <c r="E250" i="3"/>
  <c r="F250" i="3" s="1"/>
  <c r="C250" i="3"/>
  <c r="B250" i="3"/>
  <c r="H249" i="3"/>
  <c r="G249" i="3"/>
  <c r="E249" i="3"/>
  <c r="F249" i="3" s="1"/>
  <c r="C249" i="3"/>
  <c r="B249" i="3"/>
  <c r="H248" i="3"/>
  <c r="G248" i="3"/>
  <c r="E248" i="3"/>
  <c r="F248" i="3" s="1"/>
  <c r="C248" i="3"/>
  <c r="B248" i="3"/>
  <c r="H247" i="3"/>
  <c r="G247" i="3"/>
  <c r="E247" i="3"/>
  <c r="F247" i="3" s="1"/>
  <c r="C247" i="3"/>
  <c r="B247" i="3"/>
  <c r="H246" i="3"/>
  <c r="G246" i="3"/>
  <c r="E246" i="3"/>
  <c r="F246" i="3" s="1"/>
  <c r="C246" i="3"/>
  <c r="B246" i="3"/>
  <c r="H245" i="3"/>
  <c r="G245" i="3"/>
  <c r="E245" i="3"/>
  <c r="F245" i="3" s="1"/>
  <c r="C245" i="3"/>
  <c r="B245" i="3"/>
  <c r="H244" i="3"/>
  <c r="G244" i="3"/>
  <c r="E244" i="3"/>
  <c r="F244" i="3" s="1"/>
  <c r="C244" i="3"/>
  <c r="B244" i="3"/>
  <c r="H243" i="3"/>
  <c r="G243" i="3"/>
  <c r="E243" i="3"/>
  <c r="F243" i="3" s="1"/>
  <c r="C243" i="3"/>
  <c r="B243" i="3"/>
  <c r="H242" i="3"/>
  <c r="G242" i="3"/>
  <c r="E242" i="3"/>
  <c r="F242" i="3" s="1"/>
  <c r="C242" i="3"/>
  <c r="B242" i="3"/>
  <c r="H241" i="3"/>
  <c r="G241" i="3"/>
  <c r="E241" i="3"/>
  <c r="F241" i="3" s="1"/>
  <c r="C241" i="3"/>
  <c r="B241" i="3"/>
  <c r="H240" i="3"/>
  <c r="G240" i="3"/>
  <c r="E240" i="3"/>
  <c r="F240" i="3" s="1"/>
  <c r="C240" i="3"/>
  <c r="B240" i="3"/>
  <c r="H239" i="3"/>
  <c r="G239" i="3"/>
  <c r="E239" i="3"/>
  <c r="F239" i="3" s="1"/>
  <c r="C239" i="3"/>
  <c r="B239" i="3"/>
  <c r="H238" i="3"/>
  <c r="G238" i="3"/>
  <c r="E238" i="3"/>
  <c r="F238" i="3" s="1"/>
  <c r="C238" i="3"/>
  <c r="B238" i="3"/>
  <c r="H237" i="3"/>
  <c r="G237" i="3"/>
  <c r="E237" i="3"/>
  <c r="F237" i="3" s="1"/>
  <c r="C237" i="3"/>
  <c r="B237" i="3"/>
  <c r="H236" i="3"/>
  <c r="G236" i="3"/>
  <c r="E236" i="3"/>
  <c r="F236" i="3" s="1"/>
  <c r="C236" i="3"/>
  <c r="B236" i="3"/>
  <c r="H235" i="3"/>
  <c r="G235" i="3"/>
  <c r="E235" i="3"/>
  <c r="F235" i="3" s="1"/>
  <c r="C235" i="3"/>
  <c r="B235" i="3"/>
  <c r="H234" i="3"/>
  <c r="G234" i="3"/>
  <c r="E234" i="3"/>
  <c r="F234" i="3" s="1"/>
  <c r="C234" i="3"/>
  <c r="B234" i="3"/>
  <c r="H233" i="3"/>
  <c r="G233" i="3"/>
  <c r="E233" i="3"/>
  <c r="F233" i="3" s="1"/>
  <c r="C233" i="3"/>
  <c r="B233" i="3"/>
  <c r="H232" i="3"/>
  <c r="G232" i="3"/>
  <c r="E232" i="3"/>
  <c r="F232" i="3" s="1"/>
  <c r="C232" i="3"/>
  <c r="B232" i="3"/>
  <c r="H231" i="3"/>
  <c r="G231" i="3"/>
  <c r="E231" i="3"/>
  <c r="F231" i="3" s="1"/>
  <c r="C231" i="3"/>
  <c r="B231" i="3"/>
  <c r="H230" i="3"/>
  <c r="G230" i="3"/>
  <c r="E230" i="3"/>
  <c r="F230" i="3" s="1"/>
  <c r="C230" i="3"/>
  <c r="B230" i="3"/>
  <c r="H229" i="3"/>
  <c r="G229" i="3"/>
  <c r="E229" i="3"/>
  <c r="F229" i="3" s="1"/>
  <c r="C229" i="3"/>
  <c r="B229" i="3"/>
  <c r="H228" i="3"/>
  <c r="G228" i="3"/>
  <c r="E228" i="3"/>
  <c r="F228" i="3" s="1"/>
  <c r="C228" i="3"/>
  <c r="B228" i="3"/>
  <c r="H227" i="3"/>
  <c r="G227" i="3"/>
  <c r="E227" i="3"/>
  <c r="F227" i="3" s="1"/>
  <c r="C227" i="3"/>
  <c r="B227" i="3"/>
  <c r="H226" i="3"/>
  <c r="G226" i="3"/>
  <c r="E226" i="3"/>
  <c r="F226" i="3" s="1"/>
  <c r="C226" i="3"/>
  <c r="B226" i="3"/>
  <c r="H225" i="3"/>
  <c r="G225" i="3"/>
  <c r="E225" i="3"/>
  <c r="F225" i="3" s="1"/>
  <c r="C225" i="3"/>
  <c r="B225" i="3"/>
  <c r="H224" i="3"/>
  <c r="G224" i="3"/>
  <c r="E224" i="3"/>
  <c r="F224" i="3" s="1"/>
  <c r="C224" i="3"/>
  <c r="B224" i="3"/>
  <c r="H223" i="3"/>
  <c r="G223" i="3"/>
  <c r="E223" i="3"/>
  <c r="F223" i="3" s="1"/>
  <c r="C223" i="3"/>
  <c r="B223" i="3"/>
  <c r="H222" i="3"/>
  <c r="G222" i="3"/>
  <c r="E222" i="3"/>
  <c r="F222" i="3" s="1"/>
  <c r="C222" i="3"/>
  <c r="B222" i="3"/>
  <c r="H221" i="3"/>
  <c r="G221" i="3"/>
  <c r="E221" i="3"/>
  <c r="F221" i="3" s="1"/>
  <c r="C221" i="3"/>
  <c r="B221" i="3"/>
  <c r="H220" i="3"/>
  <c r="G220" i="3"/>
  <c r="E220" i="3"/>
  <c r="F220" i="3" s="1"/>
  <c r="C220" i="3"/>
  <c r="B220" i="3"/>
  <c r="H219" i="3"/>
  <c r="G219" i="3"/>
  <c r="E219" i="3"/>
  <c r="F219" i="3" s="1"/>
  <c r="C219" i="3"/>
  <c r="B219" i="3"/>
  <c r="H218" i="3"/>
  <c r="G218" i="3"/>
  <c r="E218" i="3"/>
  <c r="F218" i="3" s="1"/>
  <c r="C218" i="3"/>
  <c r="B218" i="3"/>
  <c r="H217" i="3"/>
  <c r="G217" i="3"/>
  <c r="E217" i="3"/>
  <c r="F217" i="3" s="1"/>
  <c r="C217" i="3"/>
  <c r="B217" i="3"/>
  <c r="H216" i="3"/>
  <c r="G216" i="3"/>
  <c r="E216" i="3"/>
  <c r="F216" i="3" s="1"/>
  <c r="C216" i="3"/>
  <c r="B216" i="3"/>
  <c r="H215" i="3"/>
  <c r="G215" i="3"/>
  <c r="E215" i="3"/>
  <c r="F215" i="3" s="1"/>
  <c r="C215" i="3"/>
  <c r="B215" i="3"/>
  <c r="H214" i="3"/>
  <c r="G214" i="3"/>
  <c r="E214" i="3"/>
  <c r="F214" i="3" s="1"/>
  <c r="C214" i="3"/>
  <c r="B214" i="3"/>
  <c r="H213" i="3"/>
  <c r="G213" i="3"/>
  <c r="E213" i="3"/>
  <c r="F213" i="3" s="1"/>
  <c r="C213" i="3"/>
  <c r="B213" i="3"/>
  <c r="H212" i="3"/>
  <c r="G212" i="3"/>
  <c r="E212" i="3"/>
  <c r="F212" i="3" s="1"/>
  <c r="C212" i="3"/>
  <c r="B212" i="3"/>
  <c r="H211" i="3"/>
  <c r="G211" i="3"/>
  <c r="E211" i="3"/>
  <c r="F211" i="3" s="1"/>
  <c r="C211" i="3"/>
  <c r="B211" i="3"/>
  <c r="H210" i="3"/>
  <c r="G210" i="3"/>
  <c r="E210" i="3"/>
  <c r="F210" i="3" s="1"/>
  <c r="C210" i="3"/>
  <c r="B210" i="3"/>
  <c r="H209" i="3"/>
  <c r="G209" i="3"/>
  <c r="E209" i="3"/>
  <c r="F209" i="3" s="1"/>
  <c r="C209" i="3"/>
  <c r="B209" i="3"/>
  <c r="H208" i="3"/>
  <c r="G208" i="3"/>
  <c r="E208" i="3"/>
  <c r="F208" i="3" s="1"/>
  <c r="C208" i="3"/>
  <c r="B208" i="3"/>
  <c r="H207" i="3"/>
  <c r="G207" i="3"/>
  <c r="E207" i="3"/>
  <c r="F207" i="3" s="1"/>
  <c r="C207" i="3"/>
  <c r="B207" i="3"/>
  <c r="H206" i="3"/>
  <c r="G206" i="3"/>
  <c r="E206" i="3"/>
  <c r="F206" i="3" s="1"/>
  <c r="C206" i="3"/>
  <c r="B206" i="3"/>
  <c r="H205" i="3"/>
  <c r="G205" i="3"/>
  <c r="E205" i="3"/>
  <c r="F205" i="3" s="1"/>
  <c r="C205" i="3"/>
  <c r="B205" i="3"/>
  <c r="H204" i="3"/>
  <c r="G204" i="3"/>
  <c r="E204" i="3"/>
  <c r="F204" i="3" s="1"/>
  <c r="C204" i="3"/>
  <c r="B204" i="3"/>
  <c r="H203" i="3"/>
  <c r="G203" i="3"/>
  <c r="E203" i="3"/>
  <c r="F203" i="3" s="1"/>
  <c r="C203" i="3"/>
  <c r="B203" i="3"/>
  <c r="H202" i="3"/>
  <c r="G202" i="3"/>
  <c r="E202" i="3"/>
  <c r="F202" i="3" s="1"/>
  <c r="C202" i="3"/>
  <c r="B202" i="3"/>
  <c r="H201" i="3"/>
  <c r="G201" i="3"/>
  <c r="E201" i="3"/>
  <c r="F201" i="3" s="1"/>
  <c r="C201" i="3"/>
  <c r="B201" i="3"/>
  <c r="H200" i="3"/>
  <c r="G200" i="3"/>
  <c r="E200" i="3"/>
  <c r="F200" i="3" s="1"/>
  <c r="C200" i="3"/>
  <c r="B200" i="3"/>
  <c r="H199" i="3"/>
  <c r="G199" i="3"/>
  <c r="E199" i="3"/>
  <c r="F199" i="3" s="1"/>
  <c r="C199" i="3"/>
  <c r="B199" i="3"/>
  <c r="H198" i="3"/>
  <c r="G198" i="3"/>
  <c r="E198" i="3"/>
  <c r="F198" i="3" s="1"/>
  <c r="C198" i="3"/>
  <c r="B198" i="3"/>
  <c r="H197" i="3"/>
  <c r="G197" i="3"/>
  <c r="E197" i="3"/>
  <c r="F197" i="3" s="1"/>
  <c r="C197" i="3"/>
  <c r="B197" i="3"/>
  <c r="H196" i="3"/>
  <c r="G196" i="3"/>
  <c r="E196" i="3"/>
  <c r="F196" i="3" s="1"/>
  <c r="C196" i="3"/>
  <c r="B196" i="3"/>
  <c r="H195" i="3"/>
  <c r="G195" i="3"/>
  <c r="E195" i="3"/>
  <c r="F195" i="3" s="1"/>
  <c r="C195" i="3"/>
  <c r="B195" i="3"/>
  <c r="H194" i="3"/>
  <c r="G194" i="3"/>
  <c r="E194" i="3"/>
  <c r="F194" i="3" s="1"/>
  <c r="C194" i="3"/>
  <c r="B194" i="3"/>
  <c r="H193" i="3"/>
  <c r="G193" i="3"/>
  <c r="E193" i="3"/>
  <c r="F193" i="3" s="1"/>
  <c r="C193" i="3"/>
  <c r="B193" i="3"/>
  <c r="H192" i="3"/>
  <c r="G192" i="3"/>
  <c r="E192" i="3"/>
  <c r="F192" i="3" s="1"/>
  <c r="C192" i="3"/>
  <c r="B192" i="3"/>
  <c r="H191" i="3"/>
  <c r="G191" i="3"/>
  <c r="E191" i="3"/>
  <c r="F191" i="3" s="1"/>
  <c r="C191" i="3"/>
  <c r="B191" i="3"/>
  <c r="H190" i="3"/>
  <c r="G190" i="3"/>
  <c r="E190" i="3"/>
  <c r="F190" i="3" s="1"/>
  <c r="C190" i="3"/>
  <c r="B190" i="3"/>
  <c r="H189" i="3"/>
  <c r="G189" i="3"/>
  <c r="E189" i="3"/>
  <c r="F189" i="3" s="1"/>
  <c r="C189" i="3"/>
  <c r="B189" i="3"/>
  <c r="H188" i="3"/>
  <c r="G188" i="3"/>
  <c r="E188" i="3"/>
  <c r="F188" i="3" s="1"/>
  <c r="C188" i="3"/>
  <c r="B188" i="3"/>
  <c r="H187" i="3"/>
  <c r="G187" i="3"/>
  <c r="E187" i="3"/>
  <c r="F187" i="3" s="1"/>
  <c r="C187" i="3"/>
  <c r="B187" i="3"/>
  <c r="H186" i="3"/>
  <c r="G186" i="3"/>
  <c r="E186" i="3"/>
  <c r="F186" i="3" s="1"/>
  <c r="C186" i="3"/>
  <c r="B186" i="3"/>
  <c r="H185" i="3"/>
  <c r="G185" i="3"/>
  <c r="E185" i="3"/>
  <c r="F185" i="3" s="1"/>
  <c r="C185" i="3"/>
  <c r="B185" i="3"/>
  <c r="H184" i="3"/>
  <c r="G184" i="3"/>
  <c r="E184" i="3"/>
  <c r="F184" i="3" s="1"/>
  <c r="C184" i="3"/>
  <c r="B184" i="3"/>
  <c r="H183" i="3"/>
  <c r="G183" i="3"/>
  <c r="E183" i="3"/>
  <c r="F183" i="3" s="1"/>
  <c r="C183" i="3"/>
  <c r="B183" i="3"/>
  <c r="H182" i="3"/>
  <c r="G182" i="3"/>
  <c r="E182" i="3"/>
  <c r="F182" i="3" s="1"/>
  <c r="C182" i="3"/>
  <c r="B182" i="3"/>
  <c r="H181" i="3"/>
  <c r="G181" i="3"/>
  <c r="E181" i="3"/>
  <c r="F181" i="3" s="1"/>
  <c r="C181" i="3"/>
  <c r="B181" i="3"/>
  <c r="H180" i="3"/>
  <c r="G180" i="3"/>
  <c r="E180" i="3"/>
  <c r="F180" i="3" s="1"/>
  <c r="C180" i="3"/>
  <c r="B180" i="3"/>
  <c r="H179" i="3"/>
  <c r="G179" i="3"/>
  <c r="E179" i="3"/>
  <c r="F179" i="3" s="1"/>
  <c r="C179" i="3"/>
  <c r="B179" i="3"/>
  <c r="H178" i="3"/>
  <c r="G178" i="3"/>
  <c r="E178" i="3"/>
  <c r="F178" i="3" s="1"/>
  <c r="C178" i="3"/>
  <c r="B178" i="3"/>
  <c r="H177" i="3"/>
  <c r="G177" i="3"/>
  <c r="E177" i="3"/>
  <c r="F177" i="3" s="1"/>
  <c r="C177" i="3"/>
  <c r="B177" i="3"/>
  <c r="H176" i="3"/>
  <c r="G176" i="3"/>
  <c r="E176" i="3"/>
  <c r="F176" i="3" s="1"/>
  <c r="C176" i="3"/>
  <c r="B176" i="3"/>
  <c r="H175" i="3"/>
  <c r="G175" i="3"/>
  <c r="E175" i="3"/>
  <c r="F175" i="3" s="1"/>
  <c r="C175" i="3"/>
  <c r="B175" i="3"/>
  <c r="H174" i="3"/>
  <c r="G174" i="3"/>
  <c r="E174" i="3"/>
  <c r="F174" i="3" s="1"/>
  <c r="C174" i="3"/>
  <c r="B174" i="3"/>
  <c r="H173" i="3"/>
  <c r="G173" i="3"/>
  <c r="E173" i="3"/>
  <c r="F173" i="3" s="1"/>
  <c r="C173" i="3"/>
  <c r="B173" i="3"/>
  <c r="H172" i="3"/>
  <c r="G172" i="3"/>
  <c r="E172" i="3"/>
  <c r="F172" i="3" s="1"/>
  <c r="C172" i="3"/>
  <c r="B172" i="3"/>
  <c r="H171" i="3"/>
  <c r="G171" i="3"/>
  <c r="E171" i="3"/>
  <c r="F171" i="3" s="1"/>
  <c r="C171" i="3"/>
  <c r="B171" i="3"/>
  <c r="H170" i="3"/>
  <c r="G170" i="3"/>
  <c r="E170" i="3"/>
  <c r="F170" i="3" s="1"/>
  <c r="C170" i="3"/>
  <c r="B170" i="3"/>
  <c r="H169" i="3"/>
  <c r="G169" i="3"/>
  <c r="E169" i="3"/>
  <c r="F169" i="3" s="1"/>
  <c r="C169" i="3"/>
  <c r="B169" i="3"/>
  <c r="H168" i="3"/>
  <c r="G168" i="3"/>
  <c r="E168" i="3"/>
  <c r="F168" i="3" s="1"/>
  <c r="C168" i="3"/>
  <c r="B168" i="3"/>
  <c r="H167" i="3"/>
  <c r="G167" i="3"/>
  <c r="E167" i="3"/>
  <c r="F167" i="3" s="1"/>
  <c r="C167" i="3"/>
  <c r="B167" i="3"/>
  <c r="H166" i="3"/>
  <c r="G166" i="3"/>
  <c r="E166" i="3"/>
  <c r="F166" i="3" s="1"/>
  <c r="C166" i="3"/>
  <c r="B166" i="3"/>
  <c r="H165" i="3"/>
  <c r="G165" i="3"/>
  <c r="E165" i="3"/>
  <c r="F165" i="3" s="1"/>
  <c r="C165" i="3"/>
  <c r="B165" i="3"/>
  <c r="H164" i="3"/>
  <c r="G164" i="3"/>
  <c r="E164" i="3"/>
  <c r="F164" i="3" s="1"/>
  <c r="C164" i="3"/>
  <c r="B164" i="3"/>
  <c r="H163" i="3"/>
  <c r="G163" i="3"/>
  <c r="E163" i="3"/>
  <c r="F163" i="3" s="1"/>
  <c r="C163" i="3"/>
  <c r="B163" i="3"/>
  <c r="H162" i="3"/>
  <c r="G162" i="3"/>
  <c r="E162" i="3"/>
  <c r="F162" i="3" s="1"/>
  <c r="C162" i="3"/>
  <c r="B162" i="3"/>
  <c r="H161" i="3"/>
  <c r="G161" i="3"/>
  <c r="E161" i="3"/>
  <c r="F161" i="3" s="1"/>
  <c r="C161" i="3"/>
  <c r="B161" i="3"/>
  <c r="H160" i="3"/>
  <c r="G160" i="3"/>
  <c r="E160" i="3"/>
  <c r="F160" i="3" s="1"/>
  <c r="C160" i="3"/>
  <c r="B160" i="3"/>
  <c r="H159" i="3"/>
  <c r="G159" i="3"/>
  <c r="E159" i="3"/>
  <c r="F159" i="3" s="1"/>
  <c r="C159" i="3"/>
  <c r="B159" i="3"/>
  <c r="H158" i="3"/>
  <c r="G158" i="3"/>
  <c r="E158" i="3"/>
  <c r="F158" i="3" s="1"/>
  <c r="C158" i="3"/>
  <c r="B158" i="3"/>
  <c r="H157" i="3"/>
  <c r="G157" i="3"/>
  <c r="E157" i="3"/>
  <c r="F157" i="3" s="1"/>
  <c r="C157" i="3"/>
  <c r="B157" i="3"/>
  <c r="H156" i="3"/>
  <c r="G156" i="3"/>
  <c r="E156" i="3"/>
  <c r="F156" i="3" s="1"/>
  <c r="C156" i="3"/>
  <c r="B156" i="3"/>
  <c r="H155" i="3"/>
  <c r="G155" i="3"/>
  <c r="E155" i="3"/>
  <c r="F155" i="3" s="1"/>
  <c r="C155" i="3"/>
  <c r="B155" i="3"/>
  <c r="H154" i="3"/>
  <c r="G154" i="3"/>
  <c r="E154" i="3"/>
  <c r="F154" i="3" s="1"/>
  <c r="C154" i="3"/>
  <c r="B154" i="3"/>
  <c r="H153" i="3"/>
  <c r="G153" i="3"/>
  <c r="E153" i="3"/>
  <c r="F153" i="3" s="1"/>
  <c r="C153" i="3"/>
  <c r="B153" i="3"/>
  <c r="H152" i="3"/>
  <c r="G152" i="3"/>
  <c r="E152" i="3"/>
  <c r="F152" i="3" s="1"/>
  <c r="C152" i="3"/>
  <c r="B152" i="3"/>
  <c r="H151" i="3"/>
  <c r="G151" i="3"/>
  <c r="E151" i="3"/>
  <c r="F151" i="3" s="1"/>
  <c r="C151" i="3"/>
  <c r="B151" i="3"/>
  <c r="H150" i="3"/>
  <c r="G150" i="3"/>
  <c r="E150" i="3"/>
  <c r="F150" i="3" s="1"/>
  <c r="C150" i="3"/>
  <c r="B150" i="3"/>
  <c r="H149" i="3"/>
  <c r="G149" i="3"/>
  <c r="E149" i="3"/>
  <c r="F149" i="3" s="1"/>
  <c r="C149" i="3"/>
  <c r="B149" i="3"/>
  <c r="H148" i="3"/>
  <c r="G148" i="3"/>
  <c r="E148" i="3"/>
  <c r="F148" i="3" s="1"/>
  <c r="C148" i="3"/>
  <c r="B148" i="3"/>
  <c r="H147" i="3"/>
  <c r="G147" i="3"/>
  <c r="E147" i="3"/>
  <c r="F147" i="3" s="1"/>
  <c r="C147" i="3"/>
  <c r="B147" i="3"/>
  <c r="H146" i="3"/>
  <c r="G146" i="3"/>
  <c r="E146" i="3"/>
  <c r="F146" i="3" s="1"/>
  <c r="C146" i="3"/>
  <c r="B146" i="3"/>
  <c r="H145" i="3"/>
  <c r="G145" i="3"/>
  <c r="E145" i="3"/>
  <c r="F145" i="3" s="1"/>
  <c r="C145" i="3"/>
  <c r="B145" i="3"/>
  <c r="H144" i="3"/>
  <c r="G144" i="3"/>
  <c r="E144" i="3"/>
  <c r="F144" i="3" s="1"/>
  <c r="C144" i="3"/>
  <c r="B144" i="3"/>
  <c r="H143" i="3"/>
  <c r="G143" i="3"/>
  <c r="E143" i="3"/>
  <c r="F143" i="3" s="1"/>
  <c r="C143" i="3"/>
  <c r="B143" i="3"/>
  <c r="H142" i="3"/>
  <c r="G142" i="3"/>
  <c r="E142" i="3"/>
  <c r="F142" i="3" s="1"/>
  <c r="C142" i="3"/>
  <c r="B142" i="3"/>
  <c r="H141" i="3"/>
  <c r="G141" i="3"/>
  <c r="E141" i="3"/>
  <c r="F141" i="3" s="1"/>
  <c r="C141" i="3"/>
  <c r="B141" i="3"/>
  <c r="H140" i="3"/>
  <c r="G140" i="3"/>
  <c r="E140" i="3"/>
  <c r="F140" i="3" s="1"/>
  <c r="C140" i="3"/>
  <c r="B140" i="3"/>
  <c r="H139" i="3"/>
  <c r="G139" i="3"/>
  <c r="E139" i="3"/>
  <c r="F139" i="3" s="1"/>
  <c r="C139" i="3"/>
  <c r="B139" i="3"/>
  <c r="H138" i="3"/>
  <c r="G138" i="3"/>
  <c r="E138" i="3"/>
  <c r="F138" i="3" s="1"/>
  <c r="C138" i="3"/>
  <c r="B138" i="3"/>
  <c r="H137" i="3"/>
  <c r="G137" i="3"/>
  <c r="E137" i="3"/>
  <c r="F137" i="3" s="1"/>
  <c r="C137" i="3"/>
  <c r="B137" i="3"/>
  <c r="H136" i="3"/>
  <c r="G136" i="3"/>
  <c r="E136" i="3"/>
  <c r="F136" i="3" s="1"/>
  <c r="C136" i="3"/>
  <c r="B136" i="3"/>
  <c r="H135" i="3"/>
  <c r="G135" i="3"/>
  <c r="E135" i="3"/>
  <c r="F135" i="3" s="1"/>
  <c r="C135" i="3"/>
  <c r="B135" i="3"/>
  <c r="H134" i="3"/>
  <c r="G134" i="3"/>
  <c r="E134" i="3"/>
  <c r="F134" i="3" s="1"/>
  <c r="C134" i="3"/>
  <c r="B134" i="3"/>
  <c r="H133" i="3"/>
  <c r="G133" i="3"/>
  <c r="E133" i="3"/>
  <c r="F133" i="3" s="1"/>
  <c r="C133" i="3"/>
  <c r="B133" i="3"/>
  <c r="H132" i="3"/>
  <c r="G132" i="3"/>
  <c r="E132" i="3"/>
  <c r="F132" i="3" s="1"/>
  <c r="C132" i="3"/>
  <c r="B132" i="3"/>
  <c r="H131" i="3"/>
  <c r="G131" i="3"/>
  <c r="E131" i="3"/>
  <c r="F131" i="3" s="1"/>
  <c r="C131" i="3"/>
  <c r="B131" i="3"/>
  <c r="H130" i="3"/>
  <c r="G130" i="3"/>
  <c r="E130" i="3"/>
  <c r="F130" i="3" s="1"/>
  <c r="C130" i="3"/>
  <c r="B130" i="3"/>
  <c r="H129" i="3"/>
  <c r="G129" i="3"/>
  <c r="E129" i="3"/>
  <c r="F129" i="3" s="1"/>
  <c r="C129" i="3"/>
  <c r="B129" i="3"/>
  <c r="H128" i="3"/>
  <c r="G128" i="3"/>
  <c r="E128" i="3"/>
  <c r="F128" i="3" s="1"/>
  <c r="C128" i="3"/>
  <c r="B128" i="3"/>
  <c r="H127" i="3"/>
  <c r="G127" i="3"/>
  <c r="E127" i="3"/>
  <c r="F127" i="3" s="1"/>
  <c r="C127" i="3"/>
  <c r="B127" i="3"/>
  <c r="H126" i="3"/>
  <c r="G126" i="3"/>
  <c r="E126" i="3"/>
  <c r="F126" i="3" s="1"/>
  <c r="C126" i="3"/>
  <c r="B126" i="3"/>
  <c r="H125" i="3"/>
  <c r="G125" i="3"/>
  <c r="E125" i="3"/>
  <c r="F125" i="3" s="1"/>
  <c r="C125" i="3"/>
  <c r="B125" i="3"/>
  <c r="H124" i="3"/>
  <c r="G124" i="3"/>
  <c r="E124" i="3"/>
  <c r="F124" i="3" s="1"/>
  <c r="C124" i="3"/>
  <c r="B124" i="3"/>
  <c r="H123" i="3"/>
  <c r="G123" i="3"/>
  <c r="E123" i="3"/>
  <c r="F123" i="3" s="1"/>
  <c r="C123" i="3"/>
  <c r="B123" i="3"/>
  <c r="H122" i="3"/>
  <c r="G122" i="3"/>
  <c r="E122" i="3"/>
  <c r="F122" i="3" s="1"/>
  <c r="C122" i="3"/>
  <c r="B122" i="3"/>
  <c r="H121" i="3"/>
  <c r="G121" i="3"/>
  <c r="E121" i="3"/>
  <c r="F121" i="3" s="1"/>
  <c r="C121" i="3"/>
  <c r="B121" i="3"/>
  <c r="H120" i="3"/>
  <c r="G120" i="3"/>
  <c r="E120" i="3"/>
  <c r="F120" i="3" s="1"/>
  <c r="C120" i="3"/>
  <c r="B120" i="3"/>
  <c r="H119" i="3"/>
  <c r="G119" i="3"/>
  <c r="E119" i="3"/>
  <c r="F119" i="3" s="1"/>
  <c r="C119" i="3"/>
  <c r="B119" i="3"/>
  <c r="H118" i="3"/>
  <c r="G118" i="3"/>
  <c r="E118" i="3"/>
  <c r="F118" i="3" s="1"/>
  <c r="C118" i="3"/>
  <c r="B118" i="3"/>
  <c r="H117" i="3"/>
  <c r="G117" i="3"/>
  <c r="E117" i="3"/>
  <c r="F117" i="3" s="1"/>
  <c r="C117" i="3"/>
  <c r="B117" i="3"/>
  <c r="H116" i="3"/>
  <c r="G116" i="3"/>
  <c r="E116" i="3"/>
  <c r="F116" i="3" s="1"/>
  <c r="C116" i="3"/>
  <c r="B116" i="3"/>
  <c r="H115" i="3"/>
  <c r="G115" i="3"/>
  <c r="E115" i="3"/>
  <c r="F115" i="3" s="1"/>
  <c r="C115" i="3"/>
  <c r="B115" i="3"/>
  <c r="H114" i="3"/>
  <c r="G114" i="3"/>
  <c r="E114" i="3"/>
  <c r="F114" i="3" s="1"/>
  <c r="C114" i="3"/>
  <c r="B114" i="3"/>
  <c r="H113" i="3"/>
  <c r="G113" i="3"/>
  <c r="E113" i="3"/>
  <c r="F113" i="3" s="1"/>
  <c r="C113" i="3"/>
  <c r="B113" i="3"/>
  <c r="H112" i="3"/>
  <c r="G112" i="3"/>
  <c r="E112" i="3"/>
  <c r="F112" i="3" s="1"/>
  <c r="C112" i="3"/>
  <c r="B112" i="3"/>
  <c r="H111" i="3"/>
  <c r="G111" i="3"/>
  <c r="E111" i="3"/>
  <c r="F111" i="3" s="1"/>
  <c r="C111" i="3"/>
  <c r="B111" i="3"/>
  <c r="H110" i="3"/>
  <c r="G110" i="3"/>
  <c r="E110" i="3"/>
  <c r="F110" i="3" s="1"/>
  <c r="C110" i="3"/>
  <c r="B110" i="3"/>
  <c r="H109" i="3"/>
  <c r="G109" i="3"/>
  <c r="E109" i="3"/>
  <c r="F109" i="3" s="1"/>
  <c r="C109" i="3"/>
  <c r="B109" i="3"/>
  <c r="H108" i="3"/>
  <c r="G108" i="3"/>
  <c r="E108" i="3"/>
  <c r="F108" i="3" s="1"/>
  <c r="C108" i="3"/>
  <c r="B108" i="3"/>
  <c r="H107" i="3"/>
  <c r="G107" i="3"/>
  <c r="E107" i="3"/>
  <c r="F107" i="3" s="1"/>
  <c r="C107" i="3"/>
  <c r="B107" i="3"/>
  <c r="H106" i="3"/>
  <c r="G106" i="3"/>
  <c r="E106" i="3"/>
  <c r="F106" i="3" s="1"/>
  <c r="C106" i="3"/>
  <c r="B106" i="3"/>
  <c r="H105" i="3"/>
  <c r="G105" i="3"/>
  <c r="E105" i="3"/>
  <c r="F105" i="3" s="1"/>
  <c r="C105" i="3"/>
  <c r="B105" i="3"/>
  <c r="H104" i="3"/>
  <c r="G104" i="3"/>
  <c r="E104" i="3"/>
  <c r="F104" i="3" s="1"/>
  <c r="C104" i="3"/>
  <c r="B104" i="3"/>
  <c r="H103" i="3"/>
  <c r="G103" i="3"/>
  <c r="E103" i="3"/>
  <c r="F103" i="3" s="1"/>
  <c r="C103" i="3"/>
  <c r="B103" i="3"/>
  <c r="H102" i="3"/>
  <c r="G102" i="3"/>
  <c r="E102" i="3"/>
  <c r="F102" i="3" s="1"/>
  <c r="C102" i="3"/>
  <c r="B102" i="3"/>
  <c r="H101" i="3"/>
  <c r="G101" i="3"/>
  <c r="E101" i="3"/>
  <c r="F101" i="3" s="1"/>
  <c r="C101" i="3"/>
  <c r="B101" i="3"/>
  <c r="H100" i="3"/>
  <c r="G100" i="3"/>
  <c r="E100" i="3"/>
  <c r="F100" i="3" s="1"/>
  <c r="C100" i="3"/>
  <c r="B100" i="3"/>
  <c r="H99" i="3"/>
  <c r="G99" i="3"/>
  <c r="E99" i="3"/>
  <c r="F99" i="3" s="1"/>
  <c r="C99" i="3"/>
  <c r="B99" i="3"/>
  <c r="H98" i="3"/>
  <c r="G98" i="3"/>
  <c r="E98" i="3"/>
  <c r="F98" i="3" s="1"/>
  <c r="C98" i="3"/>
  <c r="B98" i="3"/>
  <c r="H97" i="3"/>
  <c r="G97" i="3"/>
  <c r="E97" i="3"/>
  <c r="F97" i="3" s="1"/>
  <c r="C97" i="3"/>
  <c r="B97" i="3"/>
  <c r="H96" i="3"/>
  <c r="G96" i="3"/>
  <c r="E96" i="3"/>
  <c r="F96" i="3" s="1"/>
  <c r="C96" i="3"/>
  <c r="B96" i="3"/>
  <c r="H95" i="3"/>
  <c r="G95" i="3"/>
  <c r="E95" i="3"/>
  <c r="F95" i="3" s="1"/>
  <c r="C95" i="3"/>
  <c r="B95" i="3"/>
  <c r="H94" i="3"/>
  <c r="G94" i="3"/>
  <c r="E94" i="3"/>
  <c r="F94" i="3" s="1"/>
  <c r="C94" i="3"/>
  <c r="B94" i="3"/>
  <c r="H93" i="3"/>
  <c r="G93" i="3"/>
  <c r="E93" i="3"/>
  <c r="F93" i="3" s="1"/>
  <c r="C93" i="3"/>
  <c r="B93" i="3"/>
  <c r="H92" i="3"/>
  <c r="G92" i="3"/>
  <c r="E92" i="3"/>
  <c r="F92" i="3" s="1"/>
  <c r="C92" i="3"/>
  <c r="B92" i="3"/>
  <c r="H91" i="3"/>
  <c r="G91" i="3"/>
  <c r="E91" i="3"/>
  <c r="F91" i="3" s="1"/>
  <c r="C91" i="3"/>
  <c r="B91" i="3"/>
  <c r="H90" i="3"/>
  <c r="G90" i="3"/>
  <c r="E90" i="3"/>
  <c r="F90" i="3" s="1"/>
  <c r="C90" i="3"/>
  <c r="B90" i="3"/>
  <c r="H89" i="3"/>
  <c r="G89" i="3"/>
  <c r="E89" i="3"/>
  <c r="F89" i="3" s="1"/>
  <c r="C89" i="3"/>
  <c r="B89" i="3"/>
  <c r="H88" i="3"/>
  <c r="G88" i="3"/>
  <c r="E88" i="3"/>
  <c r="F88" i="3" s="1"/>
  <c r="C88" i="3"/>
  <c r="B88" i="3"/>
  <c r="H87" i="3"/>
  <c r="G87" i="3"/>
  <c r="E87" i="3"/>
  <c r="F87" i="3" s="1"/>
  <c r="C87" i="3"/>
  <c r="B87" i="3"/>
  <c r="H86" i="3"/>
  <c r="G86" i="3"/>
  <c r="E86" i="3"/>
  <c r="F86" i="3" s="1"/>
  <c r="C86" i="3"/>
  <c r="B86" i="3"/>
  <c r="H85" i="3"/>
  <c r="G85" i="3"/>
  <c r="E85" i="3"/>
  <c r="F85" i="3" s="1"/>
  <c r="C85" i="3"/>
  <c r="B85" i="3"/>
  <c r="H84" i="3"/>
  <c r="G84" i="3"/>
  <c r="E84" i="3"/>
  <c r="F84" i="3" s="1"/>
  <c r="C84" i="3"/>
  <c r="B84" i="3"/>
  <c r="H83" i="3"/>
  <c r="G83" i="3"/>
  <c r="E83" i="3"/>
  <c r="F83" i="3" s="1"/>
  <c r="C83" i="3"/>
  <c r="B83" i="3"/>
  <c r="H82" i="3"/>
  <c r="G82" i="3"/>
  <c r="E82" i="3"/>
  <c r="F82" i="3" s="1"/>
  <c r="C82" i="3"/>
  <c r="B82" i="3"/>
  <c r="H81" i="3"/>
  <c r="G81" i="3"/>
  <c r="E81" i="3"/>
  <c r="F81" i="3" s="1"/>
  <c r="C81" i="3"/>
  <c r="B81" i="3"/>
  <c r="H80" i="3"/>
  <c r="G80" i="3"/>
  <c r="E80" i="3"/>
  <c r="F80" i="3" s="1"/>
  <c r="C80" i="3"/>
  <c r="B80" i="3"/>
  <c r="H79" i="3"/>
  <c r="G79" i="3"/>
  <c r="E79" i="3"/>
  <c r="F79" i="3" s="1"/>
  <c r="C79" i="3"/>
  <c r="B79" i="3"/>
  <c r="H78" i="3"/>
  <c r="G78" i="3"/>
  <c r="E78" i="3"/>
  <c r="F78" i="3" s="1"/>
  <c r="C78" i="3"/>
  <c r="B78" i="3"/>
  <c r="H77" i="3"/>
  <c r="G77" i="3"/>
  <c r="E77" i="3"/>
  <c r="F77" i="3" s="1"/>
  <c r="C77" i="3"/>
  <c r="B77" i="3"/>
  <c r="H76" i="3"/>
  <c r="G76" i="3"/>
  <c r="E76" i="3"/>
  <c r="F76" i="3" s="1"/>
  <c r="C76" i="3"/>
  <c r="B76" i="3"/>
  <c r="H75" i="3"/>
  <c r="G75" i="3"/>
  <c r="E75" i="3"/>
  <c r="F75" i="3" s="1"/>
  <c r="C75" i="3"/>
  <c r="B75" i="3"/>
  <c r="H74" i="3"/>
  <c r="G74" i="3"/>
  <c r="E74" i="3"/>
  <c r="F74" i="3" s="1"/>
  <c r="C74" i="3"/>
  <c r="B74" i="3"/>
  <c r="H73" i="3"/>
  <c r="G73" i="3"/>
  <c r="E73" i="3"/>
  <c r="F73" i="3" s="1"/>
  <c r="C73" i="3"/>
  <c r="B73" i="3"/>
  <c r="H72" i="3"/>
  <c r="G72" i="3"/>
  <c r="E72" i="3"/>
  <c r="F72" i="3" s="1"/>
  <c r="C72" i="3"/>
  <c r="B72" i="3"/>
  <c r="H71" i="3"/>
  <c r="G71" i="3"/>
  <c r="E71" i="3"/>
  <c r="F71" i="3" s="1"/>
  <c r="C71" i="3"/>
  <c r="B71" i="3"/>
  <c r="H70" i="3"/>
  <c r="G70" i="3"/>
  <c r="E70" i="3"/>
  <c r="F70" i="3" s="1"/>
  <c r="C70" i="3"/>
  <c r="B70" i="3"/>
  <c r="H69" i="3"/>
  <c r="G69" i="3"/>
  <c r="E69" i="3"/>
  <c r="F69" i="3" s="1"/>
  <c r="C69" i="3"/>
  <c r="B69" i="3"/>
  <c r="H68" i="3"/>
  <c r="G68" i="3"/>
  <c r="E68" i="3"/>
  <c r="F68" i="3" s="1"/>
  <c r="C68" i="3"/>
  <c r="B68" i="3"/>
  <c r="H67" i="3"/>
  <c r="G67" i="3"/>
  <c r="E67" i="3"/>
  <c r="F67" i="3" s="1"/>
  <c r="C67" i="3"/>
  <c r="B67" i="3"/>
  <c r="H66" i="3"/>
  <c r="G66" i="3"/>
  <c r="E66" i="3"/>
  <c r="F66" i="3" s="1"/>
  <c r="C66" i="3"/>
  <c r="B66" i="3"/>
  <c r="H65" i="3"/>
  <c r="G65" i="3"/>
  <c r="E65" i="3"/>
  <c r="F65" i="3" s="1"/>
  <c r="C65" i="3"/>
  <c r="B65" i="3"/>
  <c r="H64" i="3"/>
  <c r="G64" i="3"/>
  <c r="E64" i="3"/>
  <c r="F64" i="3" s="1"/>
  <c r="C64" i="3"/>
  <c r="B64" i="3"/>
  <c r="H63" i="3"/>
  <c r="G63" i="3"/>
  <c r="E63" i="3"/>
  <c r="F63" i="3" s="1"/>
  <c r="C63" i="3"/>
  <c r="B63" i="3"/>
  <c r="H62" i="3"/>
  <c r="G62" i="3"/>
  <c r="E62" i="3"/>
  <c r="F62" i="3" s="1"/>
  <c r="C62" i="3"/>
  <c r="B62" i="3"/>
  <c r="H61" i="3"/>
  <c r="G61" i="3"/>
  <c r="E61" i="3"/>
  <c r="F61" i="3" s="1"/>
  <c r="C61" i="3"/>
  <c r="B61" i="3"/>
  <c r="H60" i="3"/>
  <c r="G60" i="3"/>
  <c r="E60" i="3"/>
  <c r="F60" i="3" s="1"/>
  <c r="C60" i="3"/>
  <c r="B60" i="3"/>
  <c r="H59" i="3"/>
  <c r="G59" i="3"/>
  <c r="E59" i="3"/>
  <c r="F59" i="3" s="1"/>
  <c r="C59" i="3"/>
  <c r="B59" i="3"/>
  <c r="H58" i="3"/>
  <c r="G58" i="3"/>
  <c r="E58" i="3"/>
  <c r="F58" i="3" s="1"/>
  <c r="C58" i="3"/>
  <c r="B58" i="3"/>
  <c r="H57" i="3"/>
  <c r="G57" i="3"/>
  <c r="E57" i="3"/>
  <c r="F57" i="3" s="1"/>
  <c r="C57" i="3"/>
  <c r="B57" i="3"/>
  <c r="H56" i="3"/>
  <c r="G56" i="3"/>
  <c r="E56" i="3"/>
  <c r="F56" i="3" s="1"/>
  <c r="C56" i="3"/>
  <c r="B56" i="3"/>
  <c r="H55" i="3"/>
  <c r="G55" i="3"/>
  <c r="E55" i="3"/>
  <c r="F55" i="3" s="1"/>
  <c r="C55" i="3"/>
  <c r="B55" i="3"/>
  <c r="H54" i="3"/>
  <c r="G54" i="3"/>
  <c r="E54" i="3"/>
  <c r="F54" i="3" s="1"/>
  <c r="C54" i="3"/>
  <c r="B54" i="3"/>
  <c r="H53" i="3"/>
  <c r="G53" i="3"/>
  <c r="E53" i="3"/>
  <c r="F53" i="3" s="1"/>
  <c r="C53" i="3"/>
  <c r="B53" i="3"/>
  <c r="H52" i="3"/>
  <c r="G52" i="3"/>
  <c r="E52" i="3"/>
  <c r="F52" i="3" s="1"/>
  <c r="C52" i="3"/>
  <c r="B52" i="3"/>
  <c r="H51" i="3"/>
  <c r="G51" i="3"/>
  <c r="E51" i="3"/>
  <c r="F51" i="3" s="1"/>
  <c r="C51" i="3"/>
  <c r="B51" i="3"/>
  <c r="H50" i="3"/>
  <c r="G50" i="3"/>
  <c r="E50" i="3"/>
  <c r="F50" i="3" s="1"/>
  <c r="C50" i="3"/>
  <c r="B50" i="3"/>
  <c r="H49" i="3"/>
  <c r="G49" i="3"/>
  <c r="E49" i="3"/>
  <c r="F49" i="3" s="1"/>
  <c r="C49" i="3"/>
  <c r="B49" i="3"/>
  <c r="H48" i="3"/>
  <c r="G48" i="3"/>
  <c r="E48" i="3"/>
  <c r="F48" i="3" s="1"/>
  <c r="C48" i="3"/>
  <c r="B48" i="3"/>
  <c r="H47" i="3"/>
  <c r="G47" i="3"/>
  <c r="E47" i="3"/>
  <c r="F47" i="3" s="1"/>
  <c r="C47" i="3"/>
  <c r="B47" i="3"/>
  <c r="H46" i="3"/>
  <c r="G46" i="3"/>
  <c r="E46" i="3"/>
  <c r="F46" i="3" s="1"/>
  <c r="C46" i="3"/>
  <c r="B46" i="3"/>
  <c r="H45" i="3"/>
  <c r="G45" i="3"/>
  <c r="E45" i="3"/>
  <c r="F45" i="3" s="1"/>
  <c r="C45" i="3"/>
  <c r="B45" i="3"/>
  <c r="H44" i="3"/>
  <c r="G44" i="3"/>
  <c r="E44" i="3"/>
  <c r="F44" i="3" s="1"/>
  <c r="C44" i="3"/>
  <c r="B44" i="3"/>
  <c r="H43" i="3"/>
  <c r="G43" i="3"/>
  <c r="E43" i="3"/>
  <c r="F43" i="3" s="1"/>
  <c r="C43" i="3"/>
  <c r="B43" i="3"/>
  <c r="H42" i="3"/>
  <c r="G42" i="3"/>
  <c r="E42" i="3"/>
  <c r="F42" i="3" s="1"/>
  <c r="C42" i="3"/>
  <c r="B42" i="3"/>
  <c r="H41" i="3"/>
  <c r="G41" i="3"/>
  <c r="E41" i="3"/>
  <c r="F41" i="3" s="1"/>
  <c r="C41" i="3"/>
  <c r="B41" i="3"/>
  <c r="H40" i="3"/>
  <c r="G40" i="3"/>
  <c r="E40" i="3"/>
  <c r="F40" i="3" s="1"/>
  <c r="C40" i="3"/>
  <c r="B40" i="3"/>
  <c r="H39" i="3"/>
  <c r="G39" i="3"/>
  <c r="E39" i="3"/>
  <c r="F39" i="3" s="1"/>
  <c r="C39" i="3"/>
  <c r="B39" i="3"/>
  <c r="H38" i="3"/>
  <c r="G38" i="3"/>
  <c r="E38" i="3"/>
  <c r="F38" i="3" s="1"/>
  <c r="C38" i="3"/>
  <c r="B38" i="3"/>
  <c r="H37" i="3"/>
  <c r="G37" i="3"/>
  <c r="E37" i="3"/>
  <c r="F37" i="3" s="1"/>
  <c r="C37" i="3"/>
  <c r="B37" i="3"/>
  <c r="H36" i="3"/>
  <c r="G36" i="3"/>
  <c r="E36" i="3"/>
  <c r="F36" i="3" s="1"/>
  <c r="C36" i="3"/>
  <c r="B36" i="3"/>
  <c r="H35" i="3"/>
  <c r="G35" i="3"/>
  <c r="E35" i="3"/>
  <c r="F35" i="3" s="1"/>
  <c r="C35" i="3"/>
  <c r="B35" i="3"/>
  <c r="H34" i="3"/>
  <c r="G34" i="3"/>
  <c r="E34" i="3"/>
  <c r="F34" i="3" s="1"/>
  <c r="C34" i="3"/>
  <c r="B34" i="3"/>
  <c r="H33" i="3"/>
  <c r="G33" i="3"/>
  <c r="E33" i="3"/>
  <c r="F33" i="3" s="1"/>
  <c r="C33" i="3"/>
  <c r="B33" i="3"/>
  <c r="H32" i="3"/>
  <c r="G32" i="3"/>
  <c r="E32" i="3"/>
  <c r="F32" i="3" s="1"/>
  <c r="C32" i="3"/>
  <c r="B32" i="3"/>
  <c r="H31" i="3"/>
  <c r="G31" i="3"/>
  <c r="E31" i="3"/>
  <c r="F31" i="3" s="1"/>
  <c r="C31" i="3"/>
  <c r="B31" i="3"/>
  <c r="H30" i="3"/>
  <c r="G30" i="3"/>
  <c r="E30" i="3"/>
  <c r="F30" i="3" s="1"/>
  <c r="C30" i="3"/>
  <c r="B30" i="3"/>
  <c r="H29" i="3"/>
  <c r="G29" i="3"/>
  <c r="E29" i="3"/>
  <c r="F29" i="3" s="1"/>
  <c r="C29" i="3"/>
  <c r="B29" i="3"/>
  <c r="H28" i="3"/>
  <c r="G28" i="3"/>
  <c r="E28" i="3"/>
  <c r="F28" i="3" s="1"/>
  <c r="C28" i="3"/>
  <c r="B28" i="3"/>
  <c r="H27" i="3"/>
  <c r="G27" i="3"/>
  <c r="E27" i="3"/>
  <c r="F27" i="3" s="1"/>
  <c r="C27" i="3"/>
  <c r="B27" i="3"/>
  <c r="H26" i="3"/>
  <c r="G26" i="3"/>
  <c r="E26" i="3"/>
  <c r="F26" i="3" s="1"/>
  <c r="C26" i="3"/>
  <c r="B26" i="3"/>
  <c r="H25" i="3"/>
  <c r="G25" i="3"/>
  <c r="E25" i="3"/>
  <c r="F25" i="3" s="1"/>
  <c r="C25" i="3"/>
  <c r="B25" i="3"/>
  <c r="H24" i="3"/>
  <c r="G24" i="3"/>
  <c r="E24" i="3"/>
  <c r="F24" i="3" s="1"/>
  <c r="C24" i="3"/>
  <c r="B24" i="3"/>
  <c r="H23" i="3"/>
  <c r="G23" i="3"/>
  <c r="E23" i="3"/>
  <c r="F23" i="3" s="1"/>
  <c r="C23" i="3"/>
  <c r="B23" i="3"/>
  <c r="H22" i="3"/>
  <c r="G22" i="3"/>
  <c r="E22" i="3"/>
  <c r="F22" i="3" s="1"/>
  <c r="C22" i="3"/>
  <c r="B22" i="3"/>
  <c r="H21" i="3"/>
  <c r="G21" i="3"/>
  <c r="E21" i="3"/>
  <c r="F21" i="3" s="1"/>
  <c r="C21" i="3"/>
  <c r="B21" i="3"/>
  <c r="H20" i="3"/>
  <c r="G20" i="3"/>
  <c r="E20" i="3"/>
  <c r="F20" i="3" s="1"/>
  <c r="C20" i="3"/>
  <c r="B20" i="3"/>
  <c r="H19" i="3"/>
  <c r="G19" i="3"/>
  <c r="E19" i="3"/>
  <c r="F19" i="3" s="1"/>
  <c r="C19" i="3"/>
  <c r="B19" i="3"/>
  <c r="H18" i="3"/>
  <c r="G18" i="3"/>
  <c r="E18" i="3"/>
  <c r="F18" i="3" s="1"/>
  <c r="C18" i="3"/>
  <c r="B18" i="3"/>
  <c r="H17" i="3"/>
  <c r="G17" i="3"/>
  <c r="E17" i="3"/>
  <c r="F17" i="3" s="1"/>
  <c r="C17" i="3"/>
  <c r="B17" i="3"/>
  <c r="H16" i="3"/>
  <c r="G16" i="3"/>
  <c r="E16" i="3"/>
  <c r="F16" i="3" s="1"/>
  <c r="C16" i="3"/>
  <c r="B16" i="3"/>
  <c r="H15" i="3"/>
  <c r="G15" i="3"/>
  <c r="E15" i="3"/>
  <c r="F15" i="3" s="1"/>
  <c r="C15" i="3"/>
  <c r="B15" i="3"/>
  <c r="H14" i="3"/>
  <c r="G14" i="3"/>
  <c r="E14" i="3"/>
  <c r="F14" i="3" s="1"/>
  <c r="C14" i="3"/>
  <c r="B14" i="3"/>
  <c r="H13" i="3"/>
  <c r="G13" i="3"/>
  <c r="E13" i="3"/>
  <c r="F13" i="3" s="1"/>
  <c r="C13" i="3"/>
  <c r="B13" i="3"/>
  <c r="H12" i="3"/>
  <c r="G12" i="3"/>
  <c r="E12" i="3"/>
  <c r="F12" i="3" s="1"/>
  <c r="C12" i="3"/>
  <c r="B12" i="3"/>
  <c r="H11" i="3"/>
  <c r="G11" i="3"/>
  <c r="E11" i="3"/>
  <c r="F11" i="3" s="1"/>
  <c r="C11" i="3"/>
  <c r="B11" i="3"/>
  <c r="H10" i="3"/>
  <c r="G10" i="3"/>
  <c r="E10" i="3"/>
  <c r="F10" i="3" s="1"/>
  <c r="C10" i="3"/>
  <c r="B10" i="3"/>
  <c r="H9" i="3"/>
  <c r="G9" i="3"/>
  <c r="E9" i="3"/>
  <c r="F9" i="3" s="1"/>
  <c r="C9" i="3"/>
  <c r="B9" i="3"/>
  <c r="H8" i="3"/>
  <c r="G8" i="3"/>
  <c r="E8" i="3"/>
  <c r="F8" i="3" s="1"/>
  <c r="C8" i="3"/>
  <c r="B8" i="3"/>
  <c r="H7" i="3"/>
  <c r="G7" i="3"/>
  <c r="E7" i="3"/>
  <c r="F7" i="3" s="1"/>
  <c r="C7" i="3"/>
  <c r="B7" i="3"/>
  <c r="H6" i="3"/>
  <c r="G6" i="3"/>
  <c r="E6" i="3"/>
  <c r="F6" i="3" s="1"/>
  <c r="C6" i="3"/>
  <c r="B6" i="3"/>
  <c r="H5" i="3"/>
  <c r="G5" i="3"/>
  <c r="E5" i="3"/>
  <c r="F5" i="3" s="1"/>
  <c r="C5" i="3"/>
  <c r="B5" i="3"/>
  <c r="H4" i="3"/>
  <c r="G4" i="3"/>
  <c r="E4" i="3"/>
  <c r="F4" i="3" s="1"/>
  <c r="C4" i="3"/>
  <c r="B4" i="3"/>
  <c r="H3" i="3"/>
  <c r="G3" i="3"/>
  <c r="E3" i="3"/>
  <c r="C3" i="3"/>
  <c r="B3" i="3"/>
  <c r="C1" i="3"/>
  <c r="F572" i="4"/>
  <c r="F571" i="4"/>
  <c r="F570" i="4"/>
  <c r="F569" i="4"/>
  <c r="F568" i="4"/>
  <c r="F567" i="4"/>
  <c r="F566" i="4"/>
  <c r="F565" i="4"/>
  <c r="F564" i="4"/>
  <c r="F563" i="4"/>
  <c r="F562" i="4"/>
  <c r="F561" i="4"/>
  <c r="F560" i="4"/>
  <c r="F559" i="4"/>
  <c r="F558" i="4"/>
  <c r="F557" i="4"/>
  <c r="F556" i="4"/>
  <c r="F555" i="4"/>
  <c r="F554" i="4"/>
  <c r="F553" i="4"/>
  <c r="F552" i="4"/>
  <c r="F551" i="4"/>
  <c r="F550" i="4"/>
  <c r="F549" i="4"/>
  <c r="F548" i="4"/>
  <c r="F547" i="4"/>
  <c r="F546" i="4"/>
  <c r="F545" i="4"/>
  <c r="F544" i="4"/>
  <c r="F543" i="4"/>
  <c r="F542" i="4"/>
  <c r="F541" i="4"/>
  <c r="F540" i="4"/>
  <c r="F539" i="4"/>
  <c r="F538" i="4"/>
  <c r="F537" i="4"/>
  <c r="F536" i="4"/>
  <c r="F535" i="4"/>
  <c r="F534" i="4"/>
  <c r="F533" i="4"/>
  <c r="F532" i="4"/>
  <c r="F531" i="4"/>
  <c r="F530" i="4"/>
  <c r="F529" i="4"/>
  <c r="F528" i="4"/>
  <c r="F527" i="4"/>
  <c r="F526" i="4"/>
  <c r="F525" i="4"/>
  <c r="F524" i="4"/>
  <c r="F523" i="4"/>
  <c r="F522" i="4"/>
  <c r="F521" i="4"/>
  <c r="F520" i="4"/>
  <c r="F519" i="4"/>
  <c r="F518" i="4"/>
  <c r="F517" i="4"/>
  <c r="F516" i="4"/>
  <c r="F515" i="4"/>
  <c r="F514" i="4"/>
  <c r="F513" i="4"/>
  <c r="F512" i="4"/>
  <c r="F511" i="4"/>
  <c r="F510" i="4"/>
  <c r="F509" i="4"/>
  <c r="F508" i="4"/>
  <c r="F507" i="4"/>
  <c r="F506" i="4"/>
  <c r="F505" i="4"/>
  <c r="F504" i="4"/>
  <c r="F503" i="4"/>
  <c r="F502" i="4"/>
  <c r="F501" i="4"/>
  <c r="F500" i="4"/>
  <c r="F499" i="4"/>
  <c r="F498" i="4"/>
  <c r="F497" i="4"/>
  <c r="F496" i="4"/>
  <c r="F495" i="4"/>
  <c r="F494" i="4"/>
  <c r="F493" i="4"/>
  <c r="F492" i="4"/>
  <c r="F491" i="4"/>
  <c r="F490" i="4"/>
  <c r="F489" i="4"/>
  <c r="F488" i="4"/>
  <c r="F487" i="4"/>
  <c r="F486" i="4"/>
  <c r="F485" i="4"/>
  <c r="F484" i="4"/>
  <c r="F483" i="4"/>
  <c r="F482" i="4"/>
  <c r="F481" i="4"/>
  <c r="F480" i="4"/>
  <c r="F479" i="4"/>
  <c r="F478" i="4"/>
  <c r="F477" i="4"/>
  <c r="D899" i="8"/>
  <c r="H476" i="4"/>
  <c r="G476" i="4"/>
  <c r="E476" i="4"/>
  <c r="F476" i="4" s="1"/>
  <c r="C476" i="4"/>
  <c r="B476" i="4"/>
  <c r="H475" i="4"/>
  <c r="G475" i="4"/>
  <c r="E475" i="4"/>
  <c r="F475" i="4" s="1"/>
  <c r="C475" i="4"/>
  <c r="B475" i="4"/>
  <c r="H474" i="4"/>
  <c r="G474" i="4"/>
  <c r="E474" i="4"/>
  <c r="F474" i="4" s="1"/>
  <c r="C474" i="4"/>
  <c r="B474" i="4"/>
  <c r="H473" i="4"/>
  <c r="G473" i="4"/>
  <c r="E473" i="4"/>
  <c r="F473" i="4" s="1"/>
  <c r="C473" i="4"/>
  <c r="B473" i="4"/>
  <c r="H472" i="4"/>
  <c r="G472" i="4"/>
  <c r="E472" i="4"/>
  <c r="F472" i="4" s="1"/>
  <c r="C472" i="4"/>
  <c r="B472" i="4"/>
  <c r="H471" i="4"/>
  <c r="G471" i="4"/>
  <c r="E471" i="4"/>
  <c r="F471" i="4" s="1"/>
  <c r="C471" i="4"/>
  <c r="B471" i="4"/>
  <c r="H470" i="4"/>
  <c r="G470" i="4"/>
  <c r="E470" i="4"/>
  <c r="F470" i="4" s="1"/>
  <c r="C470" i="4"/>
  <c r="B470" i="4"/>
  <c r="H469" i="4"/>
  <c r="G469" i="4"/>
  <c r="E469" i="4"/>
  <c r="F469" i="4" s="1"/>
  <c r="C469" i="4"/>
  <c r="B469" i="4"/>
  <c r="H468" i="4"/>
  <c r="G468" i="4"/>
  <c r="E468" i="4"/>
  <c r="F468" i="4" s="1"/>
  <c r="C468" i="4"/>
  <c r="B468" i="4"/>
  <c r="H467" i="4"/>
  <c r="G467" i="4"/>
  <c r="E467" i="4"/>
  <c r="F467" i="4" s="1"/>
  <c r="C467" i="4"/>
  <c r="B467" i="4"/>
  <c r="H466" i="4"/>
  <c r="G466" i="4"/>
  <c r="E466" i="4"/>
  <c r="F466" i="4" s="1"/>
  <c r="C466" i="4"/>
  <c r="B466" i="4"/>
  <c r="H465" i="4"/>
  <c r="G465" i="4"/>
  <c r="E465" i="4"/>
  <c r="F465" i="4" s="1"/>
  <c r="C465" i="4"/>
  <c r="B465" i="4"/>
  <c r="H464" i="4"/>
  <c r="G464" i="4"/>
  <c r="E464" i="4"/>
  <c r="F464" i="4" s="1"/>
  <c r="C464" i="4"/>
  <c r="B464" i="4"/>
  <c r="H463" i="4"/>
  <c r="G463" i="4"/>
  <c r="E463" i="4"/>
  <c r="F463" i="4" s="1"/>
  <c r="C463" i="4"/>
  <c r="B463" i="4"/>
  <c r="H462" i="4"/>
  <c r="G462" i="4"/>
  <c r="E462" i="4"/>
  <c r="F462" i="4" s="1"/>
  <c r="C462" i="4"/>
  <c r="B462" i="4"/>
  <c r="H461" i="4"/>
  <c r="G461" i="4"/>
  <c r="E461" i="4"/>
  <c r="F461" i="4" s="1"/>
  <c r="C461" i="4"/>
  <c r="B461" i="4"/>
  <c r="H460" i="4"/>
  <c r="G460" i="4"/>
  <c r="E460" i="4"/>
  <c r="F460" i="4" s="1"/>
  <c r="C460" i="4"/>
  <c r="B460" i="4"/>
  <c r="H459" i="4"/>
  <c r="G459" i="4"/>
  <c r="E459" i="4"/>
  <c r="F459" i="4" s="1"/>
  <c r="C459" i="4"/>
  <c r="B459" i="4"/>
  <c r="H458" i="4"/>
  <c r="G458" i="4"/>
  <c r="E458" i="4"/>
  <c r="F458" i="4" s="1"/>
  <c r="C458" i="4"/>
  <c r="B458" i="4"/>
  <c r="H457" i="4"/>
  <c r="G457" i="4"/>
  <c r="E457" i="4"/>
  <c r="F457" i="4" s="1"/>
  <c r="C457" i="4"/>
  <c r="B457" i="4"/>
  <c r="H456" i="4"/>
  <c r="G456" i="4"/>
  <c r="E456" i="4"/>
  <c r="F456" i="4" s="1"/>
  <c r="C456" i="4"/>
  <c r="B456" i="4"/>
  <c r="H455" i="4"/>
  <c r="G455" i="4"/>
  <c r="E455" i="4"/>
  <c r="F455" i="4" s="1"/>
  <c r="C455" i="4"/>
  <c r="B455" i="4"/>
  <c r="H454" i="4"/>
  <c r="G454" i="4"/>
  <c r="E454" i="4"/>
  <c r="F454" i="4" s="1"/>
  <c r="C454" i="4"/>
  <c r="B454" i="4"/>
  <c r="H453" i="4"/>
  <c r="G453" i="4"/>
  <c r="E453" i="4"/>
  <c r="F453" i="4" s="1"/>
  <c r="C453" i="4"/>
  <c r="B453" i="4"/>
  <c r="H452" i="4"/>
  <c r="G452" i="4"/>
  <c r="E452" i="4"/>
  <c r="F452" i="4" s="1"/>
  <c r="C452" i="4"/>
  <c r="B452" i="4"/>
  <c r="H451" i="4"/>
  <c r="G451" i="4"/>
  <c r="E451" i="4"/>
  <c r="F451" i="4" s="1"/>
  <c r="C451" i="4"/>
  <c r="B451" i="4"/>
  <c r="H450" i="4"/>
  <c r="G450" i="4"/>
  <c r="E450" i="4"/>
  <c r="F450" i="4" s="1"/>
  <c r="C450" i="4"/>
  <c r="B450" i="4"/>
  <c r="H449" i="4"/>
  <c r="G449" i="4"/>
  <c r="E449" i="4"/>
  <c r="F449" i="4" s="1"/>
  <c r="C449" i="4"/>
  <c r="B449" i="4"/>
  <c r="H448" i="4"/>
  <c r="G448" i="4"/>
  <c r="E448" i="4"/>
  <c r="F448" i="4" s="1"/>
  <c r="C448" i="4"/>
  <c r="B448" i="4"/>
  <c r="H447" i="4"/>
  <c r="G447" i="4"/>
  <c r="E447" i="4"/>
  <c r="F447" i="4" s="1"/>
  <c r="C447" i="4"/>
  <c r="B447" i="4"/>
  <c r="H446" i="4"/>
  <c r="G446" i="4"/>
  <c r="E446" i="4"/>
  <c r="F446" i="4" s="1"/>
  <c r="C446" i="4"/>
  <c r="B446" i="4"/>
  <c r="H445" i="4"/>
  <c r="G445" i="4"/>
  <c r="E445" i="4"/>
  <c r="F445" i="4" s="1"/>
  <c r="C445" i="4"/>
  <c r="B445" i="4"/>
  <c r="H444" i="4"/>
  <c r="G444" i="4"/>
  <c r="E444" i="4"/>
  <c r="F444" i="4" s="1"/>
  <c r="C444" i="4"/>
  <c r="B444" i="4"/>
  <c r="H443" i="4"/>
  <c r="G443" i="4"/>
  <c r="E443" i="4"/>
  <c r="F443" i="4" s="1"/>
  <c r="C443" i="4"/>
  <c r="B443" i="4"/>
  <c r="H442" i="4"/>
  <c r="G442" i="4"/>
  <c r="E442" i="4"/>
  <c r="F442" i="4" s="1"/>
  <c r="C442" i="4"/>
  <c r="B442" i="4"/>
  <c r="H441" i="4"/>
  <c r="G441" i="4"/>
  <c r="E441" i="4"/>
  <c r="F441" i="4" s="1"/>
  <c r="C441" i="4"/>
  <c r="B441" i="4"/>
  <c r="H440" i="4"/>
  <c r="G440" i="4"/>
  <c r="E440" i="4"/>
  <c r="F440" i="4" s="1"/>
  <c r="C440" i="4"/>
  <c r="B440" i="4"/>
  <c r="H439" i="4"/>
  <c r="G439" i="4"/>
  <c r="E439" i="4"/>
  <c r="F439" i="4" s="1"/>
  <c r="C439" i="4"/>
  <c r="B439" i="4"/>
  <c r="H438" i="4"/>
  <c r="G438" i="4"/>
  <c r="E438" i="4"/>
  <c r="F438" i="4" s="1"/>
  <c r="C438" i="4"/>
  <c r="B438" i="4"/>
  <c r="H437" i="4"/>
  <c r="G437" i="4"/>
  <c r="E437" i="4"/>
  <c r="F437" i="4" s="1"/>
  <c r="C437" i="4"/>
  <c r="B437" i="4"/>
  <c r="H436" i="4"/>
  <c r="G436" i="4"/>
  <c r="E436" i="4"/>
  <c r="F436" i="4" s="1"/>
  <c r="C436" i="4"/>
  <c r="B436" i="4"/>
  <c r="H435" i="4"/>
  <c r="G435" i="4"/>
  <c r="E435" i="4"/>
  <c r="F435" i="4" s="1"/>
  <c r="C435" i="4"/>
  <c r="B435" i="4"/>
  <c r="H434" i="4"/>
  <c r="G434" i="4"/>
  <c r="E434" i="4"/>
  <c r="F434" i="4" s="1"/>
  <c r="C434" i="4"/>
  <c r="B434" i="4"/>
  <c r="H433" i="4"/>
  <c r="G433" i="4"/>
  <c r="E433" i="4"/>
  <c r="F433" i="4" s="1"/>
  <c r="C433" i="4"/>
  <c r="B433" i="4"/>
  <c r="H432" i="4"/>
  <c r="G432" i="4"/>
  <c r="E432" i="4"/>
  <c r="F432" i="4" s="1"/>
  <c r="C432" i="4"/>
  <c r="B432" i="4"/>
  <c r="H431" i="4"/>
  <c r="G431" i="4"/>
  <c r="E431" i="4"/>
  <c r="F431" i="4" s="1"/>
  <c r="C431" i="4"/>
  <c r="B431" i="4"/>
  <c r="H430" i="4"/>
  <c r="G430" i="4"/>
  <c r="E430" i="4"/>
  <c r="F430" i="4" s="1"/>
  <c r="C430" i="4"/>
  <c r="B430" i="4"/>
  <c r="H429" i="4"/>
  <c r="G429" i="4"/>
  <c r="E429" i="4"/>
  <c r="F429" i="4" s="1"/>
  <c r="C429" i="4"/>
  <c r="B429" i="4"/>
  <c r="H428" i="4"/>
  <c r="G428" i="4"/>
  <c r="E428" i="4"/>
  <c r="F428" i="4" s="1"/>
  <c r="C428" i="4"/>
  <c r="B428" i="4"/>
  <c r="H427" i="4"/>
  <c r="G427" i="4"/>
  <c r="E427" i="4"/>
  <c r="F427" i="4" s="1"/>
  <c r="C427" i="4"/>
  <c r="B427" i="4"/>
  <c r="H426" i="4"/>
  <c r="G426" i="4"/>
  <c r="E426" i="4"/>
  <c r="F426" i="4" s="1"/>
  <c r="C426" i="4"/>
  <c r="B426" i="4"/>
  <c r="H425" i="4"/>
  <c r="G425" i="4"/>
  <c r="E425" i="4"/>
  <c r="F425" i="4" s="1"/>
  <c r="C425" i="4"/>
  <c r="B425" i="4"/>
  <c r="H424" i="4"/>
  <c r="G424" i="4"/>
  <c r="E424" i="4"/>
  <c r="F424" i="4" s="1"/>
  <c r="C424" i="4"/>
  <c r="B424" i="4"/>
  <c r="H423" i="4"/>
  <c r="G423" i="4"/>
  <c r="E423" i="4"/>
  <c r="F423" i="4" s="1"/>
  <c r="C423" i="4"/>
  <c r="B423" i="4"/>
  <c r="H422" i="4"/>
  <c r="G422" i="4"/>
  <c r="E422" i="4"/>
  <c r="F422" i="4" s="1"/>
  <c r="C422" i="4"/>
  <c r="B422" i="4"/>
  <c r="H421" i="4"/>
  <c r="G421" i="4"/>
  <c r="E421" i="4"/>
  <c r="F421" i="4" s="1"/>
  <c r="C421" i="4"/>
  <c r="B421" i="4"/>
  <c r="H420" i="4"/>
  <c r="G420" i="4"/>
  <c r="E420" i="4"/>
  <c r="F420" i="4" s="1"/>
  <c r="C420" i="4"/>
  <c r="B420" i="4"/>
  <c r="H419" i="4"/>
  <c r="G419" i="4"/>
  <c r="E419" i="4"/>
  <c r="F419" i="4" s="1"/>
  <c r="C419" i="4"/>
  <c r="B419" i="4"/>
  <c r="H418" i="4"/>
  <c r="G418" i="4"/>
  <c r="E418" i="4"/>
  <c r="F418" i="4" s="1"/>
  <c r="C418" i="4"/>
  <c r="B418" i="4"/>
  <c r="H417" i="4"/>
  <c r="G417" i="4"/>
  <c r="E417" i="4"/>
  <c r="F417" i="4" s="1"/>
  <c r="C417" i="4"/>
  <c r="B417" i="4"/>
  <c r="H416" i="4"/>
  <c r="G416" i="4"/>
  <c r="E416" i="4"/>
  <c r="F416" i="4" s="1"/>
  <c r="C416" i="4"/>
  <c r="B416" i="4"/>
  <c r="H415" i="4"/>
  <c r="G415" i="4"/>
  <c r="E415" i="4"/>
  <c r="F415" i="4" s="1"/>
  <c r="C415" i="4"/>
  <c r="B415" i="4"/>
  <c r="H414" i="4"/>
  <c r="G414" i="4"/>
  <c r="E414" i="4"/>
  <c r="F414" i="4" s="1"/>
  <c r="C414" i="4"/>
  <c r="B414" i="4"/>
  <c r="H413" i="4"/>
  <c r="G413" i="4"/>
  <c r="E413" i="4"/>
  <c r="F413" i="4" s="1"/>
  <c r="C413" i="4"/>
  <c r="B413" i="4"/>
  <c r="H412" i="4"/>
  <c r="G412" i="4"/>
  <c r="E412" i="4"/>
  <c r="F412" i="4" s="1"/>
  <c r="C412" i="4"/>
  <c r="B412" i="4"/>
  <c r="H411" i="4"/>
  <c r="G411" i="4"/>
  <c r="E411" i="4"/>
  <c r="F411" i="4" s="1"/>
  <c r="C411" i="4"/>
  <c r="B411" i="4"/>
  <c r="H410" i="4"/>
  <c r="G410" i="4"/>
  <c r="E410" i="4"/>
  <c r="F410" i="4" s="1"/>
  <c r="C410" i="4"/>
  <c r="B410" i="4"/>
  <c r="H409" i="4"/>
  <c r="G409" i="4"/>
  <c r="E409" i="4"/>
  <c r="F409" i="4" s="1"/>
  <c r="C409" i="4"/>
  <c r="B409" i="4"/>
  <c r="H408" i="4"/>
  <c r="G408" i="4"/>
  <c r="E408" i="4"/>
  <c r="F408" i="4" s="1"/>
  <c r="C408" i="4"/>
  <c r="B408" i="4"/>
  <c r="H407" i="4"/>
  <c r="G407" i="4"/>
  <c r="E407" i="4"/>
  <c r="F407" i="4" s="1"/>
  <c r="C407" i="4"/>
  <c r="B407" i="4"/>
  <c r="H406" i="4"/>
  <c r="G406" i="4"/>
  <c r="E406" i="4"/>
  <c r="F406" i="4" s="1"/>
  <c r="C406" i="4"/>
  <c r="B406" i="4"/>
  <c r="H405" i="4"/>
  <c r="G405" i="4"/>
  <c r="E405" i="4"/>
  <c r="F405" i="4" s="1"/>
  <c r="C405" i="4"/>
  <c r="B405" i="4"/>
  <c r="H404" i="4"/>
  <c r="G404" i="4"/>
  <c r="E404" i="4"/>
  <c r="F404" i="4" s="1"/>
  <c r="C404" i="4"/>
  <c r="B404" i="4"/>
  <c r="H403" i="4"/>
  <c r="G403" i="4"/>
  <c r="E403" i="4"/>
  <c r="F403" i="4" s="1"/>
  <c r="C403" i="4"/>
  <c r="B403" i="4"/>
  <c r="H402" i="4"/>
  <c r="G402" i="4"/>
  <c r="E402" i="4"/>
  <c r="F402" i="4" s="1"/>
  <c r="C402" i="4"/>
  <c r="B402" i="4"/>
  <c r="H401" i="4"/>
  <c r="G401" i="4"/>
  <c r="E401" i="4"/>
  <c r="F401" i="4" s="1"/>
  <c r="C401" i="4"/>
  <c r="B401" i="4"/>
  <c r="H400" i="4"/>
  <c r="G400" i="4"/>
  <c r="E400" i="4"/>
  <c r="F400" i="4" s="1"/>
  <c r="C400" i="4"/>
  <c r="B400" i="4"/>
  <c r="H399" i="4"/>
  <c r="G399" i="4"/>
  <c r="E399" i="4"/>
  <c r="F399" i="4" s="1"/>
  <c r="C399" i="4"/>
  <c r="B399" i="4"/>
  <c r="H398" i="4"/>
  <c r="G398" i="4"/>
  <c r="E398" i="4"/>
  <c r="F398" i="4" s="1"/>
  <c r="C398" i="4"/>
  <c r="B398" i="4"/>
  <c r="H397" i="4"/>
  <c r="G397" i="4"/>
  <c r="E397" i="4"/>
  <c r="F397" i="4" s="1"/>
  <c r="C397" i="4"/>
  <c r="B397" i="4"/>
  <c r="H396" i="4"/>
  <c r="G396" i="4"/>
  <c r="E396" i="4"/>
  <c r="F396" i="4" s="1"/>
  <c r="C396" i="4"/>
  <c r="B396" i="4"/>
  <c r="H395" i="4"/>
  <c r="G395" i="4"/>
  <c r="E395" i="4"/>
  <c r="F395" i="4" s="1"/>
  <c r="C395" i="4"/>
  <c r="B395" i="4"/>
  <c r="H394" i="4"/>
  <c r="G394" i="4"/>
  <c r="E394" i="4"/>
  <c r="F394" i="4" s="1"/>
  <c r="C394" i="4"/>
  <c r="B394" i="4"/>
  <c r="H393" i="4"/>
  <c r="G393" i="4"/>
  <c r="E393" i="4"/>
  <c r="F393" i="4" s="1"/>
  <c r="C393" i="4"/>
  <c r="B393" i="4"/>
  <c r="H392" i="4"/>
  <c r="G392" i="4"/>
  <c r="E392" i="4"/>
  <c r="F392" i="4" s="1"/>
  <c r="C392" i="4"/>
  <c r="B392" i="4"/>
  <c r="H391" i="4"/>
  <c r="G391" i="4"/>
  <c r="E391" i="4"/>
  <c r="F391" i="4" s="1"/>
  <c r="C391" i="4"/>
  <c r="B391" i="4"/>
  <c r="H390" i="4"/>
  <c r="G390" i="4"/>
  <c r="E390" i="4"/>
  <c r="F390" i="4" s="1"/>
  <c r="C390" i="4"/>
  <c r="B390" i="4"/>
  <c r="H389" i="4"/>
  <c r="G389" i="4"/>
  <c r="E389" i="4"/>
  <c r="F389" i="4" s="1"/>
  <c r="C389" i="4"/>
  <c r="B389" i="4"/>
  <c r="H388" i="4"/>
  <c r="G388" i="4"/>
  <c r="E388" i="4"/>
  <c r="F388" i="4" s="1"/>
  <c r="C388" i="4"/>
  <c r="B388" i="4"/>
  <c r="H387" i="4"/>
  <c r="G387" i="4"/>
  <c r="E387" i="4"/>
  <c r="F387" i="4" s="1"/>
  <c r="C387" i="4"/>
  <c r="B387" i="4"/>
  <c r="H386" i="4"/>
  <c r="G386" i="4"/>
  <c r="E386" i="4"/>
  <c r="F386" i="4" s="1"/>
  <c r="C386" i="4"/>
  <c r="B386" i="4"/>
  <c r="H385" i="4"/>
  <c r="G385" i="4"/>
  <c r="E385" i="4"/>
  <c r="F385" i="4" s="1"/>
  <c r="C385" i="4"/>
  <c r="B385" i="4"/>
  <c r="H384" i="4"/>
  <c r="G384" i="4"/>
  <c r="E384" i="4"/>
  <c r="F384" i="4" s="1"/>
  <c r="C384" i="4"/>
  <c r="B384" i="4"/>
  <c r="H383" i="4"/>
  <c r="G383" i="4"/>
  <c r="E383" i="4"/>
  <c r="F383" i="4" s="1"/>
  <c r="C383" i="4"/>
  <c r="B383" i="4"/>
  <c r="H382" i="4"/>
  <c r="G382" i="4"/>
  <c r="E382" i="4"/>
  <c r="F382" i="4" s="1"/>
  <c r="C382" i="4"/>
  <c r="B382" i="4"/>
  <c r="H381" i="4"/>
  <c r="G381" i="4"/>
  <c r="E381" i="4"/>
  <c r="F381" i="4" s="1"/>
  <c r="C381" i="4"/>
  <c r="B381" i="4"/>
  <c r="H380" i="4"/>
  <c r="G380" i="4"/>
  <c r="E380" i="4"/>
  <c r="F380" i="4" s="1"/>
  <c r="C380" i="4"/>
  <c r="B380" i="4"/>
  <c r="H379" i="4"/>
  <c r="G379" i="4"/>
  <c r="E379" i="4"/>
  <c r="F379" i="4" s="1"/>
  <c r="C379" i="4"/>
  <c r="B379" i="4"/>
  <c r="H378" i="4"/>
  <c r="G378" i="4"/>
  <c r="E378" i="4"/>
  <c r="F378" i="4" s="1"/>
  <c r="C378" i="4"/>
  <c r="B378" i="4"/>
  <c r="H377" i="4"/>
  <c r="G377" i="4"/>
  <c r="E377" i="4"/>
  <c r="F377" i="4" s="1"/>
  <c r="C377" i="4"/>
  <c r="B377" i="4"/>
  <c r="H376" i="4"/>
  <c r="G376" i="4"/>
  <c r="E376" i="4"/>
  <c r="F376" i="4" s="1"/>
  <c r="C376" i="4"/>
  <c r="B376" i="4"/>
  <c r="H375" i="4"/>
  <c r="G375" i="4"/>
  <c r="E375" i="4"/>
  <c r="F375" i="4" s="1"/>
  <c r="C375" i="4"/>
  <c r="B375" i="4"/>
  <c r="H374" i="4"/>
  <c r="G374" i="4"/>
  <c r="E374" i="4"/>
  <c r="F374" i="4" s="1"/>
  <c r="C374" i="4"/>
  <c r="B374" i="4"/>
  <c r="H373" i="4"/>
  <c r="G373" i="4"/>
  <c r="E373" i="4"/>
  <c r="F373" i="4" s="1"/>
  <c r="C373" i="4"/>
  <c r="B373" i="4"/>
  <c r="H372" i="4"/>
  <c r="G372" i="4"/>
  <c r="E372" i="4"/>
  <c r="F372" i="4" s="1"/>
  <c r="C372" i="4"/>
  <c r="B372" i="4"/>
  <c r="H371" i="4"/>
  <c r="G371" i="4"/>
  <c r="E371" i="4"/>
  <c r="F371" i="4" s="1"/>
  <c r="C371" i="4"/>
  <c r="B371" i="4"/>
  <c r="H370" i="4"/>
  <c r="G370" i="4"/>
  <c r="E370" i="4"/>
  <c r="F370" i="4" s="1"/>
  <c r="C370" i="4"/>
  <c r="B370" i="4"/>
  <c r="H369" i="4"/>
  <c r="G369" i="4"/>
  <c r="E369" i="4"/>
  <c r="F369" i="4" s="1"/>
  <c r="C369" i="4"/>
  <c r="B369" i="4"/>
  <c r="H368" i="4"/>
  <c r="G368" i="4"/>
  <c r="E368" i="4"/>
  <c r="F368" i="4" s="1"/>
  <c r="C368" i="4"/>
  <c r="B368" i="4"/>
  <c r="H367" i="4"/>
  <c r="G367" i="4"/>
  <c r="E367" i="4"/>
  <c r="F367" i="4" s="1"/>
  <c r="C367" i="4"/>
  <c r="B367" i="4"/>
  <c r="H366" i="4"/>
  <c r="G366" i="4"/>
  <c r="E366" i="4"/>
  <c r="F366" i="4" s="1"/>
  <c r="C366" i="4"/>
  <c r="B366" i="4"/>
  <c r="H365" i="4"/>
  <c r="G365" i="4"/>
  <c r="E365" i="4"/>
  <c r="F365" i="4" s="1"/>
  <c r="C365" i="4"/>
  <c r="B365" i="4"/>
  <c r="H364" i="4"/>
  <c r="G364" i="4"/>
  <c r="E364" i="4"/>
  <c r="F364" i="4" s="1"/>
  <c r="C364" i="4"/>
  <c r="B364" i="4"/>
  <c r="H363" i="4"/>
  <c r="G363" i="4"/>
  <c r="E363" i="4"/>
  <c r="F363" i="4" s="1"/>
  <c r="C363" i="4"/>
  <c r="B363" i="4"/>
  <c r="H362" i="4"/>
  <c r="G362" i="4"/>
  <c r="E362" i="4"/>
  <c r="F362" i="4" s="1"/>
  <c r="C362" i="4"/>
  <c r="B362" i="4"/>
  <c r="H361" i="4"/>
  <c r="G361" i="4"/>
  <c r="E361" i="4"/>
  <c r="F361" i="4" s="1"/>
  <c r="C361" i="4"/>
  <c r="B361" i="4"/>
  <c r="H360" i="4"/>
  <c r="G360" i="4"/>
  <c r="E360" i="4"/>
  <c r="F360" i="4" s="1"/>
  <c r="C360" i="4"/>
  <c r="B360" i="4"/>
  <c r="H359" i="4"/>
  <c r="G359" i="4"/>
  <c r="E359" i="4"/>
  <c r="F359" i="4" s="1"/>
  <c r="C359" i="4"/>
  <c r="B359" i="4"/>
  <c r="H358" i="4"/>
  <c r="G358" i="4"/>
  <c r="E358" i="4"/>
  <c r="F358" i="4" s="1"/>
  <c r="C358" i="4"/>
  <c r="B358" i="4"/>
  <c r="H357" i="4"/>
  <c r="G357" i="4"/>
  <c r="E357" i="4"/>
  <c r="F357" i="4" s="1"/>
  <c r="C357" i="4"/>
  <c r="B357" i="4"/>
  <c r="H356" i="4"/>
  <c r="G356" i="4"/>
  <c r="E356" i="4"/>
  <c r="F356" i="4" s="1"/>
  <c r="C356" i="4"/>
  <c r="B356" i="4"/>
  <c r="H355" i="4"/>
  <c r="G355" i="4"/>
  <c r="E355" i="4"/>
  <c r="F355" i="4" s="1"/>
  <c r="C355" i="4"/>
  <c r="B355" i="4"/>
  <c r="H354" i="4"/>
  <c r="G354" i="4"/>
  <c r="E354" i="4"/>
  <c r="F354" i="4" s="1"/>
  <c r="C354" i="4"/>
  <c r="B354" i="4"/>
  <c r="H353" i="4"/>
  <c r="G353" i="4"/>
  <c r="E353" i="4"/>
  <c r="F353" i="4" s="1"/>
  <c r="C353" i="4"/>
  <c r="B353" i="4"/>
  <c r="H352" i="4"/>
  <c r="G352" i="4"/>
  <c r="E352" i="4"/>
  <c r="F352" i="4" s="1"/>
  <c r="C352" i="4"/>
  <c r="B352" i="4"/>
  <c r="H351" i="4"/>
  <c r="G351" i="4"/>
  <c r="E351" i="4"/>
  <c r="F351" i="4" s="1"/>
  <c r="C351" i="4"/>
  <c r="B351" i="4"/>
  <c r="H350" i="4"/>
  <c r="G350" i="4"/>
  <c r="E350" i="4"/>
  <c r="F350" i="4" s="1"/>
  <c r="C350" i="4"/>
  <c r="B350" i="4"/>
  <c r="H349" i="4"/>
  <c r="G349" i="4"/>
  <c r="E349" i="4"/>
  <c r="F349" i="4" s="1"/>
  <c r="C349" i="4"/>
  <c r="B349" i="4"/>
  <c r="H348" i="4"/>
  <c r="G348" i="4"/>
  <c r="E348" i="4"/>
  <c r="F348" i="4" s="1"/>
  <c r="C348" i="4"/>
  <c r="B348" i="4"/>
  <c r="H347" i="4"/>
  <c r="G347" i="4"/>
  <c r="E347" i="4"/>
  <c r="F347" i="4" s="1"/>
  <c r="C347" i="4"/>
  <c r="B347" i="4"/>
  <c r="H346" i="4"/>
  <c r="G346" i="4"/>
  <c r="E346" i="4"/>
  <c r="F346" i="4" s="1"/>
  <c r="C346" i="4"/>
  <c r="B346" i="4"/>
  <c r="H345" i="4"/>
  <c r="G345" i="4"/>
  <c r="E345" i="4"/>
  <c r="F345" i="4" s="1"/>
  <c r="C345" i="4"/>
  <c r="B345" i="4"/>
  <c r="H344" i="4"/>
  <c r="G344" i="4"/>
  <c r="E344" i="4"/>
  <c r="F344" i="4" s="1"/>
  <c r="C344" i="4"/>
  <c r="B344" i="4"/>
  <c r="H343" i="4"/>
  <c r="G343" i="4"/>
  <c r="E343" i="4"/>
  <c r="F343" i="4" s="1"/>
  <c r="C343" i="4"/>
  <c r="B343" i="4"/>
  <c r="H342" i="4"/>
  <c r="G342" i="4"/>
  <c r="E342" i="4"/>
  <c r="F342" i="4" s="1"/>
  <c r="C342" i="4"/>
  <c r="B342" i="4"/>
  <c r="H341" i="4"/>
  <c r="G341" i="4"/>
  <c r="E341" i="4"/>
  <c r="F341" i="4" s="1"/>
  <c r="C341" i="4"/>
  <c r="B341" i="4"/>
  <c r="H340" i="4"/>
  <c r="G340" i="4"/>
  <c r="E340" i="4"/>
  <c r="F340" i="4" s="1"/>
  <c r="C340" i="4"/>
  <c r="B340" i="4"/>
  <c r="H339" i="4"/>
  <c r="G339" i="4"/>
  <c r="E339" i="4"/>
  <c r="F339" i="4" s="1"/>
  <c r="C339" i="4"/>
  <c r="B339" i="4"/>
  <c r="H338" i="4"/>
  <c r="G338" i="4"/>
  <c r="E338" i="4"/>
  <c r="F338" i="4" s="1"/>
  <c r="C338" i="4"/>
  <c r="B338" i="4"/>
  <c r="H337" i="4"/>
  <c r="G337" i="4"/>
  <c r="E337" i="4"/>
  <c r="F337" i="4" s="1"/>
  <c r="C337" i="4"/>
  <c r="B337" i="4"/>
  <c r="H336" i="4"/>
  <c r="G336" i="4"/>
  <c r="E336" i="4"/>
  <c r="F336" i="4" s="1"/>
  <c r="C336" i="4"/>
  <c r="B336" i="4"/>
  <c r="H335" i="4"/>
  <c r="G335" i="4"/>
  <c r="E335" i="4"/>
  <c r="F335" i="4" s="1"/>
  <c r="C335" i="4"/>
  <c r="B335" i="4"/>
  <c r="H334" i="4"/>
  <c r="G334" i="4"/>
  <c r="E334" i="4"/>
  <c r="F334" i="4" s="1"/>
  <c r="C334" i="4"/>
  <c r="B334" i="4"/>
  <c r="H333" i="4"/>
  <c r="G333" i="4"/>
  <c r="E333" i="4"/>
  <c r="F333" i="4" s="1"/>
  <c r="C333" i="4"/>
  <c r="B333" i="4"/>
  <c r="H332" i="4"/>
  <c r="G332" i="4"/>
  <c r="E332" i="4"/>
  <c r="F332" i="4" s="1"/>
  <c r="C332" i="4"/>
  <c r="B332" i="4"/>
  <c r="H331" i="4"/>
  <c r="G331" i="4"/>
  <c r="E331" i="4"/>
  <c r="F331" i="4" s="1"/>
  <c r="C331" i="4"/>
  <c r="B331" i="4"/>
  <c r="H330" i="4"/>
  <c r="G330" i="4"/>
  <c r="E330" i="4"/>
  <c r="F330" i="4" s="1"/>
  <c r="C330" i="4"/>
  <c r="B330" i="4"/>
  <c r="H329" i="4"/>
  <c r="G329" i="4"/>
  <c r="E329" i="4"/>
  <c r="F329" i="4" s="1"/>
  <c r="C329" i="4"/>
  <c r="B329" i="4"/>
  <c r="H328" i="4"/>
  <c r="G328" i="4"/>
  <c r="E328" i="4"/>
  <c r="F328" i="4" s="1"/>
  <c r="C328" i="4"/>
  <c r="B328" i="4"/>
  <c r="H327" i="4"/>
  <c r="G327" i="4"/>
  <c r="E327" i="4"/>
  <c r="F327" i="4" s="1"/>
  <c r="C327" i="4"/>
  <c r="B327" i="4"/>
  <c r="H326" i="4"/>
  <c r="G326" i="4"/>
  <c r="E326" i="4"/>
  <c r="F326" i="4" s="1"/>
  <c r="C326" i="4"/>
  <c r="B326" i="4"/>
  <c r="H325" i="4"/>
  <c r="G325" i="4"/>
  <c r="E325" i="4"/>
  <c r="F325" i="4" s="1"/>
  <c r="C325" i="4"/>
  <c r="B325" i="4"/>
  <c r="H324" i="4"/>
  <c r="G324" i="4"/>
  <c r="E324" i="4"/>
  <c r="F324" i="4" s="1"/>
  <c r="C324" i="4"/>
  <c r="B324" i="4"/>
  <c r="H323" i="4"/>
  <c r="G323" i="4"/>
  <c r="E323" i="4"/>
  <c r="F323" i="4" s="1"/>
  <c r="C323" i="4"/>
  <c r="B323" i="4"/>
  <c r="H322" i="4"/>
  <c r="G322" i="4"/>
  <c r="E322" i="4"/>
  <c r="F322" i="4" s="1"/>
  <c r="C322" i="4"/>
  <c r="B322" i="4"/>
  <c r="H321" i="4"/>
  <c r="G321" i="4"/>
  <c r="E321" i="4"/>
  <c r="F321" i="4" s="1"/>
  <c r="C321" i="4"/>
  <c r="B321" i="4"/>
  <c r="H320" i="4"/>
  <c r="G320" i="4"/>
  <c r="E320" i="4"/>
  <c r="F320" i="4" s="1"/>
  <c r="C320" i="4"/>
  <c r="B320" i="4"/>
  <c r="H319" i="4"/>
  <c r="G319" i="4"/>
  <c r="E319" i="4"/>
  <c r="F319" i="4" s="1"/>
  <c r="C319" i="4"/>
  <c r="B319" i="4"/>
  <c r="H318" i="4"/>
  <c r="G318" i="4"/>
  <c r="E318" i="4"/>
  <c r="F318" i="4" s="1"/>
  <c r="C318" i="4"/>
  <c r="B318" i="4"/>
  <c r="H317" i="4"/>
  <c r="G317" i="4"/>
  <c r="E317" i="4"/>
  <c r="F317" i="4" s="1"/>
  <c r="C317" i="4"/>
  <c r="B317" i="4"/>
  <c r="H316" i="4"/>
  <c r="G316" i="4"/>
  <c r="E316" i="4"/>
  <c r="F316" i="4" s="1"/>
  <c r="C316" i="4"/>
  <c r="B316" i="4"/>
  <c r="H315" i="4"/>
  <c r="G315" i="4"/>
  <c r="E315" i="4"/>
  <c r="F315" i="4" s="1"/>
  <c r="C315" i="4"/>
  <c r="B315" i="4"/>
  <c r="H314" i="4"/>
  <c r="G314" i="4"/>
  <c r="E314" i="4"/>
  <c r="F314" i="4" s="1"/>
  <c r="C314" i="4"/>
  <c r="B314" i="4"/>
  <c r="H313" i="4"/>
  <c r="G313" i="4"/>
  <c r="E313" i="4"/>
  <c r="F313" i="4" s="1"/>
  <c r="C313" i="4"/>
  <c r="B313" i="4"/>
  <c r="H312" i="4"/>
  <c r="G312" i="4"/>
  <c r="E312" i="4"/>
  <c r="F312" i="4" s="1"/>
  <c r="C312" i="4"/>
  <c r="B312" i="4"/>
  <c r="H311" i="4"/>
  <c r="G311" i="4"/>
  <c r="E311" i="4"/>
  <c r="F311" i="4" s="1"/>
  <c r="C311" i="4"/>
  <c r="B311" i="4"/>
  <c r="H310" i="4"/>
  <c r="G310" i="4"/>
  <c r="E310" i="4"/>
  <c r="F310" i="4" s="1"/>
  <c r="C310" i="4"/>
  <c r="B310" i="4"/>
  <c r="H309" i="4"/>
  <c r="G309" i="4"/>
  <c r="E309" i="4"/>
  <c r="F309" i="4" s="1"/>
  <c r="C309" i="4"/>
  <c r="B309" i="4"/>
  <c r="H308" i="4"/>
  <c r="G308" i="4"/>
  <c r="E308" i="4"/>
  <c r="F308" i="4" s="1"/>
  <c r="C308" i="4"/>
  <c r="B308" i="4"/>
  <c r="H307" i="4"/>
  <c r="G307" i="4"/>
  <c r="E307" i="4"/>
  <c r="F307" i="4" s="1"/>
  <c r="C307" i="4"/>
  <c r="B307" i="4"/>
  <c r="H306" i="4"/>
  <c r="G306" i="4"/>
  <c r="E306" i="4"/>
  <c r="F306" i="4" s="1"/>
  <c r="C306" i="4"/>
  <c r="B306" i="4"/>
  <c r="H305" i="4"/>
  <c r="G305" i="4"/>
  <c r="E305" i="4"/>
  <c r="F305" i="4" s="1"/>
  <c r="C305" i="4"/>
  <c r="B305" i="4"/>
  <c r="H304" i="4"/>
  <c r="G304" i="4"/>
  <c r="E304" i="4"/>
  <c r="F304" i="4" s="1"/>
  <c r="C304" i="4"/>
  <c r="B304" i="4"/>
  <c r="H303" i="4"/>
  <c r="G303" i="4"/>
  <c r="E303" i="4"/>
  <c r="F303" i="4" s="1"/>
  <c r="C303" i="4"/>
  <c r="B303" i="4"/>
  <c r="H302" i="4"/>
  <c r="G302" i="4"/>
  <c r="E302" i="4"/>
  <c r="F302" i="4" s="1"/>
  <c r="C302" i="4"/>
  <c r="B302" i="4"/>
  <c r="H301" i="4"/>
  <c r="G301" i="4"/>
  <c r="E301" i="4"/>
  <c r="F301" i="4" s="1"/>
  <c r="C301" i="4"/>
  <c r="B301" i="4"/>
  <c r="H300" i="4"/>
  <c r="G300" i="4"/>
  <c r="E300" i="4"/>
  <c r="F300" i="4" s="1"/>
  <c r="C300" i="4"/>
  <c r="B300" i="4"/>
  <c r="H299" i="4"/>
  <c r="G299" i="4"/>
  <c r="E299" i="4"/>
  <c r="F299" i="4" s="1"/>
  <c r="C299" i="4"/>
  <c r="B299" i="4"/>
  <c r="H298" i="4"/>
  <c r="G298" i="4"/>
  <c r="E298" i="4"/>
  <c r="F298" i="4" s="1"/>
  <c r="C298" i="4"/>
  <c r="B298" i="4"/>
  <c r="H297" i="4"/>
  <c r="G297" i="4"/>
  <c r="E297" i="4"/>
  <c r="F297" i="4" s="1"/>
  <c r="C297" i="4"/>
  <c r="B297" i="4"/>
  <c r="H296" i="4"/>
  <c r="G296" i="4"/>
  <c r="E296" i="4"/>
  <c r="F296" i="4" s="1"/>
  <c r="C296" i="4"/>
  <c r="B296" i="4"/>
  <c r="H295" i="4"/>
  <c r="G295" i="4"/>
  <c r="E295" i="4"/>
  <c r="F295" i="4" s="1"/>
  <c r="C295" i="4"/>
  <c r="B295" i="4"/>
  <c r="H294" i="4"/>
  <c r="G294" i="4"/>
  <c r="E294" i="4"/>
  <c r="F294" i="4" s="1"/>
  <c r="C294" i="4"/>
  <c r="B294" i="4"/>
  <c r="H293" i="4"/>
  <c r="G293" i="4"/>
  <c r="E293" i="4"/>
  <c r="F293" i="4" s="1"/>
  <c r="C293" i="4"/>
  <c r="B293" i="4"/>
  <c r="H292" i="4"/>
  <c r="G292" i="4"/>
  <c r="E292" i="4"/>
  <c r="F292" i="4" s="1"/>
  <c r="C292" i="4"/>
  <c r="B292" i="4"/>
  <c r="H291" i="4"/>
  <c r="G291" i="4"/>
  <c r="E291" i="4"/>
  <c r="F291" i="4" s="1"/>
  <c r="C291" i="4"/>
  <c r="B291" i="4"/>
  <c r="H290" i="4"/>
  <c r="G290" i="4"/>
  <c r="E290" i="4"/>
  <c r="F290" i="4" s="1"/>
  <c r="C290" i="4"/>
  <c r="B290" i="4"/>
  <c r="H289" i="4"/>
  <c r="G289" i="4"/>
  <c r="E289" i="4"/>
  <c r="F289" i="4" s="1"/>
  <c r="C289" i="4"/>
  <c r="B289" i="4"/>
  <c r="H288" i="4"/>
  <c r="G288" i="4"/>
  <c r="E288" i="4"/>
  <c r="F288" i="4" s="1"/>
  <c r="C288" i="4"/>
  <c r="B288" i="4"/>
  <c r="H287" i="4"/>
  <c r="G287" i="4"/>
  <c r="E287" i="4"/>
  <c r="F287" i="4" s="1"/>
  <c r="C287" i="4"/>
  <c r="B287" i="4"/>
  <c r="H286" i="4"/>
  <c r="G286" i="4"/>
  <c r="E286" i="4"/>
  <c r="F286" i="4" s="1"/>
  <c r="C286" i="4"/>
  <c r="B286" i="4"/>
  <c r="H285" i="4"/>
  <c r="G285" i="4"/>
  <c r="E285" i="4"/>
  <c r="F285" i="4" s="1"/>
  <c r="C285" i="4"/>
  <c r="B285" i="4"/>
  <c r="H284" i="4"/>
  <c r="G284" i="4"/>
  <c r="E284" i="4"/>
  <c r="F284" i="4" s="1"/>
  <c r="C284" i="4"/>
  <c r="B284" i="4"/>
  <c r="H283" i="4"/>
  <c r="G283" i="4"/>
  <c r="E283" i="4"/>
  <c r="F283" i="4" s="1"/>
  <c r="C283" i="4"/>
  <c r="B283" i="4"/>
  <c r="H282" i="4"/>
  <c r="G282" i="4"/>
  <c r="E282" i="4"/>
  <c r="F282" i="4" s="1"/>
  <c r="C282" i="4"/>
  <c r="B282" i="4"/>
  <c r="H281" i="4"/>
  <c r="G281" i="4"/>
  <c r="E281" i="4"/>
  <c r="F281" i="4" s="1"/>
  <c r="C281" i="4"/>
  <c r="B281" i="4"/>
  <c r="H280" i="4"/>
  <c r="G280" i="4"/>
  <c r="E280" i="4"/>
  <c r="F280" i="4" s="1"/>
  <c r="C280" i="4"/>
  <c r="B280" i="4"/>
  <c r="H279" i="4"/>
  <c r="G279" i="4"/>
  <c r="E279" i="4"/>
  <c r="F279" i="4" s="1"/>
  <c r="C279" i="4"/>
  <c r="B279" i="4"/>
  <c r="H278" i="4"/>
  <c r="G278" i="4"/>
  <c r="E278" i="4"/>
  <c r="F278" i="4" s="1"/>
  <c r="C278" i="4"/>
  <c r="B278" i="4"/>
  <c r="H277" i="4"/>
  <c r="G277" i="4"/>
  <c r="E277" i="4"/>
  <c r="F277" i="4" s="1"/>
  <c r="C277" i="4"/>
  <c r="B277" i="4"/>
  <c r="H276" i="4"/>
  <c r="G276" i="4"/>
  <c r="E276" i="4"/>
  <c r="F276" i="4" s="1"/>
  <c r="C276" i="4"/>
  <c r="B276" i="4"/>
  <c r="H275" i="4"/>
  <c r="G275" i="4"/>
  <c r="E275" i="4"/>
  <c r="F275" i="4" s="1"/>
  <c r="C275" i="4"/>
  <c r="B275" i="4"/>
  <c r="H274" i="4"/>
  <c r="G274" i="4"/>
  <c r="E274" i="4"/>
  <c r="F274" i="4" s="1"/>
  <c r="C274" i="4"/>
  <c r="B274" i="4"/>
  <c r="H273" i="4"/>
  <c r="G273" i="4"/>
  <c r="E273" i="4"/>
  <c r="F273" i="4" s="1"/>
  <c r="C273" i="4"/>
  <c r="B273" i="4"/>
  <c r="H272" i="4"/>
  <c r="G272" i="4"/>
  <c r="E272" i="4"/>
  <c r="F272" i="4" s="1"/>
  <c r="C272" i="4"/>
  <c r="B272" i="4"/>
  <c r="H271" i="4"/>
  <c r="G271" i="4"/>
  <c r="E271" i="4"/>
  <c r="F271" i="4" s="1"/>
  <c r="C271" i="4"/>
  <c r="B271" i="4"/>
  <c r="H270" i="4"/>
  <c r="G270" i="4"/>
  <c r="E270" i="4"/>
  <c r="F270" i="4" s="1"/>
  <c r="C270" i="4"/>
  <c r="B270" i="4"/>
  <c r="H269" i="4"/>
  <c r="G269" i="4"/>
  <c r="E269" i="4"/>
  <c r="F269" i="4" s="1"/>
  <c r="C269" i="4"/>
  <c r="B269" i="4"/>
  <c r="H268" i="4"/>
  <c r="G268" i="4"/>
  <c r="E268" i="4"/>
  <c r="F268" i="4" s="1"/>
  <c r="C268" i="4"/>
  <c r="B268" i="4"/>
  <c r="H267" i="4"/>
  <c r="G267" i="4"/>
  <c r="E267" i="4"/>
  <c r="F267" i="4" s="1"/>
  <c r="C267" i="4"/>
  <c r="B267" i="4"/>
  <c r="H266" i="4"/>
  <c r="G266" i="4"/>
  <c r="E266" i="4"/>
  <c r="F266" i="4" s="1"/>
  <c r="C266" i="4"/>
  <c r="B266" i="4"/>
  <c r="H265" i="4"/>
  <c r="G265" i="4"/>
  <c r="E265" i="4"/>
  <c r="F265" i="4" s="1"/>
  <c r="C265" i="4"/>
  <c r="B265" i="4"/>
  <c r="H264" i="4"/>
  <c r="G264" i="4"/>
  <c r="E264" i="4"/>
  <c r="F264" i="4" s="1"/>
  <c r="C264" i="4"/>
  <c r="B264" i="4"/>
  <c r="H263" i="4"/>
  <c r="G263" i="4"/>
  <c r="E263" i="4"/>
  <c r="F263" i="4" s="1"/>
  <c r="C263" i="4"/>
  <c r="B263" i="4"/>
  <c r="H262" i="4"/>
  <c r="G262" i="4"/>
  <c r="E262" i="4"/>
  <c r="F262" i="4" s="1"/>
  <c r="C262" i="4"/>
  <c r="B262" i="4"/>
  <c r="H261" i="4"/>
  <c r="G261" i="4"/>
  <c r="E261" i="4"/>
  <c r="F261" i="4" s="1"/>
  <c r="C261" i="4"/>
  <c r="B261" i="4"/>
  <c r="H260" i="4"/>
  <c r="G260" i="4"/>
  <c r="E260" i="4"/>
  <c r="F260" i="4" s="1"/>
  <c r="C260" i="4"/>
  <c r="B260" i="4"/>
  <c r="H259" i="4"/>
  <c r="G259" i="4"/>
  <c r="E259" i="4"/>
  <c r="F259" i="4" s="1"/>
  <c r="C259" i="4"/>
  <c r="B259" i="4"/>
  <c r="H258" i="4"/>
  <c r="G258" i="4"/>
  <c r="E258" i="4"/>
  <c r="F258" i="4" s="1"/>
  <c r="C258" i="4"/>
  <c r="B258" i="4"/>
  <c r="H257" i="4"/>
  <c r="G257" i="4"/>
  <c r="E257" i="4"/>
  <c r="F257" i="4" s="1"/>
  <c r="C257" i="4"/>
  <c r="B257" i="4"/>
  <c r="H256" i="4"/>
  <c r="G256" i="4"/>
  <c r="E256" i="4"/>
  <c r="F256" i="4" s="1"/>
  <c r="C256" i="4"/>
  <c r="B256" i="4"/>
  <c r="H255" i="4"/>
  <c r="G255" i="4"/>
  <c r="E255" i="4"/>
  <c r="F255" i="4" s="1"/>
  <c r="C255" i="4"/>
  <c r="B255" i="4"/>
  <c r="H254" i="4"/>
  <c r="G254" i="4"/>
  <c r="E254" i="4"/>
  <c r="F254" i="4" s="1"/>
  <c r="C254" i="4"/>
  <c r="B254" i="4"/>
  <c r="H253" i="4"/>
  <c r="G253" i="4"/>
  <c r="E253" i="4"/>
  <c r="F253" i="4" s="1"/>
  <c r="C253" i="4"/>
  <c r="B253" i="4"/>
  <c r="H252" i="4"/>
  <c r="G252" i="4"/>
  <c r="E252" i="4"/>
  <c r="F252" i="4" s="1"/>
  <c r="C252" i="4"/>
  <c r="B252" i="4"/>
  <c r="H251" i="4"/>
  <c r="G251" i="4"/>
  <c r="E251" i="4"/>
  <c r="F251" i="4" s="1"/>
  <c r="C251" i="4"/>
  <c r="B251" i="4"/>
  <c r="H250" i="4"/>
  <c r="G250" i="4"/>
  <c r="E250" i="4"/>
  <c r="F250" i="4" s="1"/>
  <c r="C250" i="4"/>
  <c r="B250" i="4"/>
  <c r="H249" i="4"/>
  <c r="G249" i="4"/>
  <c r="E249" i="4"/>
  <c r="F249" i="4" s="1"/>
  <c r="C249" i="4"/>
  <c r="B249" i="4"/>
  <c r="H248" i="4"/>
  <c r="G248" i="4"/>
  <c r="E248" i="4"/>
  <c r="F248" i="4" s="1"/>
  <c r="C248" i="4"/>
  <c r="B248" i="4"/>
  <c r="H247" i="4"/>
  <c r="G247" i="4"/>
  <c r="E247" i="4"/>
  <c r="F247" i="4" s="1"/>
  <c r="C247" i="4"/>
  <c r="B247" i="4"/>
  <c r="H246" i="4"/>
  <c r="G246" i="4"/>
  <c r="E246" i="4"/>
  <c r="F246" i="4" s="1"/>
  <c r="C246" i="4"/>
  <c r="B246" i="4"/>
  <c r="H245" i="4"/>
  <c r="G245" i="4"/>
  <c r="E245" i="4"/>
  <c r="F245" i="4" s="1"/>
  <c r="C245" i="4"/>
  <c r="B245" i="4"/>
  <c r="H244" i="4"/>
  <c r="G244" i="4"/>
  <c r="E244" i="4"/>
  <c r="F244" i="4" s="1"/>
  <c r="C244" i="4"/>
  <c r="B244" i="4"/>
  <c r="H243" i="4"/>
  <c r="G243" i="4"/>
  <c r="E243" i="4"/>
  <c r="F243" i="4" s="1"/>
  <c r="C243" i="4"/>
  <c r="B243" i="4"/>
  <c r="H242" i="4"/>
  <c r="G242" i="4"/>
  <c r="E242" i="4"/>
  <c r="F242" i="4" s="1"/>
  <c r="C242" i="4"/>
  <c r="B242" i="4"/>
  <c r="H241" i="4"/>
  <c r="G241" i="4"/>
  <c r="E241" i="4"/>
  <c r="F241" i="4" s="1"/>
  <c r="C241" i="4"/>
  <c r="B241" i="4"/>
  <c r="H240" i="4"/>
  <c r="G240" i="4"/>
  <c r="E240" i="4"/>
  <c r="F240" i="4" s="1"/>
  <c r="C240" i="4"/>
  <c r="B240" i="4"/>
  <c r="H239" i="4"/>
  <c r="G239" i="4"/>
  <c r="E239" i="4"/>
  <c r="F239" i="4" s="1"/>
  <c r="C239" i="4"/>
  <c r="B239" i="4"/>
  <c r="H238" i="4"/>
  <c r="G238" i="4"/>
  <c r="E238" i="4"/>
  <c r="F238" i="4" s="1"/>
  <c r="C238" i="4"/>
  <c r="B238" i="4"/>
  <c r="H237" i="4"/>
  <c r="G237" i="4"/>
  <c r="E237" i="4"/>
  <c r="F237" i="4" s="1"/>
  <c r="C237" i="4"/>
  <c r="B237" i="4"/>
  <c r="H236" i="4"/>
  <c r="G236" i="4"/>
  <c r="E236" i="4"/>
  <c r="F236" i="4" s="1"/>
  <c r="C236" i="4"/>
  <c r="B236" i="4"/>
  <c r="H235" i="4"/>
  <c r="G235" i="4"/>
  <c r="E235" i="4"/>
  <c r="F235" i="4" s="1"/>
  <c r="C235" i="4"/>
  <c r="B235" i="4"/>
  <c r="H234" i="4"/>
  <c r="G234" i="4"/>
  <c r="E234" i="4"/>
  <c r="F234" i="4" s="1"/>
  <c r="C234" i="4"/>
  <c r="B234" i="4"/>
  <c r="H233" i="4"/>
  <c r="G233" i="4"/>
  <c r="E233" i="4"/>
  <c r="F233" i="4" s="1"/>
  <c r="C233" i="4"/>
  <c r="B233" i="4"/>
  <c r="H232" i="4"/>
  <c r="G232" i="4"/>
  <c r="E232" i="4"/>
  <c r="F232" i="4" s="1"/>
  <c r="C232" i="4"/>
  <c r="B232" i="4"/>
  <c r="H231" i="4"/>
  <c r="G231" i="4"/>
  <c r="E231" i="4"/>
  <c r="F231" i="4" s="1"/>
  <c r="C231" i="4"/>
  <c r="B231" i="4"/>
  <c r="H230" i="4"/>
  <c r="G230" i="4"/>
  <c r="E230" i="4"/>
  <c r="F230" i="4" s="1"/>
  <c r="C230" i="4"/>
  <c r="B230" i="4"/>
  <c r="H229" i="4"/>
  <c r="G229" i="4"/>
  <c r="E229" i="4"/>
  <c r="F229" i="4" s="1"/>
  <c r="C229" i="4"/>
  <c r="B229" i="4"/>
  <c r="H228" i="4"/>
  <c r="G228" i="4"/>
  <c r="E228" i="4"/>
  <c r="F228" i="4" s="1"/>
  <c r="C228" i="4"/>
  <c r="B228" i="4"/>
  <c r="H227" i="4"/>
  <c r="G227" i="4"/>
  <c r="E227" i="4"/>
  <c r="F227" i="4" s="1"/>
  <c r="C227" i="4"/>
  <c r="B227" i="4"/>
  <c r="H226" i="4"/>
  <c r="G226" i="4"/>
  <c r="E226" i="4"/>
  <c r="F226" i="4" s="1"/>
  <c r="C226" i="4"/>
  <c r="B226" i="4"/>
  <c r="H225" i="4"/>
  <c r="G225" i="4"/>
  <c r="E225" i="4"/>
  <c r="F225" i="4" s="1"/>
  <c r="C225" i="4"/>
  <c r="B225" i="4"/>
  <c r="H224" i="4"/>
  <c r="G224" i="4"/>
  <c r="E224" i="4"/>
  <c r="F224" i="4" s="1"/>
  <c r="C224" i="4"/>
  <c r="B224" i="4"/>
  <c r="H223" i="4"/>
  <c r="G223" i="4"/>
  <c r="E223" i="4"/>
  <c r="F223" i="4" s="1"/>
  <c r="C223" i="4"/>
  <c r="B223" i="4"/>
  <c r="H222" i="4"/>
  <c r="G222" i="4"/>
  <c r="E222" i="4"/>
  <c r="F222" i="4" s="1"/>
  <c r="C222" i="4"/>
  <c r="B222" i="4"/>
  <c r="H221" i="4"/>
  <c r="G221" i="4"/>
  <c r="E221" i="4"/>
  <c r="F221" i="4" s="1"/>
  <c r="C221" i="4"/>
  <c r="B221" i="4"/>
  <c r="H220" i="4"/>
  <c r="G220" i="4"/>
  <c r="E220" i="4"/>
  <c r="F220" i="4" s="1"/>
  <c r="C220" i="4"/>
  <c r="B220" i="4"/>
  <c r="H219" i="4"/>
  <c r="G219" i="4"/>
  <c r="E219" i="4"/>
  <c r="F219" i="4" s="1"/>
  <c r="C219" i="4"/>
  <c r="B219" i="4"/>
  <c r="H218" i="4"/>
  <c r="G218" i="4"/>
  <c r="E218" i="4"/>
  <c r="F218" i="4" s="1"/>
  <c r="C218" i="4"/>
  <c r="B218" i="4"/>
  <c r="H217" i="4"/>
  <c r="G217" i="4"/>
  <c r="E217" i="4"/>
  <c r="F217" i="4" s="1"/>
  <c r="C217" i="4"/>
  <c r="B217" i="4"/>
  <c r="H216" i="4"/>
  <c r="G216" i="4"/>
  <c r="E216" i="4"/>
  <c r="F216" i="4" s="1"/>
  <c r="C216" i="4"/>
  <c r="B216" i="4"/>
  <c r="H215" i="4"/>
  <c r="G215" i="4"/>
  <c r="E215" i="4"/>
  <c r="F215" i="4" s="1"/>
  <c r="C215" i="4"/>
  <c r="B215" i="4"/>
  <c r="H214" i="4"/>
  <c r="G214" i="4"/>
  <c r="E214" i="4"/>
  <c r="F214" i="4" s="1"/>
  <c r="C214" i="4"/>
  <c r="B214" i="4"/>
  <c r="H213" i="4"/>
  <c r="G213" i="4"/>
  <c r="E213" i="4"/>
  <c r="F213" i="4" s="1"/>
  <c r="C213" i="4"/>
  <c r="B213" i="4"/>
  <c r="H212" i="4"/>
  <c r="G212" i="4"/>
  <c r="E212" i="4"/>
  <c r="F212" i="4" s="1"/>
  <c r="C212" i="4"/>
  <c r="B212" i="4"/>
  <c r="H211" i="4"/>
  <c r="G211" i="4"/>
  <c r="E211" i="4"/>
  <c r="F211" i="4" s="1"/>
  <c r="C211" i="4"/>
  <c r="B211" i="4"/>
  <c r="H210" i="4"/>
  <c r="G210" i="4"/>
  <c r="E210" i="4"/>
  <c r="F210" i="4" s="1"/>
  <c r="C210" i="4"/>
  <c r="B210" i="4"/>
  <c r="H209" i="4"/>
  <c r="G209" i="4"/>
  <c r="E209" i="4"/>
  <c r="F209" i="4" s="1"/>
  <c r="C209" i="4"/>
  <c r="B209" i="4"/>
  <c r="H208" i="4"/>
  <c r="G208" i="4"/>
  <c r="E208" i="4"/>
  <c r="F208" i="4" s="1"/>
  <c r="C208" i="4"/>
  <c r="B208" i="4"/>
  <c r="H207" i="4"/>
  <c r="G207" i="4"/>
  <c r="E207" i="4"/>
  <c r="F207" i="4" s="1"/>
  <c r="C207" i="4"/>
  <c r="B207" i="4"/>
  <c r="H206" i="4"/>
  <c r="G206" i="4"/>
  <c r="E206" i="4"/>
  <c r="F206" i="4" s="1"/>
  <c r="C206" i="4"/>
  <c r="B206" i="4"/>
  <c r="H205" i="4"/>
  <c r="G205" i="4"/>
  <c r="E205" i="4"/>
  <c r="F205" i="4" s="1"/>
  <c r="C205" i="4"/>
  <c r="B205" i="4"/>
  <c r="H204" i="4"/>
  <c r="G204" i="4"/>
  <c r="E204" i="4"/>
  <c r="F204" i="4" s="1"/>
  <c r="C204" i="4"/>
  <c r="B204" i="4"/>
  <c r="H203" i="4"/>
  <c r="G203" i="4"/>
  <c r="E203" i="4"/>
  <c r="F203" i="4" s="1"/>
  <c r="C203" i="4"/>
  <c r="B203" i="4"/>
  <c r="H202" i="4"/>
  <c r="G202" i="4"/>
  <c r="E202" i="4"/>
  <c r="F202" i="4" s="1"/>
  <c r="C202" i="4"/>
  <c r="B202" i="4"/>
  <c r="H201" i="4"/>
  <c r="G201" i="4"/>
  <c r="E201" i="4"/>
  <c r="F201" i="4" s="1"/>
  <c r="C201" i="4"/>
  <c r="B201" i="4"/>
  <c r="H200" i="4"/>
  <c r="G200" i="4"/>
  <c r="E200" i="4"/>
  <c r="F200" i="4" s="1"/>
  <c r="C200" i="4"/>
  <c r="B200" i="4"/>
  <c r="H199" i="4"/>
  <c r="G199" i="4"/>
  <c r="E199" i="4"/>
  <c r="F199" i="4" s="1"/>
  <c r="C199" i="4"/>
  <c r="B199" i="4"/>
  <c r="H198" i="4"/>
  <c r="G198" i="4"/>
  <c r="E198" i="4"/>
  <c r="F198" i="4" s="1"/>
  <c r="C198" i="4"/>
  <c r="B198" i="4"/>
  <c r="H197" i="4"/>
  <c r="G197" i="4"/>
  <c r="E197" i="4"/>
  <c r="F197" i="4" s="1"/>
  <c r="C197" i="4"/>
  <c r="B197" i="4"/>
  <c r="H196" i="4"/>
  <c r="G196" i="4"/>
  <c r="E196" i="4"/>
  <c r="F196" i="4" s="1"/>
  <c r="C196" i="4"/>
  <c r="B196" i="4"/>
  <c r="H195" i="4"/>
  <c r="G195" i="4"/>
  <c r="E195" i="4"/>
  <c r="F195" i="4" s="1"/>
  <c r="C195" i="4"/>
  <c r="B195" i="4"/>
  <c r="H194" i="4"/>
  <c r="G194" i="4"/>
  <c r="E194" i="4"/>
  <c r="F194" i="4" s="1"/>
  <c r="C194" i="4"/>
  <c r="B194" i="4"/>
  <c r="H193" i="4"/>
  <c r="G193" i="4"/>
  <c r="E193" i="4"/>
  <c r="F193" i="4" s="1"/>
  <c r="C193" i="4"/>
  <c r="B193" i="4"/>
  <c r="H192" i="4"/>
  <c r="G192" i="4"/>
  <c r="E192" i="4"/>
  <c r="F192" i="4" s="1"/>
  <c r="C192" i="4"/>
  <c r="B192" i="4"/>
  <c r="H191" i="4"/>
  <c r="G191" i="4"/>
  <c r="E191" i="4"/>
  <c r="F191" i="4" s="1"/>
  <c r="C191" i="4"/>
  <c r="B191" i="4"/>
  <c r="H190" i="4"/>
  <c r="G190" i="4"/>
  <c r="E190" i="4"/>
  <c r="F190" i="4" s="1"/>
  <c r="C190" i="4"/>
  <c r="B190" i="4"/>
  <c r="H189" i="4"/>
  <c r="G189" i="4"/>
  <c r="E189" i="4"/>
  <c r="F189" i="4" s="1"/>
  <c r="C189" i="4"/>
  <c r="B189" i="4"/>
  <c r="H188" i="4"/>
  <c r="G188" i="4"/>
  <c r="E188" i="4"/>
  <c r="F188" i="4" s="1"/>
  <c r="C188" i="4"/>
  <c r="B188" i="4"/>
  <c r="H187" i="4"/>
  <c r="G187" i="4"/>
  <c r="E187" i="4"/>
  <c r="F187" i="4" s="1"/>
  <c r="C187" i="4"/>
  <c r="B187" i="4"/>
  <c r="H186" i="4"/>
  <c r="G186" i="4"/>
  <c r="E186" i="4"/>
  <c r="F186" i="4" s="1"/>
  <c r="C186" i="4"/>
  <c r="B186" i="4"/>
  <c r="H185" i="4"/>
  <c r="G185" i="4"/>
  <c r="E185" i="4"/>
  <c r="F185" i="4" s="1"/>
  <c r="C185" i="4"/>
  <c r="B185" i="4"/>
  <c r="H184" i="4"/>
  <c r="G184" i="4"/>
  <c r="E184" i="4"/>
  <c r="F184" i="4" s="1"/>
  <c r="C184" i="4"/>
  <c r="B184" i="4"/>
  <c r="H183" i="4"/>
  <c r="G183" i="4"/>
  <c r="E183" i="4"/>
  <c r="F183" i="4" s="1"/>
  <c r="C183" i="4"/>
  <c r="B183" i="4"/>
  <c r="H182" i="4"/>
  <c r="G182" i="4"/>
  <c r="E182" i="4"/>
  <c r="F182" i="4" s="1"/>
  <c r="C182" i="4"/>
  <c r="B182" i="4"/>
  <c r="H181" i="4"/>
  <c r="G181" i="4"/>
  <c r="E181" i="4"/>
  <c r="F181" i="4" s="1"/>
  <c r="C181" i="4"/>
  <c r="B181" i="4"/>
  <c r="H180" i="4"/>
  <c r="G180" i="4"/>
  <c r="E180" i="4"/>
  <c r="F180" i="4" s="1"/>
  <c r="C180" i="4"/>
  <c r="B180" i="4"/>
  <c r="H179" i="4"/>
  <c r="G179" i="4"/>
  <c r="E179" i="4"/>
  <c r="F179" i="4" s="1"/>
  <c r="C179" i="4"/>
  <c r="B179" i="4"/>
  <c r="H178" i="4"/>
  <c r="G178" i="4"/>
  <c r="E178" i="4"/>
  <c r="F178" i="4" s="1"/>
  <c r="C178" i="4"/>
  <c r="B178" i="4"/>
  <c r="H177" i="4"/>
  <c r="G177" i="4"/>
  <c r="E177" i="4"/>
  <c r="F177" i="4" s="1"/>
  <c r="C177" i="4"/>
  <c r="B177" i="4"/>
  <c r="H176" i="4"/>
  <c r="G176" i="4"/>
  <c r="E176" i="4"/>
  <c r="F176" i="4" s="1"/>
  <c r="C176" i="4"/>
  <c r="B176" i="4"/>
  <c r="H175" i="4"/>
  <c r="G175" i="4"/>
  <c r="E175" i="4"/>
  <c r="F175" i="4" s="1"/>
  <c r="C175" i="4"/>
  <c r="B175" i="4"/>
  <c r="H174" i="4"/>
  <c r="G174" i="4"/>
  <c r="E174" i="4"/>
  <c r="F174" i="4" s="1"/>
  <c r="C174" i="4"/>
  <c r="B174" i="4"/>
  <c r="H173" i="4"/>
  <c r="G173" i="4"/>
  <c r="E173" i="4"/>
  <c r="F173" i="4" s="1"/>
  <c r="C173" i="4"/>
  <c r="B173" i="4"/>
  <c r="H172" i="4"/>
  <c r="G172" i="4"/>
  <c r="E172" i="4"/>
  <c r="F172" i="4" s="1"/>
  <c r="C172" i="4"/>
  <c r="B172" i="4"/>
  <c r="H171" i="4"/>
  <c r="G171" i="4"/>
  <c r="E171" i="4"/>
  <c r="F171" i="4" s="1"/>
  <c r="C171" i="4"/>
  <c r="B171" i="4"/>
  <c r="H170" i="4"/>
  <c r="G170" i="4"/>
  <c r="E170" i="4"/>
  <c r="F170" i="4" s="1"/>
  <c r="C170" i="4"/>
  <c r="B170" i="4"/>
  <c r="H169" i="4"/>
  <c r="G169" i="4"/>
  <c r="E169" i="4"/>
  <c r="F169" i="4" s="1"/>
  <c r="C169" i="4"/>
  <c r="B169" i="4"/>
  <c r="H168" i="4"/>
  <c r="G168" i="4"/>
  <c r="E168" i="4"/>
  <c r="F168" i="4" s="1"/>
  <c r="C168" i="4"/>
  <c r="B168" i="4"/>
  <c r="H167" i="4"/>
  <c r="G167" i="4"/>
  <c r="E167" i="4"/>
  <c r="F167" i="4" s="1"/>
  <c r="C167" i="4"/>
  <c r="B167" i="4"/>
  <c r="H166" i="4"/>
  <c r="G166" i="4"/>
  <c r="E166" i="4"/>
  <c r="F166" i="4" s="1"/>
  <c r="C166" i="4"/>
  <c r="B166" i="4"/>
  <c r="H165" i="4"/>
  <c r="G165" i="4"/>
  <c r="E165" i="4"/>
  <c r="F165" i="4" s="1"/>
  <c r="C165" i="4"/>
  <c r="B165" i="4"/>
  <c r="H164" i="4"/>
  <c r="G164" i="4"/>
  <c r="E164" i="4"/>
  <c r="F164" i="4" s="1"/>
  <c r="C164" i="4"/>
  <c r="B164" i="4"/>
  <c r="H163" i="4"/>
  <c r="G163" i="4"/>
  <c r="E163" i="4"/>
  <c r="F163" i="4" s="1"/>
  <c r="C163" i="4"/>
  <c r="B163" i="4"/>
  <c r="H162" i="4"/>
  <c r="G162" i="4"/>
  <c r="E162" i="4"/>
  <c r="F162" i="4" s="1"/>
  <c r="C162" i="4"/>
  <c r="B162" i="4"/>
  <c r="H161" i="4"/>
  <c r="G161" i="4"/>
  <c r="E161" i="4"/>
  <c r="F161" i="4" s="1"/>
  <c r="C161" i="4"/>
  <c r="B161" i="4"/>
  <c r="H160" i="4"/>
  <c r="G160" i="4"/>
  <c r="E160" i="4"/>
  <c r="F160" i="4" s="1"/>
  <c r="C160" i="4"/>
  <c r="B160" i="4"/>
  <c r="H159" i="4"/>
  <c r="G159" i="4"/>
  <c r="E159" i="4"/>
  <c r="F159" i="4" s="1"/>
  <c r="C159" i="4"/>
  <c r="B159" i="4"/>
  <c r="H158" i="4"/>
  <c r="G158" i="4"/>
  <c r="E158" i="4"/>
  <c r="F158" i="4" s="1"/>
  <c r="C158" i="4"/>
  <c r="B158" i="4"/>
  <c r="H157" i="4"/>
  <c r="G157" i="4"/>
  <c r="E157" i="4"/>
  <c r="F157" i="4" s="1"/>
  <c r="C157" i="4"/>
  <c r="B157" i="4"/>
  <c r="H156" i="4"/>
  <c r="G156" i="4"/>
  <c r="E156" i="4"/>
  <c r="F156" i="4" s="1"/>
  <c r="C156" i="4"/>
  <c r="B156" i="4"/>
  <c r="H155" i="4"/>
  <c r="G155" i="4"/>
  <c r="E155" i="4"/>
  <c r="F155" i="4" s="1"/>
  <c r="C155" i="4"/>
  <c r="B155" i="4"/>
  <c r="H154" i="4"/>
  <c r="G154" i="4"/>
  <c r="E154" i="4"/>
  <c r="F154" i="4" s="1"/>
  <c r="C154" i="4"/>
  <c r="B154" i="4"/>
  <c r="H153" i="4"/>
  <c r="G153" i="4"/>
  <c r="E153" i="4"/>
  <c r="F153" i="4" s="1"/>
  <c r="C153" i="4"/>
  <c r="B153" i="4"/>
  <c r="H152" i="4"/>
  <c r="G152" i="4"/>
  <c r="E152" i="4"/>
  <c r="F152" i="4" s="1"/>
  <c r="C152" i="4"/>
  <c r="B152" i="4"/>
  <c r="H151" i="4"/>
  <c r="G151" i="4"/>
  <c r="E151" i="4"/>
  <c r="F151" i="4" s="1"/>
  <c r="C151" i="4"/>
  <c r="B151" i="4"/>
  <c r="H150" i="4"/>
  <c r="G150" i="4"/>
  <c r="E150" i="4"/>
  <c r="F150" i="4" s="1"/>
  <c r="C150" i="4"/>
  <c r="B150" i="4"/>
  <c r="H149" i="4"/>
  <c r="G149" i="4"/>
  <c r="E149" i="4"/>
  <c r="F149" i="4" s="1"/>
  <c r="C149" i="4"/>
  <c r="B149" i="4"/>
  <c r="H148" i="4"/>
  <c r="G148" i="4"/>
  <c r="E148" i="4"/>
  <c r="F148" i="4" s="1"/>
  <c r="C148" i="4"/>
  <c r="B148" i="4"/>
  <c r="H147" i="4"/>
  <c r="G147" i="4"/>
  <c r="E147" i="4"/>
  <c r="F147" i="4" s="1"/>
  <c r="C147" i="4"/>
  <c r="B147" i="4"/>
  <c r="H146" i="4"/>
  <c r="G146" i="4"/>
  <c r="E146" i="4"/>
  <c r="F146" i="4" s="1"/>
  <c r="C146" i="4"/>
  <c r="B146" i="4"/>
  <c r="H145" i="4"/>
  <c r="G145" i="4"/>
  <c r="E145" i="4"/>
  <c r="F145" i="4" s="1"/>
  <c r="C145" i="4"/>
  <c r="B145" i="4"/>
  <c r="H144" i="4"/>
  <c r="G144" i="4"/>
  <c r="E144" i="4"/>
  <c r="F144" i="4" s="1"/>
  <c r="C144" i="4"/>
  <c r="B144" i="4"/>
  <c r="H143" i="4"/>
  <c r="G143" i="4"/>
  <c r="E143" i="4"/>
  <c r="F143" i="4" s="1"/>
  <c r="C143" i="4"/>
  <c r="B143" i="4"/>
  <c r="H142" i="4"/>
  <c r="G142" i="4"/>
  <c r="E142" i="4"/>
  <c r="F142" i="4" s="1"/>
  <c r="C142" i="4"/>
  <c r="B142" i="4"/>
  <c r="H141" i="4"/>
  <c r="G141" i="4"/>
  <c r="E141" i="4"/>
  <c r="F141" i="4" s="1"/>
  <c r="C141" i="4"/>
  <c r="B141" i="4"/>
  <c r="H140" i="4"/>
  <c r="G140" i="4"/>
  <c r="E140" i="4"/>
  <c r="F140" i="4" s="1"/>
  <c r="C140" i="4"/>
  <c r="B140" i="4"/>
  <c r="H139" i="4"/>
  <c r="G139" i="4"/>
  <c r="E139" i="4"/>
  <c r="F139" i="4" s="1"/>
  <c r="C139" i="4"/>
  <c r="B139" i="4"/>
  <c r="H138" i="4"/>
  <c r="G138" i="4"/>
  <c r="E138" i="4"/>
  <c r="F138" i="4" s="1"/>
  <c r="C138" i="4"/>
  <c r="B138" i="4"/>
  <c r="H137" i="4"/>
  <c r="G137" i="4"/>
  <c r="E137" i="4"/>
  <c r="F137" i="4" s="1"/>
  <c r="C137" i="4"/>
  <c r="B137" i="4"/>
  <c r="H136" i="4"/>
  <c r="G136" i="4"/>
  <c r="E136" i="4"/>
  <c r="F136" i="4" s="1"/>
  <c r="C136" i="4"/>
  <c r="B136" i="4"/>
  <c r="H135" i="4"/>
  <c r="G135" i="4"/>
  <c r="E135" i="4"/>
  <c r="F135" i="4" s="1"/>
  <c r="C135" i="4"/>
  <c r="B135" i="4"/>
  <c r="H134" i="4"/>
  <c r="G134" i="4"/>
  <c r="E134" i="4"/>
  <c r="F134" i="4" s="1"/>
  <c r="C134" i="4"/>
  <c r="B134" i="4"/>
  <c r="H133" i="4"/>
  <c r="G133" i="4"/>
  <c r="E133" i="4"/>
  <c r="F133" i="4" s="1"/>
  <c r="C133" i="4"/>
  <c r="B133" i="4"/>
  <c r="H132" i="4"/>
  <c r="G132" i="4"/>
  <c r="E132" i="4"/>
  <c r="F132" i="4" s="1"/>
  <c r="C132" i="4"/>
  <c r="B132" i="4"/>
  <c r="H131" i="4"/>
  <c r="G131" i="4"/>
  <c r="E131" i="4"/>
  <c r="F131" i="4" s="1"/>
  <c r="C131" i="4"/>
  <c r="B131" i="4"/>
  <c r="H130" i="4"/>
  <c r="G130" i="4"/>
  <c r="E130" i="4"/>
  <c r="F130" i="4" s="1"/>
  <c r="C130" i="4"/>
  <c r="B130" i="4"/>
  <c r="H129" i="4"/>
  <c r="G129" i="4"/>
  <c r="E129" i="4"/>
  <c r="F129" i="4" s="1"/>
  <c r="C129" i="4"/>
  <c r="B129" i="4"/>
  <c r="H128" i="4"/>
  <c r="G128" i="4"/>
  <c r="E128" i="4"/>
  <c r="F128" i="4" s="1"/>
  <c r="C128" i="4"/>
  <c r="B128" i="4"/>
  <c r="H127" i="4"/>
  <c r="G127" i="4"/>
  <c r="E127" i="4"/>
  <c r="F127" i="4" s="1"/>
  <c r="C127" i="4"/>
  <c r="B127" i="4"/>
  <c r="H126" i="4"/>
  <c r="G126" i="4"/>
  <c r="E126" i="4"/>
  <c r="F126" i="4" s="1"/>
  <c r="C126" i="4"/>
  <c r="B126" i="4"/>
  <c r="H125" i="4"/>
  <c r="G125" i="4"/>
  <c r="E125" i="4"/>
  <c r="F125" i="4" s="1"/>
  <c r="C125" i="4"/>
  <c r="B125" i="4"/>
  <c r="H124" i="4"/>
  <c r="G124" i="4"/>
  <c r="E124" i="4"/>
  <c r="F124" i="4" s="1"/>
  <c r="C124" i="4"/>
  <c r="B124" i="4"/>
  <c r="H123" i="4"/>
  <c r="G123" i="4"/>
  <c r="E123" i="4"/>
  <c r="F123" i="4" s="1"/>
  <c r="C123" i="4"/>
  <c r="B123" i="4"/>
  <c r="H122" i="4"/>
  <c r="G122" i="4"/>
  <c r="E122" i="4"/>
  <c r="F122" i="4" s="1"/>
  <c r="C122" i="4"/>
  <c r="B122" i="4"/>
  <c r="H121" i="4"/>
  <c r="G121" i="4"/>
  <c r="E121" i="4"/>
  <c r="F121" i="4" s="1"/>
  <c r="C121" i="4"/>
  <c r="B121" i="4"/>
  <c r="H120" i="4"/>
  <c r="G120" i="4"/>
  <c r="E120" i="4"/>
  <c r="F120" i="4" s="1"/>
  <c r="C120" i="4"/>
  <c r="B120" i="4"/>
  <c r="H119" i="4"/>
  <c r="G119" i="4"/>
  <c r="E119" i="4"/>
  <c r="F119" i="4" s="1"/>
  <c r="C119" i="4"/>
  <c r="B119" i="4"/>
  <c r="H118" i="4"/>
  <c r="G118" i="4"/>
  <c r="E118" i="4"/>
  <c r="F118" i="4" s="1"/>
  <c r="C118" i="4"/>
  <c r="B118" i="4"/>
  <c r="H117" i="4"/>
  <c r="G117" i="4"/>
  <c r="E117" i="4"/>
  <c r="F117" i="4" s="1"/>
  <c r="C117" i="4"/>
  <c r="B117" i="4"/>
  <c r="H116" i="4"/>
  <c r="G116" i="4"/>
  <c r="E116" i="4"/>
  <c r="F116" i="4" s="1"/>
  <c r="C116" i="4"/>
  <c r="B116" i="4"/>
  <c r="H115" i="4"/>
  <c r="G115" i="4"/>
  <c r="E115" i="4"/>
  <c r="F115" i="4" s="1"/>
  <c r="C115" i="4"/>
  <c r="B115" i="4"/>
  <c r="H114" i="4"/>
  <c r="G114" i="4"/>
  <c r="E114" i="4"/>
  <c r="F114" i="4" s="1"/>
  <c r="C114" i="4"/>
  <c r="B114" i="4"/>
  <c r="H113" i="4"/>
  <c r="G113" i="4"/>
  <c r="E113" i="4"/>
  <c r="F113" i="4" s="1"/>
  <c r="C113" i="4"/>
  <c r="B113" i="4"/>
  <c r="H112" i="4"/>
  <c r="G112" i="4"/>
  <c r="E112" i="4"/>
  <c r="F112" i="4" s="1"/>
  <c r="C112" i="4"/>
  <c r="B112" i="4"/>
  <c r="H111" i="4"/>
  <c r="G111" i="4"/>
  <c r="E111" i="4"/>
  <c r="F111" i="4" s="1"/>
  <c r="C111" i="4"/>
  <c r="B111" i="4"/>
  <c r="H110" i="4"/>
  <c r="G110" i="4"/>
  <c r="E110" i="4"/>
  <c r="F110" i="4" s="1"/>
  <c r="C110" i="4"/>
  <c r="B110" i="4"/>
  <c r="H109" i="4"/>
  <c r="G109" i="4"/>
  <c r="E109" i="4"/>
  <c r="F109" i="4" s="1"/>
  <c r="C109" i="4"/>
  <c r="B109" i="4"/>
  <c r="H108" i="4"/>
  <c r="G108" i="4"/>
  <c r="E108" i="4"/>
  <c r="F108" i="4" s="1"/>
  <c r="C108" i="4"/>
  <c r="B108" i="4"/>
  <c r="H107" i="4"/>
  <c r="G107" i="4"/>
  <c r="E107" i="4"/>
  <c r="F107" i="4" s="1"/>
  <c r="C107" i="4"/>
  <c r="B107" i="4"/>
  <c r="H106" i="4"/>
  <c r="G106" i="4"/>
  <c r="E106" i="4"/>
  <c r="F106" i="4" s="1"/>
  <c r="C106" i="4"/>
  <c r="B106" i="4"/>
  <c r="H105" i="4"/>
  <c r="G105" i="4"/>
  <c r="E105" i="4"/>
  <c r="F105" i="4" s="1"/>
  <c r="C105" i="4"/>
  <c r="B105" i="4"/>
  <c r="H104" i="4"/>
  <c r="G104" i="4"/>
  <c r="E104" i="4"/>
  <c r="F104" i="4" s="1"/>
  <c r="C104" i="4"/>
  <c r="B104" i="4"/>
  <c r="H103" i="4"/>
  <c r="G103" i="4"/>
  <c r="E103" i="4"/>
  <c r="F103" i="4" s="1"/>
  <c r="C103" i="4"/>
  <c r="B103" i="4"/>
  <c r="H102" i="4"/>
  <c r="G102" i="4"/>
  <c r="E102" i="4"/>
  <c r="F102" i="4" s="1"/>
  <c r="C102" i="4"/>
  <c r="B102" i="4"/>
  <c r="H101" i="4"/>
  <c r="G101" i="4"/>
  <c r="E101" i="4"/>
  <c r="F101" i="4" s="1"/>
  <c r="C101" i="4"/>
  <c r="B101" i="4"/>
  <c r="H100" i="4"/>
  <c r="G100" i="4"/>
  <c r="E100" i="4"/>
  <c r="F100" i="4" s="1"/>
  <c r="C100" i="4"/>
  <c r="B100" i="4"/>
  <c r="H99" i="4"/>
  <c r="G99" i="4"/>
  <c r="E99" i="4"/>
  <c r="F99" i="4" s="1"/>
  <c r="C99" i="4"/>
  <c r="B99" i="4"/>
  <c r="H98" i="4"/>
  <c r="G98" i="4"/>
  <c r="E98" i="4"/>
  <c r="F98" i="4" s="1"/>
  <c r="C98" i="4"/>
  <c r="B98" i="4"/>
  <c r="H97" i="4"/>
  <c r="G97" i="4"/>
  <c r="E97" i="4"/>
  <c r="F97" i="4" s="1"/>
  <c r="C97" i="4"/>
  <c r="B97" i="4"/>
  <c r="H96" i="4"/>
  <c r="G96" i="4"/>
  <c r="E96" i="4"/>
  <c r="F96" i="4" s="1"/>
  <c r="C96" i="4"/>
  <c r="B96" i="4"/>
  <c r="H95" i="4"/>
  <c r="G95" i="4"/>
  <c r="E95" i="4"/>
  <c r="F95" i="4" s="1"/>
  <c r="C95" i="4"/>
  <c r="B95" i="4"/>
  <c r="H94" i="4"/>
  <c r="G94" i="4"/>
  <c r="E94" i="4"/>
  <c r="F94" i="4" s="1"/>
  <c r="C94" i="4"/>
  <c r="B94" i="4"/>
  <c r="H93" i="4"/>
  <c r="G93" i="4"/>
  <c r="E93" i="4"/>
  <c r="F93" i="4" s="1"/>
  <c r="C93" i="4"/>
  <c r="B93" i="4"/>
  <c r="H92" i="4"/>
  <c r="G92" i="4"/>
  <c r="E92" i="4"/>
  <c r="F92" i="4" s="1"/>
  <c r="C92" i="4"/>
  <c r="B92" i="4"/>
  <c r="H91" i="4"/>
  <c r="G91" i="4"/>
  <c r="E91" i="4"/>
  <c r="F91" i="4" s="1"/>
  <c r="C91" i="4"/>
  <c r="B91" i="4"/>
  <c r="H90" i="4"/>
  <c r="G90" i="4"/>
  <c r="E90" i="4"/>
  <c r="F90" i="4" s="1"/>
  <c r="C90" i="4"/>
  <c r="B90" i="4"/>
  <c r="H89" i="4"/>
  <c r="G89" i="4"/>
  <c r="E89" i="4"/>
  <c r="F89" i="4" s="1"/>
  <c r="C89" i="4"/>
  <c r="B89" i="4"/>
  <c r="H88" i="4"/>
  <c r="G88" i="4"/>
  <c r="E88" i="4"/>
  <c r="F88" i="4" s="1"/>
  <c r="C88" i="4"/>
  <c r="B88" i="4"/>
  <c r="H87" i="4"/>
  <c r="G87" i="4"/>
  <c r="E87" i="4"/>
  <c r="F87" i="4" s="1"/>
  <c r="C87" i="4"/>
  <c r="B87" i="4"/>
  <c r="H86" i="4"/>
  <c r="G86" i="4"/>
  <c r="E86" i="4"/>
  <c r="F86" i="4" s="1"/>
  <c r="C86" i="4"/>
  <c r="B86" i="4"/>
  <c r="H85" i="4"/>
  <c r="G85" i="4"/>
  <c r="E85" i="4"/>
  <c r="F85" i="4" s="1"/>
  <c r="C85" i="4"/>
  <c r="B85" i="4"/>
  <c r="H84" i="4"/>
  <c r="G84" i="4"/>
  <c r="E84" i="4"/>
  <c r="F84" i="4" s="1"/>
  <c r="C84" i="4"/>
  <c r="B84" i="4"/>
  <c r="H83" i="4"/>
  <c r="G83" i="4"/>
  <c r="E83" i="4"/>
  <c r="F83" i="4" s="1"/>
  <c r="C83" i="4"/>
  <c r="B83" i="4"/>
  <c r="H82" i="4"/>
  <c r="G82" i="4"/>
  <c r="E82" i="4"/>
  <c r="F82" i="4" s="1"/>
  <c r="C82" i="4"/>
  <c r="B82" i="4"/>
  <c r="H81" i="4"/>
  <c r="G81" i="4"/>
  <c r="E81" i="4"/>
  <c r="F81" i="4" s="1"/>
  <c r="C81" i="4"/>
  <c r="B81" i="4"/>
  <c r="H80" i="4"/>
  <c r="G80" i="4"/>
  <c r="E80" i="4"/>
  <c r="F80" i="4" s="1"/>
  <c r="C80" i="4"/>
  <c r="B80" i="4"/>
  <c r="H79" i="4"/>
  <c r="G79" i="4"/>
  <c r="E79" i="4"/>
  <c r="F79" i="4" s="1"/>
  <c r="C79" i="4"/>
  <c r="B79" i="4"/>
  <c r="H78" i="4"/>
  <c r="G78" i="4"/>
  <c r="E78" i="4"/>
  <c r="F78" i="4" s="1"/>
  <c r="C78" i="4"/>
  <c r="B78" i="4"/>
  <c r="H77" i="4"/>
  <c r="G77" i="4"/>
  <c r="E77" i="4"/>
  <c r="F77" i="4" s="1"/>
  <c r="C77" i="4"/>
  <c r="B77" i="4"/>
  <c r="H76" i="4"/>
  <c r="G76" i="4"/>
  <c r="E76" i="4"/>
  <c r="F76" i="4" s="1"/>
  <c r="C76" i="4"/>
  <c r="B76" i="4"/>
  <c r="H75" i="4"/>
  <c r="G75" i="4"/>
  <c r="E75" i="4"/>
  <c r="F75" i="4" s="1"/>
  <c r="C75" i="4"/>
  <c r="B75" i="4"/>
  <c r="H74" i="4"/>
  <c r="G74" i="4"/>
  <c r="E74" i="4"/>
  <c r="F74" i="4" s="1"/>
  <c r="C74" i="4"/>
  <c r="B74" i="4"/>
  <c r="H73" i="4"/>
  <c r="G73" i="4"/>
  <c r="E73" i="4"/>
  <c r="F73" i="4" s="1"/>
  <c r="C73" i="4"/>
  <c r="B73" i="4"/>
  <c r="H72" i="4"/>
  <c r="G72" i="4"/>
  <c r="E72" i="4"/>
  <c r="F72" i="4" s="1"/>
  <c r="C72" i="4"/>
  <c r="B72" i="4"/>
  <c r="H71" i="4"/>
  <c r="G71" i="4"/>
  <c r="E71" i="4"/>
  <c r="F71" i="4" s="1"/>
  <c r="C71" i="4"/>
  <c r="B71" i="4"/>
  <c r="H70" i="4"/>
  <c r="G70" i="4"/>
  <c r="E70" i="4"/>
  <c r="F70" i="4" s="1"/>
  <c r="C70" i="4"/>
  <c r="B70" i="4"/>
  <c r="H69" i="4"/>
  <c r="G69" i="4"/>
  <c r="E69" i="4"/>
  <c r="F69" i="4" s="1"/>
  <c r="C69" i="4"/>
  <c r="B69" i="4"/>
  <c r="H68" i="4"/>
  <c r="G68" i="4"/>
  <c r="E68" i="4"/>
  <c r="F68" i="4" s="1"/>
  <c r="C68" i="4"/>
  <c r="B68" i="4"/>
  <c r="H67" i="4"/>
  <c r="G67" i="4"/>
  <c r="E67" i="4"/>
  <c r="F67" i="4" s="1"/>
  <c r="C67" i="4"/>
  <c r="B67" i="4"/>
  <c r="H66" i="4"/>
  <c r="G66" i="4"/>
  <c r="E66" i="4"/>
  <c r="F66" i="4" s="1"/>
  <c r="C66" i="4"/>
  <c r="B66" i="4"/>
  <c r="H65" i="4"/>
  <c r="G65" i="4"/>
  <c r="E65" i="4"/>
  <c r="F65" i="4" s="1"/>
  <c r="C65" i="4"/>
  <c r="B65" i="4"/>
  <c r="H64" i="4"/>
  <c r="G64" i="4"/>
  <c r="E64" i="4"/>
  <c r="F64" i="4" s="1"/>
  <c r="C64" i="4"/>
  <c r="B64" i="4"/>
  <c r="H63" i="4"/>
  <c r="G63" i="4"/>
  <c r="E63" i="4"/>
  <c r="F63" i="4" s="1"/>
  <c r="C63" i="4"/>
  <c r="B63" i="4"/>
  <c r="H62" i="4"/>
  <c r="G62" i="4"/>
  <c r="E62" i="4"/>
  <c r="F62" i="4" s="1"/>
  <c r="C62" i="4"/>
  <c r="B62" i="4"/>
  <c r="H61" i="4"/>
  <c r="G61" i="4"/>
  <c r="E61" i="4"/>
  <c r="F61" i="4" s="1"/>
  <c r="C61" i="4"/>
  <c r="B61" i="4"/>
  <c r="H60" i="4"/>
  <c r="G60" i="4"/>
  <c r="E60" i="4"/>
  <c r="F60" i="4" s="1"/>
  <c r="C60" i="4"/>
  <c r="B60" i="4"/>
  <c r="H59" i="4"/>
  <c r="G59" i="4"/>
  <c r="E59" i="4"/>
  <c r="F59" i="4" s="1"/>
  <c r="C59" i="4"/>
  <c r="B59" i="4"/>
  <c r="H58" i="4"/>
  <c r="G58" i="4"/>
  <c r="E58" i="4"/>
  <c r="F58" i="4" s="1"/>
  <c r="C58" i="4"/>
  <c r="B58" i="4"/>
  <c r="H57" i="4"/>
  <c r="G57" i="4"/>
  <c r="E57" i="4"/>
  <c r="F57" i="4" s="1"/>
  <c r="C57" i="4"/>
  <c r="B57" i="4"/>
  <c r="H56" i="4"/>
  <c r="G56" i="4"/>
  <c r="E56" i="4"/>
  <c r="F56" i="4" s="1"/>
  <c r="C56" i="4"/>
  <c r="B56" i="4"/>
  <c r="H55" i="4"/>
  <c r="G55" i="4"/>
  <c r="E55" i="4"/>
  <c r="F55" i="4" s="1"/>
  <c r="C55" i="4"/>
  <c r="B55" i="4"/>
  <c r="H54" i="4"/>
  <c r="G54" i="4"/>
  <c r="E54" i="4"/>
  <c r="F54" i="4" s="1"/>
  <c r="C54" i="4"/>
  <c r="B54" i="4"/>
  <c r="H53" i="4"/>
  <c r="G53" i="4"/>
  <c r="E53" i="4"/>
  <c r="F53" i="4" s="1"/>
  <c r="C53" i="4"/>
  <c r="B53" i="4"/>
  <c r="H52" i="4"/>
  <c r="G52" i="4"/>
  <c r="E52" i="4"/>
  <c r="F52" i="4" s="1"/>
  <c r="C52" i="4"/>
  <c r="B52" i="4"/>
  <c r="H51" i="4"/>
  <c r="G51" i="4"/>
  <c r="E51" i="4"/>
  <c r="F51" i="4" s="1"/>
  <c r="C51" i="4"/>
  <c r="B51" i="4"/>
  <c r="H50" i="4"/>
  <c r="G50" i="4"/>
  <c r="E50" i="4"/>
  <c r="F50" i="4" s="1"/>
  <c r="C50" i="4"/>
  <c r="B50" i="4"/>
  <c r="H49" i="4"/>
  <c r="G49" i="4"/>
  <c r="E49" i="4"/>
  <c r="F49" i="4" s="1"/>
  <c r="C49" i="4"/>
  <c r="B49" i="4"/>
  <c r="H48" i="4"/>
  <c r="G48" i="4"/>
  <c r="E48" i="4"/>
  <c r="F48" i="4" s="1"/>
  <c r="C48" i="4"/>
  <c r="B48" i="4"/>
  <c r="H47" i="4"/>
  <c r="G47" i="4"/>
  <c r="E47" i="4"/>
  <c r="F47" i="4" s="1"/>
  <c r="C47" i="4"/>
  <c r="B47" i="4"/>
  <c r="H46" i="4"/>
  <c r="G46" i="4"/>
  <c r="E46" i="4"/>
  <c r="F46" i="4" s="1"/>
  <c r="C46" i="4"/>
  <c r="B46" i="4"/>
  <c r="H45" i="4"/>
  <c r="G45" i="4"/>
  <c r="E45" i="4"/>
  <c r="F45" i="4" s="1"/>
  <c r="C45" i="4"/>
  <c r="B45" i="4"/>
  <c r="H44" i="4"/>
  <c r="G44" i="4"/>
  <c r="E44" i="4"/>
  <c r="F44" i="4" s="1"/>
  <c r="C44" i="4"/>
  <c r="B44" i="4"/>
  <c r="H43" i="4"/>
  <c r="G43" i="4"/>
  <c r="E43" i="4"/>
  <c r="F43" i="4" s="1"/>
  <c r="C43" i="4"/>
  <c r="B43" i="4"/>
  <c r="H42" i="4"/>
  <c r="G42" i="4"/>
  <c r="E42" i="4"/>
  <c r="F42" i="4" s="1"/>
  <c r="C42" i="4"/>
  <c r="B42" i="4"/>
  <c r="H41" i="4"/>
  <c r="G41" i="4"/>
  <c r="E41" i="4"/>
  <c r="F41" i="4" s="1"/>
  <c r="C41" i="4"/>
  <c r="B41" i="4"/>
  <c r="H40" i="4"/>
  <c r="G40" i="4"/>
  <c r="E40" i="4"/>
  <c r="F40" i="4" s="1"/>
  <c r="C40" i="4"/>
  <c r="B40" i="4"/>
  <c r="H39" i="4"/>
  <c r="G39" i="4"/>
  <c r="E39" i="4"/>
  <c r="F39" i="4" s="1"/>
  <c r="C39" i="4"/>
  <c r="B39" i="4"/>
  <c r="H38" i="4"/>
  <c r="G38" i="4"/>
  <c r="E38" i="4"/>
  <c r="F38" i="4" s="1"/>
  <c r="C38" i="4"/>
  <c r="B38" i="4"/>
  <c r="H37" i="4"/>
  <c r="G37" i="4"/>
  <c r="E37" i="4"/>
  <c r="F37" i="4" s="1"/>
  <c r="C37" i="4"/>
  <c r="B37" i="4"/>
  <c r="H36" i="4"/>
  <c r="G36" i="4"/>
  <c r="E36" i="4"/>
  <c r="F36" i="4" s="1"/>
  <c r="C36" i="4"/>
  <c r="B36" i="4"/>
  <c r="H35" i="4"/>
  <c r="G35" i="4"/>
  <c r="E35" i="4"/>
  <c r="F35" i="4" s="1"/>
  <c r="C35" i="4"/>
  <c r="B35" i="4"/>
  <c r="H34" i="4"/>
  <c r="G34" i="4"/>
  <c r="E34" i="4"/>
  <c r="F34" i="4" s="1"/>
  <c r="C34" i="4"/>
  <c r="B34" i="4"/>
  <c r="H33" i="4"/>
  <c r="G33" i="4"/>
  <c r="E33" i="4"/>
  <c r="F33" i="4" s="1"/>
  <c r="C33" i="4"/>
  <c r="B33" i="4"/>
  <c r="H32" i="4"/>
  <c r="G32" i="4"/>
  <c r="E32" i="4"/>
  <c r="F32" i="4" s="1"/>
  <c r="C32" i="4"/>
  <c r="B32" i="4"/>
  <c r="H31" i="4"/>
  <c r="G31" i="4"/>
  <c r="E31" i="4"/>
  <c r="F31" i="4" s="1"/>
  <c r="C31" i="4"/>
  <c r="B31" i="4"/>
  <c r="H30" i="4"/>
  <c r="G30" i="4"/>
  <c r="E30" i="4"/>
  <c r="F30" i="4" s="1"/>
  <c r="C30" i="4"/>
  <c r="B30" i="4"/>
  <c r="H29" i="4"/>
  <c r="G29" i="4"/>
  <c r="E29" i="4"/>
  <c r="F29" i="4" s="1"/>
  <c r="C29" i="4"/>
  <c r="B29" i="4"/>
  <c r="H28" i="4"/>
  <c r="G28" i="4"/>
  <c r="E28" i="4"/>
  <c r="F28" i="4" s="1"/>
  <c r="C28" i="4"/>
  <c r="B28" i="4"/>
  <c r="H27" i="4"/>
  <c r="G27" i="4"/>
  <c r="E27" i="4"/>
  <c r="F27" i="4" s="1"/>
  <c r="C27" i="4"/>
  <c r="B27" i="4"/>
  <c r="H26" i="4"/>
  <c r="G26" i="4"/>
  <c r="E26" i="4"/>
  <c r="F26" i="4" s="1"/>
  <c r="C26" i="4"/>
  <c r="B26" i="4"/>
  <c r="H25" i="4"/>
  <c r="G25" i="4"/>
  <c r="E25" i="4"/>
  <c r="F25" i="4" s="1"/>
  <c r="C25" i="4"/>
  <c r="B25" i="4"/>
  <c r="H24" i="4"/>
  <c r="G24" i="4"/>
  <c r="E24" i="4"/>
  <c r="F24" i="4" s="1"/>
  <c r="C24" i="4"/>
  <c r="B24" i="4"/>
  <c r="H23" i="4"/>
  <c r="G23" i="4"/>
  <c r="E23" i="4"/>
  <c r="F23" i="4" s="1"/>
  <c r="C23" i="4"/>
  <c r="B23" i="4"/>
  <c r="H22" i="4"/>
  <c r="G22" i="4"/>
  <c r="E22" i="4"/>
  <c r="F22" i="4" s="1"/>
  <c r="C22" i="4"/>
  <c r="B22" i="4"/>
  <c r="H21" i="4"/>
  <c r="G21" i="4"/>
  <c r="E21" i="4"/>
  <c r="F21" i="4" s="1"/>
  <c r="C21" i="4"/>
  <c r="B21" i="4"/>
  <c r="H20" i="4"/>
  <c r="G20" i="4"/>
  <c r="E20" i="4"/>
  <c r="F20" i="4" s="1"/>
  <c r="C20" i="4"/>
  <c r="B20" i="4"/>
  <c r="H19" i="4"/>
  <c r="G19" i="4"/>
  <c r="E19" i="4"/>
  <c r="F19" i="4" s="1"/>
  <c r="C19" i="4"/>
  <c r="B19" i="4"/>
  <c r="H18" i="4"/>
  <c r="G18" i="4"/>
  <c r="E18" i="4"/>
  <c r="F18" i="4" s="1"/>
  <c r="C18" i="4"/>
  <c r="B18" i="4"/>
  <c r="H17" i="4"/>
  <c r="G17" i="4"/>
  <c r="E17" i="4"/>
  <c r="F17" i="4" s="1"/>
  <c r="C17" i="4"/>
  <c r="B17" i="4"/>
  <c r="H16" i="4"/>
  <c r="G16" i="4"/>
  <c r="E16" i="4"/>
  <c r="F16" i="4" s="1"/>
  <c r="C16" i="4"/>
  <c r="B16" i="4"/>
  <c r="H15" i="4"/>
  <c r="G15" i="4"/>
  <c r="E15" i="4"/>
  <c r="F15" i="4" s="1"/>
  <c r="C15" i="4"/>
  <c r="B15" i="4"/>
  <c r="H14" i="4"/>
  <c r="G14" i="4"/>
  <c r="E14" i="4"/>
  <c r="F14" i="4" s="1"/>
  <c r="C14" i="4"/>
  <c r="B14" i="4"/>
  <c r="H13" i="4"/>
  <c r="G13" i="4"/>
  <c r="E13" i="4"/>
  <c r="F13" i="4" s="1"/>
  <c r="C13" i="4"/>
  <c r="B13" i="4"/>
  <c r="H12" i="4"/>
  <c r="G12" i="4"/>
  <c r="E12" i="4"/>
  <c r="F12" i="4" s="1"/>
  <c r="C12" i="4"/>
  <c r="B12" i="4"/>
  <c r="H11" i="4"/>
  <c r="G11" i="4"/>
  <c r="E11" i="4"/>
  <c r="F11" i="4" s="1"/>
  <c r="C11" i="4"/>
  <c r="B11" i="4"/>
  <c r="H10" i="4"/>
  <c r="G10" i="4"/>
  <c r="E10" i="4"/>
  <c r="F10" i="4" s="1"/>
  <c r="C10" i="4"/>
  <c r="B10" i="4"/>
  <c r="H9" i="4"/>
  <c r="G9" i="4"/>
  <c r="E9" i="4"/>
  <c r="F9" i="4" s="1"/>
  <c r="C9" i="4"/>
  <c r="B9" i="4"/>
  <c r="H8" i="4"/>
  <c r="G8" i="4"/>
  <c r="E8" i="4"/>
  <c r="F8" i="4" s="1"/>
  <c r="C8" i="4"/>
  <c r="B8" i="4"/>
  <c r="H7" i="4"/>
  <c r="G7" i="4"/>
  <c r="E7" i="4"/>
  <c r="F7" i="4" s="1"/>
  <c r="C7" i="4"/>
  <c r="B7" i="4"/>
  <c r="H6" i="4"/>
  <c r="G6" i="4"/>
  <c r="E6" i="4"/>
  <c r="F6" i="4" s="1"/>
  <c r="C6" i="4"/>
  <c r="B6" i="4"/>
  <c r="H5" i="4"/>
  <c r="G5" i="4"/>
  <c r="E5" i="4"/>
  <c r="F5" i="4" s="1"/>
  <c r="C5" i="4"/>
  <c r="B5" i="4"/>
  <c r="H4" i="4"/>
  <c r="G4" i="4"/>
  <c r="E4" i="4"/>
  <c r="F4" i="4" s="1"/>
  <c r="C4" i="4"/>
  <c r="B4" i="4"/>
  <c r="H3" i="4"/>
  <c r="G3" i="4"/>
  <c r="E3" i="4"/>
  <c r="F3" i="4" s="1"/>
  <c r="C3" i="4"/>
  <c r="B3" i="4"/>
  <c r="C1" i="4"/>
  <c r="H600" i="8"/>
  <c r="G219" i="10"/>
  <c r="G228" i="10"/>
  <c r="F1701" i="8"/>
  <c r="F1702" i="8"/>
  <c r="F1703" i="8"/>
  <c r="F1704" i="8"/>
  <c r="F1705" i="8"/>
  <c r="F1706" i="8"/>
  <c r="F1707" i="8"/>
  <c r="F1708" i="8"/>
  <c r="F1709" i="8"/>
  <c r="F1710" i="8"/>
  <c r="F1711" i="8"/>
  <c r="F1712" i="8"/>
  <c r="F1713" i="8"/>
  <c r="F1714" i="8"/>
  <c r="F1715" i="8"/>
  <c r="F1716" i="8"/>
  <c r="F1717" i="8"/>
  <c r="F1718" i="8"/>
  <c r="F1719" i="8"/>
  <c r="F1720" i="8"/>
  <c r="F1721" i="8"/>
  <c r="F1722" i="8"/>
  <c r="F1723" i="8"/>
  <c r="F1724" i="8"/>
  <c r="F1725" i="8"/>
  <c r="F1726" i="8"/>
  <c r="F1727" i="8"/>
  <c r="F1728" i="8"/>
  <c r="F1729" i="8"/>
  <c r="F1730" i="8"/>
  <c r="F1731" i="8"/>
  <c r="F1732" i="8"/>
  <c r="F1733" i="8"/>
  <c r="F1734" i="8"/>
  <c r="F1735" i="8"/>
  <c r="F1736" i="8"/>
  <c r="F1737" i="8"/>
  <c r="F1738" i="8"/>
  <c r="F1739" i="8"/>
  <c r="F1740" i="8"/>
  <c r="F1741" i="8"/>
  <c r="F1742" i="8"/>
  <c r="F1743" i="8"/>
  <c r="F1744" i="8"/>
  <c r="F1745" i="8"/>
  <c r="F1746" i="8"/>
  <c r="F1747" i="8"/>
  <c r="F1748" i="8"/>
  <c r="F1749" i="8"/>
  <c r="F1750" i="8"/>
  <c r="F1751" i="8"/>
  <c r="F1752" i="8"/>
  <c r="F1753" i="8"/>
  <c r="F1754" i="8"/>
  <c r="F1755" i="8"/>
  <c r="F1756" i="8"/>
  <c r="F1757" i="8"/>
  <c r="F1758" i="8"/>
  <c r="F1759" i="8"/>
  <c r="F1760" i="8"/>
  <c r="F1761" i="8"/>
  <c r="F1762" i="8"/>
  <c r="F1763" i="8"/>
  <c r="F1764" i="8"/>
  <c r="F1765" i="8"/>
  <c r="F1766" i="8"/>
  <c r="F1767" i="8"/>
  <c r="F1768" i="8"/>
  <c r="F1769" i="8"/>
  <c r="F1770" i="8"/>
  <c r="F1771" i="8"/>
  <c r="F1772" i="8"/>
  <c r="F1773" i="8"/>
  <c r="F1774" i="8"/>
  <c r="F1775" i="8"/>
  <c r="F1776" i="8"/>
  <c r="F1777" i="8"/>
  <c r="F1778" i="8"/>
  <c r="F1779" i="8"/>
  <c r="F1780" i="8"/>
  <c r="F1781" i="8"/>
  <c r="F1782" i="8"/>
  <c r="F1783" i="8"/>
  <c r="F1784" i="8"/>
  <c r="F1785" i="8"/>
  <c r="F1786" i="8"/>
  <c r="F1787" i="8"/>
  <c r="F1788" i="8"/>
  <c r="F1789" i="8"/>
  <c r="F1790" i="8"/>
  <c r="F1791" i="8"/>
  <c r="F1792" i="8"/>
  <c r="F1793" i="8"/>
  <c r="F1794" i="8"/>
  <c r="F1795" i="8"/>
  <c r="F1796" i="8"/>
  <c r="F1797" i="8"/>
  <c r="F1798" i="8"/>
  <c r="F1799" i="8"/>
  <c r="F1700" i="8"/>
  <c r="F1601" i="8"/>
  <c r="F1602" i="8"/>
  <c r="F1603" i="8"/>
  <c r="F1604" i="8"/>
  <c r="F1605" i="8"/>
  <c r="F1606" i="8"/>
  <c r="F1607" i="8"/>
  <c r="F1608" i="8"/>
  <c r="F1609" i="8"/>
  <c r="F1610" i="8"/>
  <c r="F1611" i="8"/>
  <c r="F1612" i="8"/>
  <c r="F1613" i="8"/>
  <c r="F1614" i="8"/>
  <c r="F1615" i="8"/>
  <c r="F1616" i="8"/>
  <c r="F1617" i="8"/>
  <c r="F1618" i="8"/>
  <c r="F1619" i="8"/>
  <c r="F1620" i="8"/>
  <c r="F1621" i="8"/>
  <c r="F1622" i="8"/>
  <c r="F1623" i="8"/>
  <c r="F1624" i="8"/>
  <c r="F1625" i="8"/>
  <c r="F1626" i="8"/>
  <c r="F1627" i="8"/>
  <c r="F1628" i="8"/>
  <c r="F1629" i="8"/>
  <c r="F1630" i="8"/>
  <c r="F1631" i="8"/>
  <c r="F1632" i="8"/>
  <c r="F1633" i="8"/>
  <c r="F1634" i="8"/>
  <c r="F1635" i="8"/>
  <c r="F1636" i="8"/>
  <c r="F1637" i="8"/>
  <c r="F1638" i="8"/>
  <c r="F1639" i="8"/>
  <c r="F1640" i="8"/>
  <c r="F1641" i="8"/>
  <c r="F1642" i="8"/>
  <c r="F1643" i="8"/>
  <c r="F1644" i="8"/>
  <c r="F1645" i="8"/>
  <c r="F1646" i="8"/>
  <c r="F1647" i="8"/>
  <c r="F1648" i="8"/>
  <c r="F1649" i="8"/>
  <c r="F1650" i="8"/>
  <c r="F1651" i="8"/>
  <c r="F1652" i="8"/>
  <c r="F1653" i="8"/>
  <c r="F1654" i="8"/>
  <c r="F1655" i="8"/>
  <c r="F1656" i="8"/>
  <c r="F1657" i="8"/>
  <c r="F1658" i="8"/>
  <c r="F1659" i="8"/>
  <c r="F1660" i="8"/>
  <c r="F1661" i="8"/>
  <c r="F1662" i="8"/>
  <c r="F1663" i="8"/>
  <c r="F1664" i="8"/>
  <c r="F1665" i="8"/>
  <c r="F1666" i="8"/>
  <c r="F1667" i="8"/>
  <c r="F1668" i="8"/>
  <c r="F1669" i="8"/>
  <c r="F1670" i="8"/>
  <c r="F1671" i="8"/>
  <c r="F1672" i="8"/>
  <c r="F1673" i="8"/>
  <c r="F1674" i="8"/>
  <c r="F1675" i="8"/>
  <c r="F1676" i="8"/>
  <c r="F1677" i="8"/>
  <c r="F1678" i="8"/>
  <c r="F1679" i="8"/>
  <c r="F1680" i="8"/>
  <c r="F1681" i="8"/>
  <c r="F1682" i="8"/>
  <c r="F1683" i="8"/>
  <c r="F1684" i="8"/>
  <c r="F1685" i="8"/>
  <c r="F1686" i="8"/>
  <c r="F1687" i="8"/>
  <c r="F1688" i="8"/>
  <c r="F1689" i="8"/>
  <c r="F1690" i="8"/>
  <c r="F1691" i="8"/>
  <c r="F1692" i="8"/>
  <c r="F1693" i="8"/>
  <c r="F1694" i="8"/>
  <c r="F1695" i="8"/>
  <c r="F1696" i="8"/>
  <c r="F1697" i="8"/>
  <c r="F1698" i="8"/>
  <c r="F1699" i="8"/>
  <c r="F1600" i="8"/>
  <c r="F1501" i="8"/>
  <c r="F1502" i="8"/>
  <c r="F1503" i="8"/>
  <c r="F1504" i="8"/>
  <c r="F1505" i="8"/>
  <c r="F1506" i="8"/>
  <c r="F1507" i="8"/>
  <c r="F1508" i="8"/>
  <c r="F1509" i="8"/>
  <c r="F1510" i="8"/>
  <c r="F1511" i="8"/>
  <c r="F1512" i="8"/>
  <c r="F1513" i="8"/>
  <c r="F1514" i="8"/>
  <c r="F1515" i="8"/>
  <c r="F1516" i="8"/>
  <c r="F1517" i="8"/>
  <c r="F1518" i="8"/>
  <c r="F1519" i="8"/>
  <c r="F1520" i="8"/>
  <c r="F1521" i="8"/>
  <c r="F1522" i="8"/>
  <c r="F1523" i="8"/>
  <c r="F1524" i="8"/>
  <c r="F1525" i="8"/>
  <c r="F1526" i="8"/>
  <c r="F1527" i="8"/>
  <c r="F1528" i="8"/>
  <c r="F1529" i="8"/>
  <c r="F1530" i="8"/>
  <c r="F1531" i="8"/>
  <c r="F1532" i="8"/>
  <c r="F1533" i="8"/>
  <c r="F1534" i="8"/>
  <c r="F1535" i="8"/>
  <c r="F1536" i="8"/>
  <c r="F1537" i="8"/>
  <c r="F1538" i="8"/>
  <c r="F1539" i="8"/>
  <c r="F1540" i="8"/>
  <c r="F1541" i="8"/>
  <c r="F1542" i="8"/>
  <c r="F1543" i="8"/>
  <c r="F1544" i="8"/>
  <c r="F1545" i="8"/>
  <c r="F1546" i="8"/>
  <c r="F1547" i="8"/>
  <c r="F1548" i="8"/>
  <c r="F1549" i="8"/>
  <c r="F1550" i="8"/>
  <c r="F1551" i="8"/>
  <c r="F1552" i="8"/>
  <c r="F1553" i="8"/>
  <c r="F1554" i="8"/>
  <c r="F1555" i="8"/>
  <c r="F1556" i="8"/>
  <c r="F1557" i="8"/>
  <c r="F1558" i="8"/>
  <c r="F1559" i="8"/>
  <c r="F1560" i="8"/>
  <c r="F1561" i="8"/>
  <c r="F1562" i="8"/>
  <c r="F1563" i="8"/>
  <c r="F1564" i="8"/>
  <c r="F1565" i="8"/>
  <c r="F1566" i="8"/>
  <c r="F1567" i="8"/>
  <c r="F1568" i="8"/>
  <c r="F1569" i="8"/>
  <c r="F1570" i="8"/>
  <c r="F1571" i="8"/>
  <c r="F1572" i="8"/>
  <c r="F1573" i="8"/>
  <c r="F1574" i="8"/>
  <c r="F1575" i="8"/>
  <c r="F1576" i="8"/>
  <c r="F1577" i="8"/>
  <c r="F1578" i="8"/>
  <c r="F1579" i="8"/>
  <c r="F1580" i="8"/>
  <c r="F1581" i="8"/>
  <c r="F1582" i="8"/>
  <c r="F1583" i="8"/>
  <c r="F1584" i="8"/>
  <c r="F1585" i="8"/>
  <c r="F1586" i="8"/>
  <c r="F1587" i="8"/>
  <c r="F1588" i="8"/>
  <c r="F1589" i="8"/>
  <c r="F1590" i="8"/>
  <c r="F1591" i="8"/>
  <c r="F1592" i="8"/>
  <c r="F1593" i="8"/>
  <c r="F1594" i="8"/>
  <c r="F1595" i="8"/>
  <c r="F1596" i="8"/>
  <c r="F1597" i="8"/>
  <c r="F1598" i="8"/>
  <c r="F1599" i="8"/>
  <c r="F1500" i="8"/>
  <c r="F1401" i="8"/>
  <c r="F1402" i="8"/>
  <c r="F1403" i="8"/>
  <c r="F1404" i="8"/>
  <c r="F1405" i="8"/>
  <c r="F1406" i="8"/>
  <c r="F1407" i="8"/>
  <c r="F1408" i="8"/>
  <c r="F1409" i="8"/>
  <c r="F1410" i="8"/>
  <c r="F1411" i="8"/>
  <c r="F1412" i="8"/>
  <c r="F1413" i="8"/>
  <c r="F1414" i="8"/>
  <c r="F1415" i="8"/>
  <c r="F1416" i="8"/>
  <c r="F1417" i="8"/>
  <c r="F1418" i="8"/>
  <c r="F1419" i="8"/>
  <c r="F1420" i="8"/>
  <c r="F1421" i="8"/>
  <c r="F1422" i="8"/>
  <c r="F1423" i="8"/>
  <c r="F1424" i="8"/>
  <c r="F1425" i="8"/>
  <c r="F1426" i="8"/>
  <c r="F1427" i="8"/>
  <c r="F1428" i="8"/>
  <c r="F1429" i="8"/>
  <c r="F1430" i="8"/>
  <c r="F1431" i="8"/>
  <c r="F1432" i="8"/>
  <c r="F1433" i="8"/>
  <c r="F1434" i="8"/>
  <c r="F1435" i="8"/>
  <c r="F1436" i="8"/>
  <c r="F1437" i="8"/>
  <c r="F1438" i="8"/>
  <c r="F1439" i="8"/>
  <c r="F1440" i="8"/>
  <c r="F1441" i="8"/>
  <c r="F1442" i="8"/>
  <c r="F1443" i="8"/>
  <c r="F1444" i="8"/>
  <c r="F1445" i="8"/>
  <c r="F1446" i="8"/>
  <c r="F1447" i="8"/>
  <c r="F1448" i="8"/>
  <c r="F1449" i="8"/>
  <c r="F1450" i="8"/>
  <c r="F1451" i="8"/>
  <c r="F1452" i="8"/>
  <c r="F1453" i="8"/>
  <c r="F1454" i="8"/>
  <c r="F1455" i="8"/>
  <c r="F1456" i="8"/>
  <c r="F1457" i="8"/>
  <c r="F1458" i="8"/>
  <c r="F1459" i="8"/>
  <c r="F1460" i="8"/>
  <c r="F1461" i="8"/>
  <c r="F1462" i="8"/>
  <c r="F1463" i="8"/>
  <c r="F1464" i="8"/>
  <c r="F1465" i="8"/>
  <c r="F1466" i="8"/>
  <c r="F1467" i="8"/>
  <c r="F1468" i="8"/>
  <c r="F1469" i="8"/>
  <c r="F1470" i="8"/>
  <c r="F1471" i="8"/>
  <c r="F1472" i="8"/>
  <c r="F1473" i="8"/>
  <c r="F1474" i="8"/>
  <c r="F1475" i="8"/>
  <c r="F1476" i="8"/>
  <c r="F1477" i="8"/>
  <c r="F1478" i="8"/>
  <c r="F1479" i="8"/>
  <c r="F1480" i="8"/>
  <c r="F1481" i="8"/>
  <c r="F1482" i="8"/>
  <c r="F1483" i="8"/>
  <c r="F1484" i="8"/>
  <c r="F1485" i="8"/>
  <c r="F1486" i="8"/>
  <c r="F1487" i="8"/>
  <c r="F1488" i="8"/>
  <c r="F1489" i="8"/>
  <c r="F1490" i="8"/>
  <c r="F1491" i="8"/>
  <c r="F1492" i="8"/>
  <c r="F1493" i="8"/>
  <c r="F1494" i="8"/>
  <c r="F1495" i="8"/>
  <c r="F1496" i="8"/>
  <c r="F1497" i="8"/>
  <c r="F1498" i="8"/>
  <c r="F1499" i="8"/>
  <c r="F1400" i="8"/>
  <c r="F1301" i="8"/>
  <c r="F1302" i="8"/>
  <c r="F1303" i="8"/>
  <c r="F1304" i="8"/>
  <c r="F1305" i="8"/>
  <c r="F1306" i="8"/>
  <c r="F1307" i="8"/>
  <c r="F1308" i="8"/>
  <c r="F1309" i="8"/>
  <c r="F1310" i="8"/>
  <c r="F1311" i="8"/>
  <c r="F1312" i="8"/>
  <c r="F1313" i="8"/>
  <c r="F1314" i="8"/>
  <c r="F1315" i="8"/>
  <c r="F1316" i="8"/>
  <c r="F1317" i="8"/>
  <c r="F1318" i="8"/>
  <c r="F1319" i="8"/>
  <c r="F1320" i="8"/>
  <c r="F1321" i="8"/>
  <c r="F1322" i="8"/>
  <c r="F1323" i="8"/>
  <c r="F1324" i="8"/>
  <c r="F1325" i="8"/>
  <c r="F1326" i="8"/>
  <c r="F1327" i="8"/>
  <c r="F1328" i="8"/>
  <c r="F1329" i="8"/>
  <c r="F1330" i="8"/>
  <c r="F1331" i="8"/>
  <c r="F1332" i="8"/>
  <c r="F1333" i="8"/>
  <c r="F1334" i="8"/>
  <c r="F1335" i="8"/>
  <c r="F1336" i="8"/>
  <c r="F1337" i="8"/>
  <c r="F1338" i="8"/>
  <c r="F1339" i="8"/>
  <c r="F1340" i="8"/>
  <c r="F1341" i="8"/>
  <c r="F1342" i="8"/>
  <c r="F1343" i="8"/>
  <c r="F1344" i="8"/>
  <c r="F1345" i="8"/>
  <c r="F1346" i="8"/>
  <c r="F1347" i="8"/>
  <c r="F1348" i="8"/>
  <c r="F1349" i="8"/>
  <c r="F1350" i="8"/>
  <c r="F1351" i="8"/>
  <c r="F1352" i="8"/>
  <c r="F1353" i="8"/>
  <c r="F1354" i="8"/>
  <c r="F1355" i="8"/>
  <c r="F1356" i="8"/>
  <c r="F1357" i="8"/>
  <c r="F1358" i="8"/>
  <c r="F1359" i="8"/>
  <c r="F1360" i="8"/>
  <c r="F1361" i="8"/>
  <c r="F1362" i="8"/>
  <c r="F1363" i="8"/>
  <c r="F1364" i="8"/>
  <c r="F1365" i="8"/>
  <c r="F1366" i="8"/>
  <c r="F1367" i="8"/>
  <c r="F1368" i="8"/>
  <c r="F1369" i="8"/>
  <c r="F1370" i="8"/>
  <c r="F1371" i="8"/>
  <c r="F1372" i="8"/>
  <c r="F1373" i="8"/>
  <c r="F1374" i="8"/>
  <c r="F1375" i="8"/>
  <c r="F1376" i="8"/>
  <c r="F1377" i="8"/>
  <c r="F1378" i="8"/>
  <c r="F1379" i="8"/>
  <c r="F1380" i="8"/>
  <c r="F1381" i="8"/>
  <c r="F1382" i="8"/>
  <c r="F1383" i="8"/>
  <c r="F1384" i="8"/>
  <c r="F1385" i="8"/>
  <c r="F1386" i="8"/>
  <c r="F1387" i="8"/>
  <c r="F1388" i="8"/>
  <c r="F1389" i="8"/>
  <c r="F1390" i="8"/>
  <c r="F1391" i="8"/>
  <c r="F1392" i="8"/>
  <c r="F1393" i="8"/>
  <c r="F1394" i="8"/>
  <c r="F1395" i="8"/>
  <c r="F1396" i="8"/>
  <c r="F1397" i="8"/>
  <c r="F1398" i="8"/>
  <c r="F1399" i="8"/>
  <c r="F1300" i="8"/>
  <c r="F1201" i="8"/>
  <c r="F1202" i="8"/>
  <c r="F1203" i="8"/>
  <c r="F1204" i="8"/>
  <c r="F1205" i="8"/>
  <c r="F1206" i="8"/>
  <c r="F1207" i="8"/>
  <c r="F1208" i="8"/>
  <c r="F1209" i="8"/>
  <c r="F1210" i="8"/>
  <c r="F1211" i="8"/>
  <c r="F1212" i="8"/>
  <c r="F1213" i="8"/>
  <c r="F1214" i="8"/>
  <c r="F1215" i="8"/>
  <c r="F1216" i="8"/>
  <c r="F1217" i="8"/>
  <c r="F1218" i="8"/>
  <c r="F1219" i="8"/>
  <c r="F1220" i="8"/>
  <c r="F1221" i="8"/>
  <c r="F1222" i="8"/>
  <c r="F1223" i="8"/>
  <c r="F1224" i="8"/>
  <c r="F1225" i="8"/>
  <c r="F1226" i="8"/>
  <c r="F1227" i="8"/>
  <c r="F1228" i="8"/>
  <c r="F1229" i="8"/>
  <c r="F1230" i="8"/>
  <c r="F1231" i="8"/>
  <c r="F1232" i="8"/>
  <c r="F1233" i="8"/>
  <c r="F1234" i="8"/>
  <c r="F1235" i="8"/>
  <c r="F1236" i="8"/>
  <c r="F1237" i="8"/>
  <c r="F1238" i="8"/>
  <c r="F1239" i="8"/>
  <c r="F1240" i="8"/>
  <c r="F1241" i="8"/>
  <c r="F1242" i="8"/>
  <c r="F1243" i="8"/>
  <c r="F1244" i="8"/>
  <c r="F1245" i="8"/>
  <c r="F1246" i="8"/>
  <c r="F1247" i="8"/>
  <c r="F1248" i="8"/>
  <c r="F1249" i="8"/>
  <c r="F1250" i="8"/>
  <c r="F1251" i="8"/>
  <c r="F1252" i="8"/>
  <c r="F1253" i="8"/>
  <c r="F1254" i="8"/>
  <c r="F1255" i="8"/>
  <c r="F1256" i="8"/>
  <c r="F1257" i="8"/>
  <c r="F1258" i="8"/>
  <c r="F1259" i="8"/>
  <c r="F1260" i="8"/>
  <c r="F1261" i="8"/>
  <c r="F1262" i="8"/>
  <c r="F1263" i="8"/>
  <c r="F1264" i="8"/>
  <c r="F1265" i="8"/>
  <c r="F1266" i="8"/>
  <c r="F1267" i="8"/>
  <c r="F1268" i="8"/>
  <c r="F1269" i="8"/>
  <c r="F1270" i="8"/>
  <c r="F1271" i="8"/>
  <c r="F1272" i="8"/>
  <c r="F1273" i="8"/>
  <c r="F1274" i="8"/>
  <c r="F1275" i="8"/>
  <c r="F1276" i="8"/>
  <c r="F1277" i="8"/>
  <c r="F1278" i="8"/>
  <c r="F1279" i="8"/>
  <c r="F1280" i="8"/>
  <c r="F1281" i="8"/>
  <c r="F1282" i="8"/>
  <c r="F1283" i="8"/>
  <c r="F1284" i="8"/>
  <c r="F1285" i="8"/>
  <c r="F1286" i="8"/>
  <c r="F1287" i="8"/>
  <c r="F1288" i="8"/>
  <c r="F1289" i="8"/>
  <c r="F1290" i="8"/>
  <c r="F1291" i="8"/>
  <c r="F1292" i="8"/>
  <c r="F1293" i="8"/>
  <c r="F1294" i="8"/>
  <c r="F1295" i="8"/>
  <c r="F1296" i="8"/>
  <c r="F1297" i="8"/>
  <c r="F1298" i="8"/>
  <c r="F1299" i="8"/>
  <c r="F1200" i="8"/>
  <c r="F1101" i="8"/>
  <c r="F1102" i="8"/>
  <c r="F1103" i="8"/>
  <c r="F1104" i="8"/>
  <c r="F1105" i="8"/>
  <c r="F1106" i="8"/>
  <c r="F1107" i="8"/>
  <c r="F1108" i="8"/>
  <c r="F1109" i="8"/>
  <c r="F1110" i="8"/>
  <c r="F1111" i="8"/>
  <c r="F1112" i="8"/>
  <c r="F1113" i="8"/>
  <c r="F1114" i="8"/>
  <c r="F1115" i="8"/>
  <c r="F1116" i="8"/>
  <c r="F1117" i="8"/>
  <c r="F1118" i="8"/>
  <c r="F1119" i="8"/>
  <c r="F1120" i="8"/>
  <c r="F1121" i="8"/>
  <c r="F1122" i="8"/>
  <c r="F1123" i="8"/>
  <c r="F1124" i="8"/>
  <c r="F1125" i="8"/>
  <c r="F1126" i="8"/>
  <c r="F1127" i="8"/>
  <c r="F1128" i="8"/>
  <c r="F1129" i="8"/>
  <c r="F1130" i="8"/>
  <c r="F1131" i="8"/>
  <c r="F1132" i="8"/>
  <c r="F1133" i="8"/>
  <c r="F1134" i="8"/>
  <c r="F1135" i="8"/>
  <c r="F1136" i="8"/>
  <c r="F1137" i="8"/>
  <c r="F1138" i="8"/>
  <c r="F1139" i="8"/>
  <c r="F1140" i="8"/>
  <c r="F1141" i="8"/>
  <c r="F1142" i="8"/>
  <c r="F1143" i="8"/>
  <c r="F1144" i="8"/>
  <c r="F1145" i="8"/>
  <c r="F1146" i="8"/>
  <c r="F1147" i="8"/>
  <c r="F1148" i="8"/>
  <c r="F1149" i="8"/>
  <c r="F1150" i="8"/>
  <c r="F1151" i="8"/>
  <c r="F1152" i="8"/>
  <c r="F1153" i="8"/>
  <c r="F1154" i="8"/>
  <c r="F1155" i="8"/>
  <c r="F1156" i="8"/>
  <c r="F1157" i="8"/>
  <c r="F1158" i="8"/>
  <c r="F1159" i="8"/>
  <c r="F1160" i="8"/>
  <c r="F1161" i="8"/>
  <c r="F1162" i="8"/>
  <c r="F1163" i="8"/>
  <c r="F1164" i="8"/>
  <c r="F1165" i="8"/>
  <c r="F1166" i="8"/>
  <c r="F1167" i="8"/>
  <c r="F1168" i="8"/>
  <c r="F1169" i="8"/>
  <c r="F1170" i="8"/>
  <c r="F1171" i="8"/>
  <c r="F1172" i="8"/>
  <c r="F1173" i="8"/>
  <c r="F1174" i="8"/>
  <c r="F1175" i="8"/>
  <c r="F1176" i="8"/>
  <c r="F1177" i="8"/>
  <c r="F1178" i="8"/>
  <c r="F1179" i="8"/>
  <c r="F1180" i="8"/>
  <c r="F1181" i="8"/>
  <c r="F1182" i="8"/>
  <c r="F1183" i="8"/>
  <c r="F1184" i="8"/>
  <c r="F1185" i="8"/>
  <c r="F1186" i="8"/>
  <c r="F1187" i="8"/>
  <c r="F1188" i="8"/>
  <c r="F1189" i="8"/>
  <c r="F1190" i="8"/>
  <c r="F1191" i="8"/>
  <c r="F1192" i="8"/>
  <c r="F1193" i="8"/>
  <c r="F1194" i="8"/>
  <c r="F1195" i="8"/>
  <c r="F1196" i="8"/>
  <c r="F1197" i="8"/>
  <c r="F1198" i="8"/>
  <c r="F1199" i="8"/>
  <c r="F1100" i="8"/>
  <c r="F1001" i="8"/>
  <c r="F1002" i="8"/>
  <c r="F1003" i="8"/>
  <c r="F1004" i="8"/>
  <c r="F1005" i="8"/>
  <c r="F1006" i="8"/>
  <c r="F1007" i="8"/>
  <c r="F1008" i="8"/>
  <c r="F1009" i="8"/>
  <c r="F1010" i="8"/>
  <c r="F1011" i="8"/>
  <c r="F1012" i="8"/>
  <c r="F1013" i="8"/>
  <c r="F1014" i="8"/>
  <c r="F1015" i="8"/>
  <c r="F1016" i="8"/>
  <c r="F1017" i="8"/>
  <c r="F1018" i="8"/>
  <c r="F1019" i="8"/>
  <c r="F1020" i="8"/>
  <c r="F1021" i="8"/>
  <c r="F1022" i="8"/>
  <c r="F1023" i="8"/>
  <c r="F1024" i="8"/>
  <c r="F1025" i="8"/>
  <c r="F1026" i="8"/>
  <c r="F1027" i="8"/>
  <c r="F1028" i="8"/>
  <c r="F1029" i="8"/>
  <c r="F1030" i="8"/>
  <c r="F1031" i="8"/>
  <c r="F1032" i="8"/>
  <c r="F1033" i="8"/>
  <c r="F1034" i="8"/>
  <c r="F1035" i="8"/>
  <c r="F1036" i="8"/>
  <c r="F1037" i="8"/>
  <c r="F1038" i="8"/>
  <c r="F1039" i="8"/>
  <c r="F1040" i="8"/>
  <c r="F1041" i="8"/>
  <c r="F1042" i="8"/>
  <c r="F1043" i="8"/>
  <c r="F1044" i="8"/>
  <c r="F1045" i="8"/>
  <c r="F1046" i="8"/>
  <c r="F1047" i="8"/>
  <c r="F1048" i="8"/>
  <c r="F1049" i="8"/>
  <c r="F1050" i="8"/>
  <c r="F1051" i="8"/>
  <c r="F1052" i="8"/>
  <c r="F1053" i="8"/>
  <c r="F1054" i="8"/>
  <c r="F1055" i="8"/>
  <c r="F1056" i="8"/>
  <c r="F1057" i="8"/>
  <c r="F1058" i="8"/>
  <c r="F1059" i="8"/>
  <c r="F1060" i="8"/>
  <c r="F1061" i="8"/>
  <c r="F1062" i="8"/>
  <c r="F1063" i="8"/>
  <c r="F1064" i="8"/>
  <c r="F1065" i="8"/>
  <c r="F1066" i="8"/>
  <c r="F1067" i="8"/>
  <c r="F1068" i="8"/>
  <c r="F1069" i="8"/>
  <c r="F1070" i="8"/>
  <c r="F1071" i="8"/>
  <c r="F1072" i="8"/>
  <c r="F1073" i="8"/>
  <c r="F1074" i="8"/>
  <c r="F1075" i="8"/>
  <c r="F1076" i="8"/>
  <c r="F1077" i="8"/>
  <c r="F1078" i="8"/>
  <c r="F1079" i="8"/>
  <c r="F1080" i="8"/>
  <c r="F1081" i="8"/>
  <c r="F1082" i="8"/>
  <c r="F1083" i="8"/>
  <c r="F1084" i="8"/>
  <c r="F1085" i="8"/>
  <c r="F1086" i="8"/>
  <c r="F1087" i="8"/>
  <c r="F1088" i="8"/>
  <c r="F1089" i="8"/>
  <c r="F1090" i="8"/>
  <c r="F1091" i="8"/>
  <c r="F1092" i="8"/>
  <c r="F1093" i="8"/>
  <c r="F1094" i="8"/>
  <c r="F1095" i="8"/>
  <c r="F1096" i="8"/>
  <c r="F1097" i="8"/>
  <c r="F1098" i="8"/>
  <c r="F1099" i="8"/>
  <c r="F1000" i="8"/>
  <c r="F901" i="8"/>
  <c r="F902" i="8"/>
  <c r="F903" i="8"/>
  <c r="F904" i="8"/>
  <c r="F905" i="8"/>
  <c r="F906" i="8"/>
  <c r="F907" i="8"/>
  <c r="F908" i="8"/>
  <c r="F909" i="8"/>
  <c r="F910" i="8"/>
  <c r="F911" i="8"/>
  <c r="F912" i="8"/>
  <c r="F913" i="8"/>
  <c r="F914" i="8"/>
  <c r="F915" i="8"/>
  <c r="F916" i="8"/>
  <c r="F917" i="8"/>
  <c r="F918" i="8"/>
  <c r="F919" i="8"/>
  <c r="F920" i="8"/>
  <c r="F921" i="8"/>
  <c r="F922" i="8"/>
  <c r="F923" i="8"/>
  <c r="F924" i="8"/>
  <c r="F925" i="8"/>
  <c r="F926" i="8"/>
  <c r="F927" i="8"/>
  <c r="F928" i="8"/>
  <c r="F929" i="8"/>
  <c r="F930" i="8"/>
  <c r="F931" i="8"/>
  <c r="F932" i="8"/>
  <c r="F933" i="8"/>
  <c r="F934" i="8"/>
  <c r="F935" i="8"/>
  <c r="F936" i="8"/>
  <c r="F937" i="8"/>
  <c r="F938" i="8"/>
  <c r="F939" i="8"/>
  <c r="F940" i="8"/>
  <c r="F941" i="8"/>
  <c r="F942" i="8"/>
  <c r="F943" i="8"/>
  <c r="F944" i="8"/>
  <c r="F945" i="8"/>
  <c r="F946" i="8"/>
  <c r="F947" i="8"/>
  <c r="F948" i="8"/>
  <c r="F949" i="8"/>
  <c r="F950" i="8"/>
  <c r="F951" i="8"/>
  <c r="F952" i="8"/>
  <c r="F953" i="8"/>
  <c r="F954" i="8"/>
  <c r="F955" i="8"/>
  <c r="F956" i="8"/>
  <c r="F957" i="8"/>
  <c r="F958" i="8"/>
  <c r="F959" i="8"/>
  <c r="F960" i="8"/>
  <c r="F961" i="8"/>
  <c r="F962" i="8"/>
  <c r="F963" i="8"/>
  <c r="F964" i="8"/>
  <c r="F965" i="8"/>
  <c r="F966" i="8"/>
  <c r="F967" i="8"/>
  <c r="F968" i="8"/>
  <c r="F969" i="8"/>
  <c r="F970" i="8"/>
  <c r="F971" i="8"/>
  <c r="F972" i="8"/>
  <c r="F973" i="8"/>
  <c r="F974" i="8"/>
  <c r="F975" i="8"/>
  <c r="F976" i="8"/>
  <c r="F977" i="8"/>
  <c r="F978" i="8"/>
  <c r="F979" i="8"/>
  <c r="F980" i="8"/>
  <c r="F981" i="8"/>
  <c r="F982" i="8"/>
  <c r="F983" i="8"/>
  <c r="F984" i="8"/>
  <c r="F985" i="8"/>
  <c r="F986" i="8"/>
  <c r="F987" i="8"/>
  <c r="F988" i="8"/>
  <c r="F989" i="8"/>
  <c r="F990" i="8"/>
  <c r="F991" i="8"/>
  <c r="F992" i="8"/>
  <c r="F993" i="8"/>
  <c r="F994" i="8"/>
  <c r="F995" i="8"/>
  <c r="F996" i="8"/>
  <c r="F997" i="8"/>
  <c r="F998" i="8"/>
  <c r="F999" i="8"/>
  <c r="F900" i="8"/>
  <c r="F801" i="8"/>
  <c r="F802" i="8"/>
  <c r="F803" i="8"/>
  <c r="F804" i="8"/>
  <c r="F805" i="8"/>
  <c r="F806" i="8"/>
  <c r="F807" i="8"/>
  <c r="F808" i="8"/>
  <c r="F809" i="8"/>
  <c r="F810" i="8"/>
  <c r="F811" i="8"/>
  <c r="F812" i="8"/>
  <c r="F813" i="8"/>
  <c r="F814" i="8"/>
  <c r="F815" i="8"/>
  <c r="F816" i="8"/>
  <c r="F817" i="8"/>
  <c r="F818" i="8"/>
  <c r="F819" i="8"/>
  <c r="F820" i="8"/>
  <c r="F821" i="8"/>
  <c r="F822" i="8"/>
  <c r="F823" i="8"/>
  <c r="F824" i="8"/>
  <c r="F825" i="8"/>
  <c r="F826" i="8"/>
  <c r="F827" i="8"/>
  <c r="F828" i="8"/>
  <c r="F829" i="8"/>
  <c r="F830" i="8"/>
  <c r="F831" i="8"/>
  <c r="F832" i="8"/>
  <c r="F833" i="8"/>
  <c r="F834" i="8"/>
  <c r="F835" i="8"/>
  <c r="F836" i="8"/>
  <c r="F837" i="8"/>
  <c r="F838" i="8"/>
  <c r="F839" i="8"/>
  <c r="F840" i="8"/>
  <c r="F841" i="8"/>
  <c r="F842" i="8"/>
  <c r="F843" i="8"/>
  <c r="F844" i="8"/>
  <c r="F845" i="8"/>
  <c r="F846" i="8"/>
  <c r="F847" i="8"/>
  <c r="F848" i="8"/>
  <c r="F849" i="8"/>
  <c r="F850" i="8"/>
  <c r="F851" i="8"/>
  <c r="F852" i="8"/>
  <c r="F853" i="8"/>
  <c r="F854" i="8"/>
  <c r="F855" i="8"/>
  <c r="F856" i="8"/>
  <c r="F857" i="8"/>
  <c r="F858" i="8"/>
  <c r="F859" i="8"/>
  <c r="F860" i="8"/>
  <c r="F861" i="8"/>
  <c r="F862" i="8"/>
  <c r="F863" i="8"/>
  <c r="F864" i="8"/>
  <c r="F865" i="8"/>
  <c r="F866" i="8"/>
  <c r="F867" i="8"/>
  <c r="F868" i="8"/>
  <c r="F869" i="8"/>
  <c r="F870" i="8"/>
  <c r="F871" i="8"/>
  <c r="F872" i="8"/>
  <c r="F873" i="8"/>
  <c r="F874" i="8"/>
  <c r="F875" i="8"/>
  <c r="F876" i="8"/>
  <c r="F877" i="8"/>
  <c r="F878" i="8"/>
  <c r="F879" i="8"/>
  <c r="F880" i="8"/>
  <c r="F881" i="8"/>
  <c r="F882" i="8"/>
  <c r="F883" i="8"/>
  <c r="F884" i="8"/>
  <c r="F885" i="8"/>
  <c r="F886" i="8"/>
  <c r="F887" i="8"/>
  <c r="F888" i="8"/>
  <c r="F889" i="8"/>
  <c r="F890" i="8"/>
  <c r="F891" i="8"/>
  <c r="F892" i="8"/>
  <c r="F893" i="8"/>
  <c r="F894" i="8"/>
  <c r="F895" i="8"/>
  <c r="F896" i="8"/>
  <c r="F897" i="8"/>
  <c r="F898" i="8"/>
  <c r="F899" i="8"/>
  <c r="F800" i="8"/>
  <c r="F701" i="8"/>
  <c r="F702" i="8"/>
  <c r="F703" i="8"/>
  <c r="F704" i="8"/>
  <c r="F705" i="8"/>
  <c r="F706" i="8"/>
  <c r="F707" i="8"/>
  <c r="F708" i="8"/>
  <c r="F709" i="8"/>
  <c r="F710" i="8"/>
  <c r="F711" i="8"/>
  <c r="F712" i="8"/>
  <c r="F713" i="8"/>
  <c r="F714" i="8"/>
  <c r="F715" i="8"/>
  <c r="F716" i="8"/>
  <c r="F717" i="8"/>
  <c r="F718" i="8"/>
  <c r="F719" i="8"/>
  <c r="F720" i="8"/>
  <c r="F721" i="8"/>
  <c r="F722" i="8"/>
  <c r="F723" i="8"/>
  <c r="F724" i="8"/>
  <c r="F725" i="8"/>
  <c r="F726" i="8"/>
  <c r="F727" i="8"/>
  <c r="F728" i="8"/>
  <c r="F729" i="8"/>
  <c r="F730" i="8"/>
  <c r="F731" i="8"/>
  <c r="F732" i="8"/>
  <c r="F733" i="8"/>
  <c r="F734" i="8"/>
  <c r="F735" i="8"/>
  <c r="F736" i="8"/>
  <c r="F737" i="8"/>
  <c r="F738" i="8"/>
  <c r="F739" i="8"/>
  <c r="F740" i="8"/>
  <c r="F741" i="8"/>
  <c r="F742" i="8"/>
  <c r="F743" i="8"/>
  <c r="F744" i="8"/>
  <c r="F745" i="8"/>
  <c r="F746" i="8"/>
  <c r="F747" i="8"/>
  <c r="F748" i="8"/>
  <c r="F749" i="8"/>
  <c r="F750" i="8"/>
  <c r="F751" i="8"/>
  <c r="F752" i="8"/>
  <c r="F753" i="8"/>
  <c r="F754" i="8"/>
  <c r="F755" i="8"/>
  <c r="F756" i="8"/>
  <c r="F757" i="8"/>
  <c r="F758" i="8"/>
  <c r="F759" i="8"/>
  <c r="F760" i="8"/>
  <c r="F761" i="8"/>
  <c r="F762" i="8"/>
  <c r="F763" i="8"/>
  <c r="F764" i="8"/>
  <c r="F765" i="8"/>
  <c r="F766" i="8"/>
  <c r="F767" i="8"/>
  <c r="F768" i="8"/>
  <c r="F769" i="8"/>
  <c r="F770" i="8"/>
  <c r="F771" i="8"/>
  <c r="F772" i="8"/>
  <c r="F773" i="8"/>
  <c r="F774" i="8"/>
  <c r="F775" i="8"/>
  <c r="F776" i="8"/>
  <c r="F777" i="8"/>
  <c r="F778" i="8"/>
  <c r="F779" i="8"/>
  <c r="F780" i="8"/>
  <c r="F781" i="8"/>
  <c r="F782" i="8"/>
  <c r="F783" i="8"/>
  <c r="F784" i="8"/>
  <c r="F785" i="8"/>
  <c r="F786" i="8"/>
  <c r="F787" i="8"/>
  <c r="F788" i="8"/>
  <c r="F789" i="8"/>
  <c r="F790" i="8"/>
  <c r="F791" i="8"/>
  <c r="F792" i="8"/>
  <c r="F793" i="8"/>
  <c r="F794" i="8"/>
  <c r="F795" i="8"/>
  <c r="F796" i="8"/>
  <c r="F797" i="8"/>
  <c r="F798" i="8"/>
  <c r="F799" i="8"/>
  <c r="F700" i="8"/>
  <c r="F601" i="8"/>
  <c r="F602" i="8"/>
  <c r="F603" i="8"/>
  <c r="F604" i="8"/>
  <c r="F605" i="8"/>
  <c r="F606" i="8"/>
  <c r="F607" i="8"/>
  <c r="F608" i="8"/>
  <c r="F609" i="8"/>
  <c r="F610" i="8"/>
  <c r="F611" i="8"/>
  <c r="F612" i="8"/>
  <c r="F613" i="8"/>
  <c r="F614" i="8"/>
  <c r="F615" i="8"/>
  <c r="F616" i="8"/>
  <c r="F617" i="8"/>
  <c r="F618" i="8"/>
  <c r="F619" i="8"/>
  <c r="F620" i="8"/>
  <c r="F621" i="8"/>
  <c r="F622" i="8"/>
  <c r="F623" i="8"/>
  <c r="F624" i="8"/>
  <c r="F625" i="8"/>
  <c r="F626" i="8"/>
  <c r="F627" i="8"/>
  <c r="F628" i="8"/>
  <c r="F629" i="8"/>
  <c r="F630" i="8"/>
  <c r="F631" i="8"/>
  <c r="F632" i="8"/>
  <c r="F633" i="8"/>
  <c r="F634" i="8"/>
  <c r="F635" i="8"/>
  <c r="F636" i="8"/>
  <c r="F637" i="8"/>
  <c r="F638" i="8"/>
  <c r="F639" i="8"/>
  <c r="F640" i="8"/>
  <c r="F641" i="8"/>
  <c r="F642" i="8"/>
  <c r="F643" i="8"/>
  <c r="F644" i="8"/>
  <c r="F645" i="8"/>
  <c r="F646" i="8"/>
  <c r="F647" i="8"/>
  <c r="F648" i="8"/>
  <c r="F649" i="8"/>
  <c r="F650" i="8"/>
  <c r="F651" i="8"/>
  <c r="F652" i="8"/>
  <c r="F653" i="8"/>
  <c r="F654" i="8"/>
  <c r="F655" i="8"/>
  <c r="F656" i="8"/>
  <c r="F657" i="8"/>
  <c r="F658" i="8"/>
  <c r="F659" i="8"/>
  <c r="F660" i="8"/>
  <c r="F661" i="8"/>
  <c r="F662" i="8"/>
  <c r="F663" i="8"/>
  <c r="F664" i="8"/>
  <c r="F665" i="8"/>
  <c r="F666" i="8"/>
  <c r="F667" i="8"/>
  <c r="F668" i="8"/>
  <c r="F669" i="8"/>
  <c r="F670" i="8"/>
  <c r="F671" i="8"/>
  <c r="F672" i="8"/>
  <c r="F673" i="8"/>
  <c r="F674" i="8"/>
  <c r="F675" i="8"/>
  <c r="F676" i="8"/>
  <c r="F677" i="8"/>
  <c r="F678" i="8"/>
  <c r="F679" i="8"/>
  <c r="F680" i="8"/>
  <c r="F681" i="8"/>
  <c r="F682" i="8"/>
  <c r="F683" i="8"/>
  <c r="F684" i="8"/>
  <c r="F685" i="8"/>
  <c r="F686" i="8"/>
  <c r="F687" i="8"/>
  <c r="F688" i="8"/>
  <c r="F689" i="8"/>
  <c r="F690" i="8"/>
  <c r="F691" i="8"/>
  <c r="F692" i="8"/>
  <c r="F693" i="8"/>
  <c r="F694" i="8"/>
  <c r="F695" i="8"/>
  <c r="F696" i="8"/>
  <c r="F697" i="8"/>
  <c r="F698" i="8"/>
  <c r="F699" i="8"/>
  <c r="F600" i="8"/>
  <c r="F501" i="8"/>
  <c r="F502" i="8"/>
  <c r="F503" i="8"/>
  <c r="F504" i="8"/>
  <c r="F505" i="8"/>
  <c r="F506" i="8"/>
  <c r="F507" i="8"/>
  <c r="F508" i="8"/>
  <c r="F509" i="8"/>
  <c r="F510" i="8"/>
  <c r="F511" i="8"/>
  <c r="F512" i="8"/>
  <c r="F513" i="8"/>
  <c r="F514" i="8"/>
  <c r="F515" i="8"/>
  <c r="F516" i="8"/>
  <c r="F517" i="8"/>
  <c r="F518" i="8"/>
  <c r="F519" i="8"/>
  <c r="F520" i="8"/>
  <c r="F521" i="8"/>
  <c r="F522" i="8"/>
  <c r="F523" i="8"/>
  <c r="F524" i="8"/>
  <c r="F525" i="8"/>
  <c r="F526" i="8"/>
  <c r="F527" i="8"/>
  <c r="F528" i="8"/>
  <c r="F529" i="8"/>
  <c r="F530" i="8"/>
  <c r="F531" i="8"/>
  <c r="F532" i="8"/>
  <c r="F533" i="8"/>
  <c r="F534" i="8"/>
  <c r="F535" i="8"/>
  <c r="F536" i="8"/>
  <c r="F537" i="8"/>
  <c r="F538" i="8"/>
  <c r="F539" i="8"/>
  <c r="F540" i="8"/>
  <c r="F541" i="8"/>
  <c r="F542" i="8"/>
  <c r="F543" i="8"/>
  <c r="F544" i="8"/>
  <c r="F545" i="8"/>
  <c r="F546" i="8"/>
  <c r="F547" i="8"/>
  <c r="F548" i="8"/>
  <c r="F549" i="8"/>
  <c r="F550" i="8"/>
  <c r="F551" i="8"/>
  <c r="F552" i="8"/>
  <c r="F553" i="8"/>
  <c r="F554" i="8"/>
  <c r="F555" i="8"/>
  <c r="F556" i="8"/>
  <c r="F557" i="8"/>
  <c r="F558" i="8"/>
  <c r="F559" i="8"/>
  <c r="F560" i="8"/>
  <c r="F561" i="8"/>
  <c r="F562" i="8"/>
  <c r="F563" i="8"/>
  <c r="F564" i="8"/>
  <c r="F565" i="8"/>
  <c r="F566" i="8"/>
  <c r="F567" i="8"/>
  <c r="F568" i="8"/>
  <c r="F569" i="8"/>
  <c r="F570" i="8"/>
  <c r="F571" i="8"/>
  <c r="F572" i="8"/>
  <c r="F573" i="8"/>
  <c r="F574" i="8"/>
  <c r="F575" i="8"/>
  <c r="F576" i="8"/>
  <c r="F577" i="8"/>
  <c r="F578" i="8"/>
  <c r="F579" i="8"/>
  <c r="F580" i="8"/>
  <c r="F581" i="8"/>
  <c r="F582" i="8"/>
  <c r="F583" i="8"/>
  <c r="F584" i="8"/>
  <c r="F585" i="8"/>
  <c r="F586" i="8"/>
  <c r="F587" i="8"/>
  <c r="F588" i="8"/>
  <c r="F589" i="8"/>
  <c r="F590" i="8"/>
  <c r="F591" i="8"/>
  <c r="F592" i="8"/>
  <c r="F593" i="8"/>
  <c r="F594" i="8"/>
  <c r="F595" i="8"/>
  <c r="F596" i="8"/>
  <c r="F597" i="8"/>
  <c r="F598" i="8"/>
  <c r="F599" i="8"/>
  <c r="F500" i="8"/>
  <c r="F483" i="27"/>
  <c r="F485" i="27"/>
  <c r="F491" i="27"/>
  <c r="F493" i="27"/>
  <c r="F499" i="27"/>
  <c r="F501" i="27"/>
  <c r="F507" i="27"/>
  <c r="F509" i="27"/>
  <c r="F515" i="27"/>
  <c r="F517" i="27"/>
  <c r="F523" i="27"/>
  <c r="F525" i="27"/>
  <c r="F531" i="27"/>
  <c r="F533" i="27"/>
  <c r="F539" i="27"/>
  <c r="F541" i="27"/>
  <c r="F547" i="27"/>
  <c r="F549" i="27"/>
  <c r="F555" i="27"/>
  <c r="F557" i="27"/>
  <c r="A582" i="19"/>
  <c r="A581" i="19"/>
  <c r="A580" i="19"/>
  <c r="A579" i="19"/>
  <c r="A578" i="19"/>
  <c r="A577" i="19"/>
  <c r="A576" i="19"/>
  <c r="A575" i="19"/>
  <c r="A574" i="19"/>
  <c r="A573" i="19"/>
  <c r="A572" i="19"/>
  <c r="A571" i="19"/>
  <c r="A570" i="19"/>
  <c r="A569" i="19"/>
  <c r="A568" i="19"/>
  <c r="A567" i="19"/>
  <c r="A566" i="19"/>
  <c r="A565" i="19"/>
  <c r="A564" i="19"/>
  <c r="A563" i="19"/>
  <c r="A562" i="19"/>
  <c r="A561" i="19"/>
  <c r="A560" i="19"/>
  <c r="A559" i="19"/>
  <c r="A558" i="19"/>
  <c r="A557" i="19"/>
  <c r="A556" i="19"/>
  <c r="A555" i="19"/>
  <c r="A554" i="19"/>
  <c r="A553" i="19"/>
  <c r="A552" i="19"/>
  <c r="A551" i="19"/>
  <c r="A550" i="19"/>
  <c r="A549" i="19"/>
  <c r="A548" i="19"/>
  <c r="A547" i="19"/>
  <c r="A546" i="19"/>
  <c r="A545" i="19"/>
  <c r="A544" i="19"/>
  <c r="A543" i="19"/>
  <c r="A542" i="19"/>
  <c r="A541" i="19"/>
  <c r="A540" i="19"/>
  <c r="A539" i="19"/>
  <c r="A538" i="19"/>
  <c r="A537" i="19"/>
  <c r="A536" i="19"/>
  <c r="A535" i="19"/>
  <c r="A534" i="19"/>
  <c r="A533" i="19"/>
  <c r="A532" i="19"/>
  <c r="A531" i="19"/>
  <c r="A530" i="19"/>
  <c r="A529" i="19"/>
  <c r="A528" i="19"/>
  <c r="A527" i="19"/>
  <c r="A526" i="19"/>
  <c r="A525" i="19"/>
  <c r="A524" i="19"/>
  <c r="A523" i="19"/>
  <c r="A522" i="19"/>
  <c r="A521" i="19"/>
  <c r="A520" i="19"/>
  <c r="A519" i="19"/>
  <c r="A518" i="19"/>
  <c r="A517" i="19"/>
  <c r="A516" i="19"/>
  <c r="A515" i="19"/>
  <c r="A514" i="19"/>
  <c r="A513" i="19"/>
  <c r="A512" i="19"/>
  <c r="A511" i="19"/>
  <c r="A510" i="19"/>
  <c r="A509" i="19"/>
  <c r="A508" i="19"/>
  <c r="A507" i="19"/>
  <c r="A506" i="19"/>
  <c r="A505" i="19"/>
  <c r="A504" i="19"/>
  <c r="A503" i="19"/>
  <c r="A502" i="19"/>
  <c r="A501" i="19"/>
  <c r="A500" i="19"/>
  <c r="A499" i="19"/>
  <c r="A498" i="19"/>
  <c r="A497" i="19"/>
  <c r="A496" i="19"/>
  <c r="A495" i="19"/>
  <c r="A494" i="19"/>
  <c r="A493" i="19"/>
  <c r="A492" i="19"/>
  <c r="A491" i="19"/>
  <c r="A490" i="19"/>
  <c r="A489" i="19"/>
  <c r="A488" i="19"/>
  <c r="A487" i="19"/>
  <c r="A485" i="19"/>
  <c r="A484" i="19"/>
  <c r="A483" i="19"/>
  <c r="A482" i="19"/>
  <c r="A481" i="19"/>
  <c r="A480" i="19"/>
  <c r="A479" i="19"/>
  <c r="A478" i="19"/>
  <c r="A477" i="19"/>
  <c r="A476" i="19"/>
  <c r="A475" i="19"/>
  <c r="A474" i="19"/>
  <c r="A473" i="19"/>
  <c r="A472" i="19"/>
  <c r="A471" i="19"/>
  <c r="A470" i="19"/>
  <c r="A469" i="19"/>
  <c r="A468" i="19"/>
  <c r="A467" i="19"/>
  <c r="A466" i="19"/>
  <c r="A465" i="19"/>
  <c r="A464" i="19"/>
  <c r="A463" i="19"/>
  <c r="A462" i="19"/>
  <c r="A461" i="19"/>
  <c r="A460" i="19"/>
  <c r="A459" i="19"/>
  <c r="A458" i="19"/>
  <c r="A457" i="19"/>
  <c r="A456" i="19"/>
  <c r="A455" i="19"/>
  <c r="A454" i="19"/>
  <c r="A453" i="19"/>
  <c r="A452" i="19"/>
  <c r="A451" i="19"/>
  <c r="A450" i="19"/>
  <c r="A449" i="19"/>
  <c r="A448" i="19"/>
  <c r="A447" i="19"/>
  <c r="A446" i="19"/>
  <c r="A445" i="19"/>
  <c r="A444" i="19"/>
  <c r="A443" i="19"/>
  <c r="A442" i="19"/>
  <c r="A441" i="19"/>
  <c r="A440" i="19"/>
  <c r="A439" i="19"/>
  <c r="A438" i="19"/>
  <c r="A437" i="19"/>
  <c r="A436" i="19"/>
  <c r="A435" i="19"/>
  <c r="A434" i="19"/>
  <c r="A433" i="19"/>
  <c r="A432" i="19"/>
  <c r="A431" i="19"/>
  <c r="A430" i="19"/>
  <c r="A429" i="19"/>
  <c r="A428" i="19"/>
  <c r="A427" i="19"/>
  <c r="A426" i="19"/>
  <c r="A425" i="19"/>
  <c r="A424" i="19"/>
  <c r="A423" i="19"/>
  <c r="A422" i="19"/>
  <c r="A421" i="19"/>
  <c r="A420" i="19"/>
  <c r="A419" i="19"/>
  <c r="A418" i="19"/>
  <c r="A417" i="19"/>
  <c r="A416" i="19"/>
  <c r="A415" i="19"/>
  <c r="A414" i="19"/>
  <c r="A413" i="19"/>
  <c r="A412" i="19"/>
  <c r="A411" i="19"/>
  <c r="A410" i="19"/>
  <c r="A409" i="19"/>
  <c r="A408" i="19"/>
  <c r="A407" i="19"/>
  <c r="A406" i="19"/>
  <c r="A405" i="19"/>
  <c r="A404" i="19"/>
  <c r="A403" i="19"/>
  <c r="A402" i="19"/>
  <c r="A401" i="19"/>
  <c r="A400" i="19"/>
  <c r="A399" i="19"/>
  <c r="A398" i="19"/>
  <c r="A397" i="19"/>
  <c r="A396" i="19"/>
  <c r="A395" i="19"/>
  <c r="A394" i="19"/>
  <c r="A393" i="19"/>
  <c r="A392" i="19"/>
  <c r="A391" i="19"/>
  <c r="A390" i="19"/>
  <c r="A389" i="19"/>
  <c r="A388" i="19"/>
  <c r="A387" i="19"/>
  <c r="A386" i="19"/>
  <c r="A385" i="19"/>
  <c r="A384" i="19"/>
  <c r="A383" i="19"/>
  <c r="A382" i="19"/>
  <c r="A381" i="19"/>
  <c r="A380" i="19"/>
  <c r="A379" i="19"/>
  <c r="A378" i="19"/>
  <c r="A377" i="19"/>
  <c r="A376" i="19"/>
  <c r="A375" i="19"/>
  <c r="A374" i="19"/>
  <c r="A373" i="19"/>
  <c r="A372" i="19"/>
  <c r="A371" i="19"/>
  <c r="A370" i="19"/>
  <c r="A369" i="19"/>
  <c r="A368" i="19"/>
  <c r="A367" i="19"/>
  <c r="A366" i="19"/>
  <c r="A365" i="19"/>
  <c r="A364" i="19"/>
  <c r="A363" i="19"/>
  <c r="A362" i="19"/>
  <c r="A361" i="19"/>
  <c r="A360" i="19"/>
  <c r="A359" i="19"/>
  <c r="A358" i="19"/>
  <c r="A357" i="19"/>
  <c r="A356" i="19"/>
  <c r="A355" i="19"/>
  <c r="A354" i="19"/>
  <c r="A353" i="19"/>
  <c r="A352" i="19"/>
  <c r="A351" i="19"/>
  <c r="A350" i="19"/>
  <c r="A349" i="19"/>
  <c r="A348" i="19"/>
  <c r="A347" i="19"/>
  <c r="A346" i="19"/>
  <c r="A345" i="19"/>
  <c r="A344" i="19"/>
  <c r="A343" i="19"/>
  <c r="A342" i="19"/>
  <c r="A341" i="19"/>
  <c r="A340" i="19"/>
  <c r="A339" i="19"/>
  <c r="A338" i="19"/>
  <c r="A337" i="19"/>
  <c r="A336" i="19"/>
  <c r="A335" i="19"/>
  <c r="A334" i="19"/>
  <c r="A333" i="19"/>
  <c r="A332" i="19"/>
  <c r="A331" i="19"/>
  <c r="A330" i="19"/>
  <c r="A329" i="19"/>
  <c r="A328" i="19"/>
  <c r="A327" i="19"/>
  <c r="A326" i="19"/>
  <c r="A325" i="19"/>
  <c r="A324" i="19"/>
  <c r="A323" i="19"/>
  <c r="A322" i="19"/>
  <c r="A321" i="19"/>
  <c r="A320" i="19"/>
  <c r="A319" i="19"/>
  <c r="A318" i="19"/>
  <c r="A317" i="19"/>
  <c r="A316" i="19"/>
  <c r="A315" i="19"/>
  <c r="A314" i="19"/>
  <c r="A313" i="19"/>
  <c r="A312" i="19"/>
  <c r="A311" i="19"/>
  <c r="A310" i="19"/>
  <c r="A309" i="19"/>
  <c r="A308" i="19"/>
  <c r="A307" i="19"/>
  <c r="A306" i="19"/>
  <c r="A305" i="19"/>
  <c r="A304" i="19"/>
  <c r="A303" i="19"/>
  <c r="A302" i="19"/>
  <c r="A301" i="19"/>
  <c r="A300" i="19"/>
  <c r="A299" i="19"/>
  <c r="A298" i="19"/>
  <c r="A297" i="19"/>
  <c r="A296" i="19"/>
  <c r="A295" i="19"/>
  <c r="A294" i="19"/>
  <c r="A293" i="19"/>
  <c r="A292" i="19"/>
  <c r="A291" i="19"/>
  <c r="A290" i="19"/>
  <c r="A289" i="19"/>
  <c r="A288" i="19"/>
  <c r="A287" i="19"/>
  <c r="A286" i="19"/>
  <c r="A285" i="19"/>
  <c r="A284" i="19"/>
  <c r="A283" i="19"/>
  <c r="A282" i="19"/>
  <c r="A281" i="19"/>
  <c r="A280" i="19"/>
  <c r="A279" i="19"/>
  <c r="A278" i="19"/>
  <c r="A277" i="19"/>
  <c r="A276" i="19"/>
  <c r="A275" i="19"/>
  <c r="A274" i="19"/>
  <c r="A273" i="19"/>
  <c r="A272" i="19"/>
  <c r="A271" i="19"/>
  <c r="A270" i="19"/>
  <c r="A269" i="19"/>
  <c r="A268" i="19"/>
  <c r="A267" i="19"/>
  <c r="A266" i="19"/>
  <c r="A265" i="19"/>
  <c r="A264" i="19"/>
  <c r="A263" i="19"/>
  <c r="A262" i="19"/>
  <c r="A261" i="19"/>
  <c r="A260" i="19"/>
  <c r="A259" i="19"/>
  <c r="A258" i="19"/>
  <c r="A257" i="19"/>
  <c r="A256" i="19"/>
  <c r="A255" i="19"/>
  <c r="A254" i="19"/>
  <c r="A253" i="19"/>
  <c r="A252" i="19"/>
  <c r="A251" i="19"/>
  <c r="A250" i="19"/>
  <c r="A249" i="19"/>
  <c r="A248" i="19"/>
  <c r="A247" i="19"/>
  <c r="A246" i="19"/>
  <c r="A245" i="19"/>
  <c r="A244" i="19"/>
  <c r="A243" i="19"/>
  <c r="A242" i="19"/>
  <c r="A241" i="19"/>
  <c r="A240" i="19"/>
  <c r="A239" i="19"/>
  <c r="A238" i="19"/>
  <c r="A237" i="19"/>
  <c r="A236" i="19"/>
  <c r="A235" i="19"/>
  <c r="A234" i="19"/>
  <c r="A233" i="19"/>
  <c r="A232" i="19"/>
  <c r="A231" i="19"/>
  <c r="A230" i="19"/>
  <c r="A229" i="19"/>
  <c r="A228" i="19"/>
  <c r="A227" i="19"/>
  <c r="A226" i="19"/>
  <c r="A225" i="19"/>
  <c r="A224" i="19"/>
  <c r="A223" i="19"/>
  <c r="A222" i="19"/>
  <c r="A221" i="19"/>
  <c r="A220" i="19"/>
  <c r="A219" i="19"/>
  <c r="A218" i="19"/>
  <c r="A217" i="19"/>
  <c r="A216" i="19"/>
  <c r="A215" i="19"/>
  <c r="A214" i="19"/>
  <c r="A213" i="19"/>
  <c r="A212" i="19"/>
  <c r="A211" i="19"/>
  <c r="A210" i="19"/>
  <c r="A209" i="19"/>
  <c r="A208" i="19"/>
  <c r="A207" i="19"/>
  <c r="A206" i="19"/>
  <c r="A205" i="19"/>
  <c r="A204" i="19"/>
  <c r="A203" i="19"/>
  <c r="A202" i="19"/>
  <c r="A201" i="19"/>
  <c r="A200" i="19"/>
  <c r="A199" i="19"/>
  <c r="A198" i="19"/>
  <c r="A197" i="19"/>
  <c r="A196" i="19"/>
  <c r="A195" i="19"/>
  <c r="A194" i="19"/>
  <c r="A193" i="19"/>
  <c r="A192" i="19"/>
  <c r="A191" i="19"/>
  <c r="A190" i="19"/>
  <c r="A189" i="19"/>
  <c r="A188" i="19"/>
  <c r="A187" i="19"/>
  <c r="A186" i="19"/>
  <c r="A185" i="19"/>
  <c r="A184" i="19"/>
  <c r="A183" i="19"/>
  <c r="A182" i="19"/>
  <c r="A181" i="19"/>
  <c r="A180" i="19"/>
  <c r="A179" i="19"/>
  <c r="A178" i="19"/>
  <c r="A177" i="19"/>
  <c r="A176" i="19"/>
  <c r="A175" i="19"/>
  <c r="A174" i="19"/>
  <c r="A173" i="19"/>
  <c r="A172" i="19"/>
  <c r="A171" i="19"/>
  <c r="A170" i="19"/>
  <c r="A169" i="19"/>
  <c r="A168" i="19"/>
  <c r="A167" i="19"/>
  <c r="A166" i="19"/>
  <c r="A165" i="19"/>
  <c r="A164" i="19"/>
  <c r="A163" i="19"/>
  <c r="A162" i="19"/>
  <c r="A161" i="19"/>
  <c r="A160" i="19"/>
  <c r="A159" i="19"/>
  <c r="A158" i="19"/>
  <c r="A157" i="19"/>
  <c r="A156" i="19"/>
  <c r="A155" i="19"/>
  <c r="A154" i="19"/>
  <c r="A153" i="19"/>
  <c r="A152" i="19"/>
  <c r="A151" i="19"/>
  <c r="A150" i="19"/>
  <c r="A149" i="19"/>
  <c r="A148" i="19"/>
  <c r="A147" i="19"/>
  <c r="A146" i="19"/>
  <c r="A145" i="19"/>
  <c r="A144" i="19"/>
  <c r="A143" i="19"/>
  <c r="A142" i="19"/>
  <c r="A141" i="19"/>
  <c r="A140" i="19"/>
  <c r="A139" i="19"/>
  <c r="A138" i="19"/>
  <c r="A137" i="19"/>
  <c r="A136" i="19"/>
  <c r="A135" i="19"/>
  <c r="A134" i="19"/>
  <c r="A133" i="19"/>
  <c r="A132" i="19"/>
  <c r="A131" i="19"/>
  <c r="A130" i="19"/>
  <c r="A129" i="19"/>
  <c r="A128" i="19"/>
  <c r="A127" i="19"/>
  <c r="A126" i="19"/>
  <c r="A125" i="19"/>
  <c r="A124" i="19"/>
  <c r="A123" i="19"/>
  <c r="A122" i="19"/>
  <c r="A121" i="19"/>
  <c r="A120" i="19"/>
  <c r="A119" i="19"/>
  <c r="A118" i="19"/>
  <c r="A117" i="19"/>
  <c r="A116" i="19"/>
  <c r="A115" i="19"/>
  <c r="A114" i="19"/>
  <c r="A113" i="19"/>
  <c r="A112" i="19"/>
  <c r="A111" i="19"/>
  <c r="A110" i="19"/>
  <c r="A109" i="19"/>
  <c r="A108" i="19"/>
  <c r="A107" i="19"/>
  <c r="A106" i="19"/>
  <c r="A105" i="19"/>
  <c r="A104" i="19"/>
  <c r="A103" i="19"/>
  <c r="A102" i="19"/>
  <c r="A101" i="19"/>
  <c r="A100" i="19"/>
  <c r="A99" i="19"/>
  <c r="A98" i="19"/>
  <c r="A97" i="19"/>
  <c r="A96" i="19"/>
  <c r="A95" i="19"/>
  <c r="A94" i="19"/>
  <c r="A93" i="19"/>
  <c r="A92" i="19"/>
  <c r="A91" i="19"/>
  <c r="A90" i="19"/>
  <c r="A89" i="19"/>
  <c r="A88" i="19"/>
  <c r="A87" i="19"/>
  <c r="A86" i="19"/>
  <c r="A85" i="19"/>
  <c r="A84" i="19"/>
  <c r="A83" i="19"/>
  <c r="A82" i="19"/>
  <c r="A81" i="19"/>
  <c r="A80" i="19"/>
  <c r="A79" i="19"/>
  <c r="A78" i="19"/>
  <c r="A77" i="19"/>
  <c r="A76" i="19"/>
  <c r="A75" i="19"/>
  <c r="A74" i="19"/>
  <c r="A73" i="19"/>
  <c r="A72" i="19"/>
  <c r="A71" i="19"/>
  <c r="A70" i="19"/>
  <c r="A69" i="19"/>
  <c r="A68" i="19"/>
  <c r="A67" i="19"/>
  <c r="A66" i="19"/>
  <c r="A65" i="19"/>
  <c r="A64" i="19"/>
  <c r="A63" i="19"/>
  <c r="A62" i="19"/>
  <c r="A61" i="19"/>
  <c r="A60" i="19"/>
  <c r="A59" i="19"/>
  <c r="A58" i="19"/>
  <c r="A57" i="19"/>
  <c r="A56" i="19"/>
  <c r="A55" i="19"/>
  <c r="A54" i="19"/>
  <c r="A53" i="19"/>
  <c r="A52" i="19"/>
  <c r="A51" i="19"/>
  <c r="A50" i="19"/>
  <c r="A49" i="19"/>
  <c r="A48" i="19"/>
  <c r="A47" i="19"/>
  <c r="A46" i="19"/>
  <c r="A45" i="19"/>
  <c r="A44" i="19"/>
  <c r="A43" i="19"/>
  <c r="A42" i="19"/>
  <c r="A41" i="19"/>
  <c r="A40" i="19"/>
  <c r="A39" i="19"/>
  <c r="A38" i="19"/>
  <c r="A37" i="19"/>
  <c r="A36" i="19"/>
  <c r="A35" i="19"/>
  <c r="A34" i="19"/>
  <c r="A33" i="19"/>
  <c r="A32" i="19"/>
  <c r="A31" i="19"/>
  <c r="A30" i="19"/>
  <c r="A29" i="19"/>
  <c r="A28" i="19"/>
  <c r="A27" i="19"/>
  <c r="A26" i="19"/>
  <c r="A25" i="19"/>
  <c r="A24" i="19"/>
  <c r="A23" i="19"/>
  <c r="A22" i="19"/>
  <c r="A21" i="19"/>
  <c r="A20" i="19"/>
  <c r="A19" i="19"/>
  <c r="A18" i="19"/>
  <c r="A17" i="19"/>
  <c r="A16" i="19"/>
  <c r="A15" i="19"/>
  <c r="A14" i="19"/>
  <c r="A13" i="19"/>
  <c r="A12" i="19"/>
  <c r="A11" i="19"/>
  <c r="A10" i="19"/>
  <c r="A9" i="19"/>
  <c r="A8" i="19"/>
  <c r="A7" i="19"/>
  <c r="A6" i="19"/>
  <c r="A5" i="19"/>
  <c r="A4" i="19"/>
  <c r="A3" i="19"/>
  <c r="A581" i="17"/>
  <c r="A580" i="17"/>
  <c r="A579" i="17"/>
  <c r="A578" i="17"/>
  <c r="A577" i="17"/>
  <c r="A576" i="17"/>
  <c r="A575" i="17"/>
  <c r="A574" i="17"/>
  <c r="A573" i="17"/>
  <c r="A572" i="17"/>
  <c r="A571" i="17"/>
  <c r="A570" i="17"/>
  <c r="A569" i="17"/>
  <c r="A568" i="17"/>
  <c r="A567" i="17"/>
  <c r="A566" i="17"/>
  <c r="A565" i="17"/>
  <c r="A564" i="17"/>
  <c r="A563" i="17"/>
  <c r="A562" i="17"/>
  <c r="A561" i="17"/>
  <c r="A560" i="17"/>
  <c r="A559" i="17"/>
  <c r="A558" i="17"/>
  <c r="A557" i="17"/>
  <c r="A556" i="17"/>
  <c r="A555" i="17"/>
  <c r="A554" i="17"/>
  <c r="A553" i="17"/>
  <c r="A552" i="17"/>
  <c r="A551" i="17"/>
  <c r="A550" i="17"/>
  <c r="A549" i="17"/>
  <c r="A548" i="17"/>
  <c r="A547" i="17"/>
  <c r="A546" i="17"/>
  <c r="A545" i="17"/>
  <c r="A544" i="17"/>
  <c r="A543" i="17"/>
  <c r="A542" i="17"/>
  <c r="A541" i="17"/>
  <c r="A540" i="17"/>
  <c r="A539" i="17"/>
  <c r="A538" i="17"/>
  <c r="A537" i="17"/>
  <c r="A536" i="17"/>
  <c r="A535" i="17"/>
  <c r="A534" i="17"/>
  <c r="A533" i="17"/>
  <c r="A532" i="17"/>
  <c r="A531" i="17"/>
  <c r="A530" i="17"/>
  <c r="A529" i="17"/>
  <c r="A528" i="17"/>
  <c r="A527" i="17"/>
  <c r="A526" i="17"/>
  <c r="A525" i="17"/>
  <c r="A524" i="17"/>
  <c r="A523" i="17"/>
  <c r="A522" i="17"/>
  <c r="A521" i="17"/>
  <c r="A520" i="17"/>
  <c r="A519" i="17"/>
  <c r="A518" i="17"/>
  <c r="A517" i="17"/>
  <c r="A516" i="17"/>
  <c r="A515" i="17"/>
  <c r="A514" i="17"/>
  <c r="A513" i="17"/>
  <c r="A512" i="17"/>
  <c r="A511" i="17"/>
  <c r="A510" i="17"/>
  <c r="A509" i="17"/>
  <c r="A508" i="17"/>
  <c r="A507" i="17"/>
  <c r="A506" i="17"/>
  <c r="A505" i="17"/>
  <c r="A504" i="17"/>
  <c r="A503" i="17"/>
  <c r="A502" i="17"/>
  <c r="A501" i="17"/>
  <c r="A500" i="17"/>
  <c r="A499" i="17"/>
  <c r="A498" i="17"/>
  <c r="A497" i="17"/>
  <c r="A496" i="17"/>
  <c r="A495" i="17"/>
  <c r="A494" i="17"/>
  <c r="A493" i="17"/>
  <c r="A492" i="17"/>
  <c r="A491" i="17"/>
  <c r="A490" i="17"/>
  <c r="A489" i="17"/>
  <c r="A488" i="17"/>
  <c r="A487" i="17"/>
  <c r="A486" i="17"/>
  <c r="A485" i="17"/>
  <c r="A484" i="17"/>
  <c r="A483" i="17"/>
  <c r="A482" i="17"/>
  <c r="A481" i="17"/>
  <c r="A480" i="17"/>
  <c r="A479" i="17"/>
  <c r="A478" i="17"/>
  <c r="A477" i="17"/>
  <c r="A476" i="17"/>
  <c r="A475" i="17"/>
  <c r="A474" i="17"/>
  <c r="A473" i="17"/>
  <c r="A472" i="17"/>
  <c r="A471" i="17"/>
  <c r="A470" i="17"/>
  <c r="A469" i="17"/>
  <c r="A468" i="17"/>
  <c r="A467" i="17"/>
  <c r="A466" i="17"/>
  <c r="A465" i="17"/>
  <c r="A464" i="17"/>
  <c r="A463" i="17"/>
  <c r="A462" i="17"/>
  <c r="A461" i="17"/>
  <c r="A460" i="17"/>
  <c r="A459" i="17"/>
  <c r="A458" i="17"/>
  <c r="A457" i="17"/>
  <c r="A456" i="17"/>
  <c r="A455" i="17"/>
  <c r="A454" i="17"/>
  <c r="A453" i="17"/>
  <c r="A452" i="17"/>
  <c r="A451" i="17"/>
  <c r="A450" i="17"/>
  <c r="A449" i="17"/>
  <c r="A448" i="17"/>
  <c r="A447" i="17"/>
  <c r="A446" i="17"/>
  <c r="A445" i="17"/>
  <c r="A444" i="17"/>
  <c r="A443" i="17"/>
  <c r="A442" i="17"/>
  <c r="A441" i="17"/>
  <c r="A440" i="17"/>
  <c r="A439" i="17"/>
  <c r="A438" i="17"/>
  <c r="A437" i="17"/>
  <c r="A436" i="17"/>
  <c r="A435" i="17"/>
  <c r="A434" i="17"/>
  <c r="A433" i="17"/>
  <c r="A432" i="17"/>
  <c r="A431" i="17"/>
  <c r="A430" i="17"/>
  <c r="A429" i="17"/>
  <c r="A428" i="17"/>
  <c r="A427" i="17"/>
  <c r="A426" i="17"/>
  <c r="A425" i="17"/>
  <c r="A424" i="17"/>
  <c r="A423" i="17"/>
  <c r="A422" i="17"/>
  <c r="A421" i="17"/>
  <c r="A420" i="17"/>
  <c r="A419" i="17"/>
  <c r="A418" i="17"/>
  <c r="A417" i="17"/>
  <c r="A416" i="17"/>
  <c r="A415" i="17"/>
  <c r="A414" i="17"/>
  <c r="A413" i="17"/>
  <c r="A412" i="17"/>
  <c r="A411" i="17"/>
  <c r="A410" i="17"/>
  <c r="A409" i="17"/>
  <c r="A408" i="17"/>
  <c r="A407" i="17"/>
  <c r="A406" i="17"/>
  <c r="A405" i="17"/>
  <c r="A404" i="17"/>
  <c r="A403" i="17"/>
  <c r="A402" i="17"/>
  <c r="A401" i="17"/>
  <c r="A400" i="17"/>
  <c r="A399" i="17"/>
  <c r="A398" i="17"/>
  <c r="A397" i="17"/>
  <c r="A396" i="17"/>
  <c r="A395" i="17"/>
  <c r="A394" i="17"/>
  <c r="A393" i="17"/>
  <c r="A392" i="17"/>
  <c r="A391" i="17"/>
  <c r="A390" i="17"/>
  <c r="A389" i="17"/>
  <c r="A388" i="17"/>
  <c r="A387" i="17"/>
  <c r="A386" i="17"/>
  <c r="A385" i="17"/>
  <c r="A384" i="17"/>
  <c r="A383" i="17"/>
  <c r="A382" i="17"/>
  <c r="A381" i="17"/>
  <c r="A380" i="17"/>
  <c r="A379" i="17"/>
  <c r="A378" i="17"/>
  <c r="A377" i="17"/>
  <c r="A376" i="17"/>
  <c r="A375" i="17"/>
  <c r="A374" i="17"/>
  <c r="A373" i="17"/>
  <c r="A372" i="17"/>
  <c r="A371" i="17"/>
  <c r="A370" i="17"/>
  <c r="A369" i="17"/>
  <c r="A368" i="17"/>
  <c r="A367" i="17"/>
  <c r="A366" i="17"/>
  <c r="A365" i="17"/>
  <c r="A364" i="17"/>
  <c r="A363" i="17"/>
  <c r="A362" i="17"/>
  <c r="A361" i="17"/>
  <c r="A360" i="17"/>
  <c r="A359" i="17"/>
  <c r="A358" i="17"/>
  <c r="A357" i="17"/>
  <c r="A356" i="17"/>
  <c r="A355" i="17"/>
  <c r="A354" i="17"/>
  <c r="A353" i="17"/>
  <c r="A352" i="17"/>
  <c r="A351" i="17"/>
  <c r="A350" i="17"/>
  <c r="A349" i="17"/>
  <c r="A348" i="17"/>
  <c r="A347" i="17"/>
  <c r="A346" i="17"/>
  <c r="A345" i="17"/>
  <c r="A344" i="17"/>
  <c r="A343" i="17"/>
  <c r="A342" i="17"/>
  <c r="A341" i="17"/>
  <c r="A340" i="17"/>
  <c r="A339" i="17"/>
  <c r="A338" i="17"/>
  <c r="A337" i="17"/>
  <c r="A336" i="17"/>
  <c r="A335" i="17"/>
  <c r="A334" i="17"/>
  <c r="A333" i="17"/>
  <c r="A332" i="17"/>
  <c r="A331" i="17"/>
  <c r="A330" i="17"/>
  <c r="A329" i="17"/>
  <c r="A328" i="17"/>
  <c r="A327" i="17"/>
  <c r="A326" i="17"/>
  <c r="A325" i="17"/>
  <c r="A324" i="17"/>
  <c r="A323" i="17"/>
  <c r="A322" i="17"/>
  <c r="A321" i="17"/>
  <c r="A320" i="17"/>
  <c r="A319" i="17"/>
  <c r="A318" i="17"/>
  <c r="A317" i="17"/>
  <c r="A316" i="17"/>
  <c r="A315" i="17"/>
  <c r="A314" i="17"/>
  <c r="A313" i="17"/>
  <c r="A312" i="17"/>
  <c r="A311" i="17"/>
  <c r="A310" i="17"/>
  <c r="A309" i="17"/>
  <c r="A308" i="17"/>
  <c r="A307" i="17"/>
  <c r="A306" i="17"/>
  <c r="A305" i="17"/>
  <c r="A304" i="17"/>
  <c r="A303" i="17"/>
  <c r="A302" i="17"/>
  <c r="A301" i="17"/>
  <c r="A300" i="17"/>
  <c r="A299" i="17"/>
  <c r="A298" i="17"/>
  <c r="A297" i="17"/>
  <c r="A296" i="17"/>
  <c r="A295" i="17"/>
  <c r="A294" i="17"/>
  <c r="A293" i="17"/>
  <c r="A292" i="17"/>
  <c r="A291" i="17"/>
  <c r="A290" i="17"/>
  <c r="A289" i="17"/>
  <c r="A288" i="17"/>
  <c r="A287" i="17"/>
  <c r="A286" i="17"/>
  <c r="A285" i="17"/>
  <c r="A284" i="17"/>
  <c r="A283" i="17"/>
  <c r="A282" i="17"/>
  <c r="A281" i="17"/>
  <c r="A280" i="17"/>
  <c r="A279" i="17"/>
  <c r="A278" i="17"/>
  <c r="A277" i="17"/>
  <c r="A276" i="17"/>
  <c r="A275" i="17"/>
  <c r="A274" i="17"/>
  <c r="A273" i="17"/>
  <c r="A272" i="17"/>
  <c r="A271" i="17"/>
  <c r="A270" i="17"/>
  <c r="A269" i="17"/>
  <c r="A268" i="17"/>
  <c r="A267" i="17"/>
  <c r="A266" i="17"/>
  <c r="A265" i="17"/>
  <c r="A264" i="17"/>
  <c r="A263" i="17"/>
  <c r="A262" i="17"/>
  <c r="A261" i="17"/>
  <c r="A260" i="17"/>
  <c r="A259" i="17"/>
  <c r="A258" i="17"/>
  <c r="A257" i="17"/>
  <c r="A256" i="17"/>
  <c r="A255" i="17"/>
  <c r="A254" i="17"/>
  <c r="A253" i="17"/>
  <c r="A252" i="17"/>
  <c r="A251" i="17"/>
  <c r="A250" i="17"/>
  <c r="A249" i="17"/>
  <c r="A248" i="17"/>
  <c r="A247" i="17"/>
  <c r="A246" i="17"/>
  <c r="A245" i="17"/>
  <c r="A244" i="17"/>
  <c r="A243" i="17"/>
  <c r="A242" i="17"/>
  <c r="A241" i="17"/>
  <c r="A240" i="17"/>
  <c r="A239" i="17"/>
  <c r="A238" i="17"/>
  <c r="A237" i="17"/>
  <c r="A236" i="17"/>
  <c r="A235" i="17"/>
  <c r="A234" i="17"/>
  <c r="A233" i="17"/>
  <c r="A232" i="17"/>
  <c r="A231" i="17"/>
  <c r="A230" i="17"/>
  <c r="A229" i="17"/>
  <c r="A228" i="17"/>
  <c r="A227" i="17"/>
  <c r="A226" i="17"/>
  <c r="A225" i="17"/>
  <c r="A224" i="17"/>
  <c r="A223" i="17"/>
  <c r="A222" i="17"/>
  <c r="A221" i="17"/>
  <c r="A220" i="17"/>
  <c r="A219" i="17"/>
  <c r="A218" i="17"/>
  <c r="A217" i="17"/>
  <c r="A216" i="17"/>
  <c r="A215" i="17"/>
  <c r="A214" i="17"/>
  <c r="A213" i="17"/>
  <c r="A212" i="17"/>
  <c r="A211" i="17"/>
  <c r="A210" i="17"/>
  <c r="A209" i="17"/>
  <c r="A208" i="17"/>
  <c r="A207" i="17"/>
  <c r="A206" i="17"/>
  <c r="A205" i="17"/>
  <c r="A204" i="17"/>
  <c r="A203" i="17"/>
  <c r="A202" i="17"/>
  <c r="A201" i="17"/>
  <c r="A200" i="17"/>
  <c r="A199" i="17"/>
  <c r="A198" i="17"/>
  <c r="A197" i="17"/>
  <c r="A196" i="17"/>
  <c r="A195" i="17"/>
  <c r="A194" i="17"/>
  <c r="A193" i="17"/>
  <c r="A192" i="17"/>
  <c r="A191" i="17"/>
  <c r="A190" i="17"/>
  <c r="A189" i="17"/>
  <c r="A188" i="17"/>
  <c r="A187" i="17"/>
  <c r="A186" i="17"/>
  <c r="A185" i="17"/>
  <c r="A184" i="17"/>
  <c r="A183" i="17"/>
  <c r="A182" i="17"/>
  <c r="A181" i="17"/>
  <c r="A180" i="17"/>
  <c r="A179" i="17"/>
  <c r="A178" i="17"/>
  <c r="A177" i="17"/>
  <c r="A176" i="17"/>
  <c r="A175" i="17"/>
  <c r="A174" i="17"/>
  <c r="A173" i="17"/>
  <c r="A172" i="17"/>
  <c r="A171" i="17"/>
  <c r="A170" i="17"/>
  <c r="A169" i="17"/>
  <c r="A168" i="17"/>
  <c r="A167" i="17"/>
  <c r="A166" i="17"/>
  <c r="A165" i="17"/>
  <c r="A164" i="17"/>
  <c r="A163" i="17"/>
  <c r="A162" i="17"/>
  <c r="A161" i="17"/>
  <c r="A160" i="17"/>
  <c r="A159" i="17"/>
  <c r="A158" i="17"/>
  <c r="A157" i="17"/>
  <c r="A156" i="17"/>
  <c r="A155" i="17"/>
  <c r="A154" i="17"/>
  <c r="A153" i="17"/>
  <c r="A152" i="17"/>
  <c r="A151" i="17"/>
  <c r="A150" i="17"/>
  <c r="A149" i="17"/>
  <c r="A148" i="17"/>
  <c r="A147" i="17"/>
  <c r="A146" i="17"/>
  <c r="A145" i="17"/>
  <c r="A144" i="17"/>
  <c r="A143" i="17"/>
  <c r="A142" i="17"/>
  <c r="A141" i="17"/>
  <c r="A140" i="17"/>
  <c r="A139" i="17"/>
  <c r="A138" i="17"/>
  <c r="A137" i="17"/>
  <c r="A136" i="17"/>
  <c r="A135" i="17"/>
  <c r="A134" i="17"/>
  <c r="A133" i="17"/>
  <c r="A132" i="17"/>
  <c r="A131" i="17"/>
  <c r="A130" i="17"/>
  <c r="A129" i="17"/>
  <c r="A128" i="17"/>
  <c r="A127" i="17"/>
  <c r="A126" i="17"/>
  <c r="A125" i="17"/>
  <c r="A124" i="17"/>
  <c r="A123" i="17"/>
  <c r="A122" i="17"/>
  <c r="A121" i="17"/>
  <c r="A120" i="17"/>
  <c r="A119" i="17"/>
  <c r="A118" i="17"/>
  <c r="A117" i="17"/>
  <c r="A116" i="17"/>
  <c r="A115" i="17"/>
  <c r="A114" i="17"/>
  <c r="A113" i="17"/>
  <c r="A112" i="17"/>
  <c r="A111" i="17"/>
  <c r="A110" i="17"/>
  <c r="A109" i="17"/>
  <c r="A108" i="17"/>
  <c r="A107" i="17"/>
  <c r="A106" i="17"/>
  <c r="A105" i="17"/>
  <c r="A104" i="17"/>
  <c r="A103" i="17"/>
  <c r="A102" i="17"/>
  <c r="A101" i="17"/>
  <c r="A100" i="17"/>
  <c r="A99" i="17"/>
  <c r="A98" i="17"/>
  <c r="A97" i="17"/>
  <c r="A96" i="17"/>
  <c r="A95" i="17"/>
  <c r="A94" i="17"/>
  <c r="A93" i="17"/>
  <c r="A92" i="17"/>
  <c r="A91" i="17"/>
  <c r="A90" i="17"/>
  <c r="A89" i="17"/>
  <c r="A88" i="17"/>
  <c r="A87" i="17"/>
  <c r="A86" i="17"/>
  <c r="A85" i="17"/>
  <c r="A84" i="17"/>
  <c r="A83" i="17"/>
  <c r="A82" i="17"/>
  <c r="A81" i="17"/>
  <c r="A80" i="17"/>
  <c r="A79" i="17"/>
  <c r="A78" i="17"/>
  <c r="A77" i="17"/>
  <c r="A76" i="17"/>
  <c r="A75" i="17"/>
  <c r="A74" i="17"/>
  <c r="A73" i="17"/>
  <c r="A72" i="17"/>
  <c r="A71" i="17"/>
  <c r="A70" i="17"/>
  <c r="A69" i="17"/>
  <c r="A68" i="17"/>
  <c r="A67" i="17"/>
  <c r="A66" i="17"/>
  <c r="A65" i="17"/>
  <c r="A64" i="17"/>
  <c r="A63" i="17"/>
  <c r="A62" i="17"/>
  <c r="A61" i="17"/>
  <c r="A60" i="17"/>
  <c r="A59" i="17"/>
  <c r="A58" i="17"/>
  <c r="A57" i="17"/>
  <c r="A56" i="17"/>
  <c r="A55" i="17"/>
  <c r="A54" i="17"/>
  <c r="A53" i="17"/>
  <c r="A52" i="17"/>
  <c r="A51" i="17"/>
  <c r="A50" i="17"/>
  <c r="A49" i="17"/>
  <c r="A48" i="17"/>
  <c r="A47" i="17"/>
  <c r="A46" i="17"/>
  <c r="A45" i="17"/>
  <c r="A44" i="17"/>
  <c r="A43" i="17"/>
  <c r="A42" i="17"/>
  <c r="A41" i="17"/>
  <c r="A40" i="17"/>
  <c r="A39" i="17"/>
  <c r="A38" i="17"/>
  <c r="A37" i="17"/>
  <c r="A36" i="17"/>
  <c r="A35" i="17"/>
  <c r="A34" i="17"/>
  <c r="A33" i="17"/>
  <c r="A32" i="17"/>
  <c r="A31" i="17"/>
  <c r="A30" i="17"/>
  <c r="A29" i="17"/>
  <c r="A28" i="17"/>
  <c r="A27" i="17"/>
  <c r="A26" i="17"/>
  <c r="A25" i="17"/>
  <c r="A24" i="17"/>
  <c r="A23" i="17"/>
  <c r="A22" i="17"/>
  <c r="A21" i="17"/>
  <c r="A20" i="17"/>
  <c r="A19" i="17"/>
  <c r="A18" i="17"/>
  <c r="A17" i="17"/>
  <c r="A16" i="17"/>
  <c r="A15" i="17"/>
  <c r="A14" i="17"/>
  <c r="A13" i="17"/>
  <c r="A12" i="17"/>
  <c r="A11" i="17"/>
  <c r="A10" i="17"/>
  <c r="A9" i="17"/>
  <c r="A8" i="17"/>
  <c r="A7" i="17"/>
  <c r="A6" i="17"/>
  <c r="A5" i="17"/>
  <c r="A4" i="17"/>
  <c r="A3" i="17"/>
  <c r="A579" i="16"/>
  <c r="A578" i="16"/>
  <c r="A577" i="16"/>
  <c r="A576" i="16"/>
  <c r="A575" i="16"/>
  <c r="A574" i="16"/>
  <c r="A573" i="16"/>
  <c r="A572" i="16"/>
  <c r="A571" i="16"/>
  <c r="A570" i="16"/>
  <c r="A569" i="16"/>
  <c r="A568" i="16"/>
  <c r="A567" i="16"/>
  <c r="A566" i="16"/>
  <c r="A565" i="16"/>
  <c r="A564" i="16"/>
  <c r="A563" i="16"/>
  <c r="A562" i="16"/>
  <c r="A561" i="16"/>
  <c r="A560" i="16"/>
  <c r="A559" i="16"/>
  <c r="A558" i="16"/>
  <c r="A557" i="16"/>
  <c r="A556" i="16"/>
  <c r="A555" i="16"/>
  <c r="A554" i="16"/>
  <c r="A553" i="16"/>
  <c r="A552" i="16"/>
  <c r="A551" i="16"/>
  <c r="A550" i="16"/>
  <c r="A549" i="16"/>
  <c r="A548" i="16"/>
  <c r="A547" i="16"/>
  <c r="A546" i="16"/>
  <c r="A545" i="16"/>
  <c r="A544" i="16"/>
  <c r="A543" i="16"/>
  <c r="A542" i="16"/>
  <c r="A541" i="16"/>
  <c r="A540" i="16"/>
  <c r="A539" i="16"/>
  <c r="A538" i="16"/>
  <c r="A537" i="16"/>
  <c r="A536" i="16"/>
  <c r="A535" i="16"/>
  <c r="A534" i="16"/>
  <c r="A533" i="16"/>
  <c r="A532" i="16"/>
  <c r="A531" i="16"/>
  <c r="A530" i="16"/>
  <c r="A529" i="16"/>
  <c r="A528" i="16"/>
  <c r="A527" i="16"/>
  <c r="A526" i="16"/>
  <c r="A525" i="16"/>
  <c r="A524" i="16"/>
  <c r="A523" i="16"/>
  <c r="A522" i="16"/>
  <c r="A521" i="16"/>
  <c r="A520" i="16"/>
  <c r="A519" i="16"/>
  <c r="A518" i="16"/>
  <c r="A517" i="16"/>
  <c r="A516" i="16"/>
  <c r="A515" i="16"/>
  <c r="A514" i="16"/>
  <c r="A513" i="16"/>
  <c r="A512" i="16"/>
  <c r="A511" i="16"/>
  <c r="A510" i="16"/>
  <c r="A509" i="16"/>
  <c r="A508" i="16"/>
  <c r="A507" i="16"/>
  <c r="A506" i="16"/>
  <c r="A505" i="16"/>
  <c r="A504" i="16"/>
  <c r="A503" i="16"/>
  <c r="A502" i="16"/>
  <c r="A501" i="16"/>
  <c r="A500" i="16"/>
  <c r="A499" i="16"/>
  <c r="A498" i="16"/>
  <c r="A497" i="16"/>
  <c r="A496" i="16"/>
  <c r="A495" i="16"/>
  <c r="A494" i="16"/>
  <c r="A493" i="16"/>
  <c r="A492" i="16"/>
  <c r="A491" i="16"/>
  <c r="A490" i="16"/>
  <c r="A489" i="16"/>
  <c r="A488" i="16"/>
  <c r="A487" i="16"/>
  <c r="A486" i="16"/>
  <c r="A485" i="16"/>
  <c r="A484" i="16"/>
  <c r="A483" i="16"/>
  <c r="A482" i="16"/>
  <c r="A481" i="16"/>
  <c r="A480" i="16"/>
  <c r="A479" i="16"/>
  <c r="A478" i="16"/>
  <c r="A477" i="16"/>
  <c r="A476" i="16"/>
  <c r="A475" i="16"/>
  <c r="A474" i="16"/>
  <c r="A473" i="16"/>
  <c r="A472" i="16"/>
  <c r="A471" i="16"/>
  <c r="A470" i="16"/>
  <c r="A469" i="16"/>
  <c r="A468" i="16"/>
  <c r="A467" i="16"/>
  <c r="A466" i="16"/>
  <c r="A465" i="16"/>
  <c r="A464" i="16"/>
  <c r="A463" i="16"/>
  <c r="A462" i="16"/>
  <c r="A461" i="16"/>
  <c r="A460" i="16"/>
  <c r="A459" i="16"/>
  <c r="A458" i="16"/>
  <c r="A457" i="16"/>
  <c r="A456" i="16"/>
  <c r="A455" i="16"/>
  <c r="A454" i="16"/>
  <c r="A453" i="16"/>
  <c r="A452" i="16"/>
  <c r="A451" i="16"/>
  <c r="A450" i="16"/>
  <c r="A449" i="16"/>
  <c r="A448" i="16"/>
  <c r="A447" i="16"/>
  <c r="A446" i="16"/>
  <c r="A445" i="16"/>
  <c r="A444" i="16"/>
  <c r="A443" i="16"/>
  <c r="A442" i="16"/>
  <c r="A441" i="16"/>
  <c r="A440" i="16"/>
  <c r="A439" i="16"/>
  <c r="A438" i="16"/>
  <c r="A437" i="16"/>
  <c r="A436" i="16"/>
  <c r="A435" i="16"/>
  <c r="A434" i="16"/>
  <c r="A433" i="16"/>
  <c r="A432" i="16"/>
  <c r="A431" i="16"/>
  <c r="A430" i="16"/>
  <c r="A429" i="16"/>
  <c r="A428" i="16"/>
  <c r="A427" i="16"/>
  <c r="A426" i="16"/>
  <c r="A425" i="16"/>
  <c r="A424" i="16"/>
  <c r="A423" i="16"/>
  <c r="A422" i="16"/>
  <c r="A421" i="16"/>
  <c r="A420" i="16"/>
  <c r="A419" i="16"/>
  <c r="A418" i="16"/>
  <c r="A417" i="16"/>
  <c r="A416" i="16"/>
  <c r="A415" i="16"/>
  <c r="A414" i="16"/>
  <c r="A413" i="16"/>
  <c r="A412" i="16"/>
  <c r="A411" i="16"/>
  <c r="A410" i="16"/>
  <c r="A409" i="16"/>
  <c r="A408" i="16"/>
  <c r="A407" i="16"/>
  <c r="A406" i="16"/>
  <c r="A405" i="16"/>
  <c r="A404" i="16"/>
  <c r="A403" i="16"/>
  <c r="A402" i="16"/>
  <c r="A401" i="16"/>
  <c r="A400" i="16"/>
  <c r="A399" i="16"/>
  <c r="A398" i="16"/>
  <c r="A397" i="16"/>
  <c r="A396" i="16"/>
  <c r="A395" i="16"/>
  <c r="A394" i="16"/>
  <c r="A393" i="16"/>
  <c r="A392" i="16"/>
  <c r="A391" i="16"/>
  <c r="A390" i="16"/>
  <c r="A389" i="16"/>
  <c r="A388" i="16"/>
  <c r="A387" i="16"/>
  <c r="A386" i="16"/>
  <c r="A385" i="16"/>
  <c r="A384" i="16"/>
  <c r="A383" i="16"/>
  <c r="A382" i="16"/>
  <c r="A381" i="16"/>
  <c r="A380" i="16"/>
  <c r="A379" i="16"/>
  <c r="A378" i="16"/>
  <c r="A377" i="16"/>
  <c r="A376" i="16"/>
  <c r="A375" i="16"/>
  <c r="A374" i="16"/>
  <c r="A373" i="16"/>
  <c r="A372" i="16"/>
  <c r="A371" i="16"/>
  <c r="A370" i="16"/>
  <c r="A369" i="16"/>
  <c r="A368" i="16"/>
  <c r="A367" i="16"/>
  <c r="A366" i="16"/>
  <c r="A365" i="16"/>
  <c r="A364" i="16"/>
  <c r="A363" i="16"/>
  <c r="A362" i="16"/>
  <c r="A361" i="16"/>
  <c r="A360" i="16"/>
  <c r="A359" i="16"/>
  <c r="A358" i="16"/>
  <c r="A357" i="16"/>
  <c r="A356" i="16"/>
  <c r="A355" i="16"/>
  <c r="A354" i="16"/>
  <c r="A353" i="16"/>
  <c r="A352" i="16"/>
  <c r="A351" i="16"/>
  <c r="A350" i="16"/>
  <c r="A349" i="16"/>
  <c r="A348" i="16"/>
  <c r="A347" i="16"/>
  <c r="A346" i="16"/>
  <c r="A345" i="16"/>
  <c r="A344" i="16"/>
  <c r="A343" i="16"/>
  <c r="A342" i="16"/>
  <c r="A341" i="16"/>
  <c r="A340" i="16"/>
  <c r="A339" i="16"/>
  <c r="A338" i="16"/>
  <c r="A337" i="16"/>
  <c r="A336" i="16"/>
  <c r="A335" i="16"/>
  <c r="A334" i="16"/>
  <c r="A333" i="16"/>
  <c r="A332" i="16"/>
  <c r="A331" i="16"/>
  <c r="A330" i="16"/>
  <c r="A329" i="16"/>
  <c r="A328" i="16"/>
  <c r="A327" i="16"/>
  <c r="A326" i="16"/>
  <c r="A325" i="16"/>
  <c r="A324" i="16"/>
  <c r="A323" i="16"/>
  <c r="A322" i="16"/>
  <c r="A321" i="16"/>
  <c r="A320" i="16"/>
  <c r="A319" i="16"/>
  <c r="A318" i="16"/>
  <c r="A317" i="16"/>
  <c r="A316" i="16"/>
  <c r="A315" i="16"/>
  <c r="A314" i="16"/>
  <c r="A313" i="16"/>
  <c r="A312" i="16"/>
  <c r="A311" i="16"/>
  <c r="A310" i="16"/>
  <c r="A309" i="16"/>
  <c r="A308" i="16"/>
  <c r="A307" i="16"/>
  <c r="A306" i="16"/>
  <c r="A305" i="16"/>
  <c r="A304" i="16"/>
  <c r="A303" i="16"/>
  <c r="A302" i="16"/>
  <c r="A301" i="16"/>
  <c r="A300" i="16"/>
  <c r="A299" i="16"/>
  <c r="A298" i="16"/>
  <c r="A297" i="16"/>
  <c r="A296" i="16"/>
  <c r="A295" i="16"/>
  <c r="A294" i="16"/>
  <c r="A293" i="16"/>
  <c r="A292" i="16"/>
  <c r="A291" i="16"/>
  <c r="A290" i="16"/>
  <c r="A289" i="16"/>
  <c r="A288" i="16"/>
  <c r="A287" i="16"/>
  <c r="A286" i="16"/>
  <c r="A285" i="16"/>
  <c r="A284" i="16"/>
  <c r="A283" i="16"/>
  <c r="A282" i="16"/>
  <c r="A281" i="16"/>
  <c r="A280" i="16"/>
  <c r="A279" i="16"/>
  <c r="A278" i="16"/>
  <c r="A277" i="16"/>
  <c r="A276" i="16"/>
  <c r="A275" i="16"/>
  <c r="A274" i="16"/>
  <c r="A273" i="16"/>
  <c r="A272" i="16"/>
  <c r="A271" i="16"/>
  <c r="A270" i="16"/>
  <c r="A269" i="16"/>
  <c r="A268" i="16"/>
  <c r="A267" i="16"/>
  <c r="A266" i="16"/>
  <c r="A265" i="16"/>
  <c r="A264" i="16"/>
  <c r="A263" i="16"/>
  <c r="A262" i="16"/>
  <c r="A261" i="16"/>
  <c r="A260" i="16"/>
  <c r="A259" i="16"/>
  <c r="A258" i="16"/>
  <c r="A257" i="16"/>
  <c r="A256" i="16"/>
  <c r="A255" i="16"/>
  <c r="A254" i="16"/>
  <c r="A253" i="16"/>
  <c r="A252" i="16"/>
  <c r="A251" i="16"/>
  <c r="A250" i="16"/>
  <c r="A249" i="16"/>
  <c r="A248" i="16"/>
  <c r="A247" i="16"/>
  <c r="A246" i="16"/>
  <c r="A245" i="16"/>
  <c r="A244" i="16"/>
  <c r="A243" i="16"/>
  <c r="A242" i="16"/>
  <c r="A241" i="16"/>
  <c r="A240" i="16"/>
  <c r="A239" i="16"/>
  <c r="A238" i="16"/>
  <c r="A237" i="16"/>
  <c r="A236" i="16"/>
  <c r="A235" i="16"/>
  <c r="A234" i="16"/>
  <c r="A233" i="16"/>
  <c r="A232" i="16"/>
  <c r="A231" i="16"/>
  <c r="A230" i="16"/>
  <c r="A229" i="16"/>
  <c r="A228" i="16"/>
  <c r="A227" i="16"/>
  <c r="A226" i="16"/>
  <c r="A225" i="16"/>
  <c r="A224" i="16"/>
  <c r="A223" i="16"/>
  <c r="A222" i="16"/>
  <c r="A221" i="16"/>
  <c r="A220" i="16"/>
  <c r="A219" i="16"/>
  <c r="A218" i="16"/>
  <c r="A217" i="16"/>
  <c r="A216" i="16"/>
  <c r="A215" i="16"/>
  <c r="A214" i="16"/>
  <c r="A213" i="16"/>
  <c r="A212" i="16"/>
  <c r="A211" i="16"/>
  <c r="A210" i="16"/>
  <c r="A209" i="16"/>
  <c r="A208" i="16"/>
  <c r="A207" i="16"/>
  <c r="A206" i="16"/>
  <c r="A205" i="16"/>
  <c r="A204" i="16"/>
  <c r="A203" i="16"/>
  <c r="A202" i="16"/>
  <c r="A201" i="16"/>
  <c r="A200" i="16"/>
  <c r="A199" i="16"/>
  <c r="A198" i="16"/>
  <c r="A197" i="16"/>
  <c r="A196" i="16"/>
  <c r="A195" i="16"/>
  <c r="A194" i="16"/>
  <c r="A193" i="16"/>
  <c r="A192" i="16"/>
  <c r="A191" i="16"/>
  <c r="A190" i="16"/>
  <c r="A189" i="16"/>
  <c r="A188" i="16"/>
  <c r="A187" i="16"/>
  <c r="A186" i="16"/>
  <c r="A185" i="16"/>
  <c r="A184" i="16"/>
  <c r="A183" i="16"/>
  <c r="A182" i="16"/>
  <c r="A181" i="16"/>
  <c r="A180" i="16"/>
  <c r="A179" i="16"/>
  <c r="A178" i="16"/>
  <c r="A177" i="16"/>
  <c r="A176" i="16"/>
  <c r="A175" i="16"/>
  <c r="A174" i="16"/>
  <c r="A173" i="16"/>
  <c r="A172" i="16"/>
  <c r="A171" i="16"/>
  <c r="A170" i="16"/>
  <c r="A169" i="16"/>
  <c r="A168" i="16"/>
  <c r="A167" i="16"/>
  <c r="A166" i="16"/>
  <c r="A165" i="16"/>
  <c r="A164" i="16"/>
  <c r="A163" i="16"/>
  <c r="A162" i="16"/>
  <c r="A161" i="16"/>
  <c r="A160" i="16"/>
  <c r="A159" i="16"/>
  <c r="A158" i="16"/>
  <c r="A157" i="16"/>
  <c r="A156" i="16"/>
  <c r="A155" i="16"/>
  <c r="A154" i="16"/>
  <c r="A153" i="16"/>
  <c r="A152" i="16"/>
  <c r="A151" i="16"/>
  <c r="A150" i="16"/>
  <c r="A149" i="16"/>
  <c r="A148" i="16"/>
  <c r="A147" i="16"/>
  <c r="A146" i="16"/>
  <c r="A145" i="16"/>
  <c r="A144" i="16"/>
  <c r="A143" i="16"/>
  <c r="A142" i="16"/>
  <c r="A141" i="16"/>
  <c r="A140" i="16"/>
  <c r="A139" i="16"/>
  <c r="A138" i="16"/>
  <c r="A137" i="16"/>
  <c r="A136" i="16"/>
  <c r="A135" i="16"/>
  <c r="A134" i="16"/>
  <c r="A133" i="16"/>
  <c r="A132" i="16"/>
  <c r="A131" i="16"/>
  <c r="A130" i="16"/>
  <c r="A129" i="16"/>
  <c r="A128" i="16"/>
  <c r="A127" i="16"/>
  <c r="A126" i="16"/>
  <c r="A125" i="16"/>
  <c r="A124" i="16"/>
  <c r="A123" i="16"/>
  <c r="A122" i="16"/>
  <c r="A121" i="16"/>
  <c r="A120" i="16"/>
  <c r="A119" i="16"/>
  <c r="A118" i="16"/>
  <c r="A117" i="16"/>
  <c r="A116" i="16"/>
  <c r="A115" i="16"/>
  <c r="A114" i="16"/>
  <c r="A113" i="16"/>
  <c r="A112" i="16"/>
  <c r="A111" i="16"/>
  <c r="A110" i="16"/>
  <c r="A109" i="16"/>
  <c r="A108" i="16"/>
  <c r="A107" i="16"/>
  <c r="A106" i="16"/>
  <c r="A105" i="16"/>
  <c r="A104" i="16"/>
  <c r="A103" i="16"/>
  <c r="A102" i="16"/>
  <c r="A101" i="16"/>
  <c r="A100" i="16"/>
  <c r="A99" i="16"/>
  <c r="A98" i="16"/>
  <c r="A97" i="16"/>
  <c r="A96" i="16"/>
  <c r="A95" i="16"/>
  <c r="A94" i="16"/>
  <c r="A93" i="16"/>
  <c r="A92" i="16"/>
  <c r="A91" i="16"/>
  <c r="A90" i="16"/>
  <c r="A89" i="16"/>
  <c r="A88" i="16"/>
  <c r="A87" i="16"/>
  <c r="A86" i="16"/>
  <c r="A85" i="16"/>
  <c r="A84" i="16"/>
  <c r="A83" i="16"/>
  <c r="A82" i="16"/>
  <c r="A81" i="16"/>
  <c r="A80" i="16"/>
  <c r="A79" i="16"/>
  <c r="A78" i="16"/>
  <c r="A77" i="16"/>
  <c r="A76" i="16"/>
  <c r="A75" i="16"/>
  <c r="A74" i="16"/>
  <c r="A73" i="16"/>
  <c r="A72" i="16"/>
  <c r="A71" i="16"/>
  <c r="A70" i="16"/>
  <c r="A69" i="16"/>
  <c r="A68" i="16"/>
  <c r="A67" i="16"/>
  <c r="A66" i="16"/>
  <c r="A65" i="16"/>
  <c r="A64" i="16"/>
  <c r="A63" i="16"/>
  <c r="A62" i="16"/>
  <c r="A61" i="16"/>
  <c r="A60" i="16"/>
  <c r="A59" i="16"/>
  <c r="A58" i="16"/>
  <c r="A57" i="16"/>
  <c r="A56" i="16"/>
  <c r="A55" i="16"/>
  <c r="A54" i="16"/>
  <c r="A53" i="16"/>
  <c r="A52" i="16"/>
  <c r="A51" i="16"/>
  <c r="A50" i="16"/>
  <c r="A49" i="16"/>
  <c r="A48" i="16"/>
  <c r="A47" i="16"/>
  <c r="A46" i="16"/>
  <c r="A45" i="16"/>
  <c r="A44" i="16"/>
  <c r="A43" i="16"/>
  <c r="A42" i="16"/>
  <c r="A41" i="16"/>
  <c r="A40" i="16"/>
  <c r="A39" i="16"/>
  <c r="A38" i="16"/>
  <c r="A37" i="16"/>
  <c r="A36" i="16"/>
  <c r="A35" i="16"/>
  <c r="A34" i="16"/>
  <c r="A33" i="16"/>
  <c r="A32" i="16"/>
  <c r="A31" i="16"/>
  <c r="A30" i="16"/>
  <c r="A29" i="16"/>
  <c r="A28" i="16"/>
  <c r="A27" i="16"/>
  <c r="A26" i="16"/>
  <c r="A25" i="16"/>
  <c r="A24" i="16"/>
  <c r="A23" i="16"/>
  <c r="A22" i="16"/>
  <c r="A21" i="16"/>
  <c r="A20" i="16"/>
  <c r="A19" i="16"/>
  <c r="A18" i="16"/>
  <c r="A17" i="16"/>
  <c r="A16" i="16"/>
  <c r="A15" i="16"/>
  <c r="A14" i="16"/>
  <c r="A13" i="16"/>
  <c r="A12" i="16"/>
  <c r="A11" i="16"/>
  <c r="A10" i="16"/>
  <c r="A9" i="16"/>
  <c r="A8" i="16"/>
  <c r="A7" i="16"/>
  <c r="A6" i="16"/>
  <c r="A5" i="16"/>
  <c r="A4" i="16"/>
  <c r="A3" i="16"/>
  <c r="A584" i="15"/>
  <c r="A583" i="15"/>
  <c r="A582" i="15"/>
  <c r="A581" i="15"/>
  <c r="A580" i="15"/>
  <c r="A579" i="15"/>
  <c r="A578" i="15"/>
  <c r="A577" i="15"/>
  <c r="A576" i="15"/>
  <c r="A575" i="15"/>
  <c r="A574" i="15"/>
  <c r="A573" i="15"/>
  <c r="A572" i="15"/>
  <c r="A571" i="15"/>
  <c r="A570" i="15"/>
  <c r="A569" i="15"/>
  <c r="A568" i="15"/>
  <c r="A567" i="15"/>
  <c r="A566" i="15"/>
  <c r="A565" i="15"/>
  <c r="A564" i="15"/>
  <c r="A563" i="15"/>
  <c r="A562" i="15"/>
  <c r="A561" i="15"/>
  <c r="A560" i="15"/>
  <c r="A559" i="15"/>
  <c r="A558" i="15"/>
  <c r="A557" i="15"/>
  <c r="A556" i="15"/>
  <c r="A555" i="15"/>
  <c r="A554" i="15"/>
  <c r="A553" i="15"/>
  <c r="A552" i="15"/>
  <c r="A551" i="15"/>
  <c r="A550" i="15"/>
  <c r="A549" i="15"/>
  <c r="A548" i="15"/>
  <c r="A547" i="15"/>
  <c r="A546" i="15"/>
  <c r="A545" i="15"/>
  <c r="A544" i="15"/>
  <c r="A543" i="15"/>
  <c r="A542" i="15"/>
  <c r="A541" i="15"/>
  <c r="A540" i="15"/>
  <c r="A539" i="15"/>
  <c r="A538" i="15"/>
  <c r="A537" i="15"/>
  <c r="A536" i="15"/>
  <c r="A535" i="15"/>
  <c r="A534" i="15"/>
  <c r="A533" i="15"/>
  <c r="A532" i="15"/>
  <c r="A531" i="15"/>
  <c r="A530" i="15"/>
  <c r="A529" i="15"/>
  <c r="A528" i="15"/>
  <c r="A527" i="15"/>
  <c r="A526" i="15"/>
  <c r="A525" i="15"/>
  <c r="A524" i="15"/>
  <c r="A523" i="15"/>
  <c r="A522" i="15"/>
  <c r="A521" i="15"/>
  <c r="A520" i="15"/>
  <c r="A519" i="15"/>
  <c r="A518" i="15"/>
  <c r="A517" i="15"/>
  <c r="A516" i="15"/>
  <c r="A515" i="15"/>
  <c r="A514" i="15"/>
  <c r="A513" i="15"/>
  <c r="A512" i="15"/>
  <c r="A511" i="15"/>
  <c r="A510" i="15"/>
  <c r="A509" i="15"/>
  <c r="A508" i="15"/>
  <c r="A507" i="15"/>
  <c r="A506" i="15"/>
  <c r="A505" i="15"/>
  <c r="A504" i="15"/>
  <c r="A503" i="15"/>
  <c r="A502" i="15"/>
  <c r="A501" i="15"/>
  <c r="A500" i="15"/>
  <c r="A499" i="15"/>
  <c r="A498" i="15"/>
  <c r="A497" i="15"/>
  <c r="A496" i="15"/>
  <c r="A495" i="15"/>
  <c r="A494" i="15"/>
  <c r="A493" i="15"/>
  <c r="A492" i="15"/>
  <c r="A491" i="15"/>
  <c r="A490" i="15"/>
  <c r="A489" i="15"/>
  <c r="A488" i="15"/>
  <c r="A487" i="15"/>
  <c r="A486" i="15"/>
  <c r="A485" i="15"/>
  <c r="A484" i="15"/>
  <c r="A483" i="15"/>
  <c r="A482" i="15"/>
  <c r="A481" i="15"/>
  <c r="A480" i="15"/>
  <c r="A479" i="15"/>
  <c r="A478" i="15"/>
  <c r="A477" i="15"/>
  <c r="A476" i="15"/>
  <c r="A475" i="15"/>
  <c r="A474" i="15"/>
  <c r="A473" i="15"/>
  <c r="A472" i="15"/>
  <c r="A471" i="15"/>
  <c r="A470" i="15"/>
  <c r="A469" i="15"/>
  <c r="A468" i="15"/>
  <c r="A467" i="15"/>
  <c r="A466" i="15"/>
  <c r="A465" i="15"/>
  <c r="A464" i="15"/>
  <c r="A463" i="15"/>
  <c r="A462" i="15"/>
  <c r="A461" i="15"/>
  <c r="A460" i="15"/>
  <c r="A459" i="15"/>
  <c r="A458" i="15"/>
  <c r="A457" i="15"/>
  <c r="A456" i="15"/>
  <c r="A455" i="15"/>
  <c r="A454" i="15"/>
  <c r="A453" i="15"/>
  <c r="A452" i="15"/>
  <c r="A451" i="15"/>
  <c r="A450" i="15"/>
  <c r="A449" i="15"/>
  <c r="A448" i="15"/>
  <c r="A447" i="15"/>
  <c r="A446" i="15"/>
  <c r="A445" i="15"/>
  <c r="A444" i="15"/>
  <c r="A443" i="15"/>
  <c r="A442" i="15"/>
  <c r="A441" i="15"/>
  <c r="A440" i="15"/>
  <c r="A439" i="15"/>
  <c r="A438" i="15"/>
  <c r="A437" i="15"/>
  <c r="A436" i="15"/>
  <c r="A435" i="15"/>
  <c r="A434" i="15"/>
  <c r="A433" i="15"/>
  <c r="A432" i="15"/>
  <c r="A431" i="15"/>
  <c r="A430" i="15"/>
  <c r="A429" i="15"/>
  <c r="A428" i="15"/>
  <c r="A427" i="15"/>
  <c r="A426" i="15"/>
  <c r="A425" i="15"/>
  <c r="A424" i="15"/>
  <c r="A423" i="15"/>
  <c r="A422" i="15"/>
  <c r="A421" i="15"/>
  <c r="A420" i="15"/>
  <c r="A419" i="15"/>
  <c r="A418" i="15"/>
  <c r="A417" i="15"/>
  <c r="A416" i="15"/>
  <c r="A415" i="15"/>
  <c r="A414" i="15"/>
  <c r="A413" i="15"/>
  <c r="A412" i="15"/>
  <c r="A411" i="15"/>
  <c r="A410" i="15"/>
  <c r="A409" i="15"/>
  <c r="A408" i="15"/>
  <c r="A407" i="15"/>
  <c r="A406" i="15"/>
  <c r="A405" i="15"/>
  <c r="A404" i="15"/>
  <c r="A403" i="15"/>
  <c r="A402" i="15"/>
  <c r="A401" i="15"/>
  <c r="A400" i="15"/>
  <c r="A399" i="15"/>
  <c r="A398" i="15"/>
  <c r="A397" i="15"/>
  <c r="A396" i="15"/>
  <c r="A395" i="15"/>
  <c r="A394" i="15"/>
  <c r="A393" i="15"/>
  <c r="A392" i="15"/>
  <c r="A391" i="15"/>
  <c r="A390" i="15"/>
  <c r="A389" i="15"/>
  <c r="A388" i="15"/>
  <c r="A387" i="15"/>
  <c r="A386" i="15"/>
  <c r="A385" i="15"/>
  <c r="A384" i="15"/>
  <c r="A383" i="15"/>
  <c r="A382" i="15"/>
  <c r="A381" i="15"/>
  <c r="A380" i="15"/>
  <c r="A379" i="15"/>
  <c r="A378" i="15"/>
  <c r="A377" i="15"/>
  <c r="A376" i="15"/>
  <c r="A375" i="15"/>
  <c r="A374" i="15"/>
  <c r="A373" i="15"/>
  <c r="A372" i="15"/>
  <c r="A371" i="15"/>
  <c r="A370" i="15"/>
  <c r="A369" i="15"/>
  <c r="A368" i="15"/>
  <c r="A367" i="15"/>
  <c r="A366" i="15"/>
  <c r="A365" i="15"/>
  <c r="A364" i="15"/>
  <c r="A363" i="15"/>
  <c r="A362" i="15"/>
  <c r="A361" i="15"/>
  <c r="A360" i="15"/>
  <c r="A359" i="15"/>
  <c r="A358" i="15"/>
  <c r="A357" i="15"/>
  <c r="A356" i="15"/>
  <c r="A355" i="15"/>
  <c r="A354" i="15"/>
  <c r="A353" i="15"/>
  <c r="A352" i="15"/>
  <c r="A351" i="15"/>
  <c r="A350" i="15"/>
  <c r="A349" i="15"/>
  <c r="A348" i="15"/>
  <c r="A347" i="15"/>
  <c r="A346" i="15"/>
  <c r="A345" i="15"/>
  <c r="A344" i="15"/>
  <c r="A343" i="15"/>
  <c r="A342" i="15"/>
  <c r="A341" i="15"/>
  <c r="A340" i="15"/>
  <c r="A339" i="15"/>
  <c r="A338" i="15"/>
  <c r="A337" i="15"/>
  <c r="A336" i="15"/>
  <c r="A335" i="15"/>
  <c r="A334" i="15"/>
  <c r="A333" i="15"/>
  <c r="A332" i="15"/>
  <c r="A331" i="15"/>
  <c r="A330" i="15"/>
  <c r="A329" i="15"/>
  <c r="A328" i="15"/>
  <c r="A327" i="15"/>
  <c r="A326" i="15"/>
  <c r="A325" i="15"/>
  <c r="A324" i="15"/>
  <c r="A323" i="15"/>
  <c r="A322" i="15"/>
  <c r="A321" i="15"/>
  <c r="A319" i="15"/>
  <c r="A318" i="15"/>
  <c r="A317" i="15"/>
  <c r="A316" i="15"/>
  <c r="A315" i="15"/>
  <c r="A314" i="15"/>
  <c r="A313" i="15"/>
  <c r="A312" i="15"/>
  <c r="A311" i="15"/>
  <c r="A310" i="15"/>
  <c r="A309" i="15"/>
  <c r="A308" i="15"/>
  <c r="A307" i="15"/>
  <c r="A306" i="15"/>
  <c r="A305" i="15"/>
  <c r="A304" i="15"/>
  <c r="A303" i="15"/>
  <c r="A302" i="15"/>
  <c r="A301" i="15"/>
  <c r="A300" i="15"/>
  <c r="A299" i="15"/>
  <c r="A298" i="15"/>
  <c r="A297" i="15"/>
  <c r="A296" i="15"/>
  <c r="A295" i="15"/>
  <c r="A294" i="15"/>
  <c r="A293" i="15"/>
  <c r="A292" i="15"/>
  <c r="A291" i="15"/>
  <c r="A290" i="15"/>
  <c r="A289" i="15"/>
  <c r="A288" i="15"/>
  <c r="A287" i="15"/>
  <c r="A286" i="15"/>
  <c r="A285" i="15"/>
  <c r="A284" i="15"/>
  <c r="A283" i="15"/>
  <c r="A282" i="15"/>
  <c r="A281" i="15"/>
  <c r="A280" i="15"/>
  <c r="A279" i="15"/>
  <c r="A278" i="15"/>
  <c r="A277" i="15"/>
  <c r="A276" i="15"/>
  <c r="A275" i="15"/>
  <c r="A274" i="15"/>
  <c r="A273" i="15"/>
  <c r="A272" i="15"/>
  <c r="A271" i="15"/>
  <c r="A270" i="15"/>
  <c r="A269" i="15"/>
  <c r="A268" i="15"/>
  <c r="A267" i="15"/>
  <c r="A266" i="15"/>
  <c r="A265" i="15"/>
  <c r="A264" i="15"/>
  <c r="A263" i="15"/>
  <c r="A262" i="15"/>
  <c r="A261" i="15"/>
  <c r="A260" i="15"/>
  <c r="A259" i="15"/>
  <c r="A258" i="15"/>
  <c r="A257" i="15"/>
  <c r="A256" i="15"/>
  <c r="A255" i="15"/>
  <c r="A254" i="15"/>
  <c r="A253" i="15"/>
  <c r="A252" i="15"/>
  <c r="A251" i="15"/>
  <c r="A250" i="15"/>
  <c r="A249" i="15"/>
  <c r="A248" i="15"/>
  <c r="A247" i="15"/>
  <c r="A246" i="15"/>
  <c r="A245" i="15"/>
  <c r="A244" i="15"/>
  <c r="A243" i="15"/>
  <c r="A242" i="15"/>
  <c r="A241" i="15"/>
  <c r="A240" i="15"/>
  <c r="A239" i="15"/>
  <c r="A238" i="15"/>
  <c r="A237" i="15"/>
  <c r="A236" i="15"/>
  <c r="A235" i="15"/>
  <c r="A234" i="15"/>
  <c r="A233" i="15"/>
  <c r="A232" i="15"/>
  <c r="A231" i="15"/>
  <c r="A230" i="15"/>
  <c r="A229" i="15"/>
  <c r="A228" i="15"/>
  <c r="A227" i="15"/>
  <c r="A226" i="15"/>
  <c r="A225" i="15"/>
  <c r="A224" i="15"/>
  <c r="A223" i="15"/>
  <c r="A222" i="15"/>
  <c r="A221" i="15"/>
  <c r="A220" i="15"/>
  <c r="A219" i="15"/>
  <c r="A218" i="15"/>
  <c r="A217" i="15"/>
  <c r="A216" i="15"/>
  <c r="A215" i="15"/>
  <c r="A214" i="15"/>
  <c r="A213" i="15"/>
  <c r="A212" i="15"/>
  <c r="A211" i="15"/>
  <c r="A210" i="15"/>
  <c r="A209" i="15"/>
  <c r="A208" i="15"/>
  <c r="A207" i="15"/>
  <c r="A206" i="15"/>
  <c r="A205" i="15"/>
  <c r="A204" i="15"/>
  <c r="A203" i="15"/>
  <c r="A202" i="15"/>
  <c r="A201" i="15"/>
  <c r="A200" i="15"/>
  <c r="A199" i="15"/>
  <c r="A198" i="15"/>
  <c r="A197" i="15"/>
  <c r="A196" i="15"/>
  <c r="A195" i="15"/>
  <c r="A194" i="15"/>
  <c r="A193" i="15"/>
  <c r="A192" i="15"/>
  <c r="A191" i="15"/>
  <c r="A190" i="15"/>
  <c r="A189" i="15"/>
  <c r="A188" i="15"/>
  <c r="A187" i="15"/>
  <c r="A186" i="15"/>
  <c r="A185" i="15"/>
  <c r="A184" i="15"/>
  <c r="A183" i="15"/>
  <c r="A182" i="15"/>
  <c r="A181" i="15"/>
  <c r="A180" i="15"/>
  <c r="A179" i="15"/>
  <c r="A178" i="15"/>
  <c r="A177" i="15"/>
  <c r="A176" i="15"/>
  <c r="A175" i="15"/>
  <c r="A174" i="15"/>
  <c r="A173" i="15"/>
  <c r="A172" i="15"/>
  <c r="A171" i="15"/>
  <c r="A170" i="15"/>
  <c r="A169" i="15"/>
  <c r="A168" i="15"/>
  <c r="A167" i="15"/>
  <c r="A166" i="15"/>
  <c r="A165" i="15"/>
  <c r="A164" i="15"/>
  <c r="A163" i="15"/>
  <c r="A162" i="15"/>
  <c r="A161" i="15"/>
  <c r="A160" i="15"/>
  <c r="A159" i="15"/>
  <c r="A158" i="15"/>
  <c r="A157" i="15"/>
  <c r="A156" i="15"/>
  <c r="A155" i="15"/>
  <c r="A154" i="15"/>
  <c r="A153" i="15"/>
  <c r="A152" i="15"/>
  <c r="A151" i="15"/>
  <c r="A150" i="15"/>
  <c r="A149" i="15"/>
  <c r="A148" i="15"/>
  <c r="A147" i="15"/>
  <c r="A146" i="15"/>
  <c r="A145" i="15"/>
  <c r="A144" i="15"/>
  <c r="A143" i="15"/>
  <c r="A142" i="15"/>
  <c r="A141" i="15"/>
  <c r="A140" i="15"/>
  <c r="A139" i="15"/>
  <c r="A138" i="15"/>
  <c r="A137" i="15"/>
  <c r="A136" i="15"/>
  <c r="A135" i="15"/>
  <c r="A134" i="15"/>
  <c r="A133" i="15"/>
  <c r="A132" i="15"/>
  <c r="A131" i="15"/>
  <c r="A130" i="15"/>
  <c r="A129" i="15"/>
  <c r="A128" i="15"/>
  <c r="A127" i="15"/>
  <c r="A126" i="15"/>
  <c r="A125" i="15"/>
  <c r="A124" i="15"/>
  <c r="A123" i="15"/>
  <c r="A122" i="15"/>
  <c r="A121" i="15"/>
  <c r="A120" i="15"/>
  <c r="A119" i="15"/>
  <c r="A118" i="15"/>
  <c r="A117" i="15"/>
  <c r="A116" i="15"/>
  <c r="A115" i="15"/>
  <c r="A114" i="15"/>
  <c r="A113" i="15"/>
  <c r="A112" i="15"/>
  <c r="A111" i="15"/>
  <c r="A110" i="15"/>
  <c r="A109" i="15"/>
  <c r="A108" i="15"/>
  <c r="A107" i="15"/>
  <c r="A106" i="15"/>
  <c r="A105" i="15"/>
  <c r="A104" i="15"/>
  <c r="A103" i="15"/>
  <c r="A102" i="15"/>
  <c r="A101" i="15"/>
  <c r="A100" i="15"/>
  <c r="A99" i="15"/>
  <c r="A98" i="15"/>
  <c r="A97" i="15"/>
  <c r="A96" i="15"/>
  <c r="A95" i="15"/>
  <c r="A94" i="15"/>
  <c r="A93" i="15"/>
  <c r="A92" i="15"/>
  <c r="A91" i="15"/>
  <c r="A90" i="15"/>
  <c r="A89" i="15"/>
  <c r="A88" i="15"/>
  <c r="A87" i="15"/>
  <c r="A86" i="15"/>
  <c r="A85" i="15"/>
  <c r="A84" i="15"/>
  <c r="A83" i="15"/>
  <c r="A82" i="15"/>
  <c r="A81" i="15"/>
  <c r="A80" i="15"/>
  <c r="A79" i="15"/>
  <c r="A78" i="15"/>
  <c r="A77" i="15"/>
  <c r="A76" i="15"/>
  <c r="A75" i="15"/>
  <c r="A74" i="15"/>
  <c r="A73" i="15"/>
  <c r="A72" i="15"/>
  <c r="A71" i="15"/>
  <c r="A70" i="15"/>
  <c r="A69" i="15"/>
  <c r="A68" i="15"/>
  <c r="A67" i="15"/>
  <c r="A66" i="15"/>
  <c r="A65" i="15"/>
  <c r="A64" i="15"/>
  <c r="A63" i="15"/>
  <c r="A62" i="15"/>
  <c r="A61" i="15"/>
  <c r="A60" i="15"/>
  <c r="A59" i="15"/>
  <c r="A58" i="15"/>
  <c r="A57" i="15"/>
  <c r="A56" i="15"/>
  <c r="A55" i="15"/>
  <c r="A54" i="15"/>
  <c r="A53" i="15"/>
  <c r="A52" i="15"/>
  <c r="A51" i="15"/>
  <c r="A50" i="15"/>
  <c r="A49" i="15"/>
  <c r="A48" i="15"/>
  <c r="A47" i="15"/>
  <c r="A46" i="15"/>
  <c r="A45" i="15"/>
  <c r="A44" i="15"/>
  <c r="A43" i="15"/>
  <c r="A42" i="15"/>
  <c r="A41" i="15"/>
  <c r="A40" i="15"/>
  <c r="A39" i="15"/>
  <c r="A38" i="15"/>
  <c r="A37" i="15"/>
  <c r="A36" i="15"/>
  <c r="A35" i="15"/>
  <c r="A34" i="15"/>
  <c r="A33" i="15"/>
  <c r="A32" i="15"/>
  <c r="A31" i="15"/>
  <c r="A30" i="15"/>
  <c r="A29" i="15"/>
  <c r="A28" i="15"/>
  <c r="A27" i="15"/>
  <c r="A26" i="15"/>
  <c r="A25" i="15"/>
  <c r="A24" i="15"/>
  <c r="A23" i="15"/>
  <c r="A22" i="15"/>
  <c r="A21" i="15"/>
  <c r="A20" i="15"/>
  <c r="A19" i="15"/>
  <c r="A18" i="15"/>
  <c r="A17" i="15"/>
  <c r="A16" i="15"/>
  <c r="A15" i="15"/>
  <c r="A14" i="15"/>
  <c r="A13" i="15"/>
  <c r="A12" i="15"/>
  <c r="A11" i="15"/>
  <c r="A10" i="15"/>
  <c r="A9" i="15"/>
  <c r="A8" i="15"/>
  <c r="A7" i="15"/>
  <c r="A6" i="15"/>
  <c r="A5" i="15"/>
  <c r="A4" i="15"/>
  <c r="A3" i="15"/>
  <c r="A570" i="14"/>
  <c r="A569" i="14"/>
  <c r="A568" i="14"/>
  <c r="A567" i="14"/>
  <c r="A566" i="14"/>
  <c r="A565" i="14"/>
  <c r="A564" i="14"/>
  <c r="A563" i="14"/>
  <c r="A562" i="14"/>
  <c r="A561" i="14"/>
  <c r="A560" i="14"/>
  <c r="A559" i="14"/>
  <c r="A558" i="14"/>
  <c r="A557" i="14"/>
  <c r="A556" i="14"/>
  <c r="A555" i="14"/>
  <c r="A554" i="14"/>
  <c r="A553" i="14"/>
  <c r="A552" i="14"/>
  <c r="A551" i="14"/>
  <c r="A550" i="14"/>
  <c r="A549" i="14"/>
  <c r="A548" i="14"/>
  <c r="A547" i="14"/>
  <c r="A546" i="14"/>
  <c r="A545" i="14"/>
  <c r="A544" i="14"/>
  <c r="A543" i="14"/>
  <c r="A542" i="14"/>
  <c r="A541" i="14"/>
  <c r="A540" i="14"/>
  <c r="A539" i="14"/>
  <c r="A538" i="14"/>
  <c r="A537" i="14"/>
  <c r="A536" i="14"/>
  <c r="A535" i="14"/>
  <c r="A534" i="14"/>
  <c r="A533" i="14"/>
  <c r="A532" i="14"/>
  <c r="A531" i="14"/>
  <c r="A530" i="14"/>
  <c r="A529" i="14"/>
  <c r="A528" i="14"/>
  <c r="A527" i="14"/>
  <c r="A526" i="14"/>
  <c r="A525" i="14"/>
  <c r="A524" i="14"/>
  <c r="A523" i="14"/>
  <c r="A522" i="14"/>
  <c r="A521" i="14"/>
  <c r="A520" i="14"/>
  <c r="A519" i="14"/>
  <c r="A518" i="14"/>
  <c r="A517" i="14"/>
  <c r="A516" i="14"/>
  <c r="A515" i="14"/>
  <c r="A514" i="14"/>
  <c r="A513" i="14"/>
  <c r="A512" i="14"/>
  <c r="A511" i="14"/>
  <c r="A510" i="14"/>
  <c r="A509" i="14"/>
  <c r="A508" i="14"/>
  <c r="A507" i="14"/>
  <c r="A506" i="14"/>
  <c r="A505" i="14"/>
  <c r="A504" i="14"/>
  <c r="A503" i="14"/>
  <c r="A502" i="14"/>
  <c r="A501" i="14"/>
  <c r="A500" i="14"/>
  <c r="A499" i="14"/>
  <c r="A498" i="14"/>
  <c r="A497" i="14"/>
  <c r="A496" i="14"/>
  <c r="A495" i="14"/>
  <c r="A494" i="14"/>
  <c r="A493" i="14"/>
  <c r="A492" i="14"/>
  <c r="A491" i="14"/>
  <c r="A490" i="14"/>
  <c r="A489" i="14"/>
  <c r="A488" i="14"/>
  <c r="A487" i="14"/>
  <c r="A486" i="14"/>
  <c r="A485" i="14"/>
  <c r="A484" i="14"/>
  <c r="A483" i="14"/>
  <c r="A482" i="14"/>
  <c r="A481" i="14"/>
  <c r="A480" i="14"/>
  <c r="A479" i="14"/>
  <c r="A478" i="14"/>
  <c r="A477" i="14"/>
  <c r="A476" i="14"/>
  <c r="A475" i="14"/>
  <c r="A474" i="14"/>
  <c r="A473" i="14"/>
  <c r="A472" i="14"/>
  <c r="A471" i="14"/>
  <c r="A470" i="14"/>
  <c r="A469" i="14"/>
  <c r="A468" i="14"/>
  <c r="A467" i="14"/>
  <c r="A466" i="14"/>
  <c r="A465" i="14"/>
  <c r="A464" i="14"/>
  <c r="A463" i="14"/>
  <c r="A462" i="14"/>
  <c r="A461" i="14"/>
  <c r="A460" i="14"/>
  <c r="A459" i="14"/>
  <c r="A458" i="14"/>
  <c r="A457" i="14"/>
  <c r="A456" i="14"/>
  <c r="A455" i="14"/>
  <c r="A454" i="14"/>
  <c r="A453" i="14"/>
  <c r="A452" i="14"/>
  <c r="A451" i="14"/>
  <c r="A450" i="14"/>
  <c r="A449" i="14"/>
  <c r="A448" i="14"/>
  <c r="A447" i="14"/>
  <c r="A446" i="14"/>
  <c r="A445" i="14"/>
  <c r="A444" i="14"/>
  <c r="A443" i="14"/>
  <c r="A442" i="14"/>
  <c r="A441" i="14"/>
  <c r="A440" i="14"/>
  <c r="A439" i="14"/>
  <c r="A438" i="14"/>
  <c r="A437" i="14"/>
  <c r="A436" i="14"/>
  <c r="A435" i="14"/>
  <c r="A434" i="14"/>
  <c r="A433" i="14"/>
  <c r="A432" i="14"/>
  <c r="A431" i="14"/>
  <c r="A430" i="14"/>
  <c r="A429" i="14"/>
  <c r="A428" i="14"/>
  <c r="A427" i="14"/>
  <c r="A426" i="14"/>
  <c r="A425" i="14"/>
  <c r="A424" i="14"/>
  <c r="A423" i="14"/>
  <c r="A422" i="14"/>
  <c r="A421" i="14"/>
  <c r="A420" i="14"/>
  <c r="A419" i="14"/>
  <c r="A418" i="14"/>
  <c r="A417" i="14"/>
  <c r="A416" i="14"/>
  <c r="A415" i="14"/>
  <c r="A414" i="14"/>
  <c r="A413" i="14"/>
  <c r="A412" i="14"/>
  <c r="A411" i="14"/>
  <c r="A410" i="14"/>
  <c r="A409" i="14"/>
  <c r="A408" i="14"/>
  <c r="A407" i="14"/>
  <c r="A406" i="14"/>
  <c r="A405" i="14"/>
  <c r="A404" i="14"/>
  <c r="A403" i="14"/>
  <c r="A402" i="14"/>
  <c r="A401" i="14"/>
  <c r="A400" i="14"/>
  <c r="A399" i="14"/>
  <c r="A398" i="14"/>
  <c r="A397" i="14"/>
  <c r="A396" i="14"/>
  <c r="A395" i="14"/>
  <c r="A394" i="14"/>
  <c r="A393" i="14"/>
  <c r="A392" i="14"/>
  <c r="A391" i="14"/>
  <c r="A390" i="14"/>
  <c r="A389" i="14"/>
  <c r="A388" i="14"/>
  <c r="A387" i="14"/>
  <c r="A386" i="14"/>
  <c r="A385" i="14"/>
  <c r="A384" i="14"/>
  <c r="A383" i="14"/>
  <c r="A382" i="14"/>
  <c r="A381" i="14"/>
  <c r="A380" i="14"/>
  <c r="A379" i="14"/>
  <c r="A378" i="14"/>
  <c r="A377" i="14"/>
  <c r="A376" i="14"/>
  <c r="A375" i="14"/>
  <c r="A374" i="14"/>
  <c r="A373" i="14"/>
  <c r="A372" i="14"/>
  <c r="A371" i="14"/>
  <c r="A370" i="14"/>
  <c r="A369" i="14"/>
  <c r="A368" i="14"/>
  <c r="A367" i="14"/>
  <c r="A366" i="14"/>
  <c r="A365" i="14"/>
  <c r="A364" i="14"/>
  <c r="A363" i="14"/>
  <c r="A362" i="14"/>
  <c r="A361" i="14"/>
  <c r="A360" i="14"/>
  <c r="A359" i="14"/>
  <c r="A358" i="14"/>
  <c r="A357" i="14"/>
  <c r="A356" i="14"/>
  <c r="A355" i="14"/>
  <c r="A354" i="14"/>
  <c r="A353" i="14"/>
  <c r="A352" i="14"/>
  <c r="A351" i="14"/>
  <c r="A350" i="14"/>
  <c r="A349" i="14"/>
  <c r="A348" i="14"/>
  <c r="A347" i="14"/>
  <c r="A346" i="14"/>
  <c r="A345" i="14"/>
  <c r="A344" i="14"/>
  <c r="A343" i="14"/>
  <c r="A342" i="14"/>
  <c r="A341" i="14"/>
  <c r="A340" i="14"/>
  <c r="A339" i="14"/>
  <c r="A338" i="14"/>
  <c r="A337" i="14"/>
  <c r="A336" i="14"/>
  <c r="A335" i="14"/>
  <c r="A334" i="14"/>
  <c r="A333" i="14"/>
  <c r="A332" i="14"/>
  <c r="A331" i="14"/>
  <c r="A330" i="14"/>
  <c r="A329" i="14"/>
  <c r="A328" i="14"/>
  <c r="A327" i="14"/>
  <c r="A326" i="14"/>
  <c r="A325" i="14"/>
  <c r="A324" i="14"/>
  <c r="A323" i="14"/>
  <c r="A322" i="14"/>
  <c r="A321" i="14"/>
  <c r="A320" i="14"/>
  <c r="A319" i="14"/>
  <c r="A318" i="14"/>
  <c r="A317" i="14"/>
  <c r="A316" i="14"/>
  <c r="A315" i="14"/>
  <c r="A314" i="14"/>
  <c r="A313" i="14"/>
  <c r="A312" i="14"/>
  <c r="A311" i="14"/>
  <c r="A310" i="14"/>
  <c r="A309" i="14"/>
  <c r="A308" i="14"/>
  <c r="A307" i="14"/>
  <c r="A306" i="14"/>
  <c r="A305" i="14"/>
  <c r="A304" i="14"/>
  <c r="A303" i="14"/>
  <c r="A302" i="14"/>
  <c r="A301" i="14"/>
  <c r="A300" i="14"/>
  <c r="A299" i="14"/>
  <c r="A298" i="14"/>
  <c r="A297" i="14"/>
  <c r="A296" i="14"/>
  <c r="A295" i="14"/>
  <c r="A294" i="14"/>
  <c r="A293" i="14"/>
  <c r="A292" i="14"/>
  <c r="A291" i="14"/>
  <c r="A290" i="14"/>
  <c r="A289" i="14"/>
  <c r="A288" i="14"/>
  <c r="A287" i="14"/>
  <c r="A286" i="14"/>
  <c r="A285" i="14"/>
  <c r="A284" i="14"/>
  <c r="A283" i="14"/>
  <c r="A282" i="14"/>
  <c r="A281" i="14"/>
  <c r="A280" i="14"/>
  <c r="A279" i="14"/>
  <c r="A278" i="14"/>
  <c r="A277" i="14"/>
  <c r="A276" i="14"/>
  <c r="A275" i="14"/>
  <c r="A274" i="14"/>
  <c r="A273" i="14"/>
  <c r="A272" i="14"/>
  <c r="A271" i="14"/>
  <c r="A270" i="14"/>
  <c r="A269" i="14"/>
  <c r="A268" i="14"/>
  <c r="A267" i="14"/>
  <c r="A266" i="14"/>
  <c r="A265" i="14"/>
  <c r="A264" i="14"/>
  <c r="A263" i="14"/>
  <c r="A262" i="14"/>
  <c r="A261" i="14"/>
  <c r="A260" i="14"/>
  <c r="A259" i="14"/>
  <c r="A258" i="14"/>
  <c r="A257" i="14"/>
  <c r="A256" i="14"/>
  <c r="A255" i="14"/>
  <c r="A254" i="14"/>
  <c r="A253" i="14"/>
  <c r="A252" i="14"/>
  <c r="A251" i="14"/>
  <c r="A250" i="14"/>
  <c r="A249" i="14"/>
  <c r="A248" i="14"/>
  <c r="A247" i="14"/>
  <c r="A246" i="14"/>
  <c r="A245" i="14"/>
  <c r="A244" i="14"/>
  <c r="A243" i="14"/>
  <c r="A242" i="14"/>
  <c r="A241" i="14"/>
  <c r="A240" i="14"/>
  <c r="A239" i="14"/>
  <c r="A238" i="14"/>
  <c r="A237" i="14"/>
  <c r="A236" i="14"/>
  <c r="A235" i="14"/>
  <c r="A234" i="14"/>
  <c r="A233" i="14"/>
  <c r="A232" i="14"/>
  <c r="A231" i="14"/>
  <c r="A230" i="14"/>
  <c r="A229" i="14"/>
  <c r="A228" i="14"/>
  <c r="A227" i="14"/>
  <c r="A226" i="14"/>
  <c r="A225" i="14"/>
  <c r="A224" i="14"/>
  <c r="A223" i="14"/>
  <c r="A222" i="14"/>
  <c r="A221" i="14"/>
  <c r="A220" i="14"/>
  <c r="A219" i="14"/>
  <c r="A218" i="14"/>
  <c r="A217" i="14"/>
  <c r="A216" i="14"/>
  <c r="A215" i="14"/>
  <c r="A214" i="14"/>
  <c r="A213" i="14"/>
  <c r="A212" i="14"/>
  <c r="A211" i="14"/>
  <c r="A210" i="14"/>
  <c r="A209" i="14"/>
  <c r="A208" i="14"/>
  <c r="A207" i="14"/>
  <c r="A206" i="14"/>
  <c r="A205" i="14"/>
  <c r="A204" i="14"/>
  <c r="A203" i="14"/>
  <c r="A202" i="14"/>
  <c r="A201" i="14"/>
  <c r="A200" i="14"/>
  <c r="A199" i="14"/>
  <c r="A198" i="14"/>
  <c r="A197" i="14"/>
  <c r="A196" i="14"/>
  <c r="A195" i="14"/>
  <c r="A194" i="14"/>
  <c r="A193" i="14"/>
  <c r="A192" i="14"/>
  <c r="A191" i="14"/>
  <c r="A190" i="14"/>
  <c r="A189" i="14"/>
  <c r="A188" i="14"/>
  <c r="A187" i="14"/>
  <c r="A186" i="14"/>
  <c r="A185" i="14"/>
  <c r="A184" i="14"/>
  <c r="A183" i="14"/>
  <c r="A182" i="14"/>
  <c r="A181" i="14"/>
  <c r="A180" i="14"/>
  <c r="A179" i="14"/>
  <c r="A178" i="14"/>
  <c r="A177" i="14"/>
  <c r="A176" i="14"/>
  <c r="A175" i="14"/>
  <c r="A174" i="14"/>
  <c r="A173" i="14"/>
  <c r="A172" i="14"/>
  <c r="A171" i="14"/>
  <c r="A170" i="14"/>
  <c r="A169" i="14"/>
  <c r="A168" i="14"/>
  <c r="A167" i="14"/>
  <c r="A166" i="14"/>
  <c r="A165" i="14"/>
  <c r="A164" i="14"/>
  <c r="A163" i="14"/>
  <c r="A162" i="14"/>
  <c r="A161" i="14"/>
  <c r="A160" i="14"/>
  <c r="A159" i="14"/>
  <c r="A158" i="14"/>
  <c r="A157" i="14"/>
  <c r="A156" i="14"/>
  <c r="A155" i="14"/>
  <c r="A154" i="14"/>
  <c r="A153" i="14"/>
  <c r="A152" i="14"/>
  <c r="A151" i="14"/>
  <c r="A150" i="14"/>
  <c r="A149" i="14"/>
  <c r="A148" i="14"/>
  <c r="A147" i="14"/>
  <c r="A146" i="14"/>
  <c r="A145" i="14"/>
  <c r="A144" i="14"/>
  <c r="A143" i="14"/>
  <c r="A142" i="14"/>
  <c r="A141" i="14"/>
  <c r="A140" i="14"/>
  <c r="A139" i="14"/>
  <c r="A138" i="14"/>
  <c r="A137" i="14"/>
  <c r="A136" i="14"/>
  <c r="A135" i="14"/>
  <c r="A134" i="14"/>
  <c r="A133" i="14"/>
  <c r="A132" i="14"/>
  <c r="A131" i="14"/>
  <c r="A130" i="14"/>
  <c r="A129" i="14"/>
  <c r="A128" i="14"/>
  <c r="A127" i="14"/>
  <c r="A126" i="14"/>
  <c r="A125" i="14"/>
  <c r="A124" i="14"/>
  <c r="A123" i="14"/>
  <c r="A122" i="14"/>
  <c r="A121" i="14"/>
  <c r="A120" i="14"/>
  <c r="A119" i="14"/>
  <c r="A118" i="14"/>
  <c r="A117" i="14"/>
  <c r="A116" i="14"/>
  <c r="A115" i="14"/>
  <c r="A114" i="14"/>
  <c r="A113" i="14"/>
  <c r="A112" i="14"/>
  <c r="A111" i="14"/>
  <c r="A110" i="14"/>
  <c r="A109" i="14"/>
  <c r="A108" i="14"/>
  <c r="A107" i="14"/>
  <c r="A106" i="14"/>
  <c r="A105" i="14"/>
  <c r="A104" i="14"/>
  <c r="A103" i="14"/>
  <c r="A102" i="14"/>
  <c r="A101" i="14"/>
  <c r="A100" i="14"/>
  <c r="A99" i="14"/>
  <c r="A98" i="14"/>
  <c r="A97" i="14"/>
  <c r="A96" i="14"/>
  <c r="A95" i="14"/>
  <c r="A94" i="14"/>
  <c r="A93" i="14"/>
  <c r="A92" i="14"/>
  <c r="A91" i="14"/>
  <c r="A90" i="14"/>
  <c r="A89" i="14"/>
  <c r="A88" i="14"/>
  <c r="A87" i="14"/>
  <c r="A86" i="14"/>
  <c r="A85" i="14"/>
  <c r="A84" i="14"/>
  <c r="A83" i="14"/>
  <c r="A82" i="14"/>
  <c r="A81" i="14"/>
  <c r="A80" i="14"/>
  <c r="A79" i="14"/>
  <c r="A78" i="14"/>
  <c r="A77" i="14"/>
  <c r="A76" i="14"/>
  <c r="A75" i="14"/>
  <c r="A74" i="14"/>
  <c r="A73" i="14"/>
  <c r="A72" i="14"/>
  <c r="A71" i="14"/>
  <c r="A70" i="14"/>
  <c r="A69" i="14"/>
  <c r="A68" i="14"/>
  <c r="A67" i="14"/>
  <c r="A66" i="14"/>
  <c r="A65" i="14"/>
  <c r="A64" i="14"/>
  <c r="A63" i="14"/>
  <c r="A62" i="14"/>
  <c r="A61" i="14"/>
  <c r="A60" i="14"/>
  <c r="A59" i="14"/>
  <c r="A58" i="14"/>
  <c r="A57" i="14"/>
  <c r="A56" i="14"/>
  <c r="A55" i="14"/>
  <c r="A54" i="14"/>
  <c r="A53" i="14"/>
  <c r="A52" i="14"/>
  <c r="A51" i="14"/>
  <c r="A50" i="14"/>
  <c r="A49" i="14"/>
  <c r="A48" i="14"/>
  <c r="A47" i="14"/>
  <c r="A46" i="14"/>
  <c r="A45" i="14"/>
  <c r="A44" i="14"/>
  <c r="A43" i="14"/>
  <c r="A42" i="14"/>
  <c r="A41" i="14"/>
  <c r="A40" i="14"/>
  <c r="A39" i="14"/>
  <c r="A38" i="14"/>
  <c r="A37" i="14"/>
  <c r="A36" i="14"/>
  <c r="A35" i="14"/>
  <c r="A34" i="14"/>
  <c r="A33" i="14"/>
  <c r="A32" i="14"/>
  <c r="A31" i="14"/>
  <c r="A30" i="14"/>
  <c r="A29" i="14"/>
  <c r="A28" i="14"/>
  <c r="A27" i="14"/>
  <c r="A26" i="14"/>
  <c r="A25" i="14"/>
  <c r="A24" i="14"/>
  <c r="A23" i="14"/>
  <c r="A22" i="14"/>
  <c r="A21" i="14"/>
  <c r="A20" i="14"/>
  <c r="A19" i="14"/>
  <c r="A18" i="14"/>
  <c r="A17" i="14"/>
  <c r="A16" i="14"/>
  <c r="A15" i="14"/>
  <c r="A14" i="14"/>
  <c r="A13" i="14"/>
  <c r="A12" i="14"/>
  <c r="A11" i="14"/>
  <c r="A10" i="14"/>
  <c r="A9" i="14"/>
  <c r="A8" i="14"/>
  <c r="A7" i="14"/>
  <c r="A6" i="14"/>
  <c r="A5" i="14"/>
  <c r="A4" i="14"/>
  <c r="A3" i="14"/>
  <c r="A549" i="1"/>
  <c r="A548" i="1"/>
  <c r="A547" i="1"/>
  <c r="A546" i="1"/>
  <c r="A545" i="1"/>
  <c r="A544" i="1"/>
  <c r="A543" i="1"/>
  <c r="A542" i="1"/>
  <c r="A541" i="1"/>
  <c r="A540" i="1"/>
  <c r="A539" i="1"/>
  <c r="A538" i="1"/>
  <c r="A537" i="1"/>
  <c r="A536" i="1"/>
  <c r="A535" i="1"/>
  <c r="A534" i="1"/>
  <c r="A533" i="1"/>
  <c r="A532" i="1"/>
  <c r="A531" i="1"/>
  <c r="A530" i="1"/>
  <c r="A529" i="1"/>
  <c r="A528" i="1"/>
  <c r="A527" i="1"/>
  <c r="A526" i="1"/>
  <c r="A525" i="1"/>
  <c r="A524" i="1"/>
  <c r="A523" i="1"/>
  <c r="A522" i="1"/>
  <c r="A521" i="1"/>
  <c r="A520" i="1"/>
  <c r="A519" i="1"/>
  <c r="A518" i="1"/>
  <c r="A517" i="1"/>
  <c r="A516" i="1"/>
  <c r="A515" i="1"/>
  <c r="A514" i="1"/>
  <c r="A513" i="1"/>
  <c r="A512" i="1"/>
  <c r="A511" i="1"/>
  <c r="A510" i="1"/>
  <c r="A509" i="1"/>
  <c r="A508" i="1"/>
  <c r="A507" i="1"/>
  <c r="A506" i="1"/>
  <c r="A505" i="1"/>
  <c r="A504" i="1"/>
  <c r="A503" i="1"/>
  <c r="A502" i="1"/>
  <c r="A501" i="1"/>
  <c r="A500" i="1"/>
  <c r="A499" i="1"/>
  <c r="A498" i="1"/>
  <c r="A497" i="1"/>
  <c r="A496" i="1"/>
  <c r="A495" i="1"/>
  <c r="A494" i="1"/>
  <c r="A493" i="1"/>
  <c r="A492" i="1"/>
  <c r="A491" i="1"/>
  <c r="A490" i="1"/>
  <c r="A489" i="1"/>
  <c r="A488" i="1"/>
  <c r="A487" i="1"/>
  <c r="A486" i="1"/>
  <c r="A485" i="1"/>
  <c r="A484" i="1"/>
  <c r="A483" i="1"/>
  <c r="A482" i="1"/>
  <c r="A481" i="1"/>
  <c r="A480" i="1"/>
  <c r="A479" i="1"/>
  <c r="A478" i="1"/>
  <c r="A477" i="1"/>
  <c r="A476" i="1"/>
  <c r="A475" i="1"/>
  <c r="A474" i="1"/>
  <c r="A473" i="1"/>
  <c r="A472" i="1"/>
  <c r="A471" i="1"/>
  <c r="A470" i="1"/>
  <c r="A469" i="1"/>
  <c r="A468" i="1"/>
  <c r="A467" i="1"/>
  <c r="A466" i="1"/>
  <c r="A465" i="1"/>
  <c r="A464" i="1"/>
  <c r="A463" i="1"/>
  <c r="A462" i="1"/>
  <c r="A461" i="1"/>
  <c r="A460" i="1"/>
  <c r="A459" i="1"/>
  <c r="A458" i="1"/>
  <c r="A457" i="1"/>
  <c r="A456" i="1"/>
  <c r="A455" i="1"/>
  <c r="A454" i="1"/>
  <c r="A453" i="1"/>
  <c r="A452" i="1"/>
  <c r="A451" i="1"/>
  <c r="A450" i="1"/>
  <c r="A449" i="1"/>
  <c r="A448" i="1"/>
  <c r="A447" i="1"/>
  <c r="A446" i="1"/>
  <c r="A445" i="1"/>
  <c r="A444" i="1"/>
  <c r="A443" i="1"/>
  <c r="A442" i="1"/>
  <c r="A441" i="1"/>
  <c r="A440" i="1"/>
  <c r="A439" i="1"/>
  <c r="A438" i="1"/>
  <c r="A437" i="1"/>
  <c r="A436" i="1"/>
  <c r="A435" i="1"/>
  <c r="A434" i="1"/>
  <c r="A433" i="1"/>
  <c r="A432" i="1"/>
  <c r="A431" i="1"/>
  <c r="A430" i="1"/>
  <c r="A429" i="1"/>
  <c r="A428" i="1"/>
  <c r="A427" i="1"/>
  <c r="A426" i="1"/>
  <c r="A425" i="1"/>
  <c r="A424" i="1"/>
  <c r="A423" i="1"/>
  <c r="A422" i="1"/>
  <c r="A421" i="1"/>
  <c r="A420" i="1"/>
  <c r="A419" i="1"/>
  <c r="A418" i="1"/>
  <c r="A417" i="1"/>
  <c r="A416" i="1"/>
  <c r="A415" i="1"/>
  <c r="A414" i="1"/>
  <c r="A413" i="1"/>
  <c r="A412" i="1"/>
  <c r="A411" i="1"/>
  <c r="A410" i="1"/>
  <c r="A409" i="1"/>
  <c r="A408" i="1"/>
  <c r="A407" i="1"/>
  <c r="A406" i="1"/>
  <c r="A405" i="1"/>
  <c r="A404" i="1"/>
  <c r="A403" i="1"/>
  <c r="A402" i="1"/>
  <c r="A401" i="1"/>
  <c r="A400" i="1"/>
  <c r="A399" i="1"/>
  <c r="A398" i="1"/>
  <c r="A397" i="1"/>
  <c r="A396" i="1"/>
  <c r="A395" i="1"/>
  <c r="A394" i="1"/>
  <c r="A393" i="1"/>
  <c r="A392" i="1"/>
  <c r="A391" i="1"/>
  <c r="A390" i="1"/>
  <c r="A389" i="1"/>
  <c r="A388" i="1"/>
  <c r="A387" i="1"/>
  <c r="A386" i="1"/>
  <c r="A385" i="1"/>
  <c r="A384" i="1"/>
  <c r="A383" i="1"/>
  <c r="A382" i="1"/>
  <c r="A381" i="1"/>
  <c r="A380" i="1"/>
  <c r="A379" i="1"/>
  <c r="A378" i="1"/>
  <c r="A377" i="1"/>
  <c r="A376" i="1"/>
  <c r="A375" i="1"/>
  <c r="A374" i="1"/>
  <c r="A373" i="1"/>
  <c r="A372" i="1"/>
  <c r="A371" i="1"/>
  <c r="A370" i="1"/>
  <c r="A369" i="1"/>
  <c r="A368" i="1"/>
  <c r="A367" i="1"/>
  <c r="A366" i="1"/>
  <c r="A365" i="1"/>
  <c r="A364" i="1"/>
  <c r="A363" i="1"/>
  <c r="A362" i="1"/>
  <c r="A361" i="1"/>
  <c r="A360" i="1"/>
  <c r="A359" i="1"/>
  <c r="A358" i="1"/>
  <c r="A357" i="1"/>
  <c r="A356" i="1"/>
  <c r="A355" i="1"/>
  <c r="A354" i="1"/>
  <c r="A353" i="1"/>
  <c r="A352" i="1"/>
  <c r="A351" i="1"/>
  <c r="A350" i="1"/>
  <c r="A349" i="1"/>
  <c r="A348" i="1"/>
  <c r="A347" i="1"/>
  <c r="A346" i="1"/>
  <c r="A345" i="1"/>
  <c r="A344" i="1"/>
  <c r="A343" i="1"/>
  <c r="A342" i="1"/>
  <c r="A341" i="1"/>
  <c r="A340" i="1"/>
  <c r="A339" i="1"/>
  <c r="A338" i="1"/>
  <c r="A337" i="1"/>
  <c r="A336" i="1"/>
  <c r="A335" i="1"/>
  <c r="A334" i="1"/>
  <c r="A333" i="1"/>
  <c r="A332" i="1"/>
  <c r="A331" i="1"/>
  <c r="A330" i="1"/>
  <c r="A329" i="1"/>
  <c r="A328" i="1"/>
  <c r="A327" i="1"/>
  <c r="A326" i="1"/>
  <c r="A325" i="1"/>
  <c r="A324" i="1"/>
  <c r="A323" i="1"/>
  <c r="A322" i="1"/>
  <c r="A321" i="1"/>
  <c r="A320" i="1"/>
  <c r="A319" i="1"/>
  <c r="A318" i="1"/>
  <c r="A317" i="1"/>
  <c r="A316" i="1"/>
  <c r="A315" i="1"/>
  <c r="A314" i="1"/>
  <c r="A313" i="1"/>
  <c r="A312" i="1"/>
  <c r="A311" i="1"/>
  <c r="A310" i="1"/>
  <c r="A309" i="1"/>
  <c r="A308" i="1"/>
  <c r="A307" i="1"/>
  <c r="A306" i="1"/>
  <c r="A305" i="1"/>
  <c r="A304" i="1"/>
  <c r="A303" i="1"/>
  <c r="A302" i="1"/>
  <c r="A301" i="1"/>
  <c r="A300" i="1"/>
  <c r="A299" i="1"/>
  <c r="A298" i="1"/>
  <c r="A297" i="1"/>
  <c r="A296" i="1"/>
  <c r="A295" i="1"/>
  <c r="A294" i="1"/>
  <c r="A293" i="1"/>
  <c r="A292" i="1"/>
  <c r="A291" i="1"/>
  <c r="A290" i="1"/>
  <c r="A289" i="1"/>
  <c r="A288" i="1"/>
  <c r="A287" i="1"/>
  <c r="A286" i="1"/>
  <c r="A285" i="1"/>
  <c r="A284" i="1"/>
  <c r="A283" i="1"/>
  <c r="A282" i="1"/>
  <c r="A281" i="1"/>
  <c r="A280" i="1"/>
  <c r="A279" i="1"/>
  <c r="A278" i="1"/>
  <c r="A277" i="1"/>
  <c r="A276" i="1"/>
  <c r="A275" i="1"/>
  <c r="A274" i="1"/>
  <c r="A273" i="1"/>
  <c r="A272" i="1"/>
  <c r="A271" i="1"/>
  <c r="A270" i="1"/>
  <c r="A269" i="1"/>
  <c r="A268" i="1"/>
  <c r="A267" i="1"/>
  <c r="A266" i="1"/>
  <c r="A265" i="1"/>
  <c r="A264" i="1"/>
  <c r="A263" i="1"/>
  <c r="A262" i="1"/>
  <c r="A261" i="1"/>
  <c r="A260" i="1"/>
  <c r="A259" i="1"/>
  <c r="A258" i="1"/>
  <c r="A257" i="1"/>
  <c r="A256" i="1"/>
  <c r="A255" i="1"/>
  <c r="A254" i="1"/>
  <c r="A253" i="1"/>
  <c r="A252" i="1"/>
  <c r="A251" i="1"/>
  <c r="A250" i="1"/>
  <c r="A249" i="1"/>
  <c r="A248" i="1"/>
  <c r="A247" i="1"/>
  <c r="A246" i="1"/>
  <c r="A245" i="1"/>
  <c r="A244" i="1"/>
  <c r="A243" i="1"/>
  <c r="A242" i="1"/>
  <c r="A241" i="1"/>
  <c r="A240" i="1"/>
  <c r="A239" i="1"/>
  <c r="A238" i="1"/>
  <c r="A237" i="1"/>
  <c r="A236" i="1"/>
  <c r="A235" i="1"/>
  <c r="A234" i="1"/>
  <c r="A233" i="1"/>
  <c r="A232" i="1"/>
  <c r="A231" i="1"/>
  <c r="A230" i="1"/>
  <c r="A229" i="1"/>
  <c r="A228" i="1"/>
  <c r="A227" i="1"/>
  <c r="A226" i="1"/>
  <c r="A225" i="1"/>
  <c r="A224" i="1"/>
  <c r="A223" i="1"/>
  <c r="A222" i="1"/>
  <c r="A221" i="1"/>
  <c r="A220" i="1"/>
  <c r="A219" i="1"/>
  <c r="A218" i="1"/>
  <c r="A217" i="1"/>
  <c r="A216" i="1"/>
  <c r="A215" i="1"/>
  <c r="A214" i="1"/>
  <c r="A213" i="1"/>
  <c r="A212" i="1"/>
  <c r="A211" i="1"/>
  <c r="A210" i="1"/>
  <c r="A209" i="1"/>
  <c r="A208" i="1"/>
  <c r="A207" i="1"/>
  <c r="A206" i="1"/>
  <c r="A205" i="1"/>
  <c r="A204" i="1"/>
  <c r="A203" i="1"/>
  <c r="A202" i="1"/>
  <c r="A201" i="1"/>
  <c r="A200" i="1"/>
  <c r="A199" i="1"/>
  <c r="A198" i="1"/>
  <c r="A197" i="1"/>
  <c r="A196" i="1"/>
  <c r="A195" i="1"/>
  <c r="A194" i="1"/>
  <c r="A193" i="1"/>
  <c r="A192" i="1"/>
  <c r="A191" i="1"/>
  <c r="A190" i="1"/>
  <c r="A189" i="1"/>
  <c r="A188" i="1"/>
  <c r="A187" i="1"/>
  <c r="A186" i="1"/>
  <c r="A185" i="1"/>
  <c r="A184" i="1"/>
  <c r="A183" i="1"/>
  <c r="A182" i="1"/>
  <c r="A181" i="1"/>
  <c r="A180" i="1"/>
  <c r="A179" i="1"/>
  <c r="A178" i="1"/>
  <c r="A177" i="1"/>
  <c r="A176" i="1"/>
  <c r="A175" i="1"/>
  <c r="A174" i="1"/>
  <c r="A173" i="1"/>
  <c r="A172" i="1"/>
  <c r="A171" i="1"/>
  <c r="A170" i="1"/>
  <c r="A169" i="1"/>
  <c r="A168" i="1"/>
  <c r="A167" i="1"/>
  <c r="A166" i="1"/>
  <c r="A165" i="1"/>
  <c r="A164" i="1"/>
  <c r="A163" i="1"/>
  <c r="A162" i="1"/>
  <c r="A161" i="1"/>
  <c r="A160" i="1"/>
  <c r="A159" i="1"/>
  <c r="A158" i="1"/>
  <c r="A157" i="1"/>
  <c r="A156" i="1"/>
  <c r="A155" i="1"/>
  <c r="A154" i="1"/>
  <c r="A153" i="1"/>
  <c r="A152" i="1"/>
  <c r="A151" i="1"/>
  <c r="A150" i="1"/>
  <c r="A149" i="1"/>
  <c r="A148" i="1"/>
  <c r="A147" i="1"/>
  <c r="A146" i="1"/>
  <c r="A145" i="1"/>
  <c r="A144" i="1"/>
  <c r="A143" i="1"/>
  <c r="A142" i="1"/>
  <c r="A141" i="1"/>
  <c r="A140" i="1"/>
  <c r="A139" i="1"/>
  <c r="A138" i="1"/>
  <c r="A137" i="1"/>
  <c r="A136" i="1"/>
  <c r="A135" i="1"/>
  <c r="A134" i="1"/>
  <c r="A133" i="1"/>
  <c r="A132" i="1"/>
  <c r="A131" i="1"/>
  <c r="A130" i="1"/>
  <c r="A129" i="1"/>
  <c r="A128" i="1"/>
  <c r="A127" i="1"/>
  <c r="A126" i="1"/>
  <c r="A125" i="1"/>
  <c r="A124" i="1"/>
  <c r="A123" i="1"/>
  <c r="A122" i="1"/>
  <c r="A121" i="1"/>
  <c r="A120" i="1"/>
  <c r="A119" i="1"/>
  <c r="A118" i="1"/>
  <c r="A117" i="1"/>
  <c r="A116" i="1"/>
  <c r="A115" i="1"/>
  <c r="A114" i="1"/>
  <c r="A113" i="1"/>
  <c r="A112" i="1"/>
  <c r="A111" i="1"/>
  <c r="A110" i="1"/>
  <c r="A109" i="1"/>
  <c r="A108" i="1"/>
  <c r="A107" i="1"/>
  <c r="A106" i="1"/>
  <c r="A105" i="1"/>
  <c r="A104" i="1"/>
  <c r="A103" i="1"/>
  <c r="A102" i="1"/>
  <c r="A101" i="1"/>
  <c r="A100" i="1"/>
  <c r="A99" i="1"/>
  <c r="A98" i="1"/>
  <c r="A97" i="1"/>
  <c r="A96" i="1"/>
  <c r="A95" i="1"/>
  <c r="A94" i="1"/>
  <c r="A93" i="1"/>
  <c r="A92" i="1"/>
  <c r="A91" i="1"/>
  <c r="A90" i="1"/>
  <c r="A89" i="1"/>
  <c r="A88" i="1"/>
  <c r="A87" i="1"/>
  <c r="A86" i="1"/>
  <c r="A85" i="1"/>
  <c r="A84" i="1"/>
  <c r="A83" i="1"/>
  <c r="A82" i="1"/>
  <c r="A81" i="1"/>
  <c r="A80" i="1"/>
  <c r="A79" i="1"/>
  <c r="A78" i="1"/>
  <c r="A77" i="1"/>
  <c r="A76" i="1"/>
  <c r="A75" i="1"/>
  <c r="A74" i="1"/>
  <c r="A73" i="1"/>
  <c r="A72" i="1"/>
  <c r="A71" i="1"/>
  <c r="A70" i="1"/>
  <c r="A69" i="1"/>
  <c r="A68" i="1"/>
  <c r="A67" i="1"/>
  <c r="A66" i="1"/>
  <c r="A65" i="1"/>
  <c r="A64" i="1"/>
  <c r="A63" i="1"/>
  <c r="A62" i="1"/>
  <c r="A61" i="1"/>
  <c r="A60" i="1"/>
  <c r="A59" i="1"/>
  <c r="A58" i="1"/>
  <c r="A57" i="1"/>
  <c r="A56" i="1"/>
  <c r="A55" i="1"/>
  <c r="A54" i="1"/>
  <c r="A53" i="1"/>
  <c r="A52" i="1"/>
  <c r="A51" i="1"/>
  <c r="A50" i="1"/>
  <c r="A49" i="1"/>
  <c r="A48" i="1"/>
  <c r="A47" i="1"/>
  <c r="A46" i="1"/>
  <c r="A45" i="1"/>
  <c r="A44" i="1"/>
  <c r="A43" i="1"/>
  <c r="A42" i="1"/>
  <c r="A41" i="1"/>
  <c r="A40" i="1"/>
  <c r="A39" i="1"/>
  <c r="A38" i="1"/>
  <c r="A37" i="1"/>
  <c r="A36" i="1"/>
  <c r="A35" i="1"/>
  <c r="A34" i="1"/>
  <c r="A33" i="1"/>
  <c r="A32" i="1"/>
  <c r="A31" i="1"/>
  <c r="A30" i="1"/>
  <c r="A29" i="1"/>
  <c r="A28" i="1"/>
  <c r="A27" i="1"/>
  <c r="A26" i="1"/>
  <c r="A25" i="1"/>
  <c r="A24" i="1"/>
  <c r="A23" i="1"/>
  <c r="A22" i="1"/>
  <c r="A21" i="1"/>
  <c r="A20" i="1"/>
  <c r="A19" i="1"/>
  <c r="A18" i="1"/>
  <c r="A17" i="1"/>
  <c r="A16" i="1"/>
  <c r="A15" i="1"/>
  <c r="A14" i="1"/>
  <c r="A13" i="1"/>
  <c r="A12" i="1"/>
  <c r="A11" i="1"/>
  <c r="A10" i="1"/>
  <c r="A9" i="1"/>
  <c r="A8" i="1"/>
  <c r="A7" i="1"/>
  <c r="A6" i="1"/>
  <c r="A5" i="1"/>
  <c r="A4" i="1"/>
  <c r="A3" i="1"/>
  <c r="A579" i="3"/>
  <c r="A578" i="3"/>
  <c r="A577" i="3"/>
  <c r="A576" i="3"/>
  <c r="A575" i="3"/>
  <c r="A574" i="3"/>
  <c r="A573" i="3"/>
  <c r="A572" i="3"/>
  <c r="A571" i="3"/>
  <c r="A570" i="3"/>
  <c r="A569" i="3"/>
  <c r="A568" i="3"/>
  <c r="A567" i="3"/>
  <c r="A566" i="3"/>
  <c r="A565" i="3"/>
  <c r="A564" i="3"/>
  <c r="A563" i="3"/>
  <c r="A562" i="3"/>
  <c r="A561" i="3"/>
  <c r="A560" i="3"/>
  <c r="A559" i="3"/>
  <c r="A558" i="3"/>
  <c r="A557" i="3"/>
  <c r="A556" i="3"/>
  <c r="A555" i="3"/>
  <c r="A554" i="3"/>
  <c r="A553" i="3"/>
  <c r="A552" i="3"/>
  <c r="A551" i="3"/>
  <c r="A550" i="3"/>
  <c r="A549" i="3"/>
  <c r="A548" i="3"/>
  <c r="A547" i="3"/>
  <c r="A546" i="3"/>
  <c r="A545" i="3"/>
  <c r="A544" i="3"/>
  <c r="A543" i="3"/>
  <c r="A542" i="3"/>
  <c r="A541" i="3"/>
  <c r="A540" i="3"/>
  <c r="A539" i="3"/>
  <c r="A538" i="3"/>
  <c r="A537" i="3"/>
  <c r="A536" i="3"/>
  <c r="A535" i="3"/>
  <c r="A534" i="3"/>
  <c r="A533" i="3"/>
  <c r="A532" i="3"/>
  <c r="A531" i="3"/>
  <c r="A530" i="3"/>
  <c r="A529" i="3"/>
  <c r="A528" i="3"/>
  <c r="A527" i="3"/>
  <c r="A526" i="3"/>
  <c r="A525" i="3"/>
  <c r="A524" i="3"/>
  <c r="A523" i="3"/>
  <c r="A522" i="3"/>
  <c r="A521" i="3"/>
  <c r="A520" i="3"/>
  <c r="A519" i="3"/>
  <c r="A518" i="3"/>
  <c r="A517" i="3"/>
  <c r="A516" i="3"/>
  <c r="A515" i="3"/>
  <c r="A514" i="3"/>
  <c r="A513" i="3"/>
  <c r="A512" i="3"/>
  <c r="A511" i="3"/>
  <c r="A510" i="3"/>
  <c r="A509" i="3"/>
  <c r="A508" i="3"/>
  <c r="A507" i="3"/>
  <c r="A506" i="3"/>
  <c r="A505" i="3"/>
  <c r="A504" i="3"/>
  <c r="A503" i="3"/>
  <c r="A502" i="3"/>
  <c r="A501" i="3"/>
  <c r="A500" i="3"/>
  <c r="A499" i="3"/>
  <c r="A498" i="3"/>
  <c r="A497" i="3"/>
  <c r="A496" i="3"/>
  <c r="A495" i="3"/>
  <c r="A494" i="3"/>
  <c r="A493" i="3"/>
  <c r="A492" i="3"/>
  <c r="A491" i="3"/>
  <c r="A490" i="3"/>
  <c r="A489" i="3"/>
  <c r="A488" i="3"/>
  <c r="A487" i="3"/>
  <c r="A486" i="3"/>
  <c r="A485" i="3"/>
  <c r="A484" i="3"/>
  <c r="A483" i="3"/>
  <c r="A482" i="3"/>
  <c r="A481" i="3"/>
  <c r="A480" i="3"/>
  <c r="A479" i="3"/>
  <c r="A478" i="3"/>
  <c r="A477" i="3"/>
  <c r="A476" i="3"/>
  <c r="A475" i="3"/>
  <c r="A474" i="3"/>
  <c r="A473" i="3"/>
  <c r="A472" i="3"/>
  <c r="A471" i="3"/>
  <c r="A470" i="3"/>
  <c r="A469" i="3"/>
  <c r="A468" i="3"/>
  <c r="A467" i="3"/>
  <c r="A466" i="3"/>
  <c r="A465" i="3"/>
  <c r="A464" i="3"/>
  <c r="A463" i="3"/>
  <c r="A462" i="3"/>
  <c r="A461" i="3"/>
  <c r="A460" i="3"/>
  <c r="A459" i="3"/>
  <c r="A458" i="3"/>
  <c r="A457" i="3"/>
  <c r="A456" i="3"/>
  <c r="A455" i="3"/>
  <c r="A454" i="3"/>
  <c r="A453" i="3"/>
  <c r="A452" i="3"/>
  <c r="A451" i="3"/>
  <c r="A450" i="3"/>
  <c r="A449" i="3"/>
  <c r="A448" i="3"/>
  <c r="A447" i="3"/>
  <c r="A446" i="3"/>
  <c r="A445" i="3"/>
  <c r="A444" i="3"/>
  <c r="A443" i="3"/>
  <c r="A442" i="3"/>
  <c r="A441" i="3"/>
  <c r="A440" i="3"/>
  <c r="A439" i="3"/>
  <c r="A438" i="3"/>
  <c r="A437" i="3"/>
  <c r="A436" i="3"/>
  <c r="A435" i="3"/>
  <c r="A434" i="3"/>
  <c r="A433" i="3"/>
  <c r="A432" i="3"/>
  <c r="A431" i="3"/>
  <c r="A430" i="3"/>
  <c r="A429" i="3"/>
  <c r="A428" i="3"/>
  <c r="A427" i="3"/>
  <c r="A426" i="3"/>
  <c r="A425" i="3"/>
  <c r="A424" i="3"/>
  <c r="A423" i="3"/>
  <c r="A422" i="3"/>
  <c r="A421" i="3"/>
  <c r="A420" i="3"/>
  <c r="A419" i="3"/>
  <c r="A418" i="3"/>
  <c r="A417" i="3"/>
  <c r="A416" i="3"/>
  <c r="A415" i="3"/>
  <c r="A414" i="3"/>
  <c r="A413" i="3"/>
  <c r="A412" i="3"/>
  <c r="A411" i="3"/>
  <c r="A410" i="3"/>
  <c r="A409" i="3"/>
  <c r="A408" i="3"/>
  <c r="A407" i="3"/>
  <c r="A406" i="3"/>
  <c r="A405" i="3"/>
  <c r="A404" i="3"/>
  <c r="A403" i="3"/>
  <c r="A402" i="3"/>
  <c r="A401" i="3"/>
  <c r="A400" i="3"/>
  <c r="A399" i="3"/>
  <c r="A398" i="3"/>
  <c r="A397" i="3"/>
  <c r="A396" i="3"/>
  <c r="A395" i="3"/>
  <c r="A394" i="3"/>
  <c r="A393" i="3"/>
  <c r="A392" i="3"/>
  <c r="A391" i="3"/>
  <c r="A390" i="3"/>
  <c r="A389" i="3"/>
  <c r="A388" i="3"/>
  <c r="A387" i="3"/>
  <c r="A386" i="3"/>
  <c r="A385" i="3"/>
  <c r="A384" i="3"/>
  <c r="A383" i="3"/>
  <c r="A382" i="3"/>
  <c r="A381" i="3"/>
  <c r="A380" i="3"/>
  <c r="A379" i="3"/>
  <c r="A378" i="3"/>
  <c r="A377" i="3"/>
  <c r="A376" i="3"/>
  <c r="A375" i="3"/>
  <c r="A374" i="3"/>
  <c r="A373" i="3"/>
  <c r="A372" i="3"/>
  <c r="A371" i="3"/>
  <c r="A370" i="3"/>
  <c r="A369" i="3"/>
  <c r="A368" i="3"/>
  <c r="A367" i="3"/>
  <c r="A366" i="3"/>
  <c r="A365" i="3"/>
  <c r="A364" i="3"/>
  <c r="A363" i="3"/>
  <c r="A362" i="3"/>
  <c r="A361" i="3"/>
  <c r="A360" i="3"/>
  <c r="A359" i="3"/>
  <c r="A358" i="3"/>
  <c r="A357" i="3"/>
  <c r="A356" i="3"/>
  <c r="A355" i="3"/>
  <c r="A354" i="3"/>
  <c r="A353" i="3"/>
  <c r="A352" i="3"/>
  <c r="A351" i="3"/>
  <c r="A350" i="3"/>
  <c r="A349" i="3"/>
  <c r="A348" i="3"/>
  <c r="A347" i="3"/>
  <c r="A346" i="3"/>
  <c r="A345" i="3"/>
  <c r="A344" i="3"/>
  <c r="A343" i="3"/>
  <c r="A342" i="3"/>
  <c r="A341" i="3"/>
  <c r="A340" i="3"/>
  <c r="A339" i="3"/>
  <c r="A338" i="3"/>
  <c r="A337" i="3"/>
  <c r="A336" i="3"/>
  <c r="A335" i="3"/>
  <c r="A334" i="3"/>
  <c r="A333" i="3"/>
  <c r="A332" i="3"/>
  <c r="A331" i="3"/>
  <c r="A330" i="3"/>
  <c r="A329" i="3"/>
  <c r="A328" i="3"/>
  <c r="A327" i="3"/>
  <c r="A326" i="3"/>
  <c r="A325" i="3"/>
  <c r="A324" i="3"/>
  <c r="A323" i="3"/>
  <c r="A322" i="3"/>
  <c r="A321" i="3"/>
  <c r="A320" i="3"/>
  <c r="A319" i="3"/>
  <c r="A318" i="3"/>
  <c r="A317" i="3"/>
  <c r="A316" i="3"/>
  <c r="A315" i="3"/>
  <c r="A314" i="3"/>
  <c r="A313" i="3"/>
  <c r="A312" i="3"/>
  <c r="A311" i="3"/>
  <c r="A310" i="3"/>
  <c r="A309" i="3"/>
  <c r="A308" i="3"/>
  <c r="A307" i="3"/>
  <c r="A306" i="3"/>
  <c r="A305" i="3"/>
  <c r="A304" i="3"/>
  <c r="A303" i="3"/>
  <c r="A302" i="3"/>
  <c r="A301" i="3"/>
  <c r="A300" i="3"/>
  <c r="A299" i="3"/>
  <c r="A298" i="3"/>
  <c r="A297" i="3"/>
  <c r="A296" i="3"/>
  <c r="A295" i="3"/>
  <c r="A294" i="3"/>
  <c r="A293" i="3"/>
  <c r="A292" i="3"/>
  <c r="A291" i="3"/>
  <c r="A290" i="3"/>
  <c r="A289" i="3"/>
  <c r="A288" i="3"/>
  <c r="A287" i="3"/>
  <c r="A286" i="3"/>
  <c r="A285" i="3"/>
  <c r="A284" i="3"/>
  <c r="A283" i="3"/>
  <c r="A282" i="3"/>
  <c r="A281" i="3"/>
  <c r="A280" i="3"/>
  <c r="A279" i="3"/>
  <c r="A278" i="3"/>
  <c r="A277" i="3"/>
  <c r="A276" i="3"/>
  <c r="A275" i="3"/>
  <c r="A274" i="3"/>
  <c r="A273" i="3"/>
  <c r="A272" i="3"/>
  <c r="A271" i="3"/>
  <c r="A270" i="3"/>
  <c r="A269" i="3"/>
  <c r="A268" i="3"/>
  <c r="A267" i="3"/>
  <c r="A266" i="3"/>
  <c r="A265" i="3"/>
  <c r="A264" i="3"/>
  <c r="A263" i="3"/>
  <c r="A262" i="3"/>
  <c r="A261" i="3"/>
  <c r="A260" i="3"/>
  <c r="A259" i="3"/>
  <c r="A258" i="3"/>
  <c r="A257" i="3"/>
  <c r="A256" i="3"/>
  <c r="A255" i="3"/>
  <c r="A254" i="3"/>
  <c r="A253" i="3"/>
  <c r="A252" i="3"/>
  <c r="A251" i="3"/>
  <c r="A250" i="3"/>
  <c r="A249" i="3"/>
  <c r="A248" i="3"/>
  <c r="A247" i="3"/>
  <c r="A246" i="3"/>
  <c r="A245" i="3"/>
  <c r="A244" i="3"/>
  <c r="A243" i="3"/>
  <c r="A242" i="3"/>
  <c r="A241" i="3"/>
  <c r="A240" i="3"/>
  <c r="A239" i="3"/>
  <c r="A238" i="3"/>
  <c r="A237" i="3"/>
  <c r="A236" i="3"/>
  <c r="A235" i="3"/>
  <c r="A234" i="3"/>
  <c r="A233" i="3"/>
  <c r="A232" i="3"/>
  <c r="A231" i="3"/>
  <c r="A230" i="3"/>
  <c r="A229" i="3"/>
  <c r="A228" i="3"/>
  <c r="A227" i="3"/>
  <c r="A226" i="3"/>
  <c r="A225" i="3"/>
  <c r="A224" i="3"/>
  <c r="A223" i="3"/>
  <c r="A222" i="3"/>
  <c r="A221" i="3"/>
  <c r="A220" i="3"/>
  <c r="A219" i="3"/>
  <c r="A218" i="3"/>
  <c r="A217" i="3"/>
  <c r="A216" i="3"/>
  <c r="A215" i="3"/>
  <c r="A214" i="3"/>
  <c r="A213" i="3"/>
  <c r="A212" i="3"/>
  <c r="A211" i="3"/>
  <c r="A210" i="3"/>
  <c r="A209" i="3"/>
  <c r="A208" i="3"/>
  <c r="A207" i="3"/>
  <c r="A206" i="3"/>
  <c r="A205" i="3"/>
  <c r="A204" i="3"/>
  <c r="A203" i="3"/>
  <c r="A202" i="3"/>
  <c r="A201" i="3"/>
  <c r="A200" i="3"/>
  <c r="A199" i="3"/>
  <c r="A198" i="3"/>
  <c r="A197" i="3"/>
  <c r="A196" i="3"/>
  <c r="A195" i="3"/>
  <c r="A194" i="3"/>
  <c r="A193" i="3"/>
  <c r="A192" i="3"/>
  <c r="A191" i="3"/>
  <c r="A190" i="3"/>
  <c r="A189" i="3"/>
  <c r="A188" i="3"/>
  <c r="A187" i="3"/>
  <c r="A186" i="3"/>
  <c r="A185" i="3"/>
  <c r="A184" i="3"/>
  <c r="A183" i="3"/>
  <c r="A182" i="3"/>
  <c r="A181" i="3"/>
  <c r="A180" i="3"/>
  <c r="A179" i="3"/>
  <c r="A178" i="3"/>
  <c r="A177" i="3"/>
  <c r="A176" i="3"/>
  <c r="A175" i="3"/>
  <c r="A174" i="3"/>
  <c r="A173" i="3"/>
  <c r="A172" i="3"/>
  <c r="A171" i="3"/>
  <c r="A170" i="3"/>
  <c r="A169" i="3"/>
  <c r="A168" i="3"/>
  <c r="A167" i="3"/>
  <c r="A166" i="3"/>
  <c r="A165" i="3"/>
  <c r="A164" i="3"/>
  <c r="A163" i="3"/>
  <c r="A162" i="3"/>
  <c r="A161" i="3"/>
  <c r="A160" i="3"/>
  <c r="A159" i="3"/>
  <c r="A158" i="3"/>
  <c r="A157" i="3"/>
  <c r="A156" i="3"/>
  <c r="A155" i="3"/>
  <c r="A154" i="3"/>
  <c r="A153" i="3"/>
  <c r="A152" i="3"/>
  <c r="A151" i="3"/>
  <c r="A150" i="3"/>
  <c r="A149" i="3"/>
  <c r="A148" i="3"/>
  <c r="A147" i="3"/>
  <c r="A146" i="3"/>
  <c r="A145" i="3"/>
  <c r="A144" i="3"/>
  <c r="A143" i="3"/>
  <c r="A142" i="3"/>
  <c r="A141" i="3"/>
  <c r="A140" i="3"/>
  <c r="A139" i="3"/>
  <c r="A138" i="3"/>
  <c r="A137" i="3"/>
  <c r="A136" i="3"/>
  <c r="A135" i="3"/>
  <c r="A134" i="3"/>
  <c r="A133" i="3"/>
  <c r="A132" i="3"/>
  <c r="A131" i="3"/>
  <c r="A130" i="3"/>
  <c r="A129" i="3"/>
  <c r="A128" i="3"/>
  <c r="A127" i="3"/>
  <c r="A126" i="3"/>
  <c r="A125" i="3"/>
  <c r="A124" i="3"/>
  <c r="A123" i="3"/>
  <c r="A122" i="3"/>
  <c r="A121" i="3"/>
  <c r="A120" i="3"/>
  <c r="A119" i="3"/>
  <c r="A118" i="3"/>
  <c r="A117" i="3"/>
  <c r="A116" i="3"/>
  <c r="A115" i="3"/>
  <c r="A114" i="3"/>
  <c r="A113" i="3"/>
  <c r="A112" i="3"/>
  <c r="A111" i="3"/>
  <c r="A110" i="3"/>
  <c r="A109" i="3"/>
  <c r="A108" i="3"/>
  <c r="A107" i="3"/>
  <c r="A106" i="3"/>
  <c r="A105" i="3"/>
  <c r="A104" i="3"/>
  <c r="A103" i="3"/>
  <c r="A102" i="3"/>
  <c r="A101" i="3"/>
  <c r="A100" i="3"/>
  <c r="A99" i="3"/>
  <c r="A98" i="3"/>
  <c r="A97" i="3"/>
  <c r="A96" i="3"/>
  <c r="A95" i="3"/>
  <c r="A94" i="3"/>
  <c r="A93" i="3"/>
  <c r="A92" i="3"/>
  <c r="A91" i="3"/>
  <c r="A90" i="3"/>
  <c r="A89" i="3"/>
  <c r="A88" i="3"/>
  <c r="A87" i="3"/>
  <c r="A86" i="3"/>
  <c r="A85" i="3"/>
  <c r="A84" i="3"/>
  <c r="A83" i="3"/>
  <c r="A82" i="3"/>
  <c r="A81" i="3"/>
  <c r="A80" i="3"/>
  <c r="A79" i="3"/>
  <c r="A78" i="3"/>
  <c r="A77" i="3"/>
  <c r="A76" i="3"/>
  <c r="A75" i="3"/>
  <c r="A74" i="3"/>
  <c r="A73" i="3"/>
  <c r="A72" i="3"/>
  <c r="A71" i="3"/>
  <c r="A70" i="3"/>
  <c r="A69" i="3"/>
  <c r="A68" i="3"/>
  <c r="A67" i="3"/>
  <c r="A66" i="3"/>
  <c r="A65" i="3"/>
  <c r="A64" i="3"/>
  <c r="A63" i="3"/>
  <c r="A62" i="3"/>
  <c r="A61" i="3"/>
  <c r="A60" i="3"/>
  <c r="A59" i="3"/>
  <c r="A58" i="3"/>
  <c r="A57" i="3"/>
  <c r="A56" i="3"/>
  <c r="A55" i="3"/>
  <c r="A54" i="3"/>
  <c r="A53" i="3"/>
  <c r="A52" i="3"/>
  <c r="A51" i="3"/>
  <c r="A50" i="3"/>
  <c r="A49" i="3"/>
  <c r="A48" i="3"/>
  <c r="A47" i="3"/>
  <c r="A46" i="3"/>
  <c r="A45" i="3"/>
  <c r="A44" i="3"/>
  <c r="A43" i="3"/>
  <c r="A42" i="3"/>
  <c r="A41" i="3"/>
  <c r="A40" i="3"/>
  <c r="A39" i="3"/>
  <c r="A38" i="3"/>
  <c r="A37" i="3"/>
  <c r="A36" i="3"/>
  <c r="A35" i="3"/>
  <c r="A34" i="3"/>
  <c r="A33" i="3"/>
  <c r="A32" i="3"/>
  <c r="A31" i="3"/>
  <c r="A30" i="3"/>
  <c r="A29" i="3"/>
  <c r="A28" i="3"/>
  <c r="A27" i="3"/>
  <c r="A26" i="3"/>
  <c r="A25" i="3"/>
  <c r="A24" i="3"/>
  <c r="A23" i="3"/>
  <c r="A22" i="3"/>
  <c r="A21" i="3"/>
  <c r="A20" i="3"/>
  <c r="A19" i="3"/>
  <c r="A18" i="3"/>
  <c r="A17" i="3"/>
  <c r="A16" i="3"/>
  <c r="A15" i="3"/>
  <c r="A14" i="3"/>
  <c r="A13" i="3"/>
  <c r="A12" i="3"/>
  <c r="A11" i="3"/>
  <c r="A10" i="3"/>
  <c r="A9" i="3"/>
  <c r="A8" i="3"/>
  <c r="A7" i="3"/>
  <c r="A6" i="3"/>
  <c r="A5" i="3"/>
  <c r="A4" i="3"/>
  <c r="A3" i="3"/>
  <c r="A572" i="4"/>
  <c r="A571" i="4"/>
  <c r="A570" i="4"/>
  <c r="A569" i="4"/>
  <c r="A568" i="4"/>
  <c r="A567" i="4"/>
  <c r="A566" i="4"/>
  <c r="A565" i="4"/>
  <c r="A564" i="4"/>
  <c r="A563" i="4"/>
  <c r="A562" i="4"/>
  <c r="A561" i="4"/>
  <c r="A560" i="4"/>
  <c r="A559" i="4"/>
  <c r="A558" i="4"/>
  <c r="A557" i="4"/>
  <c r="A556" i="4"/>
  <c r="A555" i="4"/>
  <c r="A554" i="4"/>
  <c r="A553" i="4"/>
  <c r="A552" i="4"/>
  <c r="A551" i="4"/>
  <c r="A550" i="4"/>
  <c r="A549" i="4"/>
  <c r="A548" i="4"/>
  <c r="A547" i="4"/>
  <c r="A546" i="4"/>
  <c r="A545" i="4"/>
  <c r="A544" i="4"/>
  <c r="A543" i="4"/>
  <c r="A542" i="4"/>
  <c r="A541" i="4"/>
  <c r="A540" i="4"/>
  <c r="A539" i="4"/>
  <c r="A538" i="4"/>
  <c r="A537" i="4"/>
  <c r="A536" i="4"/>
  <c r="A535" i="4"/>
  <c r="A534" i="4"/>
  <c r="A533" i="4"/>
  <c r="A532" i="4"/>
  <c r="A531" i="4"/>
  <c r="A530" i="4"/>
  <c r="A529" i="4"/>
  <c r="A528" i="4"/>
  <c r="A527" i="4"/>
  <c r="A526" i="4"/>
  <c r="A525" i="4"/>
  <c r="A524" i="4"/>
  <c r="A523" i="4"/>
  <c r="A522" i="4"/>
  <c r="A521" i="4"/>
  <c r="A520" i="4"/>
  <c r="A519" i="4"/>
  <c r="A518" i="4"/>
  <c r="A517" i="4"/>
  <c r="A516" i="4"/>
  <c r="A515" i="4"/>
  <c r="A514" i="4"/>
  <c r="A513" i="4"/>
  <c r="A512" i="4"/>
  <c r="A511" i="4"/>
  <c r="A510" i="4"/>
  <c r="A509" i="4"/>
  <c r="A508" i="4"/>
  <c r="A507" i="4"/>
  <c r="A506" i="4"/>
  <c r="A505" i="4"/>
  <c r="A504" i="4"/>
  <c r="A503" i="4"/>
  <c r="A502" i="4"/>
  <c r="A501" i="4"/>
  <c r="A500" i="4"/>
  <c r="A499" i="4"/>
  <c r="A498" i="4"/>
  <c r="A497" i="4"/>
  <c r="A496" i="4"/>
  <c r="A495" i="4"/>
  <c r="A494" i="4"/>
  <c r="A493" i="4"/>
  <c r="A492" i="4"/>
  <c r="A491" i="4"/>
  <c r="A490" i="4"/>
  <c r="A489" i="4"/>
  <c r="A488" i="4"/>
  <c r="A487" i="4"/>
  <c r="A486" i="4"/>
  <c r="A485" i="4"/>
  <c r="A484" i="4"/>
  <c r="A483" i="4"/>
  <c r="A482" i="4"/>
  <c r="A481" i="4"/>
  <c r="A480" i="4"/>
  <c r="A479" i="4"/>
  <c r="A478" i="4"/>
  <c r="A477" i="4"/>
  <c r="A476" i="4"/>
  <c r="A475" i="4"/>
  <c r="A474" i="4"/>
  <c r="A473" i="4"/>
  <c r="A472" i="4"/>
  <c r="A471" i="4"/>
  <c r="A470" i="4"/>
  <c r="A469" i="4"/>
  <c r="A468" i="4"/>
  <c r="A467" i="4"/>
  <c r="A466" i="4"/>
  <c r="A465" i="4"/>
  <c r="A464" i="4"/>
  <c r="A463" i="4"/>
  <c r="A462" i="4"/>
  <c r="A461" i="4"/>
  <c r="A460" i="4"/>
  <c r="A459" i="4"/>
  <c r="A458" i="4"/>
  <c r="A457" i="4"/>
  <c r="A456" i="4"/>
  <c r="A455" i="4"/>
  <c r="A454" i="4"/>
  <c r="A453" i="4"/>
  <c r="A452" i="4"/>
  <c r="A451" i="4"/>
  <c r="A450" i="4"/>
  <c r="A449" i="4"/>
  <c r="A448" i="4"/>
  <c r="A447" i="4"/>
  <c r="A446" i="4"/>
  <c r="A445" i="4"/>
  <c r="A444" i="4"/>
  <c r="A443" i="4"/>
  <c r="A442" i="4"/>
  <c r="A441" i="4"/>
  <c r="A440" i="4"/>
  <c r="A439" i="4"/>
  <c r="A438" i="4"/>
  <c r="A437" i="4"/>
  <c r="A436" i="4"/>
  <c r="A435" i="4"/>
  <c r="A434" i="4"/>
  <c r="A433" i="4"/>
  <c r="A432" i="4"/>
  <c r="A431" i="4"/>
  <c r="A430" i="4"/>
  <c r="A429" i="4"/>
  <c r="A428" i="4"/>
  <c r="A427" i="4"/>
  <c r="A426" i="4"/>
  <c r="A425" i="4"/>
  <c r="A424" i="4"/>
  <c r="A423" i="4"/>
  <c r="A422" i="4"/>
  <c r="A421" i="4"/>
  <c r="A420" i="4"/>
  <c r="A419" i="4"/>
  <c r="A418" i="4"/>
  <c r="A417" i="4"/>
  <c r="A416" i="4"/>
  <c r="A415" i="4"/>
  <c r="A414" i="4"/>
  <c r="A413" i="4"/>
  <c r="A412" i="4"/>
  <c r="A411" i="4"/>
  <c r="A410" i="4"/>
  <c r="A409" i="4"/>
  <c r="A408" i="4"/>
  <c r="A407" i="4"/>
  <c r="A406" i="4"/>
  <c r="A405" i="4"/>
  <c r="A404" i="4"/>
  <c r="A403" i="4"/>
  <c r="A402" i="4"/>
  <c r="A401" i="4"/>
  <c r="A400" i="4"/>
  <c r="A399" i="4"/>
  <c r="A398" i="4"/>
  <c r="A397" i="4"/>
  <c r="A396" i="4"/>
  <c r="A395" i="4"/>
  <c r="A394" i="4"/>
  <c r="A393" i="4"/>
  <c r="A392" i="4"/>
  <c r="A391" i="4"/>
  <c r="A390" i="4"/>
  <c r="A389" i="4"/>
  <c r="A388" i="4"/>
  <c r="A387" i="4"/>
  <c r="A386" i="4"/>
  <c r="A385" i="4"/>
  <c r="A384" i="4"/>
  <c r="A383" i="4"/>
  <c r="A382" i="4"/>
  <c r="A381" i="4"/>
  <c r="A380" i="4"/>
  <c r="A379" i="4"/>
  <c r="A378" i="4"/>
  <c r="A377" i="4"/>
  <c r="A376" i="4"/>
  <c r="A375" i="4"/>
  <c r="A374" i="4"/>
  <c r="A373" i="4"/>
  <c r="A372" i="4"/>
  <c r="A371" i="4"/>
  <c r="A370" i="4"/>
  <c r="A369" i="4"/>
  <c r="A368" i="4"/>
  <c r="A367" i="4"/>
  <c r="A366" i="4"/>
  <c r="A365" i="4"/>
  <c r="A364" i="4"/>
  <c r="A363" i="4"/>
  <c r="A362" i="4"/>
  <c r="A361" i="4"/>
  <c r="A360" i="4"/>
  <c r="A359" i="4"/>
  <c r="A358" i="4"/>
  <c r="A357" i="4"/>
  <c r="A356" i="4"/>
  <c r="A355" i="4"/>
  <c r="A354" i="4"/>
  <c r="A353" i="4"/>
  <c r="A352" i="4"/>
  <c r="A351" i="4"/>
  <c r="A350" i="4"/>
  <c r="A349" i="4"/>
  <c r="A348" i="4"/>
  <c r="A347" i="4"/>
  <c r="A346" i="4"/>
  <c r="A345" i="4"/>
  <c r="A344" i="4"/>
  <c r="A343" i="4"/>
  <c r="A342" i="4"/>
  <c r="A341" i="4"/>
  <c r="A340" i="4"/>
  <c r="A339" i="4"/>
  <c r="A338" i="4"/>
  <c r="A337" i="4"/>
  <c r="A336" i="4"/>
  <c r="A335" i="4"/>
  <c r="A334" i="4"/>
  <c r="A333" i="4"/>
  <c r="A332" i="4"/>
  <c r="A331" i="4"/>
  <c r="A330" i="4"/>
  <c r="A329" i="4"/>
  <c r="A328" i="4"/>
  <c r="A327" i="4"/>
  <c r="A326" i="4"/>
  <c r="A325" i="4"/>
  <c r="A324" i="4"/>
  <c r="A323" i="4"/>
  <c r="A322" i="4"/>
  <c r="A321" i="4"/>
  <c r="A320" i="4"/>
  <c r="A319" i="4"/>
  <c r="A318" i="4"/>
  <c r="A317" i="4"/>
  <c r="A316" i="4"/>
  <c r="A315" i="4"/>
  <c r="A314" i="4"/>
  <c r="A313" i="4"/>
  <c r="A312" i="4"/>
  <c r="A311" i="4"/>
  <c r="A310" i="4"/>
  <c r="A309" i="4"/>
  <c r="A308" i="4"/>
  <c r="A307" i="4"/>
  <c r="A306" i="4"/>
  <c r="A305" i="4"/>
  <c r="A304" i="4"/>
  <c r="A303" i="4"/>
  <c r="A302" i="4"/>
  <c r="A301" i="4"/>
  <c r="A300" i="4"/>
  <c r="A299" i="4"/>
  <c r="A298" i="4"/>
  <c r="A297" i="4"/>
  <c r="A296" i="4"/>
  <c r="A295" i="4"/>
  <c r="A294" i="4"/>
  <c r="A293" i="4"/>
  <c r="A292" i="4"/>
  <c r="A291" i="4"/>
  <c r="A290" i="4"/>
  <c r="A289" i="4"/>
  <c r="A288" i="4"/>
  <c r="A287" i="4"/>
  <c r="A286" i="4"/>
  <c r="A285" i="4"/>
  <c r="A284" i="4"/>
  <c r="A283" i="4"/>
  <c r="A282" i="4"/>
  <c r="A281" i="4"/>
  <c r="A280" i="4"/>
  <c r="A279" i="4"/>
  <c r="A278" i="4"/>
  <c r="A277" i="4"/>
  <c r="A276" i="4"/>
  <c r="A275" i="4"/>
  <c r="A274" i="4"/>
  <c r="A273" i="4"/>
  <c r="A272" i="4"/>
  <c r="A271" i="4"/>
  <c r="A270" i="4"/>
  <c r="A269" i="4"/>
  <c r="A268" i="4"/>
  <c r="A267" i="4"/>
  <c r="A266" i="4"/>
  <c r="A265" i="4"/>
  <c r="A264" i="4"/>
  <c r="A263" i="4"/>
  <c r="A262" i="4"/>
  <c r="A261" i="4"/>
  <c r="A260" i="4"/>
  <c r="A259" i="4"/>
  <c r="A258" i="4"/>
  <c r="A257" i="4"/>
  <c r="A256" i="4"/>
  <c r="A255" i="4"/>
  <c r="A254" i="4"/>
  <c r="A253" i="4"/>
  <c r="A252" i="4"/>
  <c r="A251" i="4"/>
  <c r="A250" i="4"/>
  <c r="A249" i="4"/>
  <c r="A248" i="4"/>
  <c r="A247" i="4"/>
  <c r="A246" i="4"/>
  <c r="A245" i="4"/>
  <c r="A244" i="4"/>
  <c r="A243" i="4"/>
  <c r="A242" i="4"/>
  <c r="A241" i="4"/>
  <c r="A240" i="4"/>
  <c r="A239" i="4"/>
  <c r="A238" i="4"/>
  <c r="A237" i="4"/>
  <c r="A236" i="4"/>
  <c r="A235" i="4"/>
  <c r="A234" i="4"/>
  <c r="A233" i="4"/>
  <c r="A232" i="4"/>
  <c r="A231" i="4"/>
  <c r="A230" i="4"/>
  <c r="A229" i="4"/>
  <c r="A228" i="4"/>
  <c r="A227" i="4"/>
  <c r="A226" i="4"/>
  <c r="A225" i="4"/>
  <c r="A224" i="4"/>
  <c r="A223" i="4"/>
  <c r="A222" i="4"/>
  <c r="A221" i="4"/>
  <c r="A220" i="4"/>
  <c r="A219" i="4"/>
  <c r="A218" i="4"/>
  <c r="A217" i="4"/>
  <c r="A216" i="4"/>
  <c r="A215" i="4"/>
  <c r="A214" i="4"/>
  <c r="A213" i="4"/>
  <c r="A212" i="4"/>
  <c r="A211" i="4"/>
  <c r="A210" i="4"/>
  <c r="A209" i="4"/>
  <c r="A208" i="4"/>
  <c r="A207" i="4"/>
  <c r="A206" i="4"/>
  <c r="A205" i="4"/>
  <c r="A204" i="4"/>
  <c r="A203" i="4"/>
  <c r="A202" i="4"/>
  <c r="A201" i="4"/>
  <c r="A200" i="4"/>
  <c r="A199" i="4"/>
  <c r="A198" i="4"/>
  <c r="A197" i="4"/>
  <c r="A196" i="4"/>
  <c r="A195" i="4"/>
  <c r="A194" i="4"/>
  <c r="A193" i="4"/>
  <c r="A192" i="4"/>
  <c r="A191" i="4"/>
  <c r="A190" i="4"/>
  <c r="A189" i="4"/>
  <c r="A188" i="4"/>
  <c r="A187" i="4"/>
  <c r="A186" i="4"/>
  <c r="A185" i="4"/>
  <c r="A184" i="4"/>
  <c r="A183" i="4"/>
  <c r="A182" i="4"/>
  <c r="A181" i="4"/>
  <c r="A180" i="4"/>
  <c r="A179" i="4"/>
  <c r="A178" i="4"/>
  <c r="A177" i="4"/>
  <c r="A176" i="4"/>
  <c r="A175" i="4"/>
  <c r="A174" i="4"/>
  <c r="A173" i="4"/>
  <c r="A172" i="4"/>
  <c r="A171" i="4"/>
  <c r="A170" i="4"/>
  <c r="A169" i="4"/>
  <c r="A168" i="4"/>
  <c r="A167" i="4"/>
  <c r="A166" i="4"/>
  <c r="A165" i="4"/>
  <c r="A164" i="4"/>
  <c r="A163" i="4"/>
  <c r="A162" i="4"/>
  <c r="A161" i="4"/>
  <c r="A160" i="4"/>
  <c r="A159" i="4"/>
  <c r="A158" i="4"/>
  <c r="A157" i="4"/>
  <c r="A156" i="4"/>
  <c r="A155" i="4"/>
  <c r="A154" i="4"/>
  <c r="A153" i="4"/>
  <c r="A152" i="4"/>
  <c r="A151" i="4"/>
  <c r="A150" i="4"/>
  <c r="A149" i="4"/>
  <c r="A148" i="4"/>
  <c r="A147" i="4"/>
  <c r="A146" i="4"/>
  <c r="A145" i="4"/>
  <c r="A144" i="4"/>
  <c r="A143" i="4"/>
  <c r="A142" i="4"/>
  <c r="A141" i="4"/>
  <c r="A140" i="4"/>
  <c r="A139" i="4"/>
  <c r="A138" i="4"/>
  <c r="A137" i="4"/>
  <c r="A136" i="4"/>
  <c r="A135" i="4"/>
  <c r="A134" i="4"/>
  <c r="A133" i="4"/>
  <c r="A132" i="4"/>
  <c r="A131" i="4"/>
  <c r="A130" i="4"/>
  <c r="A129" i="4"/>
  <c r="A128" i="4"/>
  <c r="A127" i="4"/>
  <c r="A126" i="4"/>
  <c r="A125" i="4"/>
  <c r="A124" i="4"/>
  <c r="A123" i="4"/>
  <c r="A122" i="4"/>
  <c r="A121" i="4"/>
  <c r="A120" i="4"/>
  <c r="A119" i="4"/>
  <c r="A118" i="4"/>
  <c r="A117" i="4"/>
  <c r="A116" i="4"/>
  <c r="A115" i="4"/>
  <c r="A114" i="4"/>
  <c r="A113" i="4"/>
  <c r="A112" i="4"/>
  <c r="A111" i="4"/>
  <c r="A110" i="4"/>
  <c r="A109" i="4"/>
  <c r="A108" i="4"/>
  <c r="A107" i="4"/>
  <c r="A106" i="4"/>
  <c r="A105" i="4"/>
  <c r="A104" i="4"/>
  <c r="A103" i="4"/>
  <c r="A102" i="4"/>
  <c r="A101" i="4"/>
  <c r="A100" i="4"/>
  <c r="A99" i="4"/>
  <c r="A98" i="4"/>
  <c r="A97" i="4"/>
  <c r="A96" i="4"/>
  <c r="A95" i="4"/>
  <c r="A94" i="4"/>
  <c r="A93" i="4"/>
  <c r="A92" i="4"/>
  <c r="A91" i="4"/>
  <c r="A90" i="4"/>
  <c r="A89" i="4"/>
  <c r="A88" i="4"/>
  <c r="A87" i="4"/>
  <c r="A86" i="4"/>
  <c r="A85" i="4"/>
  <c r="A84" i="4"/>
  <c r="A83" i="4"/>
  <c r="A82" i="4"/>
  <c r="A81" i="4"/>
  <c r="A80" i="4"/>
  <c r="A79" i="4"/>
  <c r="A78" i="4"/>
  <c r="A77" i="4"/>
  <c r="A76" i="4"/>
  <c r="A75" i="4"/>
  <c r="A74" i="4"/>
  <c r="A73" i="4"/>
  <c r="A72" i="4"/>
  <c r="A71" i="4"/>
  <c r="A70" i="4"/>
  <c r="A69" i="4"/>
  <c r="A68" i="4"/>
  <c r="A67" i="4"/>
  <c r="A66" i="4"/>
  <c r="A65" i="4"/>
  <c r="A64" i="4"/>
  <c r="A63" i="4"/>
  <c r="A62" i="4"/>
  <c r="A61" i="4"/>
  <c r="A60" i="4"/>
  <c r="A59" i="4"/>
  <c r="A58" i="4"/>
  <c r="A57" i="4"/>
  <c r="A56" i="4"/>
  <c r="A55" i="4"/>
  <c r="A54" i="4"/>
  <c r="A53" i="4"/>
  <c r="A52" i="4"/>
  <c r="A51" i="4"/>
  <c r="A50" i="4"/>
  <c r="A49" i="4"/>
  <c r="A48" i="4"/>
  <c r="A47" i="4"/>
  <c r="A46" i="4"/>
  <c r="A45" i="4"/>
  <c r="A44" i="4"/>
  <c r="A43" i="4"/>
  <c r="A42" i="4"/>
  <c r="A41" i="4"/>
  <c r="A40" i="4"/>
  <c r="A39" i="4"/>
  <c r="A38" i="4"/>
  <c r="A37" i="4"/>
  <c r="A36" i="4"/>
  <c r="A35" i="4"/>
  <c r="A34" i="4"/>
  <c r="A33" i="4"/>
  <c r="A32" i="4"/>
  <c r="A31" i="4"/>
  <c r="A30" i="4"/>
  <c r="A29" i="4"/>
  <c r="A28" i="4"/>
  <c r="A27" i="4"/>
  <c r="A26" i="4"/>
  <c r="A25" i="4"/>
  <c r="A24" i="4"/>
  <c r="A23" i="4"/>
  <c r="A22" i="4"/>
  <c r="A21" i="4"/>
  <c r="A20" i="4"/>
  <c r="A19" i="4"/>
  <c r="A18" i="4"/>
  <c r="A17" i="4"/>
  <c r="A16" i="4"/>
  <c r="A15" i="4"/>
  <c r="A14" i="4"/>
  <c r="A13" i="4"/>
  <c r="A12" i="4"/>
  <c r="A11" i="4"/>
  <c r="A10" i="4"/>
  <c r="A9" i="4"/>
  <c r="A8" i="4"/>
  <c r="A7" i="4"/>
  <c r="A6" i="4"/>
  <c r="A5" i="4"/>
  <c r="A4" i="4"/>
  <c r="A3" i="4"/>
  <c r="G203" i="27"/>
  <c r="G204" i="27"/>
  <c r="G205" i="27"/>
  <c r="G206" i="27"/>
  <c r="G207" i="27"/>
  <c r="G208" i="27"/>
  <c r="G209" i="27"/>
  <c r="G210" i="27"/>
  <c r="G211" i="27"/>
  <c r="G212" i="27"/>
  <c r="G213" i="27"/>
  <c r="G214" i="27"/>
  <c r="G215" i="27"/>
  <c r="G216" i="27"/>
  <c r="G217" i="27"/>
  <c r="G218" i="27"/>
  <c r="G219" i="27"/>
  <c r="G220" i="27"/>
  <c r="G221" i="27"/>
  <c r="G222" i="27"/>
  <c r="G223" i="27"/>
  <c r="G224" i="27"/>
  <c r="G225" i="27"/>
  <c r="G226" i="27"/>
  <c r="G227" i="27"/>
  <c r="G228" i="27"/>
  <c r="G229" i="27"/>
  <c r="G230" i="27"/>
  <c r="G231" i="27"/>
  <c r="G232" i="27"/>
  <c r="G233" i="27"/>
  <c r="G234" i="27"/>
  <c r="G235" i="27"/>
  <c r="G236" i="27"/>
  <c r="G237" i="27"/>
  <c r="G238" i="27"/>
  <c r="G239" i="27"/>
  <c r="G240" i="27"/>
  <c r="G241" i="27"/>
  <c r="G242" i="27"/>
  <c r="G243" i="27"/>
  <c r="G244" i="27"/>
  <c r="G245" i="27"/>
  <c r="G246" i="27"/>
  <c r="G247" i="27"/>
  <c r="B901" i="8"/>
  <c r="C901" i="8"/>
  <c r="D901" i="8"/>
  <c r="E901" i="8"/>
  <c r="A901" i="8" s="1"/>
  <c r="B902" i="8"/>
  <c r="C902" i="8"/>
  <c r="D902" i="8"/>
  <c r="E902" i="8"/>
  <c r="A902" i="8" s="1"/>
  <c r="B903" i="8"/>
  <c r="C903" i="8"/>
  <c r="D903" i="8"/>
  <c r="E903" i="8"/>
  <c r="A903" i="8" s="1"/>
  <c r="B904" i="8"/>
  <c r="C904" i="8"/>
  <c r="D904" i="8"/>
  <c r="E904" i="8"/>
  <c r="A904" i="8" s="1"/>
  <c r="B905" i="8"/>
  <c r="C905" i="8"/>
  <c r="D905" i="8"/>
  <c r="E905" i="8"/>
  <c r="A905" i="8" s="1"/>
  <c r="B906" i="8"/>
  <c r="C906" i="8"/>
  <c r="D906" i="8"/>
  <c r="E906" i="8"/>
  <c r="A906" i="8" s="1"/>
  <c r="B907" i="8"/>
  <c r="C907" i="8"/>
  <c r="D907" i="8"/>
  <c r="E907" i="8"/>
  <c r="A907" i="8" s="1"/>
  <c r="B908" i="8"/>
  <c r="C908" i="8"/>
  <c r="D908" i="8"/>
  <c r="E908" i="8"/>
  <c r="A908" i="8" s="1"/>
  <c r="B909" i="8"/>
  <c r="C909" i="8"/>
  <c r="D909" i="8"/>
  <c r="E909" i="8"/>
  <c r="A909" i="8" s="1"/>
  <c r="B910" i="8"/>
  <c r="C910" i="8"/>
  <c r="D910" i="8"/>
  <c r="E910" i="8"/>
  <c r="A910" i="8" s="1"/>
  <c r="B911" i="8"/>
  <c r="C911" i="8"/>
  <c r="D911" i="8"/>
  <c r="E911" i="8"/>
  <c r="A911" i="8" s="1"/>
  <c r="B912" i="8"/>
  <c r="C912" i="8"/>
  <c r="D912" i="8"/>
  <c r="E912" i="8"/>
  <c r="A912" i="8" s="1"/>
  <c r="B913" i="8"/>
  <c r="C913" i="8"/>
  <c r="D913" i="8"/>
  <c r="E913" i="8"/>
  <c r="A913" i="8" s="1"/>
  <c r="B914" i="8"/>
  <c r="C914" i="8"/>
  <c r="D914" i="8"/>
  <c r="E914" i="8"/>
  <c r="A914" i="8" s="1"/>
  <c r="B915" i="8"/>
  <c r="C915" i="8"/>
  <c r="D915" i="8"/>
  <c r="E915" i="8"/>
  <c r="A915" i="8" s="1"/>
  <c r="B916" i="8"/>
  <c r="C916" i="8"/>
  <c r="D916" i="8"/>
  <c r="E916" i="8"/>
  <c r="A916" i="8" s="1"/>
  <c r="B917" i="8"/>
  <c r="C917" i="8"/>
  <c r="D917" i="8"/>
  <c r="E917" i="8"/>
  <c r="A917" i="8" s="1"/>
  <c r="B918" i="8"/>
  <c r="C918" i="8"/>
  <c r="D918" i="8"/>
  <c r="E918" i="8"/>
  <c r="A918" i="8" s="1"/>
  <c r="B919" i="8"/>
  <c r="C919" i="8"/>
  <c r="D919" i="8"/>
  <c r="E919" i="8"/>
  <c r="A919" i="8" s="1"/>
  <c r="B920" i="8"/>
  <c r="C920" i="8"/>
  <c r="D920" i="8"/>
  <c r="E920" i="8"/>
  <c r="A920" i="8" s="1"/>
  <c r="B921" i="8"/>
  <c r="C921" i="8"/>
  <c r="D921" i="8"/>
  <c r="E921" i="8"/>
  <c r="A921" i="8" s="1"/>
  <c r="B922" i="8"/>
  <c r="C922" i="8"/>
  <c r="D922" i="8"/>
  <c r="E922" i="8"/>
  <c r="A922" i="8" s="1"/>
  <c r="B923" i="8"/>
  <c r="C923" i="8"/>
  <c r="D923" i="8"/>
  <c r="E923" i="8"/>
  <c r="A923" i="8" s="1"/>
  <c r="B924" i="8"/>
  <c r="C924" i="8"/>
  <c r="D924" i="8"/>
  <c r="E924" i="8"/>
  <c r="A924" i="8" s="1"/>
  <c r="B925" i="8"/>
  <c r="C925" i="8"/>
  <c r="D925" i="8"/>
  <c r="E925" i="8"/>
  <c r="A925" i="8" s="1"/>
  <c r="B926" i="8"/>
  <c r="C926" i="8"/>
  <c r="D926" i="8"/>
  <c r="E926" i="8"/>
  <c r="A926" i="8" s="1"/>
  <c r="B927" i="8"/>
  <c r="C927" i="8"/>
  <c r="D927" i="8"/>
  <c r="E927" i="8"/>
  <c r="A927" i="8" s="1"/>
  <c r="B928" i="8"/>
  <c r="C928" i="8"/>
  <c r="D928" i="8"/>
  <c r="E928" i="8"/>
  <c r="A928" i="8" s="1"/>
  <c r="B929" i="8"/>
  <c r="C929" i="8"/>
  <c r="D929" i="8"/>
  <c r="E929" i="8"/>
  <c r="A929" i="8" s="1"/>
  <c r="B930" i="8"/>
  <c r="C930" i="8"/>
  <c r="D930" i="8"/>
  <c r="E930" i="8"/>
  <c r="A930" i="8" s="1"/>
  <c r="B931" i="8"/>
  <c r="C931" i="8"/>
  <c r="D931" i="8"/>
  <c r="E931" i="8"/>
  <c r="A931" i="8" s="1"/>
  <c r="B932" i="8"/>
  <c r="C932" i="8"/>
  <c r="D932" i="8"/>
  <c r="E932" i="8"/>
  <c r="A932" i="8" s="1"/>
  <c r="B933" i="8"/>
  <c r="C933" i="8"/>
  <c r="D933" i="8"/>
  <c r="E933" i="8"/>
  <c r="A933" i="8" s="1"/>
  <c r="B934" i="8"/>
  <c r="C934" i="8"/>
  <c r="D934" i="8"/>
  <c r="E934" i="8"/>
  <c r="A934" i="8" s="1"/>
  <c r="B935" i="8"/>
  <c r="C935" i="8"/>
  <c r="D935" i="8"/>
  <c r="E935" i="8"/>
  <c r="A935" i="8" s="1"/>
  <c r="B936" i="8"/>
  <c r="C936" i="8"/>
  <c r="D936" i="8"/>
  <c r="E936" i="8"/>
  <c r="A936" i="8" s="1"/>
  <c r="B937" i="8"/>
  <c r="C937" i="8"/>
  <c r="D937" i="8"/>
  <c r="E937" i="8"/>
  <c r="A937" i="8" s="1"/>
  <c r="B938" i="8"/>
  <c r="C938" i="8"/>
  <c r="D938" i="8"/>
  <c r="E938" i="8"/>
  <c r="A938" i="8" s="1"/>
  <c r="B939" i="8"/>
  <c r="C939" i="8"/>
  <c r="D939" i="8"/>
  <c r="E939" i="8"/>
  <c r="A939" i="8" s="1"/>
  <c r="B940" i="8"/>
  <c r="C940" i="8"/>
  <c r="D940" i="8"/>
  <c r="E940" i="8"/>
  <c r="A940" i="8" s="1"/>
  <c r="B941" i="8"/>
  <c r="C941" i="8"/>
  <c r="D941" i="8"/>
  <c r="E941" i="8"/>
  <c r="A941" i="8" s="1"/>
  <c r="B942" i="8"/>
  <c r="C942" i="8"/>
  <c r="D942" i="8"/>
  <c r="E942" i="8"/>
  <c r="A942" i="8" s="1"/>
  <c r="B943" i="8"/>
  <c r="C943" i="8"/>
  <c r="D943" i="8"/>
  <c r="E943" i="8"/>
  <c r="A943" i="8" s="1"/>
  <c r="B944" i="8"/>
  <c r="C944" i="8"/>
  <c r="D944" i="8"/>
  <c r="E944" i="8"/>
  <c r="A944" i="8" s="1"/>
  <c r="B945" i="8"/>
  <c r="C945" i="8"/>
  <c r="D945" i="8"/>
  <c r="E945" i="8"/>
  <c r="A945" i="8" s="1"/>
  <c r="B946" i="8"/>
  <c r="C946" i="8"/>
  <c r="D946" i="8"/>
  <c r="E946" i="8"/>
  <c r="A946" i="8" s="1"/>
  <c r="B947" i="8"/>
  <c r="C947" i="8"/>
  <c r="D947" i="8"/>
  <c r="E947" i="8"/>
  <c r="A947" i="8" s="1"/>
  <c r="B948" i="8"/>
  <c r="C948" i="8"/>
  <c r="D948" i="8"/>
  <c r="E948" i="8"/>
  <c r="A948" i="8" s="1"/>
  <c r="B949" i="8"/>
  <c r="C949" i="8"/>
  <c r="D949" i="8"/>
  <c r="E949" i="8"/>
  <c r="A949" i="8" s="1"/>
  <c r="B950" i="8"/>
  <c r="C950" i="8"/>
  <c r="D950" i="8"/>
  <c r="E950" i="8"/>
  <c r="A950" i="8" s="1"/>
  <c r="B951" i="8"/>
  <c r="C951" i="8"/>
  <c r="D951" i="8"/>
  <c r="E951" i="8"/>
  <c r="A951" i="8" s="1"/>
  <c r="B952" i="8"/>
  <c r="C952" i="8"/>
  <c r="D952" i="8"/>
  <c r="E952" i="8"/>
  <c r="A952" i="8" s="1"/>
  <c r="B953" i="8"/>
  <c r="C953" i="8"/>
  <c r="D953" i="8"/>
  <c r="E953" i="8"/>
  <c r="A953" i="8" s="1"/>
  <c r="B954" i="8"/>
  <c r="C954" i="8"/>
  <c r="D954" i="8"/>
  <c r="E954" i="8"/>
  <c r="A954" i="8" s="1"/>
  <c r="B955" i="8"/>
  <c r="C955" i="8"/>
  <c r="D955" i="8"/>
  <c r="E955" i="8"/>
  <c r="A955" i="8" s="1"/>
  <c r="B956" i="8"/>
  <c r="C956" i="8"/>
  <c r="D956" i="8"/>
  <c r="E956" i="8"/>
  <c r="A956" i="8" s="1"/>
  <c r="B957" i="8"/>
  <c r="C957" i="8"/>
  <c r="D957" i="8"/>
  <c r="E957" i="8"/>
  <c r="A957" i="8" s="1"/>
  <c r="B958" i="8"/>
  <c r="C958" i="8"/>
  <c r="D958" i="8"/>
  <c r="E958" i="8"/>
  <c r="A958" i="8" s="1"/>
  <c r="B959" i="8"/>
  <c r="C959" i="8"/>
  <c r="D959" i="8"/>
  <c r="E959" i="8"/>
  <c r="A959" i="8" s="1"/>
  <c r="B960" i="8"/>
  <c r="C960" i="8"/>
  <c r="D960" i="8"/>
  <c r="E960" i="8"/>
  <c r="A960" i="8" s="1"/>
  <c r="B961" i="8"/>
  <c r="C961" i="8"/>
  <c r="D961" i="8"/>
  <c r="E961" i="8"/>
  <c r="A961" i="8" s="1"/>
  <c r="B962" i="8"/>
  <c r="C962" i="8"/>
  <c r="D962" i="8"/>
  <c r="E962" i="8"/>
  <c r="A962" i="8" s="1"/>
  <c r="B963" i="8"/>
  <c r="C963" i="8"/>
  <c r="D963" i="8"/>
  <c r="E963" i="8"/>
  <c r="A963" i="8" s="1"/>
  <c r="B964" i="8"/>
  <c r="C964" i="8"/>
  <c r="D964" i="8"/>
  <c r="E964" i="8"/>
  <c r="A964" i="8" s="1"/>
  <c r="B965" i="8"/>
  <c r="C965" i="8"/>
  <c r="D965" i="8"/>
  <c r="E965" i="8"/>
  <c r="A965" i="8" s="1"/>
  <c r="B966" i="8"/>
  <c r="C966" i="8"/>
  <c r="D966" i="8"/>
  <c r="E966" i="8"/>
  <c r="A966" i="8" s="1"/>
  <c r="B967" i="8"/>
  <c r="C967" i="8"/>
  <c r="D967" i="8"/>
  <c r="E967" i="8"/>
  <c r="A967" i="8" s="1"/>
  <c r="B968" i="8"/>
  <c r="C968" i="8"/>
  <c r="D968" i="8"/>
  <c r="E968" i="8"/>
  <c r="A968" i="8" s="1"/>
  <c r="B969" i="8"/>
  <c r="C969" i="8"/>
  <c r="D969" i="8"/>
  <c r="E969" i="8"/>
  <c r="A969" i="8" s="1"/>
  <c r="B970" i="8"/>
  <c r="C970" i="8"/>
  <c r="D970" i="8"/>
  <c r="E970" i="8"/>
  <c r="A970" i="8" s="1"/>
  <c r="B971" i="8"/>
  <c r="C971" i="8"/>
  <c r="D971" i="8"/>
  <c r="E971" i="8"/>
  <c r="A971" i="8" s="1"/>
  <c r="B972" i="8"/>
  <c r="C972" i="8"/>
  <c r="D972" i="8"/>
  <c r="E972" i="8"/>
  <c r="A972" i="8" s="1"/>
  <c r="B973" i="8"/>
  <c r="C973" i="8"/>
  <c r="D973" i="8"/>
  <c r="E973" i="8"/>
  <c r="A973" i="8" s="1"/>
  <c r="B974" i="8"/>
  <c r="C974" i="8"/>
  <c r="D974" i="8"/>
  <c r="E974" i="8"/>
  <c r="A974" i="8" s="1"/>
  <c r="B975" i="8"/>
  <c r="C975" i="8"/>
  <c r="D975" i="8"/>
  <c r="E975" i="8"/>
  <c r="A975" i="8" s="1"/>
  <c r="B976" i="8"/>
  <c r="C976" i="8"/>
  <c r="D976" i="8"/>
  <c r="E976" i="8"/>
  <c r="A976" i="8" s="1"/>
  <c r="B977" i="8"/>
  <c r="C977" i="8"/>
  <c r="D977" i="8"/>
  <c r="E977" i="8"/>
  <c r="A977" i="8" s="1"/>
  <c r="B978" i="8"/>
  <c r="C978" i="8"/>
  <c r="D978" i="8"/>
  <c r="E978" i="8"/>
  <c r="A978" i="8" s="1"/>
  <c r="B979" i="8"/>
  <c r="C979" i="8"/>
  <c r="D979" i="8"/>
  <c r="E979" i="8"/>
  <c r="A979" i="8" s="1"/>
  <c r="B980" i="8"/>
  <c r="C980" i="8"/>
  <c r="D980" i="8"/>
  <c r="E980" i="8"/>
  <c r="A980" i="8" s="1"/>
  <c r="B981" i="8"/>
  <c r="C981" i="8"/>
  <c r="D981" i="8"/>
  <c r="E981" i="8"/>
  <c r="A981" i="8" s="1"/>
  <c r="B982" i="8"/>
  <c r="C982" i="8"/>
  <c r="D982" i="8"/>
  <c r="E982" i="8"/>
  <c r="A982" i="8" s="1"/>
  <c r="B983" i="8"/>
  <c r="C983" i="8"/>
  <c r="D983" i="8"/>
  <c r="E983" i="8"/>
  <c r="A983" i="8" s="1"/>
  <c r="B984" i="8"/>
  <c r="C984" i="8"/>
  <c r="D984" i="8"/>
  <c r="E984" i="8"/>
  <c r="A984" i="8" s="1"/>
  <c r="B985" i="8"/>
  <c r="C985" i="8"/>
  <c r="D985" i="8"/>
  <c r="E985" i="8"/>
  <c r="A985" i="8" s="1"/>
  <c r="B986" i="8"/>
  <c r="C986" i="8"/>
  <c r="D986" i="8"/>
  <c r="E986" i="8"/>
  <c r="A986" i="8" s="1"/>
  <c r="B987" i="8"/>
  <c r="C987" i="8"/>
  <c r="D987" i="8"/>
  <c r="E987" i="8"/>
  <c r="A987" i="8" s="1"/>
  <c r="B988" i="8"/>
  <c r="C988" i="8"/>
  <c r="D988" i="8"/>
  <c r="E988" i="8"/>
  <c r="A988" i="8" s="1"/>
  <c r="B989" i="8"/>
  <c r="C989" i="8"/>
  <c r="D989" i="8"/>
  <c r="E989" i="8"/>
  <c r="A989" i="8" s="1"/>
  <c r="B990" i="8"/>
  <c r="C990" i="8"/>
  <c r="D990" i="8"/>
  <c r="E990" i="8"/>
  <c r="A990" i="8" s="1"/>
  <c r="B991" i="8"/>
  <c r="C991" i="8"/>
  <c r="D991" i="8"/>
  <c r="E991" i="8"/>
  <c r="A991" i="8" s="1"/>
  <c r="B992" i="8"/>
  <c r="C992" i="8"/>
  <c r="D992" i="8"/>
  <c r="E992" i="8"/>
  <c r="A992" i="8" s="1"/>
  <c r="B993" i="8"/>
  <c r="C993" i="8"/>
  <c r="D993" i="8"/>
  <c r="E993" i="8"/>
  <c r="A993" i="8" s="1"/>
  <c r="B994" i="8"/>
  <c r="C994" i="8"/>
  <c r="D994" i="8"/>
  <c r="E994" i="8"/>
  <c r="A994" i="8" s="1"/>
  <c r="B995" i="8"/>
  <c r="C995" i="8"/>
  <c r="D995" i="8"/>
  <c r="E995" i="8"/>
  <c r="A995" i="8" s="1"/>
  <c r="B996" i="8"/>
  <c r="C996" i="8"/>
  <c r="D996" i="8"/>
  <c r="E996" i="8"/>
  <c r="A996" i="8" s="1"/>
  <c r="B997" i="8"/>
  <c r="C997" i="8"/>
  <c r="D997" i="8"/>
  <c r="E997" i="8"/>
  <c r="A997" i="8" s="1"/>
  <c r="B998" i="8"/>
  <c r="C998" i="8"/>
  <c r="D998" i="8"/>
  <c r="E998" i="8"/>
  <c r="A998" i="8" s="1"/>
  <c r="B999" i="8"/>
  <c r="C999" i="8"/>
  <c r="E999" i="8"/>
  <c r="A999" i="8" s="1"/>
  <c r="B900" i="8"/>
  <c r="C900" i="8"/>
  <c r="D900" i="8"/>
  <c r="E900" i="8"/>
  <c r="A900" i="8" s="1"/>
  <c r="E500" i="8"/>
  <c r="A500" i="8" s="1"/>
  <c r="A499" i="8"/>
  <c r="D9" i="8"/>
  <c r="A313" i="27"/>
  <c r="A314" i="27"/>
  <c r="A315" i="27"/>
  <c r="A316" i="27"/>
  <c r="A317" i="27"/>
  <c r="A318" i="27"/>
  <c r="A319" i="27"/>
  <c r="A320" i="27"/>
  <c r="A321" i="27"/>
  <c r="A322" i="27"/>
  <c r="A323" i="27"/>
  <c r="A324" i="27"/>
  <c r="A325" i="27"/>
  <c r="A326" i="27"/>
  <c r="A327" i="27"/>
  <c r="A328" i="27"/>
  <c r="A329" i="27"/>
  <c r="A330" i="27"/>
  <c r="A331" i="27"/>
  <c r="A332" i="27"/>
  <c r="A333" i="27"/>
  <c r="A334" i="27"/>
  <c r="A335" i="27"/>
  <c r="A336" i="27"/>
  <c r="A337" i="27"/>
  <c r="A338" i="27"/>
  <c r="A339" i="27"/>
  <c r="A340" i="27"/>
  <c r="A341" i="27"/>
  <c r="A342" i="27"/>
  <c r="A343" i="27"/>
  <c r="A344" i="27"/>
  <c r="A345" i="27"/>
  <c r="A346" i="27"/>
  <c r="A347" i="27"/>
  <c r="A348" i="27"/>
  <c r="A349" i="27"/>
  <c r="A350" i="27"/>
  <c r="A351" i="27"/>
  <c r="A352" i="27"/>
  <c r="A353" i="27"/>
  <c r="A354" i="27"/>
  <c r="A355" i="27"/>
  <c r="A356" i="27"/>
  <c r="A357" i="27"/>
  <c r="A358" i="27"/>
  <c r="A359" i="27"/>
  <c r="A360" i="27"/>
  <c r="A361" i="27"/>
  <c r="A362" i="27"/>
  <c r="A363" i="27"/>
  <c r="A364" i="27"/>
  <c r="A365" i="27"/>
  <c r="A366" i="27"/>
  <c r="A367" i="27"/>
  <c r="A368" i="27"/>
  <c r="A369" i="27"/>
  <c r="A370" i="27"/>
  <c r="A371" i="27"/>
  <c r="A372" i="27"/>
  <c r="A373" i="27"/>
  <c r="A374" i="27"/>
  <c r="A375" i="27"/>
  <c r="A376" i="27"/>
  <c r="A377" i="27"/>
  <c r="A378" i="27"/>
  <c r="A379" i="27"/>
  <c r="A380" i="27"/>
  <c r="A381" i="27"/>
  <c r="A382" i="27"/>
  <c r="A383" i="27"/>
  <c r="A384" i="27"/>
  <c r="A385" i="27"/>
  <c r="A386" i="27"/>
  <c r="A387" i="27"/>
  <c r="A388" i="27"/>
  <c r="A389" i="27"/>
  <c r="A390" i="27"/>
  <c r="A391" i="27"/>
  <c r="A392" i="27"/>
  <c r="A393" i="27"/>
  <c r="A394" i="27"/>
  <c r="A395" i="27"/>
  <c r="A396" i="27"/>
  <c r="A397" i="27"/>
  <c r="A398" i="27"/>
  <c r="A399" i="27"/>
  <c r="A400" i="27"/>
  <c r="A401" i="27"/>
  <c r="A402" i="27"/>
  <c r="A403" i="27"/>
  <c r="A404" i="27"/>
  <c r="A405" i="27"/>
  <c r="A406" i="27"/>
  <c r="A407" i="27"/>
  <c r="A408" i="27"/>
  <c r="A409" i="27"/>
  <c r="A410" i="27"/>
  <c r="A411" i="27"/>
  <c r="A412" i="27"/>
  <c r="A413" i="27"/>
  <c r="A414" i="27"/>
  <c r="A415" i="27"/>
  <c r="A416" i="27"/>
  <c r="A417" i="27"/>
  <c r="A418" i="27"/>
  <c r="A419" i="27"/>
  <c r="A420" i="27"/>
  <c r="A421" i="27"/>
  <c r="A422" i="27"/>
  <c r="A423" i="27"/>
  <c r="A424" i="27"/>
  <c r="A425" i="27"/>
  <c r="A426" i="27"/>
  <c r="A427" i="27"/>
  <c r="A428" i="27"/>
  <c r="A429" i="27"/>
  <c r="A430" i="27"/>
  <c r="A431" i="27"/>
  <c r="A432" i="27"/>
  <c r="A433" i="27"/>
  <c r="A434" i="27"/>
  <c r="A435" i="27"/>
  <c r="A436" i="27"/>
  <c r="A437" i="27"/>
  <c r="A438" i="27"/>
  <c r="A439" i="27"/>
  <c r="A440" i="27"/>
  <c r="A441" i="27"/>
  <c r="A442" i="27"/>
  <c r="A443" i="27"/>
  <c r="A444" i="27"/>
  <c r="A445" i="27"/>
  <c r="A446" i="27"/>
  <c r="A447" i="27"/>
  <c r="A448" i="27"/>
  <c r="A449" i="27"/>
  <c r="A450" i="27"/>
  <c r="A451" i="27"/>
  <c r="A452" i="27"/>
  <c r="H1401" i="8"/>
  <c r="I1401" i="8"/>
  <c r="H1402" i="8"/>
  <c r="I1402" i="8"/>
  <c r="H1403" i="8"/>
  <c r="I1403" i="8"/>
  <c r="H1404" i="8"/>
  <c r="I1404" i="8"/>
  <c r="H1405" i="8"/>
  <c r="I1405" i="8"/>
  <c r="H1406" i="8"/>
  <c r="I1406" i="8"/>
  <c r="H1407" i="8"/>
  <c r="I1407" i="8"/>
  <c r="H1408" i="8"/>
  <c r="I1408" i="8"/>
  <c r="H1409" i="8"/>
  <c r="I1409" i="8"/>
  <c r="H1410" i="8"/>
  <c r="I1410" i="8"/>
  <c r="H1411" i="8"/>
  <c r="I1411" i="8"/>
  <c r="H1412" i="8"/>
  <c r="I1412" i="8"/>
  <c r="H1413" i="8"/>
  <c r="I1413" i="8"/>
  <c r="H1414" i="8"/>
  <c r="I1414" i="8"/>
  <c r="H1415" i="8"/>
  <c r="I1415" i="8"/>
  <c r="H1416" i="8"/>
  <c r="I1416" i="8"/>
  <c r="H1417" i="8"/>
  <c r="I1417" i="8"/>
  <c r="H1418" i="8"/>
  <c r="I1418" i="8"/>
  <c r="H1419" i="8"/>
  <c r="I1419" i="8"/>
  <c r="H1420" i="8"/>
  <c r="I1420" i="8"/>
  <c r="H1421" i="8"/>
  <c r="I1421" i="8"/>
  <c r="H1422" i="8"/>
  <c r="I1422" i="8"/>
  <c r="H1423" i="8"/>
  <c r="I1423" i="8"/>
  <c r="H1424" i="8"/>
  <c r="I1424" i="8"/>
  <c r="H1425" i="8"/>
  <c r="I1425" i="8"/>
  <c r="H1426" i="8"/>
  <c r="I1426" i="8"/>
  <c r="H1427" i="8"/>
  <c r="I1427" i="8"/>
  <c r="H1428" i="8"/>
  <c r="I1428" i="8"/>
  <c r="H1429" i="8"/>
  <c r="I1429" i="8"/>
  <c r="H1430" i="8"/>
  <c r="I1430" i="8"/>
  <c r="H1431" i="8"/>
  <c r="I1431" i="8"/>
  <c r="H1432" i="8"/>
  <c r="I1432" i="8"/>
  <c r="H1433" i="8"/>
  <c r="I1433" i="8"/>
  <c r="H1434" i="8"/>
  <c r="I1434" i="8"/>
  <c r="H1435" i="8"/>
  <c r="I1435" i="8"/>
  <c r="H1436" i="8"/>
  <c r="I1436" i="8"/>
  <c r="H1437" i="8"/>
  <c r="I1437" i="8"/>
  <c r="H1438" i="8"/>
  <c r="I1438" i="8"/>
  <c r="H1439" i="8"/>
  <c r="I1439" i="8"/>
  <c r="H1440" i="8"/>
  <c r="I1440" i="8"/>
  <c r="H1441" i="8"/>
  <c r="I1441" i="8"/>
  <c r="H1442" i="8"/>
  <c r="I1442" i="8"/>
  <c r="H1443" i="8"/>
  <c r="I1443" i="8"/>
  <c r="H1444" i="8"/>
  <c r="I1444" i="8"/>
  <c r="H1445" i="8"/>
  <c r="I1445" i="8"/>
  <c r="H1446" i="8"/>
  <c r="I1446" i="8"/>
  <c r="H1447" i="8"/>
  <c r="I1447" i="8"/>
  <c r="H1448" i="8"/>
  <c r="I1448" i="8"/>
  <c r="H1449" i="8"/>
  <c r="I1449" i="8"/>
  <c r="H1450" i="8"/>
  <c r="I1450" i="8"/>
  <c r="H1451" i="8"/>
  <c r="I1451" i="8"/>
  <c r="H1452" i="8"/>
  <c r="I1452" i="8"/>
  <c r="H1453" i="8"/>
  <c r="I1453" i="8"/>
  <c r="H1454" i="8"/>
  <c r="I1454" i="8"/>
  <c r="H1455" i="8"/>
  <c r="I1455" i="8"/>
  <c r="H1456" i="8"/>
  <c r="I1456" i="8"/>
  <c r="H1457" i="8"/>
  <c r="I1457" i="8"/>
  <c r="H1458" i="8"/>
  <c r="I1458" i="8"/>
  <c r="H1459" i="8"/>
  <c r="I1459" i="8"/>
  <c r="H1460" i="8"/>
  <c r="I1460" i="8"/>
  <c r="H1461" i="8"/>
  <c r="I1461" i="8"/>
  <c r="H1462" i="8"/>
  <c r="I1462" i="8"/>
  <c r="H1463" i="8"/>
  <c r="I1463" i="8"/>
  <c r="H1464" i="8"/>
  <c r="I1464" i="8"/>
  <c r="H1465" i="8"/>
  <c r="I1465" i="8"/>
  <c r="H1466" i="8"/>
  <c r="I1466" i="8"/>
  <c r="H1467" i="8"/>
  <c r="I1467" i="8"/>
  <c r="H1468" i="8"/>
  <c r="I1468" i="8"/>
  <c r="H1469" i="8"/>
  <c r="I1469" i="8"/>
  <c r="H1470" i="8"/>
  <c r="I1470" i="8"/>
  <c r="H1471" i="8"/>
  <c r="I1471" i="8"/>
  <c r="H1472" i="8"/>
  <c r="I1472" i="8"/>
  <c r="H1473" i="8"/>
  <c r="I1473" i="8"/>
  <c r="H1474" i="8"/>
  <c r="I1474" i="8"/>
  <c r="H1475" i="8"/>
  <c r="I1475" i="8"/>
  <c r="H1476" i="8"/>
  <c r="I1476" i="8"/>
  <c r="H1477" i="8"/>
  <c r="I1477" i="8"/>
  <c r="H1478" i="8"/>
  <c r="I1478" i="8"/>
  <c r="H1479" i="8"/>
  <c r="I1479" i="8"/>
  <c r="H1480" i="8"/>
  <c r="I1480" i="8"/>
  <c r="H1481" i="8"/>
  <c r="I1481" i="8"/>
  <c r="H1482" i="8"/>
  <c r="I1482" i="8"/>
  <c r="H1483" i="8"/>
  <c r="I1483" i="8"/>
  <c r="H1484" i="8"/>
  <c r="I1484" i="8"/>
  <c r="H1485" i="8"/>
  <c r="I1485" i="8"/>
  <c r="H1486" i="8"/>
  <c r="I1486" i="8"/>
  <c r="H1487" i="8"/>
  <c r="I1487" i="8"/>
  <c r="H1488" i="8"/>
  <c r="I1488" i="8"/>
  <c r="H1489" i="8"/>
  <c r="I1489" i="8"/>
  <c r="H1490" i="8"/>
  <c r="I1490" i="8"/>
  <c r="H1491" i="8"/>
  <c r="I1491" i="8"/>
  <c r="H1492" i="8"/>
  <c r="I1492" i="8"/>
  <c r="H1493" i="8"/>
  <c r="I1493" i="8"/>
  <c r="H1494" i="8"/>
  <c r="I1494" i="8"/>
  <c r="H1495" i="8"/>
  <c r="I1495" i="8"/>
  <c r="H1496" i="8"/>
  <c r="I1496" i="8"/>
  <c r="H1497" i="8"/>
  <c r="I1497" i="8"/>
  <c r="H1498" i="8"/>
  <c r="I1498" i="8"/>
  <c r="H1499" i="8"/>
  <c r="I1499" i="8"/>
  <c r="I1400" i="8"/>
  <c r="H1400" i="8"/>
  <c r="B500" i="8"/>
  <c r="C500" i="8"/>
  <c r="D500" i="8"/>
  <c r="J4" i="8"/>
  <c r="J5"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4" i="8"/>
  <c r="J155" i="8"/>
  <c r="J156" i="8"/>
  <c r="J157" i="8"/>
  <c r="J158" i="8"/>
  <c r="J159" i="8"/>
  <c r="J160" i="8"/>
  <c r="J161" i="8"/>
  <c r="J162" i="8"/>
  <c r="J163" i="8"/>
  <c r="J164" i="8"/>
  <c r="J165" i="8"/>
  <c r="J166" i="8"/>
  <c r="J167" i="8"/>
  <c r="J168" i="8"/>
  <c r="J169" i="8"/>
  <c r="J170" i="8"/>
  <c r="J171" i="8"/>
  <c r="J172" i="8"/>
  <c r="J173" i="8"/>
  <c r="J174" i="8"/>
  <c r="J175" i="8"/>
  <c r="J176" i="8"/>
  <c r="J177" i="8"/>
  <c r="J178" i="8"/>
  <c r="J179" i="8"/>
  <c r="J180" i="8"/>
  <c r="J181" i="8"/>
  <c r="J182" i="8"/>
  <c r="J183" i="8"/>
  <c r="J184" i="8"/>
  <c r="J185" i="8"/>
  <c r="J186" i="8"/>
  <c r="J187" i="8"/>
  <c r="J188" i="8"/>
  <c r="J189" i="8"/>
  <c r="J190" i="8"/>
  <c r="J191" i="8"/>
  <c r="J192" i="8"/>
  <c r="J193" i="8"/>
  <c r="J194" i="8"/>
  <c r="J195" i="8"/>
  <c r="J196" i="8"/>
  <c r="J197" i="8"/>
  <c r="J198" i="8"/>
  <c r="J199" i="8"/>
  <c r="J200" i="8"/>
  <c r="J201" i="8"/>
  <c r="J202" i="8"/>
  <c r="J203" i="8"/>
  <c r="J204" i="8"/>
  <c r="J205" i="8"/>
  <c r="J206" i="8"/>
  <c r="J207" i="8"/>
  <c r="J208" i="8"/>
  <c r="J209" i="8"/>
  <c r="J210" i="8"/>
  <c r="J211" i="8"/>
  <c r="J212" i="8"/>
  <c r="J213" i="8"/>
  <c r="J214" i="8"/>
  <c r="J215" i="8"/>
  <c r="J216" i="8"/>
  <c r="J217" i="8"/>
  <c r="J218" i="8"/>
  <c r="J219" i="8"/>
  <c r="J220" i="8"/>
  <c r="J221" i="8"/>
  <c r="J222" i="8"/>
  <c r="J224" i="8"/>
  <c r="J225" i="8"/>
  <c r="J226" i="8"/>
  <c r="J227" i="8"/>
  <c r="J228" i="8"/>
  <c r="J229" i="8"/>
  <c r="J230" i="8"/>
  <c r="J231" i="8"/>
  <c r="J232" i="8"/>
  <c r="J233" i="8"/>
  <c r="J234" i="8"/>
  <c r="J235" i="8"/>
  <c r="J236" i="8"/>
  <c r="J237" i="8"/>
  <c r="J238" i="8"/>
  <c r="J239" i="8"/>
  <c r="J240" i="8"/>
  <c r="J241" i="8"/>
  <c r="J242" i="8"/>
  <c r="J243" i="8"/>
  <c r="J244" i="8"/>
  <c r="J245" i="8"/>
  <c r="J246" i="8"/>
  <c r="J247" i="8"/>
  <c r="J248" i="8"/>
  <c r="J249" i="8"/>
  <c r="J250" i="8"/>
  <c r="J251" i="8"/>
  <c r="J252" i="8"/>
  <c r="J253" i="8"/>
  <c r="J254" i="8"/>
  <c r="J255" i="8"/>
  <c r="J256" i="8"/>
  <c r="J257" i="8"/>
  <c r="J258" i="8"/>
  <c r="J259" i="8"/>
  <c r="J260" i="8"/>
  <c r="J261" i="8"/>
  <c r="J262" i="8"/>
  <c r="J263" i="8"/>
  <c r="J264" i="8"/>
  <c r="J265" i="8"/>
  <c r="J266" i="8"/>
  <c r="J267" i="8"/>
  <c r="J268" i="8"/>
  <c r="J269" i="8"/>
  <c r="J270" i="8"/>
  <c r="J271" i="8"/>
  <c r="J272" i="8"/>
  <c r="J273" i="8"/>
  <c r="J274" i="8"/>
  <c r="J275" i="8"/>
  <c r="J276" i="8"/>
  <c r="J277" i="8"/>
  <c r="J278" i="8"/>
  <c r="J279" i="8"/>
  <c r="J280" i="8"/>
  <c r="J281" i="8"/>
  <c r="J282" i="8"/>
  <c r="J283" i="8"/>
  <c r="J284" i="8"/>
  <c r="J285" i="8"/>
  <c r="J286" i="8"/>
  <c r="J287" i="8"/>
  <c r="J288" i="8"/>
  <c r="J289" i="8"/>
  <c r="J290" i="8"/>
  <c r="J291" i="8"/>
  <c r="J292" i="8"/>
  <c r="J293" i="8"/>
  <c r="J294" i="8"/>
  <c r="J295" i="8"/>
  <c r="J296" i="8"/>
  <c r="J297" i="8"/>
  <c r="J298" i="8"/>
  <c r="J299" i="8"/>
  <c r="J300" i="8"/>
  <c r="J301" i="8"/>
  <c r="J302" i="8"/>
  <c r="J303" i="8"/>
  <c r="J304" i="8"/>
  <c r="J305" i="8"/>
  <c r="J306" i="8"/>
  <c r="J307" i="8"/>
  <c r="J308" i="8"/>
  <c r="J309" i="8"/>
  <c r="J310" i="8"/>
  <c r="J311" i="8"/>
  <c r="J312" i="8"/>
  <c r="J313" i="8"/>
  <c r="J314" i="8"/>
  <c r="J315" i="8"/>
  <c r="J316" i="8"/>
  <c r="J317" i="8"/>
  <c r="J318" i="8"/>
  <c r="J319" i="8"/>
  <c r="J320" i="8"/>
  <c r="J321" i="8"/>
  <c r="J322" i="8"/>
  <c r="J323" i="8"/>
  <c r="J324" i="8"/>
  <c r="J325" i="8"/>
  <c r="J326" i="8"/>
  <c r="J327" i="8"/>
  <c r="J328" i="8"/>
  <c r="J329" i="8"/>
  <c r="J330" i="8"/>
  <c r="J331" i="8"/>
  <c r="J332" i="8"/>
  <c r="J333" i="8"/>
  <c r="J334" i="8"/>
  <c r="J335" i="8"/>
  <c r="J336" i="8"/>
  <c r="J337" i="8"/>
  <c r="J338" i="8"/>
  <c r="J339" i="8"/>
  <c r="J340" i="8"/>
  <c r="J341" i="8"/>
  <c r="J342" i="8"/>
  <c r="J343" i="8"/>
  <c r="J344" i="8"/>
  <c r="J345" i="8"/>
  <c r="J346" i="8"/>
  <c r="J347" i="8"/>
  <c r="J348" i="8"/>
  <c r="J349" i="8"/>
  <c r="J350" i="8"/>
  <c r="J351" i="8"/>
  <c r="J352" i="8"/>
  <c r="J353" i="8"/>
  <c r="J354" i="8"/>
  <c r="J355" i="8"/>
  <c r="J356" i="8"/>
  <c r="J357" i="8"/>
  <c r="J358" i="8"/>
  <c r="J359" i="8"/>
  <c r="J360" i="8"/>
  <c r="J361" i="8"/>
  <c r="J362" i="8"/>
  <c r="J363" i="8"/>
  <c r="J364" i="8"/>
  <c r="J365" i="8"/>
  <c r="J366" i="8"/>
  <c r="J367" i="8"/>
  <c r="J368" i="8"/>
  <c r="J369" i="8"/>
  <c r="J370" i="8"/>
  <c r="J371" i="8"/>
  <c r="J372" i="8"/>
  <c r="J373" i="8"/>
  <c r="J374" i="8"/>
  <c r="J375" i="8"/>
  <c r="J376" i="8"/>
  <c r="J377" i="8"/>
  <c r="J378" i="8"/>
  <c r="J379" i="8"/>
  <c r="J380" i="8"/>
  <c r="J381" i="8"/>
  <c r="J382" i="8"/>
  <c r="J383" i="8"/>
  <c r="J384" i="8"/>
  <c r="J385" i="8"/>
  <c r="J386" i="8"/>
  <c r="J387" i="8"/>
  <c r="J388" i="8"/>
  <c r="J389" i="8"/>
  <c r="J390" i="8"/>
  <c r="J391" i="8"/>
  <c r="J392" i="8"/>
  <c r="J393" i="8"/>
  <c r="J394" i="8"/>
  <c r="J395" i="8"/>
  <c r="J396" i="8"/>
  <c r="J397" i="8"/>
  <c r="J398" i="8"/>
  <c r="J399" i="8"/>
  <c r="J400" i="8"/>
  <c r="J401" i="8"/>
  <c r="J402" i="8"/>
  <c r="J403" i="8"/>
  <c r="J404" i="8"/>
  <c r="J405" i="8"/>
  <c r="J406" i="8"/>
  <c r="J407" i="8"/>
  <c r="J408" i="8"/>
  <c r="J409" i="8"/>
  <c r="J410" i="8"/>
  <c r="J411" i="8"/>
  <c r="J412" i="8"/>
  <c r="J413" i="8"/>
  <c r="J414" i="8"/>
  <c r="J415" i="8"/>
  <c r="J416" i="8"/>
  <c r="J417" i="8"/>
  <c r="J418" i="8"/>
  <c r="J419" i="8"/>
  <c r="J420" i="8"/>
  <c r="J421" i="8"/>
  <c r="J422" i="8"/>
  <c r="J423" i="8"/>
  <c r="J424" i="8"/>
  <c r="J425" i="8"/>
  <c r="J426" i="8"/>
  <c r="J427" i="8"/>
  <c r="J428" i="8"/>
  <c r="J429" i="8"/>
  <c r="J430" i="8"/>
  <c r="J431" i="8"/>
  <c r="J432" i="8"/>
  <c r="J433" i="8"/>
  <c r="J434" i="8"/>
  <c r="J435" i="8"/>
  <c r="J436" i="8"/>
  <c r="J437" i="8"/>
  <c r="J438" i="8"/>
  <c r="J439" i="8"/>
  <c r="J440" i="8"/>
  <c r="J441" i="8"/>
  <c r="J442" i="8"/>
  <c r="J443" i="8"/>
  <c r="J444" i="8"/>
  <c r="J445" i="8"/>
  <c r="J446" i="8"/>
  <c r="J447" i="8"/>
  <c r="J448" i="8"/>
  <c r="J449" i="8"/>
  <c r="J450" i="8"/>
  <c r="J451" i="8"/>
  <c r="J452" i="8"/>
  <c r="J453" i="8"/>
  <c r="J454" i="8"/>
  <c r="J455" i="8"/>
  <c r="J456" i="8"/>
  <c r="J457" i="8"/>
  <c r="J458" i="8"/>
  <c r="J459" i="8"/>
  <c r="J460" i="8"/>
  <c r="J461" i="8"/>
  <c r="J462" i="8"/>
  <c r="J463" i="8"/>
  <c r="J464" i="8"/>
  <c r="J465" i="8"/>
  <c r="J466" i="8"/>
  <c r="J467" i="8"/>
  <c r="J468" i="8"/>
  <c r="J469" i="8"/>
  <c r="J470" i="8"/>
  <c r="J471" i="8"/>
  <c r="J472" i="8"/>
  <c r="J473" i="8"/>
  <c r="J474" i="8"/>
  <c r="J475" i="8"/>
  <c r="J476" i="8"/>
  <c r="J477" i="8"/>
  <c r="J478" i="8"/>
  <c r="J479" i="8"/>
  <c r="J480" i="8"/>
  <c r="J481" i="8"/>
  <c r="J482" i="8"/>
  <c r="J483" i="8"/>
  <c r="J484" i="8"/>
  <c r="J485" i="8"/>
  <c r="J486" i="8"/>
  <c r="J487" i="8"/>
  <c r="J488" i="8"/>
  <c r="J489" i="8"/>
  <c r="J490" i="8"/>
  <c r="J491" i="8"/>
  <c r="J492" i="8"/>
  <c r="J493" i="8"/>
  <c r="J494" i="8"/>
  <c r="J495" i="8"/>
  <c r="J496" i="8"/>
  <c r="J497" i="8"/>
  <c r="J498" i="8"/>
  <c r="J3" i="8"/>
  <c r="E2" i="8"/>
  <c r="F2" i="8"/>
  <c r="G2" i="8"/>
  <c r="J2" i="8"/>
  <c r="I2" i="8"/>
  <c r="G599" i="10"/>
  <c r="G598" i="10"/>
  <c r="G597" i="10"/>
  <c r="G596" i="10"/>
  <c r="G595" i="10"/>
  <c r="G594" i="10"/>
  <c r="G593" i="10"/>
  <c r="G592" i="10"/>
  <c r="G591" i="10"/>
  <c r="G590" i="10"/>
  <c r="G589" i="10"/>
  <c r="G588" i="10"/>
  <c r="G587" i="10"/>
  <c r="G586" i="10"/>
  <c r="G585" i="10"/>
  <c r="G584" i="10"/>
  <c r="G583" i="10"/>
  <c r="G582" i="10"/>
  <c r="G581" i="10"/>
  <c r="G580" i="10"/>
  <c r="G579" i="10"/>
  <c r="G578" i="10"/>
  <c r="G577" i="10"/>
  <c r="G576" i="10"/>
  <c r="G575" i="10"/>
  <c r="G574" i="10"/>
  <c r="G573" i="10"/>
  <c r="G572" i="10"/>
  <c r="G571" i="10"/>
  <c r="G570" i="10"/>
  <c r="G569" i="10"/>
  <c r="G568" i="10"/>
  <c r="G567" i="10"/>
  <c r="G566" i="10"/>
  <c r="G565" i="10"/>
  <c r="G564" i="10"/>
  <c r="G563" i="10"/>
  <c r="G562" i="10"/>
  <c r="G561" i="10"/>
  <c r="G560" i="10"/>
  <c r="G559" i="10"/>
  <c r="G558" i="10"/>
  <c r="G557" i="10"/>
  <c r="G556" i="10"/>
  <c r="G555" i="10"/>
  <c r="G554" i="10"/>
  <c r="G553" i="10"/>
  <c r="G552" i="10"/>
  <c r="G551" i="10"/>
  <c r="G550" i="10"/>
  <c r="G549" i="10"/>
  <c r="G548" i="10"/>
  <c r="G547" i="10"/>
  <c r="G546" i="10"/>
  <c r="G545" i="10"/>
  <c r="G544" i="10"/>
  <c r="G543" i="10"/>
  <c r="G542" i="10"/>
  <c r="G541" i="10"/>
  <c r="G540" i="10"/>
  <c r="G539" i="10"/>
  <c r="G538" i="10"/>
  <c r="G537" i="10"/>
  <c r="G536" i="10"/>
  <c r="G535" i="10"/>
  <c r="G534" i="10"/>
  <c r="G533" i="10"/>
  <c r="G532" i="10"/>
  <c r="G531" i="10"/>
  <c r="G530" i="10"/>
  <c r="G529" i="10"/>
  <c r="G528" i="10"/>
  <c r="G527" i="10"/>
  <c r="G526" i="10"/>
  <c r="G525" i="10"/>
  <c r="G524" i="10"/>
  <c r="G523" i="10"/>
  <c r="G522" i="10"/>
  <c r="G521" i="10"/>
  <c r="G520" i="10"/>
  <c r="G519" i="10"/>
  <c r="G518" i="10"/>
  <c r="G517" i="10"/>
  <c r="G516" i="10"/>
  <c r="G515" i="10"/>
  <c r="G514" i="10"/>
  <c r="G513" i="10"/>
  <c r="G512" i="10"/>
  <c r="G511" i="10"/>
  <c r="G510" i="10"/>
  <c r="G509" i="10"/>
  <c r="G508" i="10"/>
  <c r="G507" i="10"/>
  <c r="G506" i="10"/>
  <c r="G505" i="10"/>
  <c r="G504" i="10"/>
  <c r="G503" i="10"/>
  <c r="G502" i="10"/>
  <c r="G501" i="10"/>
  <c r="G500" i="10"/>
  <c r="G498" i="10"/>
  <c r="G497" i="10"/>
  <c r="G496" i="10"/>
  <c r="G495" i="10"/>
  <c r="G494" i="10"/>
  <c r="G493" i="10"/>
  <c r="G492" i="10"/>
  <c r="G491" i="10"/>
  <c r="G490" i="10"/>
  <c r="G489" i="10"/>
  <c r="G488" i="10"/>
  <c r="G487" i="10"/>
  <c r="G486" i="10"/>
  <c r="G485" i="10"/>
  <c r="G484" i="10"/>
  <c r="G483" i="10"/>
  <c r="G482" i="10"/>
  <c r="G481" i="10"/>
  <c r="G480" i="10"/>
  <c r="G479" i="10"/>
  <c r="G478" i="10"/>
  <c r="G477" i="10"/>
  <c r="G476" i="10"/>
  <c r="G475" i="10"/>
  <c r="G474" i="10"/>
  <c r="G473" i="10"/>
  <c r="G472" i="10"/>
  <c r="G471" i="10"/>
  <c r="G470" i="10"/>
  <c r="G469" i="10"/>
  <c r="G468" i="10"/>
  <c r="G467" i="10"/>
  <c r="G466" i="10"/>
  <c r="G465" i="10"/>
  <c r="G464" i="10"/>
  <c r="G463" i="10"/>
  <c r="G462" i="10"/>
  <c r="G461" i="10"/>
  <c r="G460" i="10"/>
  <c r="G459" i="10"/>
  <c r="G458" i="10"/>
  <c r="G457" i="10"/>
  <c r="G456" i="10"/>
  <c r="G455" i="10"/>
  <c r="G454" i="10"/>
  <c r="G453" i="10"/>
  <c r="G452" i="10"/>
  <c r="G451" i="10"/>
  <c r="G450" i="10"/>
  <c r="G449" i="10"/>
  <c r="G448" i="10"/>
  <c r="G447" i="10"/>
  <c r="G446" i="10"/>
  <c r="G445" i="10"/>
  <c r="G444" i="10"/>
  <c r="G443" i="10"/>
  <c r="G442" i="10"/>
  <c r="G441" i="10"/>
  <c r="G440" i="10"/>
  <c r="G439" i="10"/>
  <c r="G438" i="10"/>
  <c r="G437" i="10"/>
  <c r="G436" i="10"/>
  <c r="G435" i="10"/>
  <c r="G434" i="10"/>
  <c r="G433" i="10"/>
  <c r="G432" i="10"/>
  <c r="G431" i="10"/>
  <c r="G430" i="10"/>
  <c r="G429" i="10"/>
  <c r="G428" i="10"/>
  <c r="G427" i="10"/>
  <c r="G426" i="10"/>
  <c r="G425" i="10"/>
  <c r="G424" i="10"/>
  <c r="G423" i="10"/>
  <c r="G422" i="10"/>
  <c r="G421" i="10"/>
  <c r="G420" i="10"/>
  <c r="G419" i="10"/>
  <c r="G418" i="10"/>
  <c r="G417" i="10"/>
  <c r="G416" i="10"/>
  <c r="G415" i="10"/>
  <c r="G414" i="10"/>
  <c r="G413" i="10"/>
  <c r="G412" i="10"/>
  <c r="G411" i="10"/>
  <c r="G410" i="10"/>
  <c r="G409" i="10"/>
  <c r="G408" i="10"/>
  <c r="G407" i="10"/>
  <c r="G406" i="10"/>
  <c r="G405" i="10"/>
  <c r="G404" i="10"/>
  <c r="G403" i="10"/>
  <c r="G402" i="10"/>
  <c r="G401" i="10"/>
  <c r="G400" i="10"/>
  <c r="G399" i="10"/>
  <c r="G398" i="10"/>
  <c r="G397" i="10"/>
  <c r="G396" i="10"/>
  <c r="G395" i="10"/>
  <c r="G394" i="10"/>
  <c r="G393" i="10"/>
  <c r="G392" i="10"/>
  <c r="G391" i="10"/>
  <c r="G390" i="10"/>
  <c r="G389" i="10"/>
  <c r="G388" i="10"/>
  <c r="G387" i="10"/>
  <c r="G386" i="10"/>
  <c r="G385" i="10"/>
  <c r="G384" i="10"/>
  <c r="G383" i="10"/>
  <c r="G382" i="10"/>
  <c r="G381" i="10"/>
  <c r="G380" i="10"/>
  <c r="G379" i="10"/>
  <c r="G378" i="10"/>
  <c r="G377" i="10"/>
  <c r="G376" i="10"/>
  <c r="G375" i="10"/>
  <c r="G374" i="10"/>
  <c r="G373" i="10"/>
  <c r="G372" i="10"/>
  <c r="G371" i="10"/>
  <c r="G370" i="10"/>
  <c r="G369" i="10"/>
  <c r="G368" i="10"/>
  <c r="G367" i="10"/>
  <c r="G366" i="10"/>
  <c r="G365" i="10"/>
  <c r="G364" i="10"/>
  <c r="G363" i="10"/>
  <c r="G362" i="10"/>
  <c r="G361" i="10"/>
  <c r="G360" i="10"/>
  <c r="G359" i="10"/>
  <c r="G358" i="10"/>
  <c r="G357" i="10"/>
  <c r="G356" i="10"/>
  <c r="G355" i="10"/>
  <c r="G354" i="10"/>
  <c r="G353" i="10"/>
  <c r="G352" i="10"/>
  <c r="G351" i="10"/>
  <c r="G350" i="10"/>
  <c r="G349" i="10"/>
  <c r="G348" i="10"/>
  <c r="G347" i="10"/>
  <c r="G346" i="10"/>
  <c r="G345" i="10"/>
  <c r="G344" i="10"/>
  <c r="G343" i="10"/>
  <c r="G342" i="10"/>
  <c r="G341" i="10"/>
  <c r="G340" i="10"/>
  <c r="G339" i="10"/>
  <c r="G338" i="10"/>
  <c r="G337" i="10"/>
  <c r="G336" i="10"/>
  <c r="G335" i="10"/>
  <c r="G334" i="10"/>
  <c r="G333" i="10"/>
  <c r="G332" i="10"/>
  <c r="G331" i="10"/>
  <c r="G330" i="10"/>
  <c r="G329" i="10"/>
  <c r="G328" i="10"/>
  <c r="G327" i="10"/>
  <c r="G326" i="10"/>
  <c r="G325" i="10"/>
  <c r="G324" i="10"/>
  <c r="G323" i="10"/>
  <c r="G322" i="10"/>
  <c r="G321" i="10"/>
  <c r="G320" i="10"/>
  <c r="G319" i="10"/>
  <c r="G318" i="10"/>
  <c r="G317" i="10"/>
  <c r="G316" i="10"/>
  <c r="G315" i="10"/>
  <c r="G314" i="10"/>
  <c r="G313" i="10"/>
  <c r="G312" i="10"/>
  <c r="G311" i="10"/>
  <c r="G310" i="10"/>
  <c r="G309" i="10"/>
  <c r="G308" i="10"/>
  <c r="G307" i="10"/>
  <c r="G306" i="10"/>
  <c r="G305" i="10"/>
  <c r="G304" i="10"/>
  <c r="G303" i="10"/>
  <c r="G302" i="10"/>
  <c r="G301" i="10"/>
  <c r="G300" i="10"/>
  <c r="G299" i="10"/>
  <c r="G298" i="10"/>
  <c r="G297" i="10"/>
  <c r="G296" i="10"/>
  <c r="G295" i="10"/>
  <c r="G294" i="10"/>
  <c r="G293" i="10"/>
  <c r="G292" i="10"/>
  <c r="G291" i="10"/>
  <c r="G290" i="10"/>
  <c r="G289" i="10"/>
  <c r="G288" i="10"/>
  <c r="G287" i="10"/>
  <c r="G286" i="10"/>
  <c r="G285" i="10"/>
  <c r="G284" i="10"/>
  <c r="G283" i="10"/>
  <c r="G282" i="10"/>
  <c r="G281" i="10"/>
  <c r="G280" i="10"/>
  <c r="G279" i="10"/>
  <c r="G278" i="10"/>
  <c r="G277" i="10"/>
  <c r="G276" i="10"/>
  <c r="G275" i="10"/>
  <c r="G274" i="10"/>
  <c r="G273" i="10"/>
  <c r="G272" i="10"/>
  <c r="G271" i="10"/>
  <c r="G270" i="10"/>
  <c r="G269" i="10"/>
  <c r="G268" i="10"/>
  <c r="G267" i="10"/>
  <c r="G266" i="10"/>
  <c r="G265" i="10"/>
  <c r="G264" i="10"/>
  <c r="G263" i="10"/>
  <c r="G262" i="10"/>
  <c r="G261" i="10"/>
  <c r="G260" i="10"/>
  <c r="G259" i="10"/>
  <c r="G258" i="10"/>
  <c r="G257" i="10"/>
  <c r="G256" i="10"/>
  <c r="G255" i="10"/>
  <c r="G254" i="10"/>
  <c r="G253" i="10"/>
  <c r="G252" i="10"/>
  <c r="G251" i="10"/>
  <c r="G250" i="10"/>
  <c r="G249" i="10"/>
  <c r="G248" i="10"/>
  <c r="G247" i="10"/>
  <c r="G246" i="10"/>
  <c r="G245" i="10"/>
  <c r="G244" i="10"/>
  <c r="G243" i="10"/>
  <c r="G242" i="10"/>
  <c r="G241" i="10"/>
  <c r="G240" i="10"/>
  <c r="G239" i="10"/>
  <c r="G238" i="10"/>
  <c r="G237" i="10"/>
  <c r="G236" i="10"/>
  <c r="G235" i="10"/>
  <c r="G234" i="10"/>
  <c r="G233" i="10"/>
  <c r="G232" i="10"/>
  <c r="G231" i="10"/>
  <c r="G230" i="10"/>
  <c r="G229" i="10"/>
  <c r="G227" i="10"/>
  <c r="G226" i="10"/>
  <c r="G225" i="10"/>
  <c r="G224" i="10"/>
  <c r="G223" i="10"/>
  <c r="G222" i="10"/>
  <c r="G221" i="10"/>
  <c r="G220" i="10"/>
  <c r="G218" i="10"/>
  <c r="G217" i="10"/>
  <c r="G216" i="10"/>
  <c r="G215" i="10"/>
  <c r="G214" i="10"/>
  <c r="G213" i="10"/>
  <c r="G212" i="10"/>
  <c r="G211" i="10"/>
  <c r="G210" i="10"/>
  <c r="G209" i="10"/>
  <c r="G208" i="10"/>
  <c r="G207" i="10"/>
  <c r="G206" i="10"/>
  <c r="G205" i="10"/>
  <c r="G204" i="10"/>
  <c r="G203" i="10"/>
  <c r="G202" i="10"/>
  <c r="G201" i="10"/>
  <c r="G200" i="10"/>
  <c r="G199" i="10"/>
  <c r="G198" i="10"/>
  <c r="G197" i="10"/>
  <c r="G196" i="10"/>
  <c r="G195" i="10"/>
  <c r="G194" i="10"/>
  <c r="G193" i="10"/>
  <c r="G192" i="10"/>
  <c r="G191" i="10"/>
  <c r="G190" i="10"/>
  <c r="G189" i="10"/>
  <c r="G188" i="10"/>
  <c r="G187" i="10"/>
  <c r="G186" i="10"/>
  <c r="G185" i="10"/>
  <c r="G184" i="10"/>
  <c r="G183" i="10"/>
  <c r="G182" i="10"/>
  <c r="G181" i="10"/>
  <c r="G180" i="10"/>
  <c r="G179" i="10"/>
  <c r="G178" i="10"/>
  <c r="G177" i="10"/>
  <c r="G176" i="10"/>
  <c r="G175" i="10"/>
  <c r="G174" i="10"/>
  <c r="G173" i="10"/>
  <c r="G172" i="10"/>
  <c r="G171" i="10"/>
  <c r="G170" i="10"/>
  <c r="G169" i="10"/>
  <c r="G168" i="10"/>
  <c r="G167" i="10"/>
  <c r="G166" i="10"/>
  <c r="G165" i="10"/>
  <c r="G164" i="10"/>
  <c r="G163" i="10"/>
  <c r="G162" i="10"/>
  <c r="G161" i="10"/>
  <c r="G160" i="10"/>
  <c r="G159" i="10"/>
  <c r="G158" i="10"/>
  <c r="G157" i="10"/>
  <c r="G156" i="10"/>
  <c r="G155" i="10"/>
  <c r="G154" i="10"/>
  <c r="G153" i="10"/>
  <c r="G152" i="10"/>
  <c r="G151" i="10"/>
  <c r="G150" i="10"/>
  <c r="G149" i="10"/>
  <c r="G148" i="10"/>
  <c r="G147" i="10"/>
  <c r="G146" i="10"/>
  <c r="G145" i="10"/>
  <c r="G144" i="10"/>
  <c r="G143" i="10"/>
  <c r="G142" i="10"/>
  <c r="G141" i="10"/>
  <c r="G140" i="10"/>
  <c r="G139" i="10"/>
  <c r="G138" i="10"/>
  <c r="G137" i="10"/>
  <c r="G136" i="10"/>
  <c r="G135" i="10"/>
  <c r="G134" i="10"/>
  <c r="G133" i="10"/>
  <c r="G132" i="10"/>
  <c r="G131" i="10"/>
  <c r="G130" i="10"/>
  <c r="G129" i="10"/>
  <c r="G128" i="10"/>
  <c r="G127" i="10"/>
  <c r="G126" i="10"/>
  <c r="G125" i="10"/>
  <c r="G124" i="10"/>
  <c r="G123" i="10"/>
  <c r="G122" i="10"/>
  <c r="G121" i="10"/>
  <c r="G120" i="10"/>
  <c r="G119" i="10"/>
  <c r="G118" i="10"/>
  <c r="G117" i="10"/>
  <c r="G116" i="10"/>
  <c r="G115" i="10"/>
  <c r="G114" i="10"/>
  <c r="G113" i="10"/>
  <c r="G112" i="10"/>
  <c r="G111" i="10"/>
  <c r="G110" i="10"/>
  <c r="G109" i="10"/>
  <c r="G108" i="10"/>
  <c r="G107" i="10"/>
  <c r="G106" i="10"/>
  <c r="G105" i="10"/>
  <c r="G104" i="10"/>
  <c r="G103" i="10"/>
  <c r="G102" i="10"/>
  <c r="G101" i="10"/>
  <c r="G100" i="10"/>
  <c r="G99" i="10"/>
  <c r="G98" i="10"/>
  <c r="G97" i="10"/>
  <c r="G96" i="10"/>
  <c r="G95" i="10"/>
  <c r="G94" i="10"/>
  <c r="G93" i="10"/>
  <c r="G92" i="10"/>
  <c r="G91" i="10"/>
  <c r="G90" i="10"/>
  <c r="G89" i="10"/>
  <c r="G88" i="10"/>
  <c r="G87" i="10"/>
  <c r="G86" i="10"/>
  <c r="G85" i="10"/>
  <c r="G84" i="10"/>
  <c r="G83" i="10"/>
  <c r="G82" i="10"/>
  <c r="G81" i="10"/>
  <c r="G80" i="10"/>
  <c r="G79" i="10"/>
  <c r="G78" i="10"/>
  <c r="G77" i="10"/>
  <c r="G76" i="10"/>
  <c r="G75" i="10"/>
  <c r="G74" i="10"/>
  <c r="G73" i="10"/>
  <c r="G72" i="10"/>
  <c r="G71" i="10"/>
  <c r="G70" i="10"/>
  <c r="G69" i="10"/>
  <c r="G68" i="10"/>
  <c r="G67" i="10"/>
  <c r="G66" i="10"/>
  <c r="G65" i="10"/>
  <c r="G64" i="10"/>
  <c r="G63" i="10"/>
  <c r="G62" i="10"/>
  <c r="G61" i="10"/>
  <c r="G60" i="10"/>
  <c r="G59" i="10"/>
  <c r="G58" i="10"/>
  <c r="G57" i="10"/>
  <c r="G56" i="10"/>
  <c r="G55" i="10"/>
  <c r="G54" i="10"/>
  <c r="G53" i="10"/>
  <c r="G52" i="10"/>
  <c r="G51" i="10"/>
  <c r="G50" i="10"/>
  <c r="G49" i="10"/>
  <c r="G48" i="10"/>
  <c r="G47" i="10"/>
  <c r="G46" i="10"/>
  <c r="G45" i="10"/>
  <c r="G44" i="10"/>
  <c r="G43" i="10"/>
  <c r="G42" i="10"/>
  <c r="G41" i="10"/>
  <c r="G40" i="10"/>
  <c r="G39" i="10"/>
  <c r="G38" i="10"/>
  <c r="G37" i="10"/>
  <c r="G36" i="10"/>
  <c r="G35" i="10"/>
  <c r="G34" i="10"/>
  <c r="G33" i="10"/>
  <c r="G32" i="10"/>
  <c r="G31" i="10"/>
  <c r="G30" i="10"/>
  <c r="G29" i="10"/>
  <c r="G28" i="10"/>
  <c r="G27" i="10"/>
  <c r="G26" i="10"/>
  <c r="G25" i="10"/>
  <c r="G24" i="10"/>
  <c r="G23" i="10"/>
  <c r="G22" i="10"/>
  <c r="G21" i="10"/>
  <c r="G20" i="10"/>
  <c r="G19" i="10"/>
  <c r="G18" i="10"/>
  <c r="G17" i="10"/>
  <c r="G16" i="10"/>
  <c r="G15" i="10"/>
  <c r="G14" i="10"/>
  <c r="G13" i="10"/>
  <c r="G12" i="10"/>
  <c r="G11" i="10"/>
  <c r="G10" i="10"/>
  <c r="G9" i="10"/>
  <c r="G8" i="10"/>
  <c r="G7" i="10"/>
  <c r="G6" i="10"/>
  <c r="G5" i="10"/>
  <c r="G4" i="10"/>
  <c r="G3" i="10"/>
  <c r="F479" i="27"/>
  <c r="F480" i="27"/>
  <c r="F481" i="27"/>
  <c r="F482" i="27"/>
  <c r="F484" i="27"/>
  <c r="F486" i="27"/>
  <c r="F487" i="27"/>
  <c r="F488" i="27"/>
  <c r="F489" i="27"/>
  <c r="F490" i="27"/>
  <c r="F492" i="27"/>
  <c r="F494" i="27"/>
  <c r="F495" i="27"/>
  <c r="F496" i="27"/>
  <c r="F497" i="27"/>
  <c r="F498" i="27"/>
  <c r="F500" i="27"/>
  <c r="F502" i="27"/>
  <c r="F503" i="27"/>
  <c r="F504" i="27"/>
  <c r="F505" i="27"/>
  <c r="F506" i="27"/>
  <c r="F508" i="27"/>
  <c r="F510" i="27"/>
  <c r="F511" i="27"/>
  <c r="F512" i="27"/>
  <c r="F513" i="27"/>
  <c r="F514" i="27"/>
  <c r="F516" i="27"/>
  <c r="F518" i="27"/>
  <c r="F519" i="27"/>
  <c r="F520" i="27"/>
  <c r="F521" i="27"/>
  <c r="F522" i="27"/>
  <c r="F524" i="27"/>
  <c r="F526" i="27"/>
  <c r="F527" i="27"/>
  <c r="F528" i="27"/>
  <c r="F529" i="27"/>
  <c r="F530" i="27"/>
  <c r="F532" i="27"/>
  <c r="F534" i="27"/>
  <c r="F535" i="27"/>
  <c r="F536" i="27"/>
  <c r="F537" i="27"/>
  <c r="F538" i="27"/>
  <c r="F540" i="27"/>
  <c r="F542" i="27"/>
  <c r="F543" i="27"/>
  <c r="F544" i="27"/>
  <c r="F545" i="27"/>
  <c r="F546" i="27"/>
  <c r="F548" i="27"/>
  <c r="F550" i="27"/>
  <c r="F551" i="27"/>
  <c r="F552" i="27"/>
  <c r="F553" i="27"/>
  <c r="F554" i="27"/>
  <c r="F556" i="27"/>
  <c r="F558" i="27"/>
  <c r="F559" i="27"/>
  <c r="F478" i="27"/>
  <c r="A472" i="27"/>
  <c r="A473" i="27"/>
  <c r="A474" i="27"/>
  <c r="A475" i="27"/>
  <c r="A476" i="27"/>
  <c r="A477" i="27"/>
  <c r="A478" i="27"/>
  <c r="A479" i="27"/>
  <c r="A480" i="27"/>
  <c r="A481" i="27"/>
  <c r="A482" i="27"/>
  <c r="A483" i="27"/>
  <c r="A484" i="27"/>
  <c r="A485" i="27"/>
  <c r="A486" i="27"/>
  <c r="A487" i="27"/>
  <c r="A488" i="27"/>
  <c r="A489" i="27"/>
  <c r="A490" i="27"/>
  <c r="A491" i="27"/>
  <c r="A492" i="27"/>
  <c r="A493" i="27"/>
  <c r="A494" i="27"/>
  <c r="A495" i="27"/>
  <c r="A496" i="27"/>
  <c r="A497" i="27"/>
  <c r="A498" i="27"/>
  <c r="A499" i="27"/>
  <c r="A500" i="27"/>
  <c r="A501" i="27"/>
  <c r="A502" i="27"/>
  <c r="A503" i="27"/>
  <c r="A504" i="27"/>
  <c r="A505" i="27"/>
  <c r="A506" i="27"/>
  <c r="A507" i="27"/>
  <c r="A508" i="27"/>
  <c r="A509" i="27"/>
  <c r="A510" i="27"/>
  <c r="A511" i="27"/>
  <c r="A512" i="27"/>
  <c r="A513" i="27"/>
  <c r="A514" i="27"/>
  <c r="A515" i="27"/>
  <c r="A516" i="27"/>
  <c r="A517" i="27"/>
  <c r="A518" i="27"/>
  <c r="A519" i="27"/>
  <c r="A520" i="27"/>
  <c r="A521" i="27"/>
  <c r="A522" i="27"/>
  <c r="A523" i="27"/>
  <c r="A524" i="27"/>
  <c r="A525" i="27"/>
  <c r="A526" i="27"/>
  <c r="A527" i="27"/>
  <c r="A528" i="27"/>
  <c r="A529" i="27"/>
  <c r="A530" i="27"/>
  <c r="A531" i="27"/>
  <c r="A532" i="27"/>
  <c r="A533" i="27"/>
  <c r="A534" i="27"/>
  <c r="A535" i="27"/>
  <c r="A536" i="27"/>
  <c r="A537" i="27"/>
  <c r="A538" i="27"/>
  <c r="A539" i="27"/>
  <c r="A540" i="27"/>
  <c r="A541" i="27"/>
  <c r="A542" i="27"/>
  <c r="A543" i="27"/>
  <c r="A544" i="27"/>
  <c r="A545" i="27"/>
  <c r="A546" i="27"/>
  <c r="A547" i="27"/>
  <c r="A548" i="27"/>
  <c r="A549" i="27"/>
  <c r="A550" i="27"/>
  <c r="A551" i="27"/>
  <c r="A552" i="27"/>
  <c r="A553" i="27"/>
  <c r="A554" i="27"/>
  <c r="A555" i="27"/>
  <c r="A556" i="27"/>
  <c r="A557" i="27"/>
  <c r="A558" i="27"/>
  <c r="A559" i="27"/>
  <c r="A560" i="27"/>
  <c r="A3" i="27"/>
  <c r="A4" i="27"/>
  <c r="A5" i="27"/>
  <c r="A6" i="27"/>
  <c r="A7" i="27"/>
  <c r="A8" i="27"/>
  <c r="A9" i="27"/>
  <c r="A10" i="27"/>
  <c r="A11" i="27"/>
  <c r="A12" i="27"/>
  <c r="A13" i="27"/>
  <c r="A14" i="27"/>
  <c r="A15" i="27"/>
  <c r="A16" i="27"/>
  <c r="A17" i="27"/>
  <c r="A18" i="27"/>
  <c r="A19" i="27"/>
  <c r="A20" i="27"/>
  <c r="A21" i="27"/>
  <c r="A22" i="27"/>
  <c r="A23" i="27"/>
  <c r="A24" i="27"/>
  <c r="A25" i="27"/>
  <c r="A26" i="27"/>
  <c r="A27" i="27"/>
  <c r="A28" i="27"/>
  <c r="A29" i="27"/>
  <c r="A30" i="27"/>
  <c r="A31" i="27"/>
  <c r="A32" i="27"/>
  <c r="A33" i="27"/>
  <c r="A34" i="27"/>
  <c r="A35" i="27"/>
  <c r="A36" i="27"/>
  <c r="A37" i="27"/>
  <c r="A38" i="27"/>
  <c r="A39" i="27"/>
  <c r="A40" i="27"/>
  <c r="A41" i="27"/>
  <c r="A42" i="27"/>
  <c r="A43" i="27"/>
  <c r="A44" i="27"/>
  <c r="A45" i="27"/>
  <c r="A46" i="27"/>
  <c r="A47" i="27"/>
  <c r="A48" i="27"/>
  <c r="A49" i="27"/>
  <c r="A50" i="27"/>
  <c r="A51" i="27"/>
  <c r="A52" i="27"/>
  <c r="A53" i="27"/>
  <c r="A54" i="27"/>
  <c r="A55" i="27"/>
  <c r="A56" i="27"/>
  <c r="A57" i="27"/>
  <c r="A58" i="27"/>
  <c r="A59" i="27"/>
  <c r="A60" i="27"/>
  <c r="A61" i="27"/>
  <c r="A62" i="27"/>
  <c r="A63" i="27"/>
  <c r="A64" i="27"/>
  <c r="A65" i="27"/>
  <c r="A66" i="27"/>
  <c r="A67" i="27"/>
  <c r="A68" i="27"/>
  <c r="A69" i="27"/>
  <c r="A70" i="27"/>
  <c r="A71" i="27"/>
  <c r="A72" i="27"/>
  <c r="A73" i="27"/>
  <c r="A74" i="27"/>
  <c r="A75" i="27"/>
  <c r="A76" i="27"/>
  <c r="A77" i="27"/>
  <c r="A78" i="27"/>
  <c r="A79" i="27"/>
  <c r="A80" i="27"/>
  <c r="A81" i="27"/>
  <c r="A82" i="27"/>
  <c r="A83" i="27"/>
  <c r="A84" i="27"/>
  <c r="A85" i="27"/>
  <c r="A86" i="27"/>
  <c r="A87" i="27"/>
  <c r="A88" i="27"/>
  <c r="A89" i="27"/>
  <c r="A90" i="27"/>
  <c r="A91" i="27"/>
  <c r="A92" i="27"/>
  <c r="A93" i="27"/>
  <c r="A94" i="27"/>
  <c r="A95" i="27"/>
  <c r="A96" i="27"/>
  <c r="A97" i="27"/>
  <c r="A98" i="27"/>
  <c r="A99" i="27"/>
  <c r="A100" i="27"/>
  <c r="A101" i="27"/>
  <c r="A102" i="27"/>
  <c r="A103" i="27"/>
  <c r="A104" i="27"/>
  <c r="A105" i="27"/>
  <c r="A106" i="27"/>
  <c r="A107" i="27"/>
  <c r="A108" i="27"/>
  <c r="A109" i="27"/>
  <c r="A110" i="27"/>
  <c r="A111" i="27"/>
  <c r="A112" i="27"/>
  <c r="A113" i="27"/>
  <c r="A114" i="27"/>
  <c r="A115" i="27"/>
  <c r="A116" i="27"/>
  <c r="A117" i="27"/>
  <c r="A118" i="27"/>
  <c r="A119" i="27"/>
  <c r="A120" i="27"/>
  <c r="A121" i="27"/>
  <c r="A122" i="27"/>
  <c r="A123" i="27"/>
  <c r="A124" i="27"/>
  <c r="A125" i="27"/>
  <c r="A126" i="27"/>
  <c r="A127" i="27"/>
  <c r="A128" i="27"/>
  <c r="A129" i="27"/>
  <c r="A130" i="27"/>
  <c r="A131" i="27"/>
  <c r="A132" i="27"/>
  <c r="A133" i="27"/>
  <c r="A134" i="27"/>
  <c r="A135" i="27"/>
  <c r="A136" i="27"/>
  <c r="A137" i="27"/>
  <c r="A138" i="27"/>
  <c r="A139" i="27"/>
  <c r="A140" i="27"/>
  <c r="A141" i="27"/>
  <c r="A142" i="27"/>
  <c r="A143" i="27"/>
  <c r="A144" i="27"/>
  <c r="A145" i="27"/>
  <c r="A146" i="27"/>
  <c r="A147" i="27"/>
  <c r="A148" i="27"/>
  <c r="A149" i="27"/>
  <c r="A150" i="27"/>
  <c r="A151" i="27"/>
  <c r="A152" i="27"/>
  <c r="A153" i="27"/>
  <c r="A154" i="27"/>
  <c r="A155" i="27"/>
  <c r="A156" i="27"/>
  <c r="A157" i="27"/>
  <c r="A158" i="27"/>
  <c r="A159" i="27"/>
  <c r="A160" i="27"/>
  <c r="A161" i="27"/>
  <c r="A162" i="27"/>
  <c r="A163" i="27"/>
  <c r="A164" i="27"/>
  <c r="A165" i="27"/>
  <c r="A166" i="27"/>
  <c r="A167" i="27"/>
  <c r="A168" i="27"/>
  <c r="A169" i="27"/>
  <c r="A170" i="27"/>
  <c r="A171" i="27"/>
  <c r="A172" i="27"/>
  <c r="A173" i="27"/>
  <c r="A174" i="27"/>
  <c r="A175" i="27"/>
  <c r="A176" i="27"/>
  <c r="A177" i="27"/>
  <c r="A178" i="27"/>
  <c r="A179" i="27"/>
  <c r="A180" i="27"/>
  <c r="A181" i="27"/>
  <c r="A182" i="27"/>
  <c r="A183" i="27"/>
  <c r="A184" i="27"/>
  <c r="A185" i="27"/>
  <c r="A186" i="27"/>
  <c r="A187" i="27"/>
  <c r="A188" i="27"/>
  <c r="A189" i="27"/>
  <c r="A190" i="27"/>
  <c r="A191" i="27"/>
  <c r="A192" i="27"/>
  <c r="A193" i="27"/>
  <c r="A194" i="27"/>
  <c r="A195" i="27"/>
  <c r="A196" i="27"/>
  <c r="A197" i="27"/>
  <c r="A198" i="27"/>
  <c r="A199" i="27"/>
  <c r="A200" i="27"/>
  <c r="A201" i="27"/>
  <c r="A202" i="27"/>
  <c r="A203" i="27"/>
  <c r="A204" i="27"/>
  <c r="A205" i="27"/>
  <c r="A206" i="27"/>
  <c r="A207" i="27"/>
  <c r="A208" i="27"/>
  <c r="A209" i="27"/>
  <c r="A210" i="27"/>
  <c r="A211" i="27"/>
  <c r="A212" i="27"/>
  <c r="A213" i="27"/>
  <c r="A214" i="27"/>
  <c r="A215" i="27"/>
  <c r="A216" i="27"/>
  <c r="A217" i="27"/>
  <c r="A218" i="27"/>
  <c r="A219" i="27"/>
  <c r="A220" i="27"/>
  <c r="A221" i="27"/>
  <c r="A222" i="27"/>
  <c r="A223" i="27"/>
  <c r="A224" i="27"/>
  <c r="A225" i="27"/>
  <c r="A226" i="27"/>
  <c r="A227" i="27"/>
  <c r="A228" i="27"/>
  <c r="A229" i="27"/>
  <c r="A230" i="27"/>
  <c r="A231" i="27"/>
  <c r="A232" i="27"/>
  <c r="A233" i="27"/>
  <c r="A234" i="27"/>
  <c r="A235" i="27"/>
  <c r="A236" i="27"/>
  <c r="A237" i="27"/>
  <c r="A238" i="27"/>
  <c r="A239" i="27"/>
  <c r="A240" i="27"/>
  <c r="A241" i="27"/>
  <c r="A242" i="27"/>
  <c r="A243" i="27"/>
  <c r="A244" i="27"/>
  <c r="A245" i="27"/>
  <c r="A246" i="27"/>
  <c r="A247" i="27"/>
  <c r="A248" i="27"/>
  <c r="A249" i="27"/>
  <c r="A250" i="27"/>
  <c r="A251" i="27"/>
  <c r="A252" i="27"/>
  <c r="A253" i="27"/>
  <c r="A254" i="27"/>
  <c r="A255" i="27"/>
  <c r="A256" i="27"/>
  <c r="A257" i="27"/>
  <c r="A258" i="27"/>
  <c r="A259" i="27"/>
  <c r="A260" i="27"/>
  <c r="A261" i="27"/>
  <c r="A262" i="27"/>
  <c r="A263" i="27"/>
  <c r="A264" i="27"/>
  <c r="A265" i="27"/>
  <c r="A266" i="27"/>
  <c r="A267" i="27"/>
  <c r="A268" i="27"/>
  <c r="A269" i="27"/>
  <c r="A270" i="27"/>
  <c r="A271" i="27"/>
  <c r="A272" i="27"/>
  <c r="A273" i="27"/>
  <c r="A274" i="27"/>
  <c r="A275" i="27"/>
  <c r="A276" i="27"/>
  <c r="A277" i="27"/>
  <c r="A278" i="27"/>
  <c r="A279" i="27"/>
  <c r="A280" i="27"/>
  <c r="A281" i="27"/>
  <c r="A282" i="27"/>
  <c r="A283" i="27"/>
  <c r="A284" i="27"/>
  <c r="A285" i="27"/>
  <c r="A286" i="27"/>
  <c r="A287" i="27"/>
  <c r="A288" i="27"/>
  <c r="A289" i="27"/>
  <c r="A290" i="27"/>
  <c r="A291" i="27"/>
  <c r="A292" i="27"/>
  <c r="A293" i="27"/>
  <c r="A294" i="27"/>
  <c r="A295" i="27"/>
  <c r="A296" i="27"/>
  <c r="A297" i="27"/>
  <c r="A298" i="27"/>
  <c r="A299" i="27"/>
  <c r="A300" i="27"/>
  <c r="A301" i="27"/>
  <c r="A302" i="27"/>
  <c r="A303" i="27"/>
  <c r="A304" i="27"/>
  <c r="A305" i="27"/>
  <c r="A306" i="27"/>
  <c r="A307" i="27"/>
  <c r="A308" i="27"/>
  <c r="A309" i="27"/>
  <c r="A310" i="27"/>
  <c r="A311" i="27"/>
  <c r="A312" i="27"/>
  <c r="A453" i="27"/>
  <c r="A454" i="27"/>
  <c r="A455" i="27"/>
  <c r="A456" i="27"/>
  <c r="A457" i="27"/>
  <c r="A458" i="27"/>
  <c r="A459" i="27"/>
  <c r="A460" i="27"/>
  <c r="A461" i="27"/>
  <c r="A462" i="27"/>
  <c r="A463" i="27"/>
  <c r="A464" i="27"/>
  <c r="A465" i="27"/>
  <c r="A466" i="27"/>
  <c r="A467" i="27"/>
  <c r="A468" i="27"/>
  <c r="A469" i="27"/>
  <c r="A470" i="27"/>
  <c r="A471" i="27"/>
  <c r="E1" i="3" l="1"/>
  <c r="E1" i="16"/>
  <c r="E1" i="14"/>
  <c r="E1" i="15"/>
  <c r="E1" i="17"/>
  <c r="E1" i="19"/>
  <c r="F3" i="17"/>
  <c r="F3" i="15"/>
  <c r="F3" i="14"/>
  <c r="F3" i="1"/>
  <c r="F3" i="3"/>
  <c r="E1" i="4"/>
  <c r="G600" i="10"/>
  <c r="H275" i="8" l="1"/>
  <c r="I275" i="8"/>
  <c r="H276" i="8"/>
  <c r="I276" i="8"/>
  <c r="H277" i="8"/>
  <c r="I277" i="8"/>
  <c r="H278" i="8"/>
  <c r="I278" i="8"/>
  <c r="H279" i="8"/>
  <c r="I279" i="8"/>
  <c r="H280" i="8"/>
  <c r="I280" i="8"/>
  <c r="H281" i="8"/>
  <c r="I281" i="8"/>
  <c r="H282" i="8"/>
  <c r="I282" i="8"/>
  <c r="H283" i="8"/>
  <c r="I283" i="8"/>
  <c r="H284" i="8"/>
  <c r="I284" i="8"/>
  <c r="H285" i="8"/>
  <c r="I285" i="8"/>
  <c r="H286" i="8"/>
  <c r="I286" i="8"/>
  <c r="H287" i="8"/>
  <c r="I287" i="8"/>
  <c r="H288" i="8"/>
  <c r="I288" i="8"/>
  <c r="H289" i="8"/>
  <c r="I289" i="8"/>
  <c r="H290" i="8"/>
  <c r="I290" i="8"/>
  <c r="H291" i="8"/>
  <c r="I291" i="8"/>
  <c r="H292" i="8"/>
  <c r="I292" i="8"/>
  <c r="H293" i="8"/>
  <c r="I293" i="8"/>
  <c r="H294" i="8"/>
  <c r="I294" i="8"/>
  <c r="H295" i="8"/>
  <c r="I295" i="8"/>
  <c r="H296" i="8"/>
  <c r="I296" i="8"/>
  <c r="H297" i="8"/>
  <c r="I297" i="8"/>
  <c r="H298" i="8"/>
  <c r="I298" i="8"/>
  <c r="H299" i="8"/>
  <c r="I299" i="8"/>
  <c r="H300" i="8"/>
  <c r="I300" i="8"/>
  <c r="H301" i="8"/>
  <c r="I301" i="8"/>
  <c r="H302" i="8"/>
  <c r="I302" i="8"/>
  <c r="H303" i="8"/>
  <c r="I303" i="8"/>
  <c r="H304" i="8"/>
  <c r="I304" i="8"/>
  <c r="H305" i="8"/>
  <c r="I305" i="8"/>
  <c r="H306" i="8"/>
  <c r="I306" i="8"/>
  <c r="H307" i="8"/>
  <c r="I307" i="8"/>
  <c r="H308" i="8"/>
  <c r="I308" i="8"/>
  <c r="H309" i="8"/>
  <c r="I309" i="8"/>
  <c r="H310" i="8"/>
  <c r="I310" i="8"/>
  <c r="H311" i="8"/>
  <c r="I311" i="8"/>
  <c r="H312" i="8"/>
  <c r="I312" i="8"/>
  <c r="H313" i="8"/>
  <c r="I313" i="8"/>
  <c r="H314" i="8"/>
  <c r="I314" i="8"/>
  <c r="H315" i="8"/>
  <c r="I315" i="8"/>
  <c r="H316" i="8"/>
  <c r="I316" i="8"/>
  <c r="H317" i="8"/>
  <c r="I317" i="8"/>
  <c r="H318" i="8"/>
  <c r="I318" i="8"/>
  <c r="H319" i="8"/>
  <c r="I319" i="8"/>
  <c r="H320" i="8"/>
  <c r="I320" i="8"/>
  <c r="H321" i="8"/>
  <c r="I321" i="8"/>
  <c r="H322" i="8"/>
  <c r="I322" i="8"/>
  <c r="H323" i="8"/>
  <c r="I323" i="8"/>
  <c r="H324" i="8"/>
  <c r="I324" i="8"/>
  <c r="H325" i="8"/>
  <c r="I325" i="8"/>
  <c r="H326" i="8"/>
  <c r="I326" i="8"/>
  <c r="H327" i="8"/>
  <c r="I327" i="8"/>
  <c r="H328" i="8"/>
  <c r="I328" i="8"/>
  <c r="H329" i="8"/>
  <c r="I329" i="8"/>
  <c r="H330" i="8"/>
  <c r="I330" i="8"/>
  <c r="H331" i="8"/>
  <c r="I331" i="8"/>
  <c r="H332" i="8"/>
  <c r="I332" i="8"/>
  <c r="H333" i="8"/>
  <c r="I333" i="8"/>
  <c r="H334" i="8"/>
  <c r="I334" i="8"/>
  <c r="H335" i="8"/>
  <c r="I335" i="8"/>
  <c r="H336" i="8"/>
  <c r="I336" i="8"/>
  <c r="H337" i="8"/>
  <c r="I337" i="8"/>
  <c r="H338" i="8"/>
  <c r="I338" i="8"/>
  <c r="H339" i="8"/>
  <c r="I339" i="8"/>
  <c r="H340" i="8"/>
  <c r="I340" i="8"/>
  <c r="H341" i="8"/>
  <c r="I341" i="8"/>
  <c r="H342" i="8"/>
  <c r="I342" i="8"/>
  <c r="H343" i="8"/>
  <c r="I343" i="8"/>
  <c r="H344" i="8"/>
  <c r="I344" i="8"/>
  <c r="H345" i="8"/>
  <c r="I345" i="8"/>
  <c r="H346" i="8"/>
  <c r="I346" i="8"/>
  <c r="H347" i="8"/>
  <c r="I347" i="8"/>
  <c r="H348" i="8"/>
  <c r="I348" i="8"/>
  <c r="H349" i="8"/>
  <c r="I349" i="8"/>
  <c r="H350" i="8"/>
  <c r="I350" i="8"/>
  <c r="H351" i="8"/>
  <c r="I351" i="8"/>
  <c r="H352" i="8"/>
  <c r="I352" i="8"/>
  <c r="H353" i="8"/>
  <c r="I353" i="8"/>
  <c r="H354" i="8"/>
  <c r="I354" i="8"/>
  <c r="H355" i="8"/>
  <c r="I355" i="8"/>
  <c r="H356" i="8"/>
  <c r="I356" i="8"/>
  <c r="H357" i="8"/>
  <c r="I357" i="8"/>
  <c r="H358" i="8"/>
  <c r="I358" i="8"/>
  <c r="H359" i="8"/>
  <c r="I359" i="8"/>
  <c r="H360" i="8"/>
  <c r="I360" i="8"/>
  <c r="H361" i="8"/>
  <c r="I361" i="8"/>
  <c r="H362" i="8"/>
  <c r="I362" i="8"/>
  <c r="H363" i="8"/>
  <c r="I363" i="8"/>
  <c r="H364" i="8"/>
  <c r="I364" i="8"/>
  <c r="H365" i="8"/>
  <c r="I365" i="8"/>
  <c r="H366" i="8"/>
  <c r="I366" i="8"/>
  <c r="H367" i="8"/>
  <c r="I367" i="8"/>
  <c r="H368" i="8"/>
  <c r="I368" i="8"/>
  <c r="H369" i="8"/>
  <c r="I369" i="8"/>
  <c r="H370" i="8"/>
  <c r="I370" i="8"/>
  <c r="H371" i="8"/>
  <c r="I371" i="8"/>
  <c r="H372" i="8"/>
  <c r="I372" i="8"/>
  <c r="H373" i="8"/>
  <c r="I373" i="8"/>
  <c r="H374" i="8"/>
  <c r="I374" i="8"/>
  <c r="H375" i="8"/>
  <c r="I375" i="8"/>
  <c r="H376" i="8"/>
  <c r="I376" i="8"/>
  <c r="H377" i="8"/>
  <c r="I377" i="8"/>
  <c r="H378" i="8"/>
  <c r="I378" i="8"/>
  <c r="H379" i="8"/>
  <c r="I379" i="8"/>
  <c r="H380" i="8"/>
  <c r="I380" i="8"/>
  <c r="H381" i="8"/>
  <c r="I381" i="8"/>
  <c r="H382" i="8"/>
  <c r="I382" i="8"/>
  <c r="H383" i="8"/>
  <c r="I383" i="8"/>
  <c r="H384" i="8"/>
  <c r="I384" i="8"/>
  <c r="H385" i="8"/>
  <c r="I385" i="8"/>
  <c r="H386" i="8"/>
  <c r="I386" i="8"/>
  <c r="H387" i="8"/>
  <c r="I387" i="8"/>
  <c r="H388" i="8"/>
  <c r="I388" i="8"/>
  <c r="H389" i="8"/>
  <c r="I389" i="8"/>
  <c r="H390" i="8"/>
  <c r="I390" i="8"/>
  <c r="H391" i="8"/>
  <c r="I391" i="8"/>
  <c r="H392" i="8"/>
  <c r="I392" i="8"/>
  <c r="H393" i="8"/>
  <c r="I393" i="8"/>
  <c r="H394" i="8"/>
  <c r="I394" i="8"/>
  <c r="H395" i="8"/>
  <c r="I395" i="8"/>
  <c r="H396" i="8"/>
  <c r="I396" i="8"/>
  <c r="H397" i="8"/>
  <c r="I397" i="8"/>
  <c r="H398" i="8"/>
  <c r="I398" i="8"/>
  <c r="H399" i="8"/>
  <c r="I399" i="8"/>
  <c r="H400" i="8"/>
  <c r="I400" i="8"/>
  <c r="H401" i="8"/>
  <c r="I401" i="8"/>
  <c r="H402" i="8"/>
  <c r="I402" i="8"/>
  <c r="H403" i="8"/>
  <c r="I403" i="8"/>
  <c r="H404" i="8"/>
  <c r="I404" i="8"/>
  <c r="H405" i="8"/>
  <c r="I405" i="8"/>
  <c r="H406" i="8"/>
  <c r="I406" i="8"/>
  <c r="H407" i="8"/>
  <c r="I407" i="8"/>
  <c r="H408" i="8"/>
  <c r="I408" i="8"/>
  <c r="H409" i="8"/>
  <c r="I409" i="8"/>
  <c r="H410" i="8"/>
  <c r="I410" i="8"/>
  <c r="H411" i="8"/>
  <c r="I411" i="8"/>
  <c r="H412" i="8"/>
  <c r="I412" i="8"/>
  <c r="H413" i="8"/>
  <c r="I413" i="8"/>
  <c r="H414" i="8"/>
  <c r="I414" i="8"/>
  <c r="H415" i="8"/>
  <c r="I415" i="8"/>
  <c r="H416" i="8"/>
  <c r="I416" i="8"/>
  <c r="H417" i="8"/>
  <c r="I417" i="8"/>
  <c r="H418" i="8"/>
  <c r="I418" i="8"/>
  <c r="H419" i="8"/>
  <c r="I419" i="8"/>
  <c r="H420" i="8"/>
  <c r="I420" i="8"/>
  <c r="H421" i="8"/>
  <c r="I421" i="8"/>
  <c r="H422" i="8"/>
  <c r="I422" i="8"/>
  <c r="H423" i="8"/>
  <c r="I423" i="8"/>
  <c r="H424" i="8"/>
  <c r="I424" i="8"/>
  <c r="H425" i="8"/>
  <c r="I425" i="8"/>
  <c r="H426" i="8"/>
  <c r="I426" i="8"/>
  <c r="H427" i="8"/>
  <c r="I427" i="8"/>
  <c r="H428" i="8"/>
  <c r="I428" i="8"/>
  <c r="H429" i="8"/>
  <c r="I429" i="8"/>
  <c r="H430" i="8"/>
  <c r="I430" i="8"/>
  <c r="H431" i="8"/>
  <c r="I431" i="8"/>
  <c r="H432" i="8"/>
  <c r="I432" i="8"/>
  <c r="H433" i="8"/>
  <c r="I433" i="8"/>
  <c r="H434" i="8"/>
  <c r="I434" i="8"/>
  <c r="H435" i="8"/>
  <c r="I435" i="8"/>
  <c r="H436" i="8"/>
  <c r="I436" i="8"/>
  <c r="H437" i="8"/>
  <c r="I437" i="8"/>
  <c r="H438" i="8"/>
  <c r="I438" i="8"/>
  <c r="H439" i="8"/>
  <c r="I439" i="8"/>
  <c r="H440" i="8"/>
  <c r="I440" i="8"/>
  <c r="H441" i="8"/>
  <c r="I441" i="8"/>
  <c r="H442" i="8"/>
  <c r="I442" i="8"/>
  <c r="H443" i="8"/>
  <c r="I443" i="8"/>
  <c r="H444" i="8"/>
  <c r="I444" i="8"/>
  <c r="H445" i="8"/>
  <c r="I445" i="8"/>
  <c r="H446" i="8"/>
  <c r="I446" i="8"/>
  <c r="H447" i="8"/>
  <c r="I447" i="8"/>
  <c r="H448" i="8"/>
  <c r="I448" i="8"/>
  <c r="H449" i="8"/>
  <c r="I449" i="8"/>
  <c r="H450" i="8"/>
  <c r="I450" i="8"/>
  <c r="H451" i="8"/>
  <c r="I451" i="8"/>
  <c r="H452" i="8"/>
  <c r="I452" i="8"/>
  <c r="H453" i="8"/>
  <c r="I453" i="8"/>
  <c r="H454" i="8"/>
  <c r="I454" i="8"/>
  <c r="H455" i="8"/>
  <c r="I455" i="8"/>
  <c r="H456" i="8"/>
  <c r="I456" i="8"/>
  <c r="H457" i="8"/>
  <c r="I457" i="8"/>
  <c r="H458" i="8"/>
  <c r="I458" i="8"/>
  <c r="H459" i="8"/>
  <c r="I459" i="8"/>
  <c r="H460" i="8"/>
  <c r="I460" i="8"/>
  <c r="H461" i="8"/>
  <c r="I461" i="8"/>
  <c r="H462" i="8"/>
  <c r="I462" i="8"/>
  <c r="H463" i="8"/>
  <c r="I463" i="8"/>
  <c r="H464" i="8"/>
  <c r="I464" i="8"/>
  <c r="H465" i="8"/>
  <c r="I465" i="8"/>
  <c r="H466" i="8"/>
  <c r="I466" i="8"/>
  <c r="H467" i="8"/>
  <c r="I467" i="8"/>
  <c r="H468" i="8"/>
  <c r="I468" i="8"/>
  <c r="H469" i="8"/>
  <c r="I469" i="8"/>
  <c r="H470" i="8"/>
  <c r="I470" i="8"/>
  <c r="H471" i="8"/>
  <c r="I471" i="8"/>
  <c r="H472" i="8"/>
  <c r="I472" i="8"/>
  <c r="H473" i="8"/>
  <c r="I473" i="8"/>
  <c r="H474" i="8"/>
  <c r="I474" i="8"/>
  <c r="H475" i="8"/>
  <c r="I475" i="8"/>
  <c r="H476" i="8"/>
  <c r="I476" i="8"/>
  <c r="H477" i="8"/>
  <c r="I477" i="8"/>
  <c r="H478" i="8"/>
  <c r="I478" i="8"/>
  <c r="H479" i="8"/>
  <c r="I479" i="8"/>
  <c r="H480" i="8"/>
  <c r="I480" i="8"/>
  <c r="H481" i="8"/>
  <c r="I481" i="8"/>
  <c r="H482" i="8"/>
  <c r="I482" i="8"/>
  <c r="H483" i="8"/>
  <c r="I483" i="8"/>
  <c r="H484" i="8"/>
  <c r="I484" i="8"/>
  <c r="H485" i="8"/>
  <c r="I485" i="8"/>
  <c r="H486" i="8"/>
  <c r="I486" i="8"/>
  <c r="H487" i="8"/>
  <c r="I487" i="8"/>
  <c r="H488" i="8"/>
  <c r="I488" i="8"/>
  <c r="H489" i="8"/>
  <c r="I489" i="8"/>
  <c r="H490" i="8"/>
  <c r="I490" i="8"/>
  <c r="H491" i="8"/>
  <c r="I491" i="8"/>
  <c r="H492" i="8"/>
  <c r="I492" i="8"/>
  <c r="H493" i="8"/>
  <c r="I493" i="8"/>
  <c r="H494" i="8"/>
  <c r="I494" i="8"/>
  <c r="H495" i="8"/>
  <c r="I495" i="8"/>
  <c r="H496" i="8"/>
  <c r="I496" i="8"/>
  <c r="H497" i="8"/>
  <c r="I497" i="8"/>
  <c r="H498" i="8"/>
  <c r="I498" i="8"/>
  <c r="H246" i="8"/>
  <c r="I246" i="8"/>
  <c r="H247" i="8"/>
  <c r="I247" i="8"/>
  <c r="H248" i="8"/>
  <c r="I248" i="8"/>
  <c r="H249" i="8"/>
  <c r="I249" i="8"/>
  <c r="H250" i="8"/>
  <c r="I250" i="8"/>
  <c r="H251" i="8"/>
  <c r="I251" i="8"/>
  <c r="H252" i="8"/>
  <c r="I252" i="8"/>
  <c r="H253" i="8"/>
  <c r="I253" i="8"/>
  <c r="H254" i="8"/>
  <c r="I254" i="8"/>
  <c r="H255" i="8"/>
  <c r="I255" i="8"/>
  <c r="H256" i="8"/>
  <c r="I256" i="8"/>
  <c r="H257" i="8"/>
  <c r="I257" i="8"/>
  <c r="H258" i="8"/>
  <c r="I258" i="8"/>
  <c r="H259" i="8"/>
  <c r="I259" i="8"/>
  <c r="H260" i="8"/>
  <c r="I260" i="8"/>
  <c r="H261" i="8"/>
  <c r="I261" i="8"/>
  <c r="H262" i="8"/>
  <c r="I262" i="8"/>
  <c r="H263" i="8"/>
  <c r="I263" i="8"/>
  <c r="H264" i="8"/>
  <c r="I264" i="8"/>
  <c r="H265" i="8"/>
  <c r="I265" i="8"/>
  <c r="H266" i="8"/>
  <c r="I266" i="8"/>
  <c r="H267" i="8"/>
  <c r="I267" i="8"/>
  <c r="H268" i="8"/>
  <c r="I268" i="8"/>
  <c r="H269" i="8"/>
  <c r="I269" i="8"/>
  <c r="H270" i="8"/>
  <c r="I270" i="8"/>
  <c r="H271" i="8"/>
  <c r="I271" i="8"/>
  <c r="H272" i="8"/>
  <c r="I272" i="8"/>
  <c r="H273" i="8"/>
  <c r="I273" i="8"/>
  <c r="H274" i="8"/>
  <c r="I274" i="8"/>
  <c r="B274" i="8"/>
  <c r="C274" i="8"/>
  <c r="D274" i="8"/>
  <c r="B275" i="8"/>
  <c r="C275" i="8"/>
  <c r="D275" i="8"/>
  <c r="B276" i="8"/>
  <c r="C276" i="8"/>
  <c r="D276" i="8"/>
  <c r="B277" i="8"/>
  <c r="C277" i="8"/>
  <c r="D277" i="8"/>
  <c r="B278" i="8"/>
  <c r="C278" i="8"/>
  <c r="D278" i="8"/>
  <c r="B279" i="8"/>
  <c r="C279" i="8"/>
  <c r="D279" i="8"/>
  <c r="B280" i="8"/>
  <c r="C280" i="8"/>
  <c r="D280" i="8"/>
  <c r="B281" i="8"/>
  <c r="C281" i="8"/>
  <c r="D281" i="8"/>
  <c r="B282" i="8"/>
  <c r="C282" i="8"/>
  <c r="D282" i="8"/>
  <c r="B283" i="8"/>
  <c r="C283" i="8"/>
  <c r="D283" i="8"/>
  <c r="B284" i="8"/>
  <c r="C284" i="8"/>
  <c r="D284" i="8"/>
  <c r="B285" i="8"/>
  <c r="C285" i="8"/>
  <c r="D285" i="8"/>
  <c r="B286" i="8"/>
  <c r="C286" i="8"/>
  <c r="D286" i="8"/>
  <c r="B287" i="8"/>
  <c r="C287" i="8"/>
  <c r="D287" i="8"/>
  <c r="B288" i="8"/>
  <c r="C288" i="8"/>
  <c r="D288" i="8"/>
  <c r="B289" i="8"/>
  <c r="C289" i="8"/>
  <c r="D289" i="8"/>
  <c r="B290" i="8"/>
  <c r="C290" i="8"/>
  <c r="D290" i="8"/>
  <c r="B291" i="8"/>
  <c r="C291" i="8"/>
  <c r="D291" i="8"/>
  <c r="B292" i="8"/>
  <c r="C292" i="8"/>
  <c r="D292" i="8"/>
  <c r="B293" i="8"/>
  <c r="C293" i="8"/>
  <c r="D293" i="8"/>
  <c r="B294" i="8"/>
  <c r="C294" i="8"/>
  <c r="D294" i="8"/>
  <c r="B295" i="8"/>
  <c r="C295" i="8"/>
  <c r="D295" i="8"/>
  <c r="B296" i="8"/>
  <c r="C296" i="8"/>
  <c r="D296" i="8"/>
  <c r="B297" i="8"/>
  <c r="C297" i="8"/>
  <c r="D297" i="8"/>
  <c r="B298" i="8"/>
  <c r="C298" i="8"/>
  <c r="D298" i="8"/>
  <c r="B299" i="8"/>
  <c r="C299" i="8"/>
  <c r="D299" i="8"/>
  <c r="B300" i="8"/>
  <c r="C300" i="8"/>
  <c r="D300" i="8"/>
  <c r="B301" i="8"/>
  <c r="C301" i="8"/>
  <c r="D301" i="8"/>
  <c r="B302" i="8"/>
  <c r="C302" i="8"/>
  <c r="D302" i="8"/>
  <c r="B303" i="8"/>
  <c r="C303" i="8"/>
  <c r="D303" i="8"/>
  <c r="B304" i="8"/>
  <c r="C304" i="8"/>
  <c r="D304" i="8"/>
  <c r="B305" i="8"/>
  <c r="C305" i="8"/>
  <c r="D305" i="8"/>
  <c r="B306" i="8"/>
  <c r="C306" i="8"/>
  <c r="D306" i="8"/>
  <c r="B307" i="8"/>
  <c r="C307" i="8"/>
  <c r="D307" i="8"/>
  <c r="B308" i="8"/>
  <c r="C308" i="8"/>
  <c r="D308" i="8"/>
  <c r="B309" i="8"/>
  <c r="C309" i="8"/>
  <c r="D309" i="8"/>
  <c r="B310" i="8"/>
  <c r="C310" i="8"/>
  <c r="D310" i="8"/>
  <c r="B311" i="8"/>
  <c r="C311" i="8"/>
  <c r="D311" i="8"/>
  <c r="B312" i="8"/>
  <c r="C312" i="8"/>
  <c r="D312" i="8"/>
  <c r="B313" i="8"/>
  <c r="C313" i="8"/>
  <c r="D313" i="8"/>
  <c r="B314" i="8"/>
  <c r="C314" i="8"/>
  <c r="D314" i="8"/>
  <c r="B315" i="8"/>
  <c r="C315" i="8"/>
  <c r="D315" i="8"/>
  <c r="B316" i="8"/>
  <c r="C316" i="8"/>
  <c r="D316" i="8"/>
  <c r="B317" i="8"/>
  <c r="C317" i="8"/>
  <c r="D317" i="8"/>
  <c r="B318" i="8"/>
  <c r="C318" i="8"/>
  <c r="D318" i="8"/>
  <c r="B319" i="8"/>
  <c r="C319" i="8"/>
  <c r="D319" i="8"/>
  <c r="B320" i="8"/>
  <c r="C320" i="8"/>
  <c r="D320" i="8"/>
  <c r="B321" i="8"/>
  <c r="C321" i="8"/>
  <c r="D321" i="8"/>
  <c r="B322" i="8"/>
  <c r="C322" i="8"/>
  <c r="D322" i="8"/>
  <c r="B323" i="8"/>
  <c r="C323" i="8"/>
  <c r="D323" i="8"/>
  <c r="B324" i="8"/>
  <c r="C324" i="8"/>
  <c r="D324" i="8"/>
  <c r="B325" i="8"/>
  <c r="C325" i="8"/>
  <c r="D325" i="8"/>
  <c r="B326" i="8"/>
  <c r="C326" i="8"/>
  <c r="D326" i="8"/>
  <c r="B327" i="8"/>
  <c r="C327" i="8"/>
  <c r="D327" i="8"/>
  <c r="B328" i="8"/>
  <c r="C328" i="8"/>
  <c r="D328" i="8"/>
  <c r="B329" i="8"/>
  <c r="C329" i="8"/>
  <c r="D329" i="8"/>
  <c r="B330" i="8"/>
  <c r="C330" i="8"/>
  <c r="D330" i="8"/>
  <c r="B331" i="8"/>
  <c r="C331" i="8"/>
  <c r="D331" i="8"/>
  <c r="B332" i="8"/>
  <c r="C332" i="8"/>
  <c r="D332" i="8"/>
  <c r="B333" i="8"/>
  <c r="C333" i="8"/>
  <c r="D333" i="8"/>
  <c r="B334" i="8"/>
  <c r="C334" i="8"/>
  <c r="D334" i="8"/>
  <c r="B335" i="8"/>
  <c r="C335" i="8"/>
  <c r="D335" i="8"/>
  <c r="B336" i="8"/>
  <c r="C336" i="8"/>
  <c r="D336" i="8"/>
  <c r="B337" i="8"/>
  <c r="C337" i="8"/>
  <c r="D337" i="8"/>
  <c r="B338" i="8"/>
  <c r="C338" i="8"/>
  <c r="D338" i="8"/>
  <c r="B339" i="8"/>
  <c r="C339" i="8"/>
  <c r="D339" i="8"/>
  <c r="B340" i="8"/>
  <c r="C340" i="8"/>
  <c r="D340" i="8"/>
  <c r="B341" i="8"/>
  <c r="C341" i="8"/>
  <c r="D341" i="8"/>
  <c r="B342" i="8"/>
  <c r="C342" i="8"/>
  <c r="D342" i="8"/>
  <c r="B343" i="8"/>
  <c r="C343" i="8"/>
  <c r="D343" i="8"/>
  <c r="B344" i="8"/>
  <c r="C344" i="8"/>
  <c r="D344" i="8"/>
  <c r="B345" i="8"/>
  <c r="C345" i="8"/>
  <c r="D345" i="8"/>
  <c r="B346" i="8"/>
  <c r="C346" i="8"/>
  <c r="D346" i="8"/>
  <c r="B347" i="8"/>
  <c r="C347" i="8"/>
  <c r="D347" i="8"/>
  <c r="B348" i="8"/>
  <c r="C348" i="8"/>
  <c r="D348" i="8"/>
  <c r="B349" i="8"/>
  <c r="C349" i="8"/>
  <c r="D349" i="8"/>
  <c r="B350" i="8"/>
  <c r="C350" i="8"/>
  <c r="D350" i="8"/>
  <c r="B351" i="8"/>
  <c r="C351" i="8"/>
  <c r="D351" i="8"/>
  <c r="B352" i="8"/>
  <c r="C352" i="8"/>
  <c r="D352" i="8"/>
  <c r="B353" i="8"/>
  <c r="C353" i="8"/>
  <c r="D353" i="8"/>
  <c r="B354" i="8"/>
  <c r="C354" i="8"/>
  <c r="D354" i="8"/>
  <c r="B355" i="8"/>
  <c r="C355" i="8"/>
  <c r="D355" i="8"/>
  <c r="B356" i="8"/>
  <c r="C356" i="8"/>
  <c r="D356" i="8"/>
  <c r="B357" i="8"/>
  <c r="C357" i="8"/>
  <c r="D357" i="8"/>
  <c r="B358" i="8"/>
  <c r="C358" i="8"/>
  <c r="D358" i="8"/>
  <c r="B359" i="8"/>
  <c r="C359" i="8"/>
  <c r="D359" i="8"/>
  <c r="B360" i="8"/>
  <c r="C360" i="8"/>
  <c r="D360" i="8"/>
  <c r="B361" i="8"/>
  <c r="C361" i="8"/>
  <c r="D361" i="8"/>
  <c r="B362" i="8"/>
  <c r="C362" i="8"/>
  <c r="D362" i="8"/>
  <c r="B363" i="8"/>
  <c r="C363" i="8"/>
  <c r="D363" i="8"/>
  <c r="B364" i="8"/>
  <c r="C364" i="8"/>
  <c r="D364" i="8"/>
  <c r="B365" i="8"/>
  <c r="C365" i="8"/>
  <c r="D365" i="8"/>
  <c r="B366" i="8"/>
  <c r="C366" i="8"/>
  <c r="D366" i="8"/>
  <c r="B367" i="8"/>
  <c r="C367" i="8"/>
  <c r="D367" i="8"/>
  <c r="B368" i="8"/>
  <c r="C368" i="8"/>
  <c r="D368" i="8"/>
  <c r="B369" i="8"/>
  <c r="C369" i="8"/>
  <c r="D369" i="8"/>
  <c r="B370" i="8"/>
  <c r="C370" i="8"/>
  <c r="D370" i="8"/>
  <c r="B371" i="8"/>
  <c r="C371" i="8"/>
  <c r="D371" i="8"/>
  <c r="B372" i="8"/>
  <c r="C372" i="8"/>
  <c r="D372" i="8"/>
  <c r="B373" i="8"/>
  <c r="C373" i="8"/>
  <c r="D373" i="8"/>
  <c r="B374" i="8"/>
  <c r="C374" i="8"/>
  <c r="D374" i="8"/>
  <c r="B375" i="8"/>
  <c r="C375" i="8"/>
  <c r="D375" i="8"/>
  <c r="B376" i="8"/>
  <c r="C376" i="8"/>
  <c r="D376" i="8"/>
  <c r="B377" i="8"/>
  <c r="C377" i="8"/>
  <c r="D377" i="8"/>
  <c r="B378" i="8"/>
  <c r="C378" i="8"/>
  <c r="D378" i="8"/>
  <c r="B379" i="8"/>
  <c r="C379" i="8"/>
  <c r="D379" i="8"/>
  <c r="B380" i="8"/>
  <c r="C380" i="8"/>
  <c r="D380" i="8"/>
  <c r="B381" i="8"/>
  <c r="C381" i="8"/>
  <c r="D381" i="8"/>
  <c r="B382" i="8"/>
  <c r="C382" i="8"/>
  <c r="D382" i="8"/>
  <c r="B383" i="8"/>
  <c r="C383" i="8"/>
  <c r="D383" i="8"/>
  <c r="B384" i="8"/>
  <c r="C384" i="8"/>
  <c r="D384" i="8"/>
  <c r="B385" i="8"/>
  <c r="C385" i="8"/>
  <c r="D385" i="8"/>
  <c r="B386" i="8"/>
  <c r="C386" i="8"/>
  <c r="D386" i="8"/>
  <c r="B387" i="8"/>
  <c r="C387" i="8"/>
  <c r="D387" i="8"/>
  <c r="B388" i="8"/>
  <c r="C388" i="8"/>
  <c r="D388" i="8"/>
  <c r="B389" i="8"/>
  <c r="C389" i="8"/>
  <c r="D389" i="8"/>
  <c r="B390" i="8"/>
  <c r="C390" i="8"/>
  <c r="D390" i="8"/>
  <c r="B391" i="8"/>
  <c r="C391" i="8"/>
  <c r="D391" i="8"/>
  <c r="B392" i="8"/>
  <c r="C392" i="8"/>
  <c r="D392" i="8"/>
  <c r="B393" i="8"/>
  <c r="C393" i="8"/>
  <c r="D393" i="8"/>
  <c r="B394" i="8"/>
  <c r="C394" i="8"/>
  <c r="D394" i="8"/>
  <c r="B395" i="8"/>
  <c r="C395" i="8"/>
  <c r="D395" i="8"/>
  <c r="B396" i="8"/>
  <c r="C396" i="8"/>
  <c r="D396" i="8"/>
  <c r="B397" i="8"/>
  <c r="C397" i="8"/>
  <c r="D397" i="8"/>
  <c r="B398" i="8"/>
  <c r="C398" i="8"/>
  <c r="D398" i="8"/>
  <c r="B399" i="8"/>
  <c r="C399" i="8"/>
  <c r="D399" i="8"/>
  <c r="B400" i="8"/>
  <c r="C400" i="8"/>
  <c r="D400" i="8"/>
  <c r="B401" i="8"/>
  <c r="C401" i="8"/>
  <c r="D401" i="8"/>
  <c r="B402" i="8"/>
  <c r="C402" i="8"/>
  <c r="D402" i="8"/>
  <c r="B403" i="8"/>
  <c r="C403" i="8"/>
  <c r="D403" i="8"/>
  <c r="B404" i="8"/>
  <c r="C404" i="8"/>
  <c r="D404" i="8"/>
  <c r="B405" i="8"/>
  <c r="C405" i="8"/>
  <c r="D405" i="8"/>
  <c r="B406" i="8"/>
  <c r="C406" i="8"/>
  <c r="D406" i="8"/>
  <c r="B407" i="8"/>
  <c r="C407" i="8"/>
  <c r="D407" i="8"/>
  <c r="B408" i="8"/>
  <c r="C408" i="8"/>
  <c r="D408" i="8"/>
  <c r="B409" i="8"/>
  <c r="C409" i="8"/>
  <c r="D409" i="8"/>
  <c r="B410" i="8"/>
  <c r="C410" i="8"/>
  <c r="D410" i="8"/>
  <c r="B411" i="8"/>
  <c r="C411" i="8"/>
  <c r="D411" i="8"/>
  <c r="B412" i="8"/>
  <c r="C412" i="8"/>
  <c r="D412" i="8"/>
  <c r="B413" i="8"/>
  <c r="C413" i="8"/>
  <c r="D413" i="8"/>
  <c r="B414" i="8"/>
  <c r="C414" i="8"/>
  <c r="D414" i="8"/>
  <c r="B415" i="8"/>
  <c r="C415" i="8"/>
  <c r="D415" i="8"/>
  <c r="B416" i="8"/>
  <c r="C416" i="8"/>
  <c r="D416" i="8"/>
  <c r="B417" i="8"/>
  <c r="C417" i="8"/>
  <c r="D417" i="8"/>
  <c r="B418" i="8"/>
  <c r="C418" i="8"/>
  <c r="D418" i="8"/>
  <c r="B419" i="8"/>
  <c r="C419" i="8"/>
  <c r="D419" i="8"/>
  <c r="B420" i="8"/>
  <c r="C420" i="8"/>
  <c r="D420" i="8"/>
  <c r="B421" i="8"/>
  <c r="C421" i="8"/>
  <c r="D421" i="8"/>
  <c r="B422" i="8"/>
  <c r="C422" i="8"/>
  <c r="D422" i="8"/>
  <c r="B423" i="8"/>
  <c r="C423" i="8"/>
  <c r="D423" i="8"/>
  <c r="B424" i="8"/>
  <c r="C424" i="8"/>
  <c r="D424" i="8"/>
  <c r="B425" i="8"/>
  <c r="C425" i="8"/>
  <c r="D425" i="8"/>
  <c r="B426" i="8"/>
  <c r="C426" i="8"/>
  <c r="D426" i="8"/>
  <c r="B427" i="8"/>
  <c r="C427" i="8"/>
  <c r="D427" i="8"/>
  <c r="B428" i="8"/>
  <c r="C428" i="8"/>
  <c r="D428" i="8"/>
  <c r="B429" i="8"/>
  <c r="C429" i="8"/>
  <c r="D429" i="8"/>
  <c r="B430" i="8"/>
  <c r="C430" i="8"/>
  <c r="D430" i="8"/>
  <c r="B431" i="8"/>
  <c r="C431" i="8"/>
  <c r="D431" i="8"/>
  <c r="B432" i="8"/>
  <c r="C432" i="8"/>
  <c r="D432" i="8"/>
  <c r="B433" i="8"/>
  <c r="C433" i="8"/>
  <c r="D433" i="8"/>
  <c r="B434" i="8"/>
  <c r="C434" i="8"/>
  <c r="D434" i="8"/>
  <c r="B435" i="8"/>
  <c r="C435" i="8"/>
  <c r="D435" i="8"/>
  <c r="B436" i="8"/>
  <c r="C436" i="8"/>
  <c r="D436" i="8"/>
  <c r="B437" i="8"/>
  <c r="C437" i="8"/>
  <c r="D437" i="8"/>
  <c r="B438" i="8"/>
  <c r="C438" i="8"/>
  <c r="D438" i="8"/>
  <c r="B439" i="8"/>
  <c r="C439" i="8"/>
  <c r="D439" i="8"/>
  <c r="B440" i="8"/>
  <c r="C440" i="8"/>
  <c r="D440" i="8"/>
  <c r="B441" i="8"/>
  <c r="C441" i="8"/>
  <c r="D441" i="8"/>
  <c r="B442" i="8"/>
  <c r="C442" i="8"/>
  <c r="D442" i="8"/>
  <c r="B443" i="8"/>
  <c r="C443" i="8"/>
  <c r="D443" i="8"/>
  <c r="B444" i="8"/>
  <c r="C444" i="8"/>
  <c r="D444" i="8"/>
  <c r="B445" i="8"/>
  <c r="C445" i="8"/>
  <c r="D445" i="8"/>
  <c r="B446" i="8"/>
  <c r="C446" i="8"/>
  <c r="D446" i="8"/>
  <c r="B447" i="8"/>
  <c r="C447" i="8"/>
  <c r="D447" i="8"/>
  <c r="B448" i="8"/>
  <c r="C448" i="8"/>
  <c r="D448" i="8"/>
  <c r="B449" i="8"/>
  <c r="C449" i="8"/>
  <c r="D449" i="8"/>
  <c r="B450" i="8"/>
  <c r="C450" i="8"/>
  <c r="D450" i="8"/>
  <c r="B451" i="8"/>
  <c r="C451" i="8"/>
  <c r="D451" i="8"/>
  <c r="B452" i="8"/>
  <c r="C452" i="8"/>
  <c r="D452" i="8"/>
  <c r="B453" i="8"/>
  <c r="C453" i="8"/>
  <c r="D453" i="8"/>
  <c r="B454" i="8"/>
  <c r="C454" i="8"/>
  <c r="D454" i="8"/>
  <c r="B455" i="8"/>
  <c r="C455" i="8"/>
  <c r="D455" i="8"/>
  <c r="B456" i="8"/>
  <c r="C456" i="8"/>
  <c r="D456" i="8"/>
  <c r="B457" i="8"/>
  <c r="C457" i="8"/>
  <c r="D457" i="8"/>
  <c r="B458" i="8"/>
  <c r="C458" i="8"/>
  <c r="D458" i="8"/>
  <c r="B459" i="8"/>
  <c r="C459" i="8"/>
  <c r="D459" i="8"/>
  <c r="B460" i="8"/>
  <c r="C460" i="8"/>
  <c r="D460" i="8"/>
  <c r="B461" i="8"/>
  <c r="C461" i="8"/>
  <c r="D461" i="8"/>
  <c r="B462" i="8"/>
  <c r="C462" i="8"/>
  <c r="D462" i="8"/>
  <c r="B463" i="8"/>
  <c r="C463" i="8"/>
  <c r="D463" i="8"/>
  <c r="B464" i="8"/>
  <c r="C464" i="8"/>
  <c r="D464" i="8"/>
  <c r="B465" i="8"/>
  <c r="C465" i="8"/>
  <c r="D465" i="8"/>
  <c r="B466" i="8"/>
  <c r="C466" i="8"/>
  <c r="D466" i="8"/>
  <c r="B467" i="8"/>
  <c r="C467" i="8"/>
  <c r="D467" i="8"/>
  <c r="B468" i="8"/>
  <c r="C468" i="8"/>
  <c r="D468" i="8"/>
  <c r="B469" i="8"/>
  <c r="C469" i="8"/>
  <c r="D469" i="8"/>
  <c r="B470" i="8"/>
  <c r="C470" i="8"/>
  <c r="D470" i="8"/>
  <c r="B471" i="8"/>
  <c r="C471" i="8"/>
  <c r="D471" i="8"/>
  <c r="B472" i="8"/>
  <c r="C472" i="8"/>
  <c r="D472" i="8"/>
  <c r="B473" i="8"/>
  <c r="C473" i="8"/>
  <c r="D473" i="8"/>
  <c r="B474" i="8"/>
  <c r="C474" i="8"/>
  <c r="D474" i="8"/>
  <c r="B475" i="8"/>
  <c r="C475" i="8"/>
  <c r="D475" i="8"/>
  <c r="B476" i="8"/>
  <c r="C476" i="8"/>
  <c r="D476" i="8"/>
  <c r="B477" i="8"/>
  <c r="C477" i="8"/>
  <c r="D477" i="8"/>
  <c r="B478" i="8"/>
  <c r="C478" i="8"/>
  <c r="D478" i="8"/>
  <c r="B479" i="8"/>
  <c r="C479" i="8"/>
  <c r="D479" i="8"/>
  <c r="B480" i="8"/>
  <c r="C480" i="8"/>
  <c r="D480" i="8"/>
  <c r="B481" i="8"/>
  <c r="C481" i="8"/>
  <c r="D481" i="8"/>
  <c r="B482" i="8"/>
  <c r="C482" i="8"/>
  <c r="D482" i="8"/>
  <c r="B483" i="8"/>
  <c r="C483" i="8"/>
  <c r="D483" i="8"/>
  <c r="B484" i="8"/>
  <c r="C484" i="8"/>
  <c r="D484" i="8"/>
  <c r="B485" i="8"/>
  <c r="C485" i="8"/>
  <c r="D485" i="8"/>
  <c r="B486" i="8"/>
  <c r="C486" i="8"/>
  <c r="D486" i="8"/>
  <c r="B487" i="8"/>
  <c r="C487" i="8"/>
  <c r="D487" i="8"/>
  <c r="B488" i="8"/>
  <c r="C488" i="8"/>
  <c r="D488" i="8"/>
  <c r="B489" i="8"/>
  <c r="C489" i="8"/>
  <c r="D489" i="8"/>
  <c r="B490" i="8"/>
  <c r="C490" i="8"/>
  <c r="D490" i="8"/>
  <c r="B491" i="8"/>
  <c r="C491" i="8"/>
  <c r="D491" i="8"/>
  <c r="B492" i="8"/>
  <c r="C492" i="8"/>
  <c r="D492" i="8"/>
  <c r="B493" i="8"/>
  <c r="C493" i="8"/>
  <c r="D493" i="8"/>
  <c r="B494" i="8"/>
  <c r="C494" i="8"/>
  <c r="D494" i="8"/>
  <c r="B495" i="8"/>
  <c r="C495" i="8"/>
  <c r="D495" i="8"/>
  <c r="B496" i="8"/>
  <c r="C496" i="8"/>
  <c r="D496" i="8"/>
  <c r="B497" i="8"/>
  <c r="C497" i="8"/>
  <c r="D497" i="8"/>
  <c r="B498" i="8"/>
  <c r="C498" i="8"/>
  <c r="D498" i="8"/>
  <c r="B246" i="8"/>
  <c r="C246" i="8"/>
  <c r="D246" i="8"/>
  <c r="B247" i="8"/>
  <c r="C247" i="8"/>
  <c r="D247" i="8"/>
  <c r="B248" i="8"/>
  <c r="C248" i="8"/>
  <c r="D248" i="8"/>
  <c r="B249" i="8"/>
  <c r="C249" i="8"/>
  <c r="D249" i="8"/>
  <c r="B250" i="8"/>
  <c r="C250" i="8"/>
  <c r="D250" i="8"/>
  <c r="B251" i="8"/>
  <c r="C251" i="8"/>
  <c r="D251" i="8"/>
  <c r="B252" i="8"/>
  <c r="C252" i="8"/>
  <c r="D252" i="8"/>
  <c r="B253" i="8"/>
  <c r="C253" i="8"/>
  <c r="D253" i="8"/>
  <c r="B254" i="8"/>
  <c r="C254" i="8"/>
  <c r="D254" i="8"/>
  <c r="B255" i="8"/>
  <c r="C255" i="8"/>
  <c r="D255" i="8"/>
  <c r="B256" i="8"/>
  <c r="C256" i="8"/>
  <c r="D256" i="8"/>
  <c r="B257" i="8"/>
  <c r="C257" i="8"/>
  <c r="D257" i="8"/>
  <c r="B258" i="8"/>
  <c r="C258" i="8"/>
  <c r="D258" i="8"/>
  <c r="B259" i="8"/>
  <c r="C259" i="8"/>
  <c r="D259" i="8"/>
  <c r="B260" i="8"/>
  <c r="C260" i="8"/>
  <c r="D260" i="8"/>
  <c r="B261" i="8"/>
  <c r="C261" i="8"/>
  <c r="D261" i="8"/>
  <c r="B262" i="8"/>
  <c r="C262" i="8"/>
  <c r="D262" i="8"/>
  <c r="B263" i="8"/>
  <c r="C263" i="8"/>
  <c r="D263" i="8"/>
  <c r="B264" i="8"/>
  <c r="C264" i="8"/>
  <c r="D264" i="8"/>
  <c r="B265" i="8"/>
  <c r="C265" i="8"/>
  <c r="D265" i="8"/>
  <c r="B266" i="8"/>
  <c r="C266" i="8"/>
  <c r="D266" i="8"/>
  <c r="B267" i="8"/>
  <c r="C267" i="8"/>
  <c r="D267" i="8"/>
  <c r="B268" i="8"/>
  <c r="C268" i="8"/>
  <c r="D268" i="8"/>
  <c r="B269" i="8"/>
  <c r="C269" i="8"/>
  <c r="D269" i="8"/>
  <c r="B270" i="8"/>
  <c r="C270" i="8"/>
  <c r="D270" i="8"/>
  <c r="B271" i="8"/>
  <c r="C271" i="8"/>
  <c r="D271" i="8"/>
  <c r="B272" i="8"/>
  <c r="C272" i="8"/>
  <c r="D272" i="8"/>
  <c r="B273" i="8"/>
  <c r="C273" i="8"/>
  <c r="D273" i="8"/>
  <c r="D499" i="8"/>
  <c r="H3" i="27" l="1"/>
  <c r="H4" i="27"/>
  <c r="H5" i="27"/>
  <c r="H6" i="27"/>
  <c r="H7" i="27"/>
  <c r="H8" i="27"/>
  <c r="H9" i="27"/>
  <c r="H10" i="27"/>
  <c r="H11" i="27"/>
  <c r="H12" i="27"/>
  <c r="H13" i="27"/>
  <c r="H14" i="27"/>
  <c r="H15" i="27"/>
  <c r="H16" i="27"/>
  <c r="H17" i="27"/>
  <c r="H18" i="27"/>
  <c r="H19" i="27"/>
  <c r="H20" i="27"/>
  <c r="H21" i="27"/>
  <c r="H22" i="27"/>
  <c r="H23" i="27"/>
  <c r="H24" i="27"/>
  <c r="H25" i="27"/>
  <c r="H26" i="27"/>
  <c r="H27" i="27"/>
  <c r="H28" i="27"/>
  <c r="H29" i="27"/>
  <c r="H30" i="27"/>
  <c r="H31" i="27"/>
  <c r="H32" i="27"/>
  <c r="H33" i="27"/>
  <c r="H34" i="27"/>
  <c r="H35" i="27"/>
  <c r="H36" i="27"/>
  <c r="H37" i="27"/>
  <c r="H38" i="27"/>
  <c r="H39" i="27"/>
  <c r="H40" i="27"/>
  <c r="H41" i="27"/>
  <c r="H42" i="27"/>
  <c r="H43" i="27"/>
  <c r="H44" i="27"/>
  <c r="H45" i="27"/>
  <c r="H46" i="27"/>
  <c r="H47" i="27"/>
  <c r="H48" i="27"/>
  <c r="H49" i="27"/>
  <c r="H50" i="27"/>
  <c r="H51" i="27"/>
  <c r="H52" i="27"/>
  <c r="H53" i="27"/>
  <c r="H54" i="27"/>
  <c r="H55" i="27"/>
  <c r="H56" i="27"/>
  <c r="H57" i="27"/>
  <c r="H58" i="27"/>
  <c r="H59" i="27"/>
  <c r="H60" i="27"/>
  <c r="H61" i="27"/>
  <c r="H62" i="27"/>
  <c r="H63" i="27"/>
  <c r="H64" i="27"/>
  <c r="H65" i="27"/>
  <c r="H66" i="27"/>
  <c r="H67" i="27"/>
  <c r="H68" i="27"/>
  <c r="H69" i="27"/>
  <c r="H70" i="27"/>
  <c r="H71" i="27"/>
  <c r="H72" i="27"/>
  <c r="H73" i="27"/>
  <c r="H74" i="27"/>
  <c r="H75" i="27"/>
  <c r="H76" i="27"/>
  <c r="H77" i="27"/>
  <c r="H78" i="27"/>
  <c r="H79" i="27"/>
  <c r="H80" i="27"/>
  <c r="H81" i="27"/>
  <c r="H82" i="27"/>
  <c r="H83" i="27"/>
  <c r="H84" i="27"/>
  <c r="H85" i="27"/>
  <c r="H86" i="27"/>
  <c r="H87" i="27"/>
  <c r="H88" i="27"/>
  <c r="H89" i="27"/>
  <c r="H90" i="27"/>
  <c r="H91" i="27"/>
  <c r="H92" i="27"/>
  <c r="H93" i="27"/>
  <c r="H94" i="27"/>
  <c r="H95" i="27"/>
  <c r="H96" i="27"/>
  <c r="H97" i="27"/>
  <c r="H98" i="27"/>
  <c r="H99" i="27"/>
  <c r="H100" i="27"/>
  <c r="H101" i="27"/>
  <c r="H102" i="27"/>
  <c r="H103" i="27"/>
  <c r="H104" i="27"/>
  <c r="H105" i="27"/>
  <c r="H106" i="27"/>
  <c r="H107" i="27"/>
  <c r="H108" i="27"/>
  <c r="H109" i="27"/>
  <c r="H110" i="27"/>
  <c r="H111" i="27"/>
  <c r="H112" i="27"/>
  <c r="H113" i="27"/>
  <c r="H114" i="27"/>
  <c r="H115" i="27"/>
  <c r="H116" i="27"/>
  <c r="H117" i="27"/>
  <c r="H118" i="27"/>
  <c r="H119" i="27"/>
  <c r="H120" i="27"/>
  <c r="H121" i="27"/>
  <c r="H122" i="27"/>
  <c r="H123" i="27"/>
  <c r="H124" i="27"/>
  <c r="H125" i="27"/>
  <c r="H126" i="27"/>
  <c r="H127" i="27"/>
  <c r="H128" i="27"/>
  <c r="H129" i="27"/>
  <c r="H130" i="27"/>
  <c r="H131" i="27"/>
  <c r="H132" i="27"/>
  <c r="H133" i="27"/>
  <c r="H134" i="27"/>
  <c r="H135" i="27"/>
  <c r="H136" i="27"/>
  <c r="H137" i="27"/>
  <c r="H138" i="27"/>
  <c r="H139" i="27"/>
  <c r="H140" i="27"/>
  <c r="H141" i="27"/>
  <c r="H142" i="27"/>
  <c r="H143" i="27"/>
  <c r="H144" i="27"/>
  <c r="H145" i="27"/>
  <c r="H146" i="27"/>
  <c r="H147" i="27"/>
  <c r="H148" i="27"/>
  <c r="H149" i="27"/>
  <c r="H150" i="27"/>
  <c r="H151" i="27"/>
  <c r="H152" i="27"/>
  <c r="H153" i="27"/>
  <c r="D599" i="8" l="1"/>
  <c r="B277" i="27"/>
  <c r="C277" i="27"/>
  <c r="E277" i="27"/>
  <c r="F277" i="27" s="1"/>
  <c r="G277" i="27"/>
  <c r="H277" i="27"/>
  <c r="B278" i="27"/>
  <c r="C278" i="27"/>
  <c r="E278" i="27"/>
  <c r="F278" i="27" s="1"/>
  <c r="G278" i="27"/>
  <c r="H278" i="27"/>
  <c r="B279" i="27"/>
  <c r="C279" i="27"/>
  <c r="E279" i="27"/>
  <c r="F279" i="27" s="1"/>
  <c r="G279" i="27"/>
  <c r="H279" i="27"/>
  <c r="B280" i="27"/>
  <c r="C280" i="27"/>
  <c r="E280" i="27"/>
  <c r="F280" i="27" s="1"/>
  <c r="G280" i="27"/>
  <c r="H280" i="27"/>
  <c r="B281" i="27"/>
  <c r="C281" i="27"/>
  <c r="E281" i="27"/>
  <c r="F281" i="27" s="1"/>
  <c r="G281" i="27"/>
  <c r="H281" i="27"/>
  <c r="B282" i="27"/>
  <c r="C282" i="27"/>
  <c r="E282" i="27"/>
  <c r="F282" i="27" s="1"/>
  <c r="G282" i="27"/>
  <c r="H282" i="27"/>
  <c r="B283" i="27"/>
  <c r="C283" i="27"/>
  <c r="E283" i="27"/>
  <c r="F283" i="27" s="1"/>
  <c r="G283" i="27"/>
  <c r="H283" i="27"/>
  <c r="B284" i="27"/>
  <c r="C284" i="27"/>
  <c r="E284" i="27"/>
  <c r="F284" i="27" s="1"/>
  <c r="G284" i="27"/>
  <c r="H284" i="27"/>
  <c r="B285" i="27"/>
  <c r="C285" i="27"/>
  <c r="E285" i="27"/>
  <c r="F285" i="27" s="1"/>
  <c r="G285" i="27"/>
  <c r="H285" i="27"/>
  <c r="B286" i="27"/>
  <c r="C286" i="27"/>
  <c r="E286" i="27"/>
  <c r="F286" i="27" s="1"/>
  <c r="G286" i="27"/>
  <c r="H286" i="27"/>
  <c r="B287" i="27"/>
  <c r="C287" i="27"/>
  <c r="E287" i="27"/>
  <c r="F287" i="27" s="1"/>
  <c r="G287" i="27"/>
  <c r="H287" i="27"/>
  <c r="B288" i="27"/>
  <c r="C288" i="27"/>
  <c r="E288" i="27"/>
  <c r="F288" i="27" s="1"/>
  <c r="G288" i="27"/>
  <c r="H288" i="27"/>
  <c r="B289" i="27"/>
  <c r="C289" i="27"/>
  <c r="E289" i="27"/>
  <c r="F289" i="27" s="1"/>
  <c r="G289" i="27"/>
  <c r="H289" i="27"/>
  <c r="B290" i="27"/>
  <c r="C290" i="27"/>
  <c r="E290" i="27"/>
  <c r="F290" i="27" s="1"/>
  <c r="G290" i="27"/>
  <c r="H290" i="27"/>
  <c r="B291" i="27"/>
  <c r="C291" i="27"/>
  <c r="E291" i="27"/>
  <c r="F291" i="27" s="1"/>
  <c r="G291" i="27"/>
  <c r="H291" i="27"/>
  <c r="B292" i="27"/>
  <c r="C292" i="27"/>
  <c r="E292" i="27"/>
  <c r="F292" i="27" s="1"/>
  <c r="G292" i="27"/>
  <c r="H292" i="27"/>
  <c r="B293" i="27"/>
  <c r="C293" i="27"/>
  <c r="E293" i="27"/>
  <c r="F293" i="27" s="1"/>
  <c r="G293" i="27"/>
  <c r="H293" i="27"/>
  <c r="B294" i="27"/>
  <c r="C294" i="27"/>
  <c r="E294" i="27"/>
  <c r="F294" i="27" s="1"/>
  <c r="G294" i="27"/>
  <c r="H294" i="27"/>
  <c r="B295" i="27"/>
  <c r="C295" i="27"/>
  <c r="E295" i="27"/>
  <c r="F295" i="27" s="1"/>
  <c r="G295" i="27"/>
  <c r="H295" i="27"/>
  <c r="B296" i="27"/>
  <c r="C296" i="27"/>
  <c r="E296" i="27"/>
  <c r="F296" i="27" s="1"/>
  <c r="G296" i="27"/>
  <c r="H296" i="27"/>
  <c r="B297" i="27"/>
  <c r="C297" i="27"/>
  <c r="E297" i="27"/>
  <c r="F297" i="27" s="1"/>
  <c r="G297" i="27"/>
  <c r="H297" i="27"/>
  <c r="B298" i="27"/>
  <c r="C298" i="27"/>
  <c r="E298" i="27"/>
  <c r="F298" i="27" s="1"/>
  <c r="G298" i="27"/>
  <c r="H298" i="27"/>
  <c r="B299" i="27"/>
  <c r="C299" i="27"/>
  <c r="E299" i="27"/>
  <c r="F299" i="27" s="1"/>
  <c r="G299" i="27"/>
  <c r="H299" i="27"/>
  <c r="B300" i="27"/>
  <c r="C300" i="27"/>
  <c r="E300" i="27"/>
  <c r="F300" i="27" s="1"/>
  <c r="G300" i="27"/>
  <c r="H300" i="27"/>
  <c r="B301" i="27"/>
  <c r="C301" i="27"/>
  <c r="E301" i="27"/>
  <c r="F301" i="27" s="1"/>
  <c r="G301" i="27"/>
  <c r="H301" i="27"/>
  <c r="B302" i="27"/>
  <c r="C302" i="27"/>
  <c r="E302" i="27"/>
  <c r="F302" i="27" s="1"/>
  <c r="G302" i="27"/>
  <c r="H302" i="27"/>
  <c r="B303" i="27"/>
  <c r="C303" i="27"/>
  <c r="E303" i="27"/>
  <c r="F303" i="27" s="1"/>
  <c r="G303" i="27"/>
  <c r="H303" i="27"/>
  <c r="B304" i="27"/>
  <c r="C304" i="27"/>
  <c r="E304" i="27"/>
  <c r="F304" i="27" s="1"/>
  <c r="G304" i="27"/>
  <c r="H304" i="27"/>
  <c r="B305" i="27"/>
  <c r="C305" i="27"/>
  <c r="E305" i="27"/>
  <c r="F305" i="27" s="1"/>
  <c r="G305" i="27"/>
  <c r="H305" i="27"/>
  <c r="B306" i="27"/>
  <c r="C306" i="27"/>
  <c r="E306" i="27"/>
  <c r="F306" i="27" s="1"/>
  <c r="G306" i="27"/>
  <c r="H306" i="27"/>
  <c r="B307" i="27"/>
  <c r="C307" i="27"/>
  <c r="E307" i="27"/>
  <c r="F307" i="27" s="1"/>
  <c r="G307" i="27"/>
  <c r="H307" i="27"/>
  <c r="B308" i="27"/>
  <c r="C308" i="27"/>
  <c r="E308" i="27"/>
  <c r="F308" i="27" s="1"/>
  <c r="G308" i="27"/>
  <c r="H308" i="27"/>
  <c r="B309" i="27"/>
  <c r="C309" i="27"/>
  <c r="E309" i="27"/>
  <c r="F309" i="27" s="1"/>
  <c r="G309" i="27"/>
  <c r="H309" i="27"/>
  <c r="B310" i="27"/>
  <c r="C310" i="27"/>
  <c r="E310" i="27"/>
  <c r="F310" i="27" s="1"/>
  <c r="G310" i="27"/>
  <c r="H310" i="27"/>
  <c r="B311" i="27"/>
  <c r="C311" i="27"/>
  <c r="E311" i="27"/>
  <c r="F311" i="27" s="1"/>
  <c r="G311" i="27"/>
  <c r="H311" i="27"/>
  <c r="B312" i="27"/>
  <c r="C312" i="27"/>
  <c r="E312" i="27"/>
  <c r="F312" i="27" s="1"/>
  <c r="G312" i="27"/>
  <c r="H312" i="27"/>
  <c r="B313" i="27"/>
  <c r="C313" i="27"/>
  <c r="E313" i="27"/>
  <c r="F313" i="27" s="1"/>
  <c r="G313" i="27"/>
  <c r="H313" i="27"/>
  <c r="B314" i="27"/>
  <c r="C314" i="27"/>
  <c r="E314" i="27"/>
  <c r="F314" i="27" s="1"/>
  <c r="G314" i="27"/>
  <c r="H314" i="27"/>
  <c r="B315" i="27"/>
  <c r="C315" i="27"/>
  <c r="E315" i="27"/>
  <c r="F315" i="27" s="1"/>
  <c r="G315" i="27"/>
  <c r="H315" i="27"/>
  <c r="B316" i="27"/>
  <c r="C316" i="27"/>
  <c r="E316" i="27"/>
  <c r="F316" i="27" s="1"/>
  <c r="G316" i="27"/>
  <c r="H316" i="27"/>
  <c r="B317" i="27"/>
  <c r="C317" i="27"/>
  <c r="E317" i="27"/>
  <c r="F317" i="27" s="1"/>
  <c r="G317" i="27"/>
  <c r="H317" i="27"/>
  <c r="B318" i="27"/>
  <c r="C318" i="27"/>
  <c r="E318" i="27"/>
  <c r="F318" i="27" s="1"/>
  <c r="G318" i="27"/>
  <c r="H318" i="27"/>
  <c r="B319" i="27"/>
  <c r="C319" i="27"/>
  <c r="E319" i="27"/>
  <c r="F319" i="27" s="1"/>
  <c r="G319" i="27"/>
  <c r="H319" i="27"/>
  <c r="B320" i="27"/>
  <c r="C320" i="27"/>
  <c r="E320" i="27"/>
  <c r="F320" i="27" s="1"/>
  <c r="G320" i="27"/>
  <c r="H320" i="27"/>
  <c r="B321" i="27"/>
  <c r="C321" i="27"/>
  <c r="E321" i="27"/>
  <c r="F321" i="27" s="1"/>
  <c r="G321" i="27"/>
  <c r="H321" i="27"/>
  <c r="B322" i="27"/>
  <c r="C322" i="27"/>
  <c r="E322" i="27"/>
  <c r="F322" i="27" s="1"/>
  <c r="G322" i="27"/>
  <c r="H322" i="27"/>
  <c r="B323" i="27"/>
  <c r="C323" i="27"/>
  <c r="E323" i="27"/>
  <c r="F323" i="27" s="1"/>
  <c r="G323" i="27"/>
  <c r="H323" i="27"/>
  <c r="B324" i="27"/>
  <c r="C324" i="27"/>
  <c r="E324" i="27"/>
  <c r="F324" i="27" s="1"/>
  <c r="G324" i="27"/>
  <c r="H324" i="27"/>
  <c r="B325" i="27"/>
  <c r="C325" i="27"/>
  <c r="E325" i="27"/>
  <c r="F325" i="27" s="1"/>
  <c r="G325" i="27"/>
  <c r="H325" i="27"/>
  <c r="B326" i="27"/>
  <c r="C326" i="27"/>
  <c r="E326" i="27"/>
  <c r="F326" i="27" s="1"/>
  <c r="G326" i="27"/>
  <c r="H326" i="27"/>
  <c r="B327" i="27"/>
  <c r="C327" i="27"/>
  <c r="E327" i="27"/>
  <c r="F327" i="27" s="1"/>
  <c r="G327" i="27"/>
  <c r="H327" i="27"/>
  <c r="B328" i="27"/>
  <c r="C328" i="27"/>
  <c r="E328" i="27"/>
  <c r="F328" i="27" s="1"/>
  <c r="G328" i="27"/>
  <c r="H328" i="27"/>
  <c r="B329" i="27"/>
  <c r="C329" i="27"/>
  <c r="E329" i="27"/>
  <c r="F329" i="27" s="1"/>
  <c r="G329" i="27"/>
  <c r="H329" i="27"/>
  <c r="B330" i="27"/>
  <c r="C330" i="27"/>
  <c r="E330" i="27"/>
  <c r="F330" i="27" s="1"/>
  <c r="G330" i="27"/>
  <c r="H330" i="27"/>
  <c r="B331" i="27"/>
  <c r="C331" i="27"/>
  <c r="E331" i="27"/>
  <c r="F331" i="27" s="1"/>
  <c r="G331" i="27"/>
  <c r="H331" i="27"/>
  <c r="B332" i="27"/>
  <c r="C332" i="27"/>
  <c r="E332" i="27"/>
  <c r="F332" i="27" s="1"/>
  <c r="G332" i="27"/>
  <c r="H332" i="27"/>
  <c r="B333" i="27"/>
  <c r="C333" i="27"/>
  <c r="E333" i="27"/>
  <c r="F333" i="27" s="1"/>
  <c r="G333" i="27"/>
  <c r="H333" i="27"/>
  <c r="B334" i="27"/>
  <c r="C334" i="27"/>
  <c r="E334" i="27"/>
  <c r="F334" i="27" s="1"/>
  <c r="G334" i="27"/>
  <c r="H334" i="27"/>
  <c r="B335" i="27"/>
  <c r="C335" i="27"/>
  <c r="E335" i="27"/>
  <c r="F335" i="27" s="1"/>
  <c r="G335" i="27"/>
  <c r="H335" i="27"/>
  <c r="B336" i="27"/>
  <c r="C336" i="27"/>
  <c r="E336" i="27"/>
  <c r="F336" i="27" s="1"/>
  <c r="G336" i="27"/>
  <c r="H336" i="27"/>
  <c r="B337" i="27"/>
  <c r="C337" i="27"/>
  <c r="E337" i="27"/>
  <c r="F337" i="27" s="1"/>
  <c r="G337" i="27"/>
  <c r="H337" i="27"/>
  <c r="B338" i="27"/>
  <c r="C338" i="27"/>
  <c r="E338" i="27"/>
  <c r="F338" i="27" s="1"/>
  <c r="G338" i="27"/>
  <c r="H338" i="27"/>
  <c r="B339" i="27"/>
  <c r="C339" i="27"/>
  <c r="E339" i="27"/>
  <c r="F339" i="27" s="1"/>
  <c r="G339" i="27"/>
  <c r="H339" i="27"/>
  <c r="B340" i="27"/>
  <c r="C340" i="27"/>
  <c r="E340" i="27"/>
  <c r="F340" i="27" s="1"/>
  <c r="G340" i="27"/>
  <c r="H340" i="27"/>
  <c r="B341" i="27"/>
  <c r="C341" i="27"/>
  <c r="E341" i="27"/>
  <c r="F341" i="27" s="1"/>
  <c r="G341" i="27"/>
  <c r="H341" i="27"/>
  <c r="B342" i="27"/>
  <c r="C342" i="27"/>
  <c r="E342" i="27"/>
  <c r="F342" i="27" s="1"/>
  <c r="G342" i="27"/>
  <c r="H342" i="27"/>
  <c r="B343" i="27"/>
  <c r="C343" i="27"/>
  <c r="E343" i="27"/>
  <c r="F343" i="27" s="1"/>
  <c r="G343" i="27"/>
  <c r="H343" i="27"/>
  <c r="B344" i="27"/>
  <c r="C344" i="27"/>
  <c r="E344" i="27"/>
  <c r="F344" i="27" s="1"/>
  <c r="G344" i="27"/>
  <c r="H344" i="27"/>
  <c r="B345" i="27"/>
  <c r="C345" i="27"/>
  <c r="E345" i="27"/>
  <c r="F345" i="27" s="1"/>
  <c r="G345" i="27"/>
  <c r="H345" i="27"/>
  <c r="B346" i="27"/>
  <c r="C346" i="27"/>
  <c r="E346" i="27"/>
  <c r="F346" i="27" s="1"/>
  <c r="G346" i="27"/>
  <c r="H346" i="27"/>
  <c r="B347" i="27"/>
  <c r="C347" i="27"/>
  <c r="E347" i="27"/>
  <c r="F347" i="27" s="1"/>
  <c r="G347" i="27"/>
  <c r="H347" i="27"/>
  <c r="B348" i="27"/>
  <c r="C348" i="27"/>
  <c r="E348" i="27"/>
  <c r="F348" i="27" s="1"/>
  <c r="G348" i="27"/>
  <c r="H348" i="27"/>
  <c r="B349" i="27"/>
  <c r="C349" i="27"/>
  <c r="E349" i="27"/>
  <c r="F349" i="27" s="1"/>
  <c r="G349" i="27"/>
  <c r="H349" i="27"/>
  <c r="B350" i="27"/>
  <c r="C350" i="27"/>
  <c r="E350" i="27"/>
  <c r="F350" i="27" s="1"/>
  <c r="G350" i="27"/>
  <c r="H350" i="27"/>
  <c r="B351" i="27"/>
  <c r="C351" i="27"/>
  <c r="E351" i="27"/>
  <c r="F351" i="27" s="1"/>
  <c r="G351" i="27"/>
  <c r="H351" i="27"/>
  <c r="B352" i="27"/>
  <c r="C352" i="27"/>
  <c r="E352" i="27"/>
  <c r="F352" i="27" s="1"/>
  <c r="G352" i="27"/>
  <c r="H352" i="27"/>
  <c r="B353" i="27"/>
  <c r="C353" i="27"/>
  <c r="E353" i="27"/>
  <c r="F353" i="27" s="1"/>
  <c r="G353" i="27"/>
  <c r="H353" i="27"/>
  <c r="B354" i="27"/>
  <c r="C354" i="27"/>
  <c r="E354" i="27"/>
  <c r="F354" i="27" s="1"/>
  <c r="G354" i="27"/>
  <c r="H354" i="27"/>
  <c r="B355" i="27"/>
  <c r="C355" i="27"/>
  <c r="E355" i="27"/>
  <c r="F355" i="27" s="1"/>
  <c r="G355" i="27"/>
  <c r="H355" i="27"/>
  <c r="B356" i="27"/>
  <c r="C356" i="27"/>
  <c r="E356" i="27"/>
  <c r="F356" i="27" s="1"/>
  <c r="G356" i="27"/>
  <c r="H356" i="27"/>
  <c r="B357" i="27"/>
  <c r="C357" i="27"/>
  <c r="E357" i="27"/>
  <c r="F357" i="27" s="1"/>
  <c r="G357" i="27"/>
  <c r="H357" i="27"/>
  <c r="B358" i="27"/>
  <c r="C358" i="27"/>
  <c r="E358" i="27"/>
  <c r="F358" i="27" s="1"/>
  <c r="G358" i="27"/>
  <c r="H358" i="27"/>
  <c r="B359" i="27"/>
  <c r="C359" i="27"/>
  <c r="E359" i="27"/>
  <c r="F359" i="27" s="1"/>
  <c r="G359" i="27"/>
  <c r="H359" i="27"/>
  <c r="B360" i="27"/>
  <c r="C360" i="27"/>
  <c r="E360" i="27"/>
  <c r="F360" i="27" s="1"/>
  <c r="G360" i="27"/>
  <c r="H360" i="27"/>
  <c r="B361" i="27"/>
  <c r="C361" i="27"/>
  <c r="E361" i="27"/>
  <c r="F361" i="27" s="1"/>
  <c r="G361" i="27"/>
  <c r="H361" i="27"/>
  <c r="B362" i="27"/>
  <c r="C362" i="27"/>
  <c r="E362" i="27"/>
  <c r="F362" i="27" s="1"/>
  <c r="G362" i="27"/>
  <c r="H362" i="27"/>
  <c r="B363" i="27"/>
  <c r="C363" i="27"/>
  <c r="E363" i="27"/>
  <c r="F363" i="27" s="1"/>
  <c r="G363" i="27"/>
  <c r="H363" i="27"/>
  <c r="B364" i="27"/>
  <c r="C364" i="27"/>
  <c r="E364" i="27"/>
  <c r="F364" i="27" s="1"/>
  <c r="G364" i="27"/>
  <c r="H364" i="27"/>
  <c r="B365" i="27"/>
  <c r="C365" i="27"/>
  <c r="E365" i="27"/>
  <c r="F365" i="27" s="1"/>
  <c r="G365" i="27"/>
  <c r="H365" i="27"/>
  <c r="B366" i="27"/>
  <c r="C366" i="27"/>
  <c r="E366" i="27"/>
  <c r="F366" i="27" s="1"/>
  <c r="G366" i="27"/>
  <c r="H366" i="27"/>
  <c r="B367" i="27"/>
  <c r="C367" i="27"/>
  <c r="E367" i="27"/>
  <c r="F367" i="27" s="1"/>
  <c r="G367" i="27"/>
  <c r="H367" i="27"/>
  <c r="B368" i="27"/>
  <c r="C368" i="27"/>
  <c r="E368" i="27"/>
  <c r="F368" i="27" s="1"/>
  <c r="G368" i="27"/>
  <c r="H368" i="27"/>
  <c r="B369" i="27"/>
  <c r="C369" i="27"/>
  <c r="E369" i="27"/>
  <c r="F369" i="27" s="1"/>
  <c r="G369" i="27"/>
  <c r="H369" i="27"/>
  <c r="B370" i="27"/>
  <c r="C370" i="27"/>
  <c r="E370" i="27"/>
  <c r="F370" i="27" s="1"/>
  <c r="G370" i="27"/>
  <c r="H370" i="27"/>
  <c r="B371" i="27"/>
  <c r="C371" i="27"/>
  <c r="E371" i="27"/>
  <c r="F371" i="27" s="1"/>
  <c r="G371" i="27"/>
  <c r="H371" i="27"/>
  <c r="B372" i="27"/>
  <c r="C372" i="27"/>
  <c r="E372" i="27"/>
  <c r="F372" i="27" s="1"/>
  <c r="G372" i="27"/>
  <c r="H372" i="27"/>
  <c r="B373" i="27"/>
  <c r="C373" i="27"/>
  <c r="E373" i="27"/>
  <c r="F373" i="27" s="1"/>
  <c r="G373" i="27"/>
  <c r="H373" i="27"/>
  <c r="B374" i="27"/>
  <c r="C374" i="27"/>
  <c r="E374" i="27"/>
  <c r="F374" i="27" s="1"/>
  <c r="G374" i="27"/>
  <c r="H374" i="27"/>
  <c r="B375" i="27"/>
  <c r="C375" i="27"/>
  <c r="E375" i="27"/>
  <c r="F375" i="27" s="1"/>
  <c r="G375" i="27"/>
  <c r="H375" i="27"/>
  <c r="B376" i="27"/>
  <c r="C376" i="27"/>
  <c r="E376" i="27"/>
  <c r="F376" i="27" s="1"/>
  <c r="G376" i="27"/>
  <c r="H376" i="27"/>
  <c r="B377" i="27"/>
  <c r="C377" i="27"/>
  <c r="E377" i="27"/>
  <c r="F377" i="27" s="1"/>
  <c r="G377" i="27"/>
  <c r="H377" i="27"/>
  <c r="B378" i="27"/>
  <c r="C378" i="27"/>
  <c r="E378" i="27"/>
  <c r="F378" i="27" s="1"/>
  <c r="G378" i="27"/>
  <c r="H378" i="27"/>
  <c r="B379" i="27"/>
  <c r="C379" i="27"/>
  <c r="E379" i="27"/>
  <c r="F379" i="27" s="1"/>
  <c r="G379" i="27"/>
  <c r="H379" i="27"/>
  <c r="B380" i="27"/>
  <c r="C380" i="27"/>
  <c r="E380" i="27"/>
  <c r="F380" i="27" s="1"/>
  <c r="G380" i="27"/>
  <c r="H380" i="27"/>
  <c r="B381" i="27"/>
  <c r="C381" i="27"/>
  <c r="E381" i="27"/>
  <c r="F381" i="27" s="1"/>
  <c r="G381" i="27"/>
  <c r="H381" i="27"/>
  <c r="B382" i="27"/>
  <c r="C382" i="27"/>
  <c r="E382" i="27"/>
  <c r="F382" i="27" s="1"/>
  <c r="G382" i="27"/>
  <c r="H382" i="27"/>
  <c r="B383" i="27"/>
  <c r="C383" i="27"/>
  <c r="E383" i="27"/>
  <c r="F383" i="27" s="1"/>
  <c r="G383" i="27"/>
  <c r="H383" i="27"/>
  <c r="B384" i="27"/>
  <c r="C384" i="27"/>
  <c r="E384" i="27"/>
  <c r="F384" i="27" s="1"/>
  <c r="G384" i="27"/>
  <c r="H384" i="27"/>
  <c r="B385" i="27"/>
  <c r="C385" i="27"/>
  <c r="E385" i="27"/>
  <c r="F385" i="27" s="1"/>
  <c r="G385" i="27"/>
  <c r="H385" i="27"/>
  <c r="B386" i="27"/>
  <c r="C386" i="27"/>
  <c r="E386" i="27"/>
  <c r="F386" i="27" s="1"/>
  <c r="G386" i="27"/>
  <c r="H386" i="27"/>
  <c r="B387" i="27"/>
  <c r="C387" i="27"/>
  <c r="E387" i="27"/>
  <c r="F387" i="27" s="1"/>
  <c r="G387" i="27"/>
  <c r="H387" i="27"/>
  <c r="B388" i="27"/>
  <c r="C388" i="27"/>
  <c r="E388" i="27"/>
  <c r="F388" i="27" s="1"/>
  <c r="G388" i="27"/>
  <c r="H388" i="27"/>
  <c r="B389" i="27"/>
  <c r="C389" i="27"/>
  <c r="E389" i="27"/>
  <c r="F389" i="27" s="1"/>
  <c r="G389" i="27"/>
  <c r="H389" i="27"/>
  <c r="B390" i="27"/>
  <c r="C390" i="27"/>
  <c r="E390" i="27"/>
  <c r="F390" i="27" s="1"/>
  <c r="G390" i="27"/>
  <c r="H390" i="27"/>
  <c r="B391" i="27"/>
  <c r="C391" i="27"/>
  <c r="E391" i="27"/>
  <c r="F391" i="27" s="1"/>
  <c r="G391" i="27"/>
  <c r="H391" i="27"/>
  <c r="B392" i="27"/>
  <c r="C392" i="27"/>
  <c r="E392" i="27"/>
  <c r="F392" i="27" s="1"/>
  <c r="G392" i="27"/>
  <c r="H392" i="27"/>
  <c r="B393" i="27"/>
  <c r="C393" i="27"/>
  <c r="E393" i="27"/>
  <c r="F393" i="27" s="1"/>
  <c r="G393" i="27"/>
  <c r="H393" i="27"/>
  <c r="B394" i="27"/>
  <c r="C394" i="27"/>
  <c r="E394" i="27"/>
  <c r="F394" i="27" s="1"/>
  <c r="G394" i="27"/>
  <c r="H394" i="27"/>
  <c r="B395" i="27"/>
  <c r="C395" i="27"/>
  <c r="E395" i="27"/>
  <c r="F395" i="27" s="1"/>
  <c r="G395" i="27"/>
  <c r="H395" i="27"/>
  <c r="B396" i="27"/>
  <c r="C396" i="27"/>
  <c r="E396" i="27"/>
  <c r="F396" i="27" s="1"/>
  <c r="G396" i="27"/>
  <c r="H396" i="27"/>
  <c r="B397" i="27"/>
  <c r="C397" i="27"/>
  <c r="E397" i="27"/>
  <c r="F397" i="27" s="1"/>
  <c r="G397" i="27"/>
  <c r="H397" i="27"/>
  <c r="B398" i="27"/>
  <c r="C398" i="27"/>
  <c r="E398" i="27"/>
  <c r="F398" i="27" s="1"/>
  <c r="G398" i="27"/>
  <c r="H398" i="27"/>
  <c r="B399" i="27"/>
  <c r="C399" i="27"/>
  <c r="E399" i="27"/>
  <c r="F399" i="27" s="1"/>
  <c r="G399" i="27"/>
  <c r="H399" i="27"/>
  <c r="B400" i="27"/>
  <c r="C400" i="27"/>
  <c r="E400" i="27"/>
  <c r="F400" i="27" s="1"/>
  <c r="G400" i="27"/>
  <c r="H400" i="27"/>
  <c r="B401" i="27"/>
  <c r="C401" i="27"/>
  <c r="E401" i="27"/>
  <c r="F401" i="27" s="1"/>
  <c r="G401" i="27"/>
  <c r="H401" i="27"/>
  <c r="B402" i="27"/>
  <c r="C402" i="27"/>
  <c r="E402" i="27"/>
  <c r="F402" i="27" s="1"/>
  <c r="G402" i="27"/>
  <c r="H402" i="27"/>
  <c r="B403" i="27"/>
  <c r="C403" i="27"/>
  <c r="E403" i="27"/>
  <c r="F403" i="27" s="1"/>
  <c r="G403" i="27"/>
  <c r="H403" i="27"/>
  <c r="B404" i="27"/>
  <c r="C404" i="27"/>
  <c r="E404" i="27"/>
  <c r="F404" i="27" s="1"/>
  <c r="G404" i="27"/>
  <c r="H404" i="27"/>
  <c r="B405" i="27"/>
  <c r="C405" i="27"/>
  <c r="E405" i="27"/>
  <c r="F405" i="27" s="1"/>
  <c r="G405" i="27"/>
  <c r="H405" i="27"/>
  <c r="B406" i="27"/>
  <c r="C406" i="27"/>
  <c r="E406" i="27"/>
  <c r="F406" i="27" s="1"/>
  <c r="G406" i="27"/>
  <c r="H406" i="27"/>
  <c r="B407" i="27"/>
  <c r="C407" i="27"/>
  <c r="E407" i="27"/>
  <c r="F407" i="27" s="1"/>
  <c r="G407" i="27"/>
  <c r="H407" i="27"/>
  <c r="B408" i="27"/>
  <c r="C408" i="27"/>
  <c r="E408" i="27"/>
  <c r="F408" i="27" s="1"/>
  <c r="G408" i="27"/>
  <c r="H408" i="27"/>
  <c r="B409" i="27"/>
  <c r="C409" i="27"/>
  <c r="E409" i="27"/>
  <c r="F409" i="27" s="1"/>
  <c r="G409" i="27"/>
  <c r="H409" i="27"/>
  <c r="B410" i="27"/>
  <c r="C410" i="27"/>
  <c r="E410" i="27"/>
  <c r="F410" i="27" s="1"/>
  <c r="G410" i="27"/>
  <c r="H410" i="27"/>
  <c r="B411" i="27"/>
  <c r="C411" i="27"/>
  <c r="E411" i="27"/>
  <c r="F411" i="27" s="1"/>
  <c r="G411" i="27"/>
  <c r="H411" i="27"/>
  <c r="B412" i="27"/>
  <c r="C412" i="27"/>
  <c r="E412" i="27"/>
  <c r="F412" i="27" s="1"/>
  <c r="G412" i="27"/>
  <c r="H412" i="27"/>
  <c r="B413" i="27"/>
  <c r="C413" i="27"/>
  <c r="E413" i="27"/>
  <c r="F413" i="27" s="1"/>
  <c r="G413" i="27"/>
  <c r="H413" i="27"/>
  <c r="B414" i="27"/>
  <c r="C414" i="27"/>
  <c r="E414" i="27"/>
  <c r="F414" i="27" s="1"/>
  <c r="G414" i="27"/>
  <c r="H414" i="27"/>
  <c r="B415" i="27"/>
  <c r="C415" i="27"/>
  <c r="E415" i="27"/>
  <c r="F415" i="27" s="1"/>
  <c r="G415" i="27"/>
  <c r="H415" i="27"/>
  <c r="B416" i="27"/>
  <c r="C416" i="27"/>
  <c r="E416" i="27"/>
  <c r="F416" i="27" s="1"/>
  <c r="G416" i="27"/>
  <c r="H416" i="27"/>
  <c r="B417" i="27"/>
  <c r="C417" i="27"/>
  <c r="E417" i="27"/>
  <c r="F417" i="27" s="1"/>
  <c r="G417" i="27"/>
  <c r="H417" i="27"/>
  <c r="B418" i="27"/>
  <c r="C418" i="27"/>
  <c r="E418" i="27"/>
  <c r="F418" i="27" s="1"/>
  <c r="G418" i="27"/>
  <c r="H418" i="27"/>
  <c r="B419" i="27"/>
  <c r="C419" i="27"/>
  <c r="E419" i="27"/>
  <c r="F419" i="27" s="1"/>
  <c r="G419" i="27"/>
  <c r="H419" i="27"/>
  <c r="B420" i="27"/>
  <c r="C420" i="27"/>
  <c r="E420" i="27"/>
  <c r="F420" i="27" s="1"/>
  <c r="G420" i="27"/>
  <c r="H420" i="27"/>
  <c r="B421" i="27"/>
  <c r="C421" i="27"/>
  <c r="E421" i="27"/>
  <c r="F421" i="27" s="1"/>
  <c r="G421" i="27"/>
  <c r="H421" i="27"/>
  <c r="B422" i="27"/>
  <c r="C422" i="27"/>
  <c r="E422" i="27"/>
  <c r="F422" i="27" s="1"/>
  <c r="G422" i="27"/>
  <c r="H422" i="27"/>
  <c r="B423" i="27"/>
  <c r="C423" i="27"/>
  <c r="E423" i="27"/>
  <c r="F423" i="27" s="1"/>
  <c r="G423" i="27"/>
  <c r="H423" i="27"/>
  <c r="B424" i="27"/>
  <c r="C424" i="27"/>
  <c r="E424" i="27"/>
  <c r="F424" i="27" s="1"/>
  <c r="G424" i="27"/>
  <c r="H424" i="27"/>
  <c r="B425" i="27"/>
  <c r="C425" i="27"/>
  <c r="E425" i="27"/>
  <c r="F425" i="27" s="1"/>
  <c r="G425" i="27"/>
  <c r="H425" i="27"/>
  <c r="B426" i="27"/>
  <c r="C426" i="27"/>
  <c r="E426" i="27"/>
  <c r="F426" i="27" s="1"/>
  <c r="G426" i="27"/>
  <c r="H426" i="27"/>
  <c r="B427" i="27"/>
  <c r="C427" i="27"/>
  <c r="E427" i="27"/>
  <c r="F427" i="27" s="1"/>
  <c r="G427" i="27"/>
  <c r="H427" i="27"/>
  <c r="B428" i="27"/>
  <c r="C428" i="27"/>
  <c r="E428" i="27"/>
  <c r="F428" i="27" s="1"/>
  <c r="G428" i="27"/>
  <c r="H428" i="27"/>
  <c r="B429" i="27"/>
  <c r="C429" i="27"/>
  <c r="E429" i="27"/>
  <c r="F429" i="27" s="1"/>
  <c r="G429" i="27"/>
  <c r="H429" i="27"/>
  <c r="B430" i="27"/>
  <c r="C430" i="27"/>
  <c r="E430" i="27"/>
  <c r="F430" i="27" s="1"/>
  <c r="G430" i="27"/>
  <c r="H430" i="27"/>
  <c r="B431" i="27"/>
  <c r="C431" i="27"/>
  <c r="E431" i="27"/>
  <c r="F431" i="27" s="1"/>
  <c r="G431" i="27"/>
  <c r="H431" i="27"/>
  <c r="B432" i="27"/>
  <c r="C432" i="27"/>
  <c r="E432" i="27"/>
  <c r="F432" i="27" s="1"/>
  <c r="G432" i="27"/>
  <c r="H432" i="27"/>
  <c r="B433" i="27"/>
  <c r="C433" i="27"/>
  <c r="E433" i="27"/>
  <c r="F433" i="27" s="1"/>
  <c r="G433" i="27"/>
  <c r="H433" i="27"/>
  <c r="B434" i="27"/>
  <c r="C434" i="27"/>
  <c r="E434" i="27"/>
  <c r="F434" i="27" s="1"/>
  <c r="G434" i="27"/>
  <c r="H434" i="27"/>
  <c r="B435" i="27"/>
  <c r="C435" i="27"/>
  <c r="E435" i="27"/>
  <c r="F435" i="27" s="1"/>
  <c r="G435" i="27"/>
  <c r="H435" i="27"/>
  <c r="B436" i="27"/>
  <c r="C436" i="27"/>
  <c r="E436" i="27"/>
  <c r="F436" i="27" s="1"/>
  <c r="G436" i="27"/>
  <c r="H436" i="27"/>
  <c r="B437" i="27"/>
  <c r="C437" i="27"/>
  <c r="E437" i="27"/>
  <c r="F437" i="27" s="1"/>
  <c r="G437" i="27"/>
  <c r="H437" i="27"/>
  <c r="B438" i="27"/>
  <c r="C438" i="27"/>
  <c r="E438" i="27"/>
  <c r="F438" i="27" s="1"/>
  <c r="G438" i="27"/>
  <c r="H438" i="27"/>
  <c r="B439" i="27"/>
  <c r="C439" i="27"/>
  <c r="E439" i="27"/>
  <c r="F439" i="27" s="1"/>
  <c r="G439" i="27"/>
  <c r="H439" i="27"/>
  <c r="B440" i="27"/>
  <c r="C440" i="27"/>
  <c r="E440" i="27"/>
  <c r="F440" i="27" s="1"/>
  <c r="G440" i="27"/>
  <c r="H440" i="27"/>
  <c r="B441" i="27"/>
  <c r="C441" i="27"/>
  <c r="E441" i="27"/>
  <c r="F441" i="27" s="1"/>
  <c r="G441" i="27"/>
  <c r="H441" i="27"/>
  <c r="B442" i="27"/>
  <c r="C442" i="27"/>
  <c r="E442" i="27"/>
  <c r="F442" i="27" s="1"/>
  <c r="G442" i="27"/>
  <c r="H442" i="27"/>
  <c r="B443" i="27"/>
  <c r="C443" i="27"/>
  <c r="E443" i="27"/>
  <c r="F443" i="27" s="1"/>
  <c r="G443" i="27"/>
  <c r="H443" i="27"/>
  <c r="B444" i="27"/>
  <c r="C444" i="27"/>
  <c r="E444" i="27"/>
  <c r="F444" i="27" s="1"/>
  <c r="G444" i="27"/>
  <c r="H444" i="27"/>
  <c r="B445" i="27"/>
  <c r="C445" i="27"/>
  <c r="E445" i="27"/>
  <c r="F445" i="27" s="1"/>
  <c r="G445" i="27"/>
  <c r="H445" i="27"/>
  <c r="B446" i="27"/>
  <c r="C446" i="27"/>
  <c r="E446" i="27"/>
  <c r="F446" i="27" s="1"/>
  <c r="G446" i="27"/>
  <c r="H446" i="27"/>
  <c r="B447" i="27"/>
  <c r="C447" i="27"/>
  <c r="E447" i="27"/>
  <c r="F447" i="27" s="1"/>
  <c r="G447" i="27"/>
  <c r="H447" i="27"/>
  <c r="B448" i="27"/>
  <c r="C448" i="27"/>
  <c r="E448" i="27"/>
  <c r="F448" i="27" s="1"/>
  <c r="G448" i="27"/>
  <c r="H448" i="27"/>
  <c r="B449" i="27"/>
  <c r="C449" i="27"/>
  <c r="E449" i="27"/>
  <c r="F449" i="27" s="1"/>
  <c r="G449" i="27"/>
  <c r="H449" i="27"/>
  <c r="B450" i="27"/>
  <c r="C450" i="27"/>
  <c r="E450" i="27"/>
  <c r="F450" i="27" s="1"/>
  <c r="G450" i="27"/>
  <c r="H450" i="27"/>
  <c r="B451" i="27"/>
  <c r="C451" i="27"/>
  <c r="E451" i="27"/>
  <c r="F451" i="27" s="1"/>
  <c r="G451" i="27"/>
  <c r="H451" i="27"/>
  <c r="B452" i="27"/>
  <c r="C452" i="27"/>
  <c r="E452" i="27"/>
  <c r="F452" i="27" s="1"/>
  <c r="G452" i="27"/>
  <c r="H452" i="27"/>
  <c r="B453" i="27"/>
  <c r="C453" i="27"/>
  <c r="E453" i="27"/>
  <c r="F453" i="27" s="1"/>
  <c r="G453" i="27"/>
  <c r="H453" i="27"/>
  <c r="B454" i="27"/>
  <c r="C454" i="27"/>
  <c r="E454" i="27"/>
  <c r="F454" i="27" s="1"/>
  <c r="G454" i="27"/>
  <c r="H454" i="27"/>
  <c r="B455" i="27"/>
  <c r="C455" i="27"/>
  <c r="E455" i="27"/>
  <c r="F455" i="27" s="1"/>
  <c r="G455" i="27"/>
  <c r="H455" i="27"/>
  <c r="B456" i="27"/>
  <c r="C456" i="27"/>
  <c r="E456" i="27"/>
  <c r="F456" i="27" s="1"/>
  <c r="G456" i="27"/>
  <c r="H456" i="27"/>
  <c r="B457" i="27"/>
  <c r="C457" i="27"/>
  <c r="E457" i="27"/>
  <c r="F457" i="27" s="1"/>
  <c r="G457" i="27"/>
  <c r="H457" i="27"/>
  <c r="B458" i="27"/>
  <c r="C458" i="27"/>
  <c r="E458" i="27"/>
  <c r="F458" i="27" s="1"/>
  <c r="G458" i="27"/>
  <c r="H458" i="27"/>
  <c r="B459" i="27"/>
  <c r="C459" i="27"/>
  <c r="E459" i="27"/>
  <c r="F459" i="27" s="1"/>
  <c r="G459" i="27"/>
  <c r="H459" i="27"/>
  <c r="B460" i="27"/>
  <c r="C460" i="27"/>
  <c r="E460" i="27"/>
  <c r="F460" i="27" s="1"/>
  <c r="G460" i="27"/>
  <c r="H460" i="27"/>
  <c r="B461" i="27"/>
  <c r="C461" i="27"/>
  <c r="E461" i="27"/>
  <c r="F461" i="27" s="1"/>
  <c r="G461" i="27"/>
  <c r="H461" i="27"/>
  <c r="B462" i="27"/>
  <c r="C462" i="27"/>
  <c r="E462" i="27"/>
  <c r="F462" i="27" s="1"/>
  <c r="G462" i="27"/>
  <c r="H462" i="27"/>
  <c r="B463" i="27"/>
  <c r="C463" i="27"/>
  <c r="E463" i="27"/>
  <c r="F463" i="27" s="1"/>
  <c r="G463" i="27"/>
  <c r="H463" i="27"/>
  <c r="B464" i="27"/>
  <c r="C464" i="27"/>
  <c r="E464" i="27"/>
  <c r="F464" i="27" s="1"/>
  <c r="G464" i="27"/>
  <c r="H464" i="27"/>
  <c r="B465" i="27"/>
  <c r="C465" i="27"/>
  <c r="E465" i="27"/>
  <c r="F465" i="27" s="1"/>
  <c r="G465" i="27"/>
  <c r="H465" i="27"/>
  <c r="B466" i="27"/>
  <c r="C466" i="27"/>
  <c r="E466" i="27"/>
  <c r="F466" i="27" s="1"/>
  <c r="G466" i="27"/>
  <c r="H466" i="27"/>
  <c r="B467" i="27"/>
  <c r="C467" i="27"/>
  <c r="E467" i="27"/>
  <c r="F467" i="27" s="1"/>
  <c r="G467" i="27"/>
  <c r="H467" i="27"/>
  <c r="B468" i="27"/>
  <c r="C468" i="27"/>
  <c r="E468" i="27"/>
  <c r="F468" i="27" s="1"/>
  <c r="G468" i="27"/>
  <c r="H468" i="27"/>
  <c r="B469" i="27"/>
  <c r="C469" i="27"/>
  <c r="E469" i="27"/>
  <c r="F469" i="27" s="1"/>
  <c r="G469" i="27"/>
  <c r="H469" i="27"/>
  <c r="B470" i="27"/>
  <c r="C470" i="27"/>
  <c r="E470" i="27"/>
  <c r="F470" i="27" s="1"/>
  <c r="G470" i="27"/>
  <c r="H470" i="27"/>
  <c r="B471" i="27"/>
  <c r="C471" i="27"/>
  <c r="E471" i="27"/>
  <c r="F471" i="27" s="1"/>
  <c r="G471" i="27"/>
  <c r="H471" i="27"/>
  <c r="B274" i="27"/>
  <c r="C274" i="27"/>
  <c r="B275" i="27"/>
  <c r="C275" i="27"/>
  <c r="B276" i="27"/>
  <c r="C276" i="27"/>
  <c r="G274" i="27"/>
  <c r="H274" i="27"/>
  <c r="G275" i="27"/>
  <c r="H275" i="27"/>
  <c r="G276" i="27"/>
  <c r="H276" i="27"/>
  <c r="B1" i="8"/>
  <c r="D1" i="8"/>
  <c r="F1" i="8"/>
  <c r="H1" i="8"/>
  <c r="B2" i="8"/>
  <c r="C2" i="8"/>
  <c r="D2" i="8"/>
  <c r="B3" i="8"/>
  <c r="C3" i="8"/>
  <c r="D3" i="8"/>
  <c r="H3" i="8"/>
  <c r="I3" i="8"/>
  <c r="N3" i="8"/>
  <c r="O3" i="8"/>
  <c r="P3" i="8"/>
  <c r="Q3" i="8"/>
  <c r="R3" i="8"/>
  <c r="S3" i="8"/>
  <c r="T3" i="8"/>
  <c r="U3" i="8"/>
  <c r="V3" i="8"/>
  <c r="W3" i="8"/>
  <c r="X3" i="8"/>
  <c r="Y3" i="8"/>
  <c r="Z3" i="8"/>
  <c r="AE3" i="8" a="1"/>
  <c r="AE3" i="8" s="1"/>
  <c r="B4" i="8"/>
  <c r="C4" i="8"/>
  <c r="D4" i="8"/>
  <c r="H4" i="8"/>
  <c r="I4" i="8"/>
  <c r="N4" i="8"/>
  <c r="O4" i="8"/>
  <c r="P4" i="8"/>
  <c r="Q4" i="8"/>
  <c r="R4" i="8"/>
  <c r="S4" i="8"/>
  <c r="T4" i="8"/>
  <c r="U4" i="8"/>
  <c r="V4" i="8"/>
  <c r="W4" i="8"/>
  <c r="X4" i="8"/>
  <c r="Y4" i="8"/>
  <c r="Z4" i="8"/>
  <c r="B5" i="8"/>
  <c r="C5" i="8"/>
  <c r="D5" i="8"/>
  <c r="H5" i="8"/>
  <c r="I5" i="8"/>
  <c r="N5" i="8"/>
  <c r="O5" i="8"/>
  <c r="P5" i="8"/>
  <c r="Q5" i="8"/>
  <c r="R5" i="8"/>
  <c r="S5" i="8"/>
  <c r="T5" i="8"/>
  <c r="U5" i="8"/>
  <c r="V5" i="8"/>
  <c r="W5" i="8"/>
  <c r="X5" i="8"/>
  <c r="Y5" i="8"/>
  <c r="Z5" i="8"/>
  <c r="B6" i="8"/>
  <c r="C6" i="8"/>
  <c r="D6" i="8"/>
  <c r="H6" i="8"/>
  <c r="I6" i="8"/>
  <c r="N6" i="8"/>
  <c r="O6" i="8"/>
  <c r="P6" i="8"/>
  <c r="Q6" i="8"/>
  <c r="R6" i="8"/>
  <c r="S6" i="8"/>
  <c r="T6" i="8"/>
  <c r="U6" i="8"/>
  <c r="V6" i="8"/>
  <c r="W6" i="8"/>
  <c r="X6" i="8"/>
  <c r="Y6" i="8"/>
  <c r="Z6" i="8"/>
  <c r="B7" i="8"/>
  <c r="C7" i="8"/>
  <c r="D7" i="8"/>
  <c r="H7" i="8"/>
  <c r="I7" i="8"/>
  <c r="N7" i="8"/>
  <c r="O7" i="8"/>
  <c r="P7" i="8"/>
  <c r="Q7" i="8"/>
  <c r="R7" i="8"/>
  <c r="S7" i="8"/>
  <c r="T7" i="8"/>
  <c r="U7" i="8"/>
  <c r="V7" i="8"/>
  <c r="W7" i="8"/>
  <c r="X7" i="8"/>
  <c r="Y7" i="8"/>
  <c r="Z7" i="8"/>
  <c r="B8" i="8"/>
  <c r="C8" i="8"/>
  <c r="D8" i="8"/>
  <c r="H8" i="8"/>
  <c r="I8" i="8"/>
  <c r="N8" i="8"/>
  <c r="O8" i="8"/>
  <c r="P8" i="8"/>
  <c r="Q8" i="8"/>
  <c r="R8" i="8"/>
  <c r="S8" i="8"/>
  <c r="T8" i="8"/>
  <c r="U8" i="8"/>
  <c r="V8" i="8"/>
  <c r="W8" i="8"/>
  <c r="X8" i="8"/>
  <c r="Y8" i="8"/>
  <c r="Z8" i="8"/>
  <c r="B9" i="8"/>
  <c r="C9" i="8"/>
  <c r="H9" i="8"/>
  <c r="I9" i="8"/>
  <c r="N9" i="8"/>
  <c r="O9" i="8"/>
  <c r="P9" i="8"/>
  <c r="Q9" i="8"/>
  <c r="R9" i="8"/>
  <c r="S9" i="8"/>
  <c r="T9" i="8"/>
  <c r="U9" i="8"/>
  <c r="V9" i="8"/>
  <c r="W9" i="8"/>
  <c r="X9" i="8"/>
  <c r="Y9" i="8"/>
  <c r="Z9" i="8"/>
  <c r="B10" i="8"/>
  <c r="C10" i="8"/>
  <c r="D10" i="8"/>
  <c r="H10" i="8"/>
  <c r="I10" i="8"/>
  <c r="N10" i="8"/>
  <c r="O10" i="8"/>
  <c r="P10" i="8"/>
  <c r="Q10" i="8"/>
  <c r="R10" i="8"/>
  <c r="S10" i="8"/>
  <c r="T10" i="8"/>
  <c r="U10" i="8"/>
  <c r="V10" i="8"/>
  <c r="W10" i="8"/>
  <c r="X10" i="8"/>
  <c r="Y10" i="8"/>
  <c r="Z10" i="8"/>
  <c r="B11" i="8"/>
  <c r="C11" i="8"/>
  <c r="D11" i="8"/>
  <c r="H11" i="8"/>
  <c r="I11" i="8"/>
  <c r="N11" i="8"/>
  <c r="O11" i="8"/>
  <c r="P11" i="8"/>
  <c r="Q11" i="8"/>
  <c r="R11" i="8"/>
  <c r="S11" i="8"/>
  <c r="T11" i="8"/>
  <c r="U11" i="8"/>
  <c r="V11" i="8"/>
  <c r="W11" i="8"/>
  <c r="X11" i="8"/>
  <c r="Y11" i="8"/>
  <c r="Z11" i="8"/>
  <c r="B12" i="8"/>
  <c r="C12" i="8"/>
  <c r="D12" i="8"/>
  <c r="H12" i="8"/>
  <c r="I12" i="8"/>
  <c r="N12" i="8"/>
  <c r="O12" i="8"/>
  <c r="P12" i="8"/>
  <c r="Q12" i="8"/>
  <c r="R12" i="8"/>
  <c r="S12" i="8"/>
  <c r="T12" i="8"/>
  <c r="U12" i="8"/>
  <c r="V12" i="8"/>
  <c r="W12" i="8"/>
  <c r="X12" i="8"/>
  <c r="Y12" i="8"/>
  <c r="Z12" i="8"/>
  <c r="B13" i="8"/>
  <c r="C13" i="8"/>
  <c r="D13" i="8"/>
  <c r="H13" i="8"/>
  <c r="I13" i="8"/>
  <c r="N13" i="8"/>
  <c r="O13" i="8"/>
  <c r="P13" i="8"/>
  <c r="Q13" i="8"/>
  <c r="R13" i="8"/>
  <c r="S13" i="8"/>
  <c r="T13" i="8"/>
  <c r="U13" i="8"/>
  <c r="V13" i="8"/>
  <c r="W13" i="8"/>
  <c r="X13" i="8"/>
  <c r="Y13" i="8"/>
  <c r="Z13" i="8"/>
  <c r="B14" i="8"/>
  <c r="C14" i="8"/>
  <c r="D14" i="8"/>
  <c r="H14" i="8"/>
  <c r="I14" i="8"/>
  <c r="N14" i="8"/>
  <c r="O14" i="8"/>
  <c r="P14" i="8"/>
  <c r="Q14" i="8"/>
  <c r="R14" i="8"/>
  <c r="S14" i="8"/>
  <c r="T14" i="8"/>
  <c r="U14" i="8"/>
  <c r="V14" i="8"/>
  <c r="W14" i="8"/>
  <c r="X14" i="8"/>
  <c r="Y14" i="8"/>
  <c r="Z14" i="8"/>
  <c r="B15" i="8"/>
  <c r="C15" i="8"/>
  <c r="D15" i="8"/>
  <c r="H15" i="8"/>
  <c r="I15" i="8"/>
  <c r="N15" i="8"/>
  <c r="O15" i="8"/>
  <c r="P15" i="8"/>
  <c r="Q15" i="8"/>
  <c r="R15" i="8"/>
  <c r="S15" i="8"/>
  <c r="T15" i="8"/>
  <c r="U15" i="8"/>
  <c r="V15" i="8"/>
  <c r="W15" i="8"/>
  <c r="X15" i="8"/>
  <c r="Y15" i="8"/>
  <c r="Z15" i="8"/>
  <c r="B16" i="8"/>
  <c r="C16" i="8"/>
  <c r="D16" i="8"/>
  <c r="H16" i="8"/>
  <c r="I16" i="8"/>
  <c r="N16" i="8"/>
  <c r="O16" i="8"/>
  <c r="P16" i="8"/>
  <c r="Q16" i="8"/>
  <c r="R16" i="8"/>
  <c r="S16" i="8"/>
  <c r="T16" i="8"/>
  <c r="U16" i="8"/>
  <c r="V16" i="8"/>
  <c r="W16" i="8"/>
  <c r="X16" i="8"/>
  <c r="Y16" i="8"/>
  <c r="Z16" i="8"/>
  <c r="B17" i="8"/>
  <c r="C17" i="8"/>
  <c r="D17" i="8"/>
  <c r="H17" i="8"/>
  <c r="I17" i="8"/>
  <c r="N17" i="8"/>
  <c r="O17" i="8"/>
  <c r="P17" i="8"/>
  <c r="Q17" i="8"/>
  <c r="R17" i="8"/>
  <c r="S17" i="8"/>
  <c r="T17" i="8"/>
  <c r="U17" i="8"/>
  <c r="V17" i="8"/>
  <c r="W17" i="8"/>
  <c r="X17" i="8"/>
  <c r="Y17" i="8"/>
  <c r="Z17" i="8"/>
  <c r="B18" i="8"/>
  <c r="C18" i="8"/>
  <c r="D18" i="8"/>
  <c r="H18" i="8"/>
  <c r="I18" i="8"/>
  <c r="N18" i="8"/>
  <c r="O18" i="8"/>
  <c r="P18" i="8"/>
  <c r="Q18" i="8"/>
  <c r="R18" i="8"/>
  <c r="S18" i="8"/>
  <c r="T18" i="8"/>
  <c r="U18" i="8"/>
  <c r="V18" i="8"/>
  <c r="W18" i="8"/>
  <c r="X18" i="8"/>
  <c r="Y18" i="8"/>
  <c r="Z18" i="8"/>
  <c r="B19" i="8"/>
  <c r="C19" i="8"/>
  <c r="D19" i="8"/>
  <c r="H19" i="8"/>
  <c r="I19" i="8"/>
  <c r="N19" i="8"/>
  <c r="O19" i="8"/>
  <c r="P19" i="8"/>
  <c r="Q19" i="8"/>
  <c r="R19" i="8"/>
  <c r="S19" i="8"/>
  <c r="T19" i="8"/>
  <c r="U19" i="8"/>
  <c r="V19" i="8"/>
  <c r="W19" i="8"/>
  <c r="X19" i="8"/>
  <c r="Y19" i="8"/>
  <c r="Z19" i="8"/>
  <c r="B20" i="8"/>
  <c r="C20" i="8"/>
  <c r="D20" i="8"/>
  <c r="H20" i="8"/>
  <c r="I20" i="8"/>
  <c r="N20" i="8"/>
  <c r="O20" i="8"/>
  <c r="P20" i="8"/>
  <c r="Q20" i="8"/>
  <c r="R20" i="8"/>
  <c r="S20" i="8"/>
  <c r="T20" i="8"/>
  <c r="U20" i="8"/>
  <c r="V20" i="8"/>
  <c r="W20" i="8"/>
  <c r="X20" i="8"/>
  <c r="Y20" i="8"/>
  <c r="Z20" i="8"/>
  <c r="B21" i="8"/>
  <c r="C21" i="8"/>
  <c r="D21" i="8"/>
  <c r="H21" i="8"/>
  <c r="I21" i="8"/>
  <c r="N21" i="8"/>
  <c r="O21" i="8"/>
  <c r="P21" i="8"/>
  <c r="Q21" i="8"/>
  <c r="R21" i="8"/>
  <c r="S21" i="8"/>
  <c r="T21" i="8"/>
  <c r="U21" i="8"/>
  <c r="V21" i="8"/>
  <c r="W21" i="8"/>
  <c r="X21" i="8"/>
  <c r="Y21" i="8"/>
  <c r="Z21" i="8"/>
  <c r="B22" i="8"/>
  <c r="C22" i="8"/>
  <c r="D22" i="8"/>
  <c r="H22" i="8"/>
  <c r="I22" i="8"/>
  <c r="N22" i="8"/>
  <c r="O22" i="8"/>
  <c r="P22" i="8"/>
  <c r="Q22" i="8"/>
  <c r="R22" i="8"/>
  <c r="S22" i="8"/>
  <c r="T22" i="8"/>
  <c r="U22" i="8"/>
  <c r="V22" i="8"/>
  <c r="W22" i="8"/>
  <c r="X22" i="8"/>
  <c r="Y22" i="8"/>
  <c r="Z22" i="8"/>
  <c r="B23" i="8"/>
  <c r="C23" i="8"/>
  <c r="D23" i="8"/>
  <c r="H23" i="8"/>
  <c r="I23" i="8"/>
  <c r="N23" i="8"/>
  <c r="O23" i="8"/>
  <c r="P23" i="8"/>
  <c r="Q23" i="8"/>
  <c r="R23" i="8"/>
  <c r="S23" i="8"/>
  <c r="T23" i="8"/>
  <c r="U23" i="8"/>
  <c r="V23" i="8"/>
  <c r="W23" i="8"/>
  <c r="X23" i="8"/>
  <c r="Y23" i="8"/>
  <c r="Z23" i="8"/>
  <c r="B24" i="8"/>
  <c r="C24" i="8"/>
  <c r="D24" i="8"/>
  <c r="H24" i="8"/>
  <c r="I24" i="8"/>
  <c r="N24" i="8"/>
  <c r="O24" i="8"/>
  <c r="P24" i="8"/>
  <c r="Q24" i="8"/>
  <c r="R24" i="8"/>
  <c r="S24" i="8"/>
  <c r="T24" i="8"/>
  <c r="U24" i="8"/>
  <c r="V24" i="8"/>
  <c r="W24" i="8"/>
  <c r="X24" i="8"/>
  <c r="Y24" i="8"/>
  <c r="Z24" i="8"/>
  <c r="B25" i="8"/>
  <c r="C25" i="8"/>
  <c r="D25" i="8"/>
  <c r="H25" i="8"/>
  <c r="I25" i="8"/>
  <c r="N25" i="8"/>
  <c r="O25" i="8"/>
  <c r="P25" i="8"/>
  <c r="Q25" i="8"/>
  <c r="R25" i="8"/>
  <c r="S25" i="8"/>
  <c r="T25" i="8"/>
  <c r="U25" i="8"/>
  <c r="V25" i="8"/>
  <c r="W25" i="8"/>
  <c r="X25" i="8"/>
  <c r="Y25" i="8"/>
  <c r="Z25" i="8"/>
  <c r="B26" i="8"/>
  <c r="C26" i="8"/>
  <c r="D26" i="8"/>
  <c r="H26" i="8"/>
  <c r="I26" i="8"/>
  <c r="N26" i="8"/>
  <c r="O26" i="8"/>
  <c r="P26" i="8"/>
  <c r="Q26" i="8"/>
  <c r="R26" i="8"/>
  <c r="S26" i="8"/>
  <c r="T26" i="8"/>
  <c r="U26" i="8"/>
  <c r="V26" i="8"/>
  <c r="W26" i="8"/>
  <c r="X26" i="8"/>
  <c r="Y26" i="8"/>
  <c r="Z26" i="8"/>
  <c r="B27" i="8"/>
  <c r="C27" i="8"/>
  <c r="D27" i="8"/>
  <c r="H27" i="8"/>
  <c r="I27" i="8"/>
  <c r="N27" i="8"/>
  <c r="O27" i="8"/>
  <c r="P27" i="8"/>
  <c r="Q27" i="8"/>
  <c r="R27" i="8"/>
  <c r="S27" i="8"/>
  <c r="T27" i="8"/>
  <c r="U27" i="8"/>
  <c r="V27" i="8"/>
  <c r="W27" i="8"/>
  <c r="X27" i="8"/>
  <c r="Y27" i="8"/>
  <c r="Z27" i="8"/>
  <c r="B28" i="8"/>
  <c r="C28" i="8"/>
  <c r="D28" i="8"/>
  <c r="H28" i="8"/>
  <c r="I28" i="8"/>
  <c r="N28" i="8"/>
  <c r="O28" i="8"/>
  <c r="P28" i="8"/>
  <c r="Q28" i="8"/>
  <c r="R28" i="8"/>
  <c r="S28" i="8"/>
  <c r="T28" i="8"/>
  <c r="U28" i="8"/>
  <c r="V28" i="8"/>
  <c r="W28" i="8"/>
  <c r="X28" i="8"/>
  <c r="Y28" i="8"/>
  <c r="Z28" i="8"/>
  <c r="B29" i="8"/>
  <c r="C29" i="8"/>
  <c r="D29" i="8"/>
  <c r="H29" i="8"/>
  <c r="I29" i="8"/>
  <c r="N29" i="8"/>
  <c r="O29" i="8"/>
  <c r="P29" i="8"/>
  <c r="Q29" i="8"/>
  <c r="R29" i="8"/>
  <c r="S29" i="8"/>
  <c r="T29" i="8"/>
  <c r="U29" i="8"/>
  <c r="V29" i="8"/>
  <c r="W29" i="8"/>
  <c r="X29" i="8"/>
  <c r="Y29" i="8"/>
  <c r="Z29" i="8"/>
  <c r="B30" i="8"/>
  <c r="C30" i="8"/>
  <c r="D30" i="8"/>
  <c r="H30" i="8"/>
  <c r="I30" i="8"/>
  <c r="N30" i="8"/>
  <c r="O30" i="8"/>
  <c r="P30" i="8"/>
  <c r="Q30" i="8"/>
  <c r="R30" i="8"/>
  <c r="S30" i="8"/>
  <c r="T30" i="8"/>
  <c r="U30" i="8"/>
  <c r="V30" i="8"/>
  <c r="W30" i="8"/>
  <c r="X30" i="8"/>
  <c r="Y30" i="8"/>
  <c r="Z30" i="8"/>
  <c r="B31" i="8"/>
  <c r="C31" i="8"/>
  <c r="D31" i="8"/>
  <c r="H31" i="8"/>
  <c r="I31" i="8"/>
  <c r="N31" i="8"/>
  <c r="O31" i="8"/>
  <c r="P31" i="8"/>
  <c r="Q31" i="8"/>
  <c r="R31" i="8"/>
  <c r="S31" i="8"/>
  <c r="T31" i="8"/>
  <c r="U31" i="8"/>
  <c r="V31" i="8"/>
  <c r="W31" i="8"/>
  <c r="X31" i="8"/>
  <c r="Y31" i="8"/>
  <c r="Z31" i="8"/>
  <c r="B32" i="8"/>
  <c r="C32" i="8"/>
  <c r="D32" i="8"/>
  <c r="H32" i="8"/>
  <c r="I32" i="8"/>
  <c r="N32" i="8"/>
  <c r="O32" i="8"/>
  <c r="P32" i="8"/>
  <c r="Q32" i="8"/>
  <c r="R32" i="8"/>
  <c r="S32" i="8"/>
  <c r="T32" i="8"/>
  <c r="U32" i="8"/>
  <c r="V32" i="8"/>
  <c r="W32" i="8"/>
  <c r="X32" i="8"/>
  <c r="Y32" i="8"/>
  <c r="Z32" i="8"/>
  <c r="B33" i="8"/>
  <c r="C33" i="8"/>
  <c r="D33" i="8"/>
  <c r="H33" i="8"/>
  <c r="I33" i="8"/>
  <c r="N33" i="8"/>
  <c r="O33" i="8"/>
  <c r="P33" i="8"/>
  <c r="Q33" i="8"/>
  <c r="R33" i="8"/>
  <c r="S33" i="8"/>
  <c r="T33" i="8"/>
  <c r="U33" i="8"/>
  <c r="V33" i="8"/>
  <c r="W33" i="8"/>
  <c r="X33" i="8"/>
  <c r="Y33" i="8"/>
  <c r="Z33" i="8"/>
  <c r="B34" i="8"/>
  <c r="C34" i="8"/>
  <c r="D34" i="8"/>
  <c r="H34" i="8"/>
  <c r="I34" i="8"/>
  <c r="N34" i="8"/>
  <c r="O34" i="8"/>
  <c r="P34" i="8"/>
  <c r="Q34" i="8"/>
  <c r="R34" i="8"/>
  <c r="S34" i="8"/>
  <c r="T34" i="8"/>
  <c r="U34" i="8"/>
  <c r="V34" i="8"/>
  <c r="W34" i="8"/>
  <c r="X34" i="8"/>
  <c r="Y34" i="8"/>
  <c r="Z34" i="8"/>
  <c r="B35" i="8"/>
  <c r="C35" i="8"/>
  <c r="D35" i="8"/>
  <c r="H35" i="8"/>
  <c r="I35" i="8"/>
  <c r="N35" i="8"/>
  <c r="O35" i="8"/>
  <c r="P35" i="8"/>
  <c r="Q35" i="8"/>
  <c r="R35" i="8"/>
  <c r="S35" i="8"/>
  <c r="T35" i="8"/>
  <c r="U35" i="8"/>
  <c r="V35" i="8"/>
  <c r="W35" i="8"/>
  <c r="X35" i="8"/>
  <c r="Y35" i="8"/>
  <c r="Z35" i="8"/>
  <c r="B36" i="8"/>
  <c r="C36" i="8"/>
  <c r="D36" i="8"/>
  <c r="H36" i="8"/>
  <c r="I36" i="8"/>
  <c r="N36" i="8"/>
  <c r="O36" i="8"/>
  <c r="P36" i="8"/>
  <c r="Q36" i="8"/>
  <c r="R36" i="8"/>
  <c r="S36" i="8"/>
  <c r="T36" i="8"/>
  <c r="U36" i="8"/>
  <c r="V36" i="8"/>
  <c r="W36" i="8"/>
  <c r="X36" i="8"/>
  <c r="Y36" i="8"/>
  <c r="Z36" i="8"/>
  <c r="B37" i="8"/>
  <c r="C37" i="8"/>
  <c r="D37" i="8"/>
  <c r="H37" i="8"/>
  <c r="I37" i="8"/>
  <c r="N37" i="8"/>
  <c r="O37" i="8"/>
  <c r="P37" i="8"/>
  <c r="Q37" i="8"/>
  <c r="R37" i="8"/>
  <c r="S37" i="8"/>
  <c r="T37" i="8"/>
  <c r="U37" i="8"/>
  <c r="V37" i="8"/>
  <c r="W37" i="8"/>
  <c r="X37" i="8"/>
  <c r="Y37" i="8"/>
  <c r="Z37" i="8"/>
  <c r="B38" i="8"/>
  <c r="C38" i="8"/>
  <c r="D38" i="8"/>
  <c r="H38" i="8"/>
  <c r="I38" i="8"/>
  <c r="N38" i="8"/>
  <c r="O38" i="8"/>
  <c r="P38" i="8"/>
  <c r="Q38" i="8"/>
  <c r="R38" i="8"/>
  <c r="S38" i="8"/>
  <c r="T38" i="8"/>
  <c r="U38" i="8"/>
  <c r="V38" i="8"/>
  <c r="W38" i="8"/>
  <c r="X38" i="8"/>
  <c r="Y38" i="8"/>
  <c r="Z38" i="8"/>
  <c r="B39" i="8"/>
  <c r="C39" i="8"/>
  <c r="D39" i="8"/>
  <c r="H39" i="8"/>
  <c r="I39" i="8"/>
  <c r="N39" i="8"/>
  <c r="O39" i="8"/>
  <c r="P39" i="8"/>
  <c r="Q39" i="8"/>
  <c r="R39" i="8"/>
  <c r="S39" i="8"/>
  <c r="T39" i="8"/>
  <c r="U39" i="8"/>
  <c r="V39" i="8"/>
  <c r="W39" i="8"/>
  <c r="X39" i="8"/>
  <c r="Y39" i="8"/>
  <c r="Z39" i="8"/>
  <c r="B40" i="8"/>
  <c r="C40" i="8"/>
  <c r="D40" i="8"/>
  <c r="H40" i="8"/>
  <c r="I40" i="8"/>
  <c r="N40" i="8"/>
  <c r="O40" i="8"/>
  <c r="P40" i="8"/>
  <c r="Q40" i="8"/>
  <c r="R40" i="8"/>
  <c r="S40" i="8"/>
  <c r="T40" i="8"/>
  <c r="U40" i="8"/>
  <c r="V40" i="8"/>
  <c r="W40" i="8"/>
  <c r="X40" i="8"/>
  <c r="Y40" i="8"/>
  <c r="Z40" i="8"/>
  <c r="B41" i="8"/>
  <c r="C41" i="8"/>
  <c r="D41" i="8"/>
  <c r="H41" i="8"/>
  <c r="I41" i="8"/>
  <c r="N41" i="8"/>
  <c r="O41" i="8"/>
  <c r="P41" i="8"/>
  <c r="Q41" i="8"/>
  <c r="R41" i="8"/>
  <c r="S41" i="8"/>
  <c r="T41" i="8"/>
  <c r="U41" i="8"/>
  <c r="V41" i="8"/>
  <c r="W41" i="8"/>
  <c r="X41" i="8"/>
  <c r="Y41" i="8"/>
  <c r="Z41" i="8"/>
  <c r="B42" i="8"/>
  <c r="C42" i="8"/>
  <c r="D42" i="8"/>
  <c r="H42" i="8"/>
  <c r="I42" i="8"/>
  <c r="N42" i="8"/>
  <c r="O42" i="8"/>
  <c r="P42" i="8"/>
  <c r="Q42" i="8"/>
  <c r="R42" i="8"/>
  <c r="S42" i="8"/>
  <c r="T42" i="8"/>
  <c r="U42" i="8"/>
  <c r="V42" i="8"/>
  <c r="W42" i="8"/>
  <c r="X42" i="8"/>
  <c r="Y42" i="8"/>
  <c r="Z42" i="8"/>
  <c r="B43" i="8"/>
  <c r="C43" i="8"/>
  <c r="D43" i="8"/>
  <c r="H43" i="8"/>
  <c r="I43" i="8"/>
  <c r="N43" i="8"/>
  <c r="O43" i="8"/>
  <c r="P43" i="8"/>
  <c r="Q43" i="8"/>
  <c r="R43" i="8"/>
  <c r="S43" i="8"/>
  <c r="T43" i="8"/>
  <c r="U43" i="8"/>
  <c r="V43" i="8"/>
  <c r="W43" i="8"/>
  <c r="X43" i="8"/>
  <c r="Y43" i="8"/>
  <c r="Z43" i="8"/>
  <c r="B44" i="8"/>
  <c r="C44" i="8"/>
  <c r="D44" i="8"/>
  <c r="H44" i="8"/>
  <c r="I44" i="8"/>
  <c r="N44" i="8"/>
  <c r="O44" i="8"/>
  <c r="P44" i="8"/>
  <c r="Q44" i="8"/>
  <c r="R44" i="8"/>
  <c r="S44" i="8"/>
  <c r="T44" i="8"/>
  <c r="U44" i="8"/>
  <c r="V44" i="8"/>
  <c r="W44" i="8"/>
  <c r="X44" i="8"/>
  <c r="Y44" i="8"/>
  <c r="Z44" i="8"/>
  <c r="B45" i="8"/>
  <c r="C45" i="8"/>
  <c r="D45" i="8"/>
  <c r="H45" i="8"/>
  <c r="I45" i="8"/>
  <c r="N45" i="8"/>
  <c r="O45" i="8"/>
  <c r="P45" i="8"/>
  <c r="Q45" i="8"/>
  <c r="R45" i="8"/>
  <c r="S45" i="8"/>
  <c r="T45" i="8"/>
  <c r="U45" i="8"/>
  <c r="V45" i="8"/>
  <c r="W45" i="8"/>
  <c r="X45" i="8"/>
  <c r="Y45" i="8"/>
  <c r="Z45" i="8"/>
  <c r="B46" i="8"/>
  <c r="C46" i="8"/>
  <c r="D46" i="8"/>
  <c r="H46" i="8"/>
  <c r="I46" i="8"/>
  <c r="N46" i="8"/>
  <c r="O46" i="8"/>
  <c r="P46" i="8"/>
  <c r="Q46" i="8"/>
  <c r="R46" i="8"/>
  <c r="S46" i="8"/>
  <c r="T46" i="8"/>
  <c r="U46" i="8"/>
  <c r="V46" i="8"/>
  <c r="W46" i="8"/>
  <c r="X46" i="8"/>
  <c r="Y46" i="8"/>
  <c r="Z46" i="8"/>
  <c r="B47" i="8"/>
  <c r="C47" i="8"/>
  <c r="D47" i="8"/>
  <c r="H47" i="8"/>
  <c r="I47" i="8"/>
  <c r="N47" i="8"/>
  <c r="O47" i="8"/>
  <c r="P47" i="8"/>
  <c r="Q47" i="8"/>
  <c r="R47" i="8"/>
  <c r="S47" i="8"/>
  <c r="T47" i="8"/>
  <c r="U47" i="8"/>
  <c r="V47" i="8"/>
  <c r="W47" i="8"/>
  <c r="X47" i="8"/>
  <c r="Y47" i="8"/>
  <c r="Z47" i="8"/>
  <c r="B48" i="8"/>
  <c r="C48" i="8"/>
  <c r="D48" i="8"/>
  <c r="H48" i="8"/>
  <c r="I48" i="8"/>
  <c r="N48" i="8"/>
  <c r="O48" i="8"/>
  <c r="P48" i="8"/>
  <c r="Q48" i="8"/>
  <c r="R48" i="8"/>
  <c r="S48" i="8"/>
  <c r="T48" i="8"/>
  <c r="U48" i="8"/>
  <c r="V48" i="8"/>
  <c r="W48" i="8"/>
  <c r="X48" i="8"/>
  <c r="Y48" i="8"/>
  <c r="Z48" i="8"/>
  <c r="B49" i="8"/>
  <c r="C49" i="8"/>
  <c r="D49" i="8"/>
  <c r="H49" i="8"/>
  <c r="I49" i="8"/>
  <c r="N49" i="8"/>
  <c r="O49" i="8"/>
  <c r="P49" i="8"/>
  <c r="Q49" i="8"/>
  <c r="R49" i="8"/>
  <c r="S49" i="8"/>
  <c r="T49" i="8"/>
  <c r="U49" i="8"/>
  <c r="V49" i="8"/>
  <c r="W49" i="8"/>
  <c r="X49" i="8"/>
  <c r="Y49" i="8"/>
  <c r="Z49" i="8"/>
  <c r="B50" i="8"/>
  <c r="C50" i="8"/>
  <c r="D50" i="8"/>
  <c r="H50" i="8"/>
  <c r="I50" i="8"/>
  <c r="N50" i="8"/>
  <c r="O50" i="8"/>
  <c r="P50" i="8"/>
  <c r="Q50" i="8"/>
  <c r="R50" i="8"/>
  <c r="S50" i="8"/>
  <c r="T50" i="8"/>
  <c r="U50" i="8"/>
  <c r="V50" i="8"/>
  <c r="W50" i="8"/>
  <c r="X50" i="8"/>
  <c r="Y50" i="8"/>
  <c r="Z50" i="8"/>
  <c r="B51" i="8"/>
  <c r="C51" i="8"/>
  <c r="D51" i="8"/>
  <c r="H51" i="8"/>
  <c r="I51" i="8"/>
  <c r="N51" i="8"/>
  <c r="O51" i="8"/>
  <c r="P51" i="8"/>
  <c r="Q51" i="8"/>
  <c r="R51" i="8"/>
  <c r="S51" i="8"/>
  <c r="T51" i="8"/>
  <c r="U51" i="8"/>
  <c r="V51" i="8"/>
  <c r="W51" i="8"/>
  <c r="X51" i="8"/>
  <c r="Y51" i="8"/>
  <c r="Z51" i="8"/>
  <c r="B52" i="8"/>
  <c r="C52" i="8"/>
  <c r="D52" i="8"/>
  <c r="H52" i="8"/>
  <c r="I52" i="8"/>
  <c r="N52" i="8"/>
  <c r="O52" i="8"/>
  <c r="P52" i="8"/>
  <c r="Q52" i="8"/>
  <c r="R52" i="8"/>
  <c r="S52" i="8"/>
  <c r="T52" i="8"/>
  <c r="U52" i="8"/>
  <c r="V52" i="8"/>
  <c r="W52" i="8"/>
  <c r="X52" i="8"/>
  <c r="Y52" i="8"/>
  <c r="Z52" i="8"/>
  <c r="B53" i="8"/>
  <c r="C53" i="8"/>
  <c r="D53" i="8"/>
  <c r="H53" i="8"/>
  <c r="I53" i="8"/>
  <c r="N53" i="8"/>
  <c r="O53" i="8"/>
  <c r="P53" i="8"/>
  <c r="Q53" i="8"/>
  <c r="R53" i="8"/>
  <c r="S53" i="8"/>
  <c r="T53" i="8"/>
  <c r="U53" i="8"/>
  <c r="V53" i="8"/>
  <c r="W53" i="8"/>
  <c r="X53" i="8"/>
  <c r="Y53" i="8"/>
  <c r="Z53" i="8"/>
  <c r="B54" i="8"/>
  <c r="C54" i="8"/>
  <c r="D54" i="8"/>
  <c r="H54" i="8"/>
  <c r="I54" i="8"/>
  <c r="N54" i="8"/>
  <c r="O54" i="8"/>
  <c r="P54" i="8"/>
  <c r="Q54" i="8"/>
  <c r="R54" i="8"/>
  <c r="S54" i="8"/>
  <c r="T54" i="8"/>
  <c r="U54" i="8"/>
  <c r="V54" i="8"/>
  <c r="W54" i="8"/>
  <c r="X54" i="8"/>
  <c r="Y54" i="8"/>
  <c r="Z54" i="8"/>
  <c r="B55" i="8"/>
  <c r="C55" i="8"/>
  <c r="D55" i="8"/>
  <c r="H55" i="8"/>
  <c r="I55" i="8"/>
  <c r="N55" i="8"/>
  <c r="O55" i="8"/>
  <c r="P55" i="8"/>
  <c r="Q55" i="8"/>
  <c r="R55" i="8"/>
  <c r="S55" i="8"/>
  <c r="T55" i="8"/>
  <c r="U55" i="8"/>
  <c r="V55" i="8"/>
  <c r="W55" i="8"/>
  <c r="X55" i="8"/>
  <c r="Y55" i="8"/>
  <c r="Z55" i="8"/>
  <c r="B56" i="8"/>
  <c r="C56" i="8"/>
  <c r="D56" i="8"/>
  <c r="H56" i="8"/>
  <c r="I56" i="8"/>
  <c r="N56" i="8"/>
  <c r="O56" i="8"/>
  <c r="P56" i="8"/>
  <c r="Q56" i="8"/>
  <c r="R56" i="8"/>
  <c r="S56" i="8"/>
  <c r="T56" i="8"/>
  <c r="U56" i="8"/>
  <c r="V56" i="8"/>
  <c r="W56" i="8"/>
  <c r="X56" i="8"/>
  <c r="Y56" i="8"/>
  <c r="Z56" i="8"/>
  <c r="B57" i="8"/>
  <c r="C57" i="8"/>
  <c r="D57" i="8"/>
  <c r="H57" i="8"/>
  <c r="I57" i="8"/>
  <c r="N57" i="8"/>
  <c r="O57" i="8"/>
  <c r="P57" i="8"/>
  <c r="Q57" i="8"/>
  <c r="R57" i="8"/>
  <c r="S57" i="8"/>
  <c r="T57" i="8"/>
  <c r="U57" i="8"/>
  <c r="V57" i="8"/>
  <c r="W57" i="8"/>
  <c r="X57" i="8"/>
  <c r="Y57" i="8"/>
  <c r="Z57" i="8"/>
  <c r="B58" i="8"/>
  <c r="C58" i="8"/>
  <c r="D58" i="8"/>
  <c r="H58" i="8"/>
  <c r="I58" i="8"/>
  <c r="N58" i="8"/>
  <c r="O58" i="8"/>
  <c r="P58" i="8"/>
  <c r="Q58" i="8"/>
  <c r="R58" i="8"/>
  <c r="S58" i="8"/>
  <c r="T58" i="8"/>
  <c r="U58" i="8"/>
  <c r="V58" i="8"/>
  <c r="W58" i="8"/>
  <c r="X58" i="8"/>
  <c r="Y58" i="8"/>
  <c r="Z58" i="8"/>
  <c r="B59" i="8"/>
  <c r="C59" i="8"/>
  <c r="D59" i="8"/>
  <c r="H59" i="8"/>
  <c r="I59" i="8"/>
  <c r="N59" i="8"/>
  <c r="O59" i="8"/>
  <c r="P59" i="8"/>
  <c r="Q59" i="8"/>
  <c r="R59" i="8"/>
  <c r="S59" i="8"/>
  <c r="T59" i="8"/>
  <c r="U59" i="8"/>
  <c r="V59" i="8"/>
  <c r="W59" i="8"/>
  <c r="X59" i="8"/>
  <c r="Y59" i="8"/>
  <c r="Z59" i="8"/>
  <c r="B60" i="8"/>
  <c r="C60" i="8"/>
  <c r="D60" i="8"/>
  <c r="H60" i="8"/>
  <c r="I60" i="8"/>
  <c r="N60" i="8"/>
  <c r="O60" i="8"/>
  <c r="P60" i="8"/>
  <c r="Q60" i="8"/>
  <c r="R60" i="8"/>
  <c r="S60" i="8"/>
  <c r="T60" i="8"/>
  <c r="U60" i="8"/>
  <c r="V60" i="8"/>
  <c r="W60" i="8"/>
  <c r="X60" i="8"/>
  <c r="Y60" i="8"/>
  <c r="Z60" i="8"/>
  <c r="B61" i="8"/>
  <c r="C61" i="8"/>
  <c r="D61" i="8"/>
  <c r="H61" i="8"/>
  <c r="I61" i="8"/>
  <c r="N61" i="8"/>
  <c r="O61" i="8"/>
  <c r="P61" i="8"/>
  <c r="Q61" i="8"/>
  <c r="R61" i="8"/>
  <c r="S61" i="8"/>
  <c r="T61" i="8"/>
  <c r="U61" i="8"/>
  <c r="V61" i="8"/>
  <c r="W61" i="8"/>
  <c r="X61" i="8"/>
  <c r="Y61" i="8"/>
  <c r="Z61" i="8"/>
  <c r="B62" i="8"/>
  <c r="C62" i="8"/>
  <c r="D62" i="8"/>
  <c r="H62" i="8"/>
  <c r="I62" i="8"/>
  <c r="N62" i="8"/>
  <c r="O62" i="8"/>
  <c r="P62" i="8"/>
  <c r="Q62" i="8"/>
  <c r="R62" i="8"/>
  <c r="S62" i="8"/>
  <c r="T62" i="8"/>
  <c r="U62" i="8"/>
  <c r="V62" i="8"/>
  <c r="W62" i="8"/>
  <c r="X62" i="8"/>
  <c r="Y62" i="8"/>
  <c r="Z62" i="8"/>
  <c r="B63" i="8"/>
  <c r="C63" i="8"/>
  <c r="D63" i="8"/>
  <c r="H63" i="8"/>
  <c r="I63" i="8"/>
  <c r="N63" i="8"/>
  <c r="O63" i="8"/>
  <c r="P63" i="8"/>
  <c r="Q63" i="8"/>
  <c r="R63" i="8"/>
  <c r="S63" i="8"/>
  <c r="T63" i="8"/>
  <c r="U63" i="8"/>
  <c r="V63" i="8"/>
  <c r="W63" i="8"/>
  <c r="X63" i="8"/>
  <c r="Y63" i="8"/>
  <c r="Z63" i="8"/>
  <c r="B64" i="8"/>
  <c r="C64" i="8"/>
  <c r="D64" i="8"/>
  <c r="H64" i="8"/>
  <c r="I64" i="8"/>
  <c r="N64" i="8"/>
  <c r="O64" i="8"/>
  <c r="P64" i="8"/>
  <c r="Q64" i="8"/>
  <c r="R64" i="8"/>
  <c r="S64" i="8"/>
  <c r="T64" i="8"/>
  <c r="U64" i="8"/>
  <c r="V64" i="8"/>
  <c r="W64" i="8"/>
  <c r="X64" i="8"/>
  <c r="Y64" i="8"/>
  <c r="Z64" i="8"/>
  <c r="B65" i="8"/>
  <c r="C65" i="8"/>
  <c r="D65" i="8"/>
  <c r="H65" i="8"/>
  <c r="I65" i="8"/>
  <c r="N65" i="8"/>
  <c r="O65" i="8"/>
  <c r="P65" i="8"/>
  <c r="Q65" i="8"/>
  <c r="R65" i="8"/>
  <c r="S65" i="8"/>
  <c r="T65" i="8"/>
  <c r="U65" i="8"/>
  <c r="V65" i="8"/>
  <c r="W65" i="8"/>
  <c r="X65" i="8"/>
  <c r="Y65" i="8"/>
  <c r="Z65" i="8"/>
  <c r="B66" i="8"/>
  <c r="C66" i="8"/>
  <c r="D66" i="8"/>
  <c r="H66" i="8"/>
  <c r="I66" i="8"/>
  <c r="N66" i="8"/>
  <c r="O66" i="8"/>
  <c r="P66" i="8"/>
  <c r="Q66" i="8"/>
  <c r="R66" i="8"/>
  <c r="S66" i="8"/>
  <c r="T66" i="8"/>
  <c r="U66" i="8"/>
  <c r="V66" i="8"/>
  <c r="W66" i="8"/>
  <c r="X66" i="8"/>
  <c r="Y66" i="8"/>
  <c r="Z66" i="8"/>
  <c r="B67" i="8"/>
  <c r="C67" i="8"/>
  <c r="D67" i="8"/>
  <c r="H67" i="8"/>
  <c r="I67" i="8"/>
  <c r="N67" i="8"/>
  <c r="O67" i="8"/>
  <c r="P67" i="8"/>
  <c r="Q67" i="8"/>
  <c r="R67" i="8"/>
  <c r="S67" i="8"/>
  <c r="T67" i="8"/>
  <c r="U67" i="8"/>
  <c r="V67" i="8"/>
  <c r="W67" i="8"/>
  <c r="X67" i="8"/>
  <c r="Y67" i="8"/>
  <c r="Z67" i="8"/>
  <c r="B68" i="8"/>
  <c r="C68" i="8"/>
  <c r="D68" i="8"/>
  <c r="H68" i="8"/>
  <c r="I68" i="8"/>
  <c r="N68" i="8"/>
  <c r="O68" i="8"/>
  <c r="P68" i="8"/>
  <c r="Q68" i="8"/>
  <c r="R68" i="8"/>
  <c r="S68" i="8"/>
  <c r="T68" i="8"/>
  <c r="U68" i="8"/>
  <c r="V68" i="8"/>
  <c r="W68" i="8"/>
  <c r="X68" i="8"/>
  <c r="Y68" i="8"/>
  <c r="Z68" i="8"/>
  <c r="B69" i="8"/>
  <c r="C69" i="8"/>
  <c r="D69" i="8"/>
  <c r="H69" i="8"/>
  <c r="I69" i="8"/>
  <c r="N69" i="8"/>
  <c r="O69" i="8"/>
  <c r="P69" i="8"/>
  <c r="Q69" i="8"/>
  <c r="R69" i="8"/>
  <c r="S69" i="8"/>
  <c r="T69" i="8"/>
  <c r="U69" i="8"/>
  <c r="V69" i="8"/>
  <c r="W69" i="8"/>
  <c r="X69" i="8"/>
  <c r="Y69" i="8"/>
  <c r="Z69" i="8"/>
  <c r="B70" i="8"/>
  <c r="C70" i="8"/>
  <c r="D70" i="8"/>
  <c r="H70" i="8"/>
  <c r="I70" i="8"/>
  <c r="N70" i="8"/>
  <c r="O70" i="8"/>
  <c r="P70" i="8"/>
  <c r="Q70" i="8"/>
  <c r="R70" i="8"/>
  <c r="S70" i="8"/>
  <c r="T70" i="8"/>
  <c r="U70" i="8"/>
  <c r="V70" i="8"/>
  <c r="W70" i="8"/>
  <c r="X70" i="8"/>
  <c r="Y70" i="8"/>
  <c r="Z70" i="8"/>
  <c r="B71" i="8"/>
  <c r="C71" i="8"/>
  <c r="D71" i="8"/>
  <c r="H71" i="8"/>
  <c r="I71" i="8"/>
  <c r="N71" i="8"/>
  <c r="O71" i="8"/>
  <c r="P71" i="8"/>
  <c r="Q71" i="8"/>
  <c r="R71" i="8"/>
  <c r="S71" i="8"/>
  <c r="T71" i="8"/>
  <c r="U71" i="8"/>
  <c r="V71" i="8"/>
  <c r="W71" i="8"/>
  <c r="X71" i="8"/>
  <c r="Y71" i="8"/>
  <c r="Z71" i="8"/>
  <c r="B72" i="8"/>
  <c r="C72" i="8"/>
  <c r="D72" i="8"/>
  <c r="H72" i="8"/>
  <c r="I72" i="8"/>
  <c r="N72" i="8"/>
  <c r="O72" i="8"/>
  <c r="P72" i="8"/>
  <c r="Q72" i="8"/>
  <c r="R72" i="8"/>
  <c r="S72" i="8"/>
  <c r="T72" i="8"/>
  <c r="U72" i="8"/>
  <c r="V72" i="8"/>
  <c r="W72" i="8"/>
  <c r="X72" i="8"/>
  <c r="Y72" i="8"/>
  <c r="Z72" i="8"/>
  <c r="B73" i="8"/>
  <c r="C73" i="8"/>
  <c r="D73" i="8"/>
  <c r="H73" i="8"/>
  <c r="I73" i="8"/>
  <c r="N73" i="8"/>
  <c r="O73" i="8"/>
  <c r="P73" i="8"/>
  <c r="Q73" i="8"/>
  <c r="R73" i="8"/>
  <c r="S73" i="8"/>
  <c r="T73" i="8"/>
  <c r="U73" i="8"/>
  <c r="V73" i="8"/>
  <c r="W73" i="8"/>
  <c r="X73" i="8"/>
  <c r="Y73" i="8"/>
  <c r="Z73" i="8"/>
  <c r="B74" i="8"/>
  <c r="C74" i="8"/>
  <c r="D74" i="8"/>
  <c r="H74" i="8"/>
  <c r="I74" i="8"/>
  <c r="N74" i="8"/>
  <c r="O74" i="8"/>
  <c r="P74" i="8"/>
  <c r="Q74" i="8"/>
  <c r="R74" i="8"/>
  <c r="S74" i="8"/>
  <c r="T74" i="8"/>
  <c r="U74" i="8"/>
  <c r="V74" i="8"/>
  <c r="W74" i="8"/>
  <c r="X74" i="8"/>
  <c r="Y74" i="8"/>
  <c r="Z74" i="8"/>
  <c r="B75" i="8"/>
  <c r="C75" i="8"/>
  <c r="D75" i="8"/>
  <c r="H75" i="8"/>
  <c r="I75" i="8"/>
  <c r="N75" i="8"/>
  <c r="O75" i="8"/>
  <c r="P75" i="8"/>
  <c r="Q75" i="8"/>
  <c r="R75" i="8"/>
  <c r="S75" i="8"/>
  <c r="T75" i="8"/>
  <c r="U75" i="8"/>
  <c r="V75" i="8"/>
  <c r="W75" i="8"/>
  <c r="X75" i="8"/>
  <c r="Y75" i="8"/>
  <c r="Z75" i="8"/>
  <c r="B76" i="8"/>
  <c r="C76" i="8"/>
  <c r="D76" i="8"/>
  <c r="H76" i="8"/>
  <c r="I76" i="8"/>
  <c r="N76" i="8"/>
  <c r="O76" i="8"/>
  <c r="P76" i="8"/>
  <c r="Q76" i="8"/>
  <c r="R76" i="8"/>
  <c r="S76" i="8"/>
  <c r="T76" i="8"/>
  <c r="U76" i="8"/>
  <c r="V76" i="8"/>
  <c r="W76" i="8"/>
  <c r="X76" i="8"/>
  <c r="Y76" i="8"/>
  <c r="Z76" i="8"/>
  <c r="B77" i="8"/>
  <c r="C77" i="8"/>
  <c r="D77" i="8"/>
  <c r="H77" i="8"/>
  <c r="I77" i="8"/>
  <c r="N77" i="8"/>
  <c r="O77" i="8"/>
  <c r="P77" i="8"/>
  <c r="Q77" i="8"/>
  <c r="R77" i="8"/>
  <c r="S77" i="8"/>
  <c r="T77" i="8"/>
  <c r="U77" i="8"/>
  <c r="V77" i="8"/>
  <c r="W77" i="8"/>
  <c r="X77" i="8"/>
  <c r="Y77" i="8"/>
  <c r="Z77" i="8"/>
  <c r="B78" i="8"/>
  <c r="C78" i="8"/>
  <c r="D78" i="8"/>
  <c r="H78" i="8"/>
  <c r="I78" i="8"/>
  <c r="N78" i="8"/>
  <c r="O78" i="8"/>
  <c r="P78" i="8"/>
  <c r="Q78" i="8"/>
  <c r="R78" i="8"/>
  <c r="S78" i="8"/>
  <c r="T78" i="8"/>
  <c r="U78" i="8"/>
  <c r="V78" i="8"/>
  <c r="W78" i="8"/>
  <c r="X78" i="8"/>
  <c r="Y78" i="8"/>
  <c r="Z78" i="8"/>
  <c r="B79" i="8"/>
  <c r="C79" i="8"/>
  <c r="D79" i="8"/>
  <c r="H79" i="8"/>
  <c r="I79" i="8"/>
  <c r="N79" i="8"/>
  <c r="O79" i="8"/>
  <c r="P79" i="8"/>
  <c r="Q79" i="8"/>
  <c r="R79" i="8"/>
  <c r="S79" i="8"/>
  <c r="T79" i="8"/>
  <c r="U79" i="8"/>
  <c r="V79" i="8"/>
  <c r="W79" i="8"/>
  <c r="X79" i="8"/>
  <c r="Y79" i="8"/>
  <c r="Z79" i="8"/>
  <c r="B80" i="8"/>
  <c r="C80" i="8"/>
  <c r="D80" i="8"/>
  <c r="H80" i="8"/>
  <c r="I80" i="8"/>
  <c r="N80" i="8"/>
  <c r="O80" i="8"/>
  <c r="P80" i="8"/>
  <c r="Q80" i="8"/>
  <c r="R80" i="8"/>
  <c r="S80" i="8"/>
  <c r="T80" i="8"/>
  <c r="U80" i="8"/>
  <c r="V80" i="8"/>
  <c r="W80" i="8"/>
  <c r="X80" i="8"/>
  <c r="Y80" i="8"/>
  <c r="Z80" i="8"/>
  <c r="B81" i="8"/>
  <c r="C81" i="8"/>
  <c r="D81" i="8"/>
  <c r="H81" i="8"/>
  <c r="I81" i="8"/>
  <c r="N81" i="8"/>
  <c r="O81" i="8"/>
  <c r="P81" i="8"/>
  <c r="Q81" i="8"/>
  <c r="R81" i="8"/>
  <c r="S81" i="8"/>
  <c r="T81" i="8"/>
  <c r="U81" i="8"/>
  <c r="V81" i="8"/>
  <c r="W81" i="8"/>
  <c r="X81" i="8"/>
  <c r="Y81" i="8"/>
  <c r="Z81" i="8"/>
  <c r="B82" i="8"/>
  <c r="C82" i="8"/>
  <c r="D82" i="8"/>
  <c r="H82" i="8"/>
  <c r="I82" i="8"/>
  <c r="N82" i="8"/>
  <c r="O82" i="8"/>
  <c r="P82" i="8"/>
  <c r="Q82" i="8"/>
  <c r="R82" i="8"/>
  <c r="S82" i="8"/>
  <c r="T82" i="8"/>
  <c r="U82" i="8"/>
  <c r="V82" i="8"/>
  <c r="W82" i="8"/>
  <c r="X82" i="8"/>
  <c r="Y82" i="8"/>
  <c r="Z82" i="8"/>
  <c r="B83" i="8"/>
  <c r="C83" i="8"/>
  <c r="D83" i="8"/>
  <c r="H83" i="8"/>
  <c r="I83" i="8"/>
  <c r="N83" i="8"/>
  <c r="O83" i="8"/>
  <c r="P83" i="8"/>
  <c r="Q83" i="8"/>
  <c r="R83" i="8"/>
  <c r="S83" i="8"/>
  <c r="T83" i="8"/>
  <c r="U83" i="8"/>
  <c r="V83" i="8"/>
  <c r="W83" i="8"/>
  <c r="X83" i="8"/>
  <c r="Y83" i="8"/>
  <c r="Z83" i="8"/>
  <c r="B84" i="8"/>
  <c r="C84" i="8"/>
  <c r="D84" i="8"/>
  <c r="H84" i="8"/>
  <c r="I84" i="8"/>
  <c r="N84" i="8"/>
  <c r="O84" i="8"/>
  <c r="P84" i="8"/>
  <c r="Q84" i="8"/>
  <c r="R84" i="8"/>
  <c r="S84" i="8"/>
  <c r="T84" i="8"/>
  <c r="U84" i="8"/>
  <c r="V84" i="8"/>
  <c r="W84" i="8"/>
  <c r="X84" i="8"/>
  <c r="Y84" i="8"/>
  <c r="Z84" i="8"/>
  <c r="B85" i="8"/>
  <c r="C85" i="8"/>
  <c r="D85" i="8"/>
  <c r="H85" i="8"/>
  <c r="I85" i="8"/>
  <c r="N85" i="8"/>
  <c r="O85" i="8"/>
  <c r="P85" i="8"/>
  <c r="Q85" i="8"/>
  <c r="R85" i="8"/>
  <c r="S85" i="8"/>
  <c r="T85" i="8"/>
  <c r="U85" i="8"/>
  <c r="V85" i="8"/>
  <c r="W85" i="8"/>
  <c r="X85" i="8"/>
  <c r="Y85" i="8"/>
  <c r="Z85" i="8"/>
  <c r="B86" i="8"/>
  <c r="C86" i="8"/>
  <c r="D86" i="8"/>
  <c r="H86" i="8"/>
  <c r="I86" i="8"/>
  <c r="N86" i="8"/>
  <c r="O86" i="8"/>
  <c r="P86" i="8"/>
  <c r="Q86" i="8"/>
  <c r="R86" i="8"/>
  <c r="S86" i="8"/>
  <c r="T86" i="8"/>
  <c r="U86" i="8"/>
  <c r="V86" i="8"/>
  <c r="W86" i="8"/>
  <c r="X86" i="8"/>
  <c r="Y86" i="8"/>
  <c r="Z86" i="8"/>
  <c r="B87" i="8"/>
  <c r="C87" i="8"/>
  <c r="D87" i="8"/>
  <c r="H87" i="8"/>
  <c r="I87" i="8"/>
  <c r="N87" i="8"/>
  <c r="O87" i="8"/>
  <c r="P87" i="8"/>
  <c r="Q87" i="8"/>
  <c r="R87" i="8"/>
  <c r="S87" i="8"/>
  <c r="T87" i="8"/>
  <c r="U87" i="8"/>
  <c r="V87" i="8"/>
  <c r="W87" i="8"/>
  <c r="X87" i="8"/>
  <c r="Y87" i="8"/>
  <c r="Z87" i="8"/>
  <c r="B88" i="8"/>
  <c r="C88" i="8"/>
  <c r="D88" i="8"/>
  <c r="H88" i="8"/>
  <c r="I88" i="8"/>
  <c r="N88" i="8"/>
  <c r="O88" i="8"/>
  <c r="P88" i="8"/>
  <c r="Q88" i="8"/>
  <c r="R88" i="8"/>
  <c r="S88" i="8"/>
  <c r="T88" i="8"/>
  <c r="U88" i="8"/>
  <c r="V88" i="8"/>
  <c r="W88" i="8"/>
  <c r="X88" i="8"/>
  <c r="Y88" i="8"/>
  <c r="Z88" i="8"/>
  <c r="B89" i="8"/>
  <c r="C89" i="8"/>
  <c r="D89" i="8"/>
  <c r="H89" i="8"/>
  <c r="I89" i="8"/>
  <c r="N89" i="8"/>
  <c r="O89" i="8"/>
  <c r="P89" i="8"/>
  <c r="Q89" i="8"/>
  <c r="R89" i="8"/>
  <c r="S89" i="8"/>
  <c r="T89" i="8"/>
  <c r="U89" i="8"/>
  <c r="V89" i="8"/>
  <c r="W89" i="8"/>
  <c r="X89" i="8"/>
  <c r="Y89" i="8"/>
  <c r="Z89" i="8"/>
  <c r="B90" i="8"/>
  <c r="C90" i="8"/>
  <c r="D90" i="8"/>
  <c r="H90" i="8"/>
  <c r="I90" i="8"/>
  <c r="N90" i="8"/>
  <c r="O90" i="8"/>
  <c r="P90" i="8"/>
  <c r="Q90" i="8"/>
  <c r="R90" i="8"/>
  <c r="S90" i="8"/>
  <c r="T90" i="8"/>
  <c r="U90" i="8"/>
  <c r="V90" i="8"/>
  <c r="W90" i="8"/>
  <c r="X90" i="8"/>
  <c r="Y90" i="8"/>
  <c r="Z90" i="8"/>
  <c r="B91" i="8"/>
  <c r="C91" i="8"/>
  <c r="D91" i="8"/>
  <c r="H91" i="8"/>
  <c r="I91" i="8"/>
  <c r="N91" i="8"/>
  <c r="O91" i="8"/>
  <c r="P91" i="8"/>
  <c r="Q91" i="8"/>
  <c r="R91" i="8"/>
  <c r="S91" i="8"/>
  <c r="T91" i="8"/>
  <c r="U91" i="8"/>
  <c r="V91" i="8"/>
  <c r="W91" i="8"/>
  <c r="X91" i="8"/>
  <c r="Y91" i="8"/>
  <c r="Z91" i="8"/>
  <c r="B92" i="8"/>
  <c r="C92" i="8"/>
  <c r="D92" i="8"/>
  <c r="H92" i="8"/>
  <c r="I92" i="8"/>
  <c r="N92" i="8"/>
  <c r="O92" i="8"/>
  <c r="P92" i="8"/>
  <c r="Q92" i="8"/>
  <c r="R92" i="8"/>
  <c r="S92" i="8"/>
  <c r="T92" i="8"/>
  <c r="U92" i="8"/>
  <c r="V92" i="8"/>
  <c r="W92" i="8"/>
  <c r="X92" i="8"/>
  <c r="Y92" i="8"/>
  <c r="Z92" i="8"/>
  <c r="B93" i="8"/>
  <c r="C93" i="8"/>
  <c r="D93" i="8"/>
  <c r="H93" i="8"/>
  <c r="I93" i="8"/>
  <c r="N93" i="8"/>
  <c r="O93" i="8"/>
  <c r="P93" i="8"/>
  <c r="Q93" i="8"/>
  <c r="R93" i="8"/>
  <c r="S93" i="8"/>
  <c r="T93" i="8"/>
  <c r="U93" i="8"/>
  <c r="V93" i="8"/>
  <c r="W93" i="8"/>
  <c r="X93" i="8"/>
  <c r="Y93" i="8"/>
  <c r="Z93" i="8"/>
  <c r="B94" i="8"/>
  <c r="C94" i="8"/>
  <c r="D94" i="8"/>
  <c r="H94" i="8"/>
  <c r="I94" i="8"/>
  <c r="N94" i="8"/>
  <c r="O94" i="8"/>
  <c r="P94" i="8"/>
  <c r="Q94" i="8"/>
  <c r="R94" i="8"/>
  <c r="S94" i="8"/>
  <c r="T94" i="8"/>
  <c r="U94" i="8"/>
  <c r="V94" i="8"/>
  <c r="W94" i="8"/>
  <c r="X94" i="8"/>
  <c r="Y94" i="8"/>
  <c r="Z94" i="8"/>
  <c r="B95" i="8"/>
  <c r="C95" i="8"/>
  <c r="D95" i="8"/>
  <c r="H95" i="8"/>
  <c r="I95" i="8"/>
  <c r="N95" i="8"/>
  <c r="O95" i="8"/>
  <c r="P95" i="8"/>
  <c r="Q95" i="8"/>
  <c r="R95" i="8"/>
  <c r="S95" i="8"/>
  <c r="T95" i="8"/>
  <c r="U95" i="8"/>
  <c r="V95" i="8"/>
  <c r="W95" i="8"/>
  <c r="X95" i="8"/>
  <c r="Y95" i="8"/>
  <c r="Z95" i="8"/>
  <c r="B96" i="8"/>
  <c r="C96" i="8"/>
  <c r="D96" i="8"/>
  <c r="H96" i="8"/>
  <c r="I96" i="8"/>
  <c r="N96" i="8"/>
  <c r="O96" i="8"/>
  <c r="P96" i="8"/>
  <c r="Q96" i="8"/>
  <c r="R96" i="8"/>
  <c r="S96" i="8"/>
  <c r="T96" i="8"/>
  <c r="U96" i="8"/>
  <c r="V96" i="8"/>
  <c r="W96" i="8"/>
  <c r="X96" i="8"/>
  <c r="Y96" i="8"/>
  <c r="Z96" i="8"/>
  <c r="B97" i="8"/>
  <c r="C97" i="8"/>
  <c r="D97" i="8"/>
  <c r="H97" i="8"/>
  <c r="I97" i="8"/>
  <c r="N97" i="8"/>
  <c r="O97" i="8"/>
  <c r="P97" i="8"/>
  <c r="Q97" i="8"/>
  <c r="R97" i="8"/>
  <c r="S97" i="8"/>
  <c r="T97" i="8"/>
  <c r="U97" i="8"/>
  <c r="V97" i="8"/>
  <c r="W97" i="8"/>
  <c r="X97" i="8"/>
  <c r="Y97" i="8"/>
  <c r="Z97" i="8"/>
  <c r="B98" i="8"/>
  <c r="C98" i="8"/>
  <c r="D98" i="8"/>
  <c r="H98" i="8"/>
  <c r="I98" i="8"/>
  <c r="N98" i="8"/>
  <c r="O98" i="8"/>
  <c r="P98" i="8"/>
  <c r="Q98" i="8"/>
  <c r="R98" i="8"/>
  <c r="S98" i="8"/>
  <c r="T98" i="8"/>
  <c r="U98" i="8"/>
  <c r="V98" i="8"/>
  <c r="W98" i="8"/>
  <c r="X98" i="8"/>
  <c r="Y98" i="8"/>
  <c r="Z98" i="8"/>
  <c r="B99" i="8"/>
  <c r="C99" i="8"/>
  <c r="D99" i="8"/>
  <c r="H99" i="8"/>
  <c r="I99" i="8"/>
  <c r="N99" i="8"/>
  <c r="O99" i="8"/>
  <c r="P99" i="8"/>
  <c r="Q99" i="8"/>
  <c r="R99" i="8"/>
  <c r="S99" i="8"/>
  <c r="T99" i="8"/>
  <c r="U99" i="8"/>
  <c r="V99" i="8"/>
  <c r="W99" i="8"/>
  <c r="X99" i="8"/>
  <c r="Y99" i="8"/>
  <c r="Z99" i="8"/>
  <c r="B100" i="8"/>
  <c r="C100" i="8"/>
  <c r="D100" i="8"/>
  <c r="H100" i="8"/>
  <c r="I100" i="8"/>
  <c r="N100" i="8"/>
  <c r="O100" i="8"/>
  <c r="P100" i="8"/>
  <c r="Q100" i="8"/>
  <c r="R100" i="8"/>
  <c r="S100" i="8"/>
  <c r="T100" i="8"/>
  <c r="U100" i="8"/>
  <c r="V100" i="8"/>
  <c r="W100" i="8"/>
  <c r="X100" i="8"/>
  <c r="Y100" i="8"/>
  <c r="Z100" i="8"/>
  <c r="B101" i="8"/>
  <c r="C101" i="8"/>
  <c r="D101" i="8"/>
  <c r="H101" i="8"/>
  <c r="I101" i="8"/>
  <c r="N101" i="8"/>
  <c r="O101" i="8"/>
  <c r="P101" i="8"/>
  <c r="Q101" i="8"/>
  <c r="R101" i="8"/>
  <c r="S101" i="8"/>
  <c r="T101" i="8"/>
  <c r="U101" i="8"/>
  <c r="V101" i="8"/>
  <c r="W101" i="8"/>
  <c r="X101" i="8"/>
  <c r="Y101" i="8"/>
  <c r="Z101" i="8"/>
  <c r="B102" i="8"/>
  <c r="C102" i="8"/>
  <c r="D102" i="8"/>
  <c r="H102" i="8"/>
  <c r="I102" i="8"/>
  <c r="N102" i="8"/>
  <c r="O102" i="8"/>
  <c r="P102" i="8"/>
  <c r="Q102" i="8"/>
  <c r="R102" i="8"/>
  <c r="S102" i="8"/>
  <c r="T102" i="8"/>
  <c r="U102" i="8"/>
  <c r="V102" i="8"/>
  <c r="W102" i="8"/>
  <c r="X102" i="8"/>
  <c r="Y102" i="8"/>
  <c r="Z102" i="8"/>
  <c r="B103" i="8"/>
  <c r="C103" i="8"/>
  <c r="D103" i="8"/>
  <c r="H103" i="8"/>
  <c r="I103" i="8"/>
  <c r="N103" i="8"/>
  <c r="O103" i="8"/>
  <c r="P103" i="8"/>
  <c r="Q103" i="8"/>
  <c r="R103" i="8"/>
  <c r="S103" i="8"/>
  <c r="T103" i="8"/>
  <c r="U103" i="8"/>
  <c r="V103" i="8"/>
  <c r="W103" i="8"/>
  <c r="X103" i="8"/>
  <c r="Y103" i="8"/>
  <c r="Z103" i="8"/>
  <c r="B104" i="8"/>
  <c r="C104" i="8"/>
  <c r="D104" i="8"/>
  <c r="H104" i="8"/>
  <c r="I104" i="8"/>
  <c r="N104" i="8"/>
  <c r="O104" i="8"/>
  <c r="P104" i="8"/>
  <c r="Q104" i="8"/>
  <c r="R104" i="8"/>
  <c r="S104" i="8"/>
  <c r="T104" i="8"/>
  <c r="U104" i="8"/>
  <c r="V104" i="8"/>
  <c r="W104" i="8"/>
  <c r="X104" i="8"/>
  <c r="Y104" i="8"/>
  <c r="Z104" i="8"/>
  <c r="B105" i="8"/>
  <c r="C105" i="8"/>
  <c r="D105" i="8"/>
  <c r="H105" i="8"/>
  <c r="I105" i="8"/>
  <c r="N105" i="8"/>
  <c r="O105" i="8"/>
  <c r="P105" i="8"/>
  <c r="Q105" i="8"/>
  <c r="R105" i="8"/>
  <c r="S105" i="8"/>
  <c r="T105" i="8"/>
  <c r="U105" i="8"/>
  <c r="V105" i="8"/>
  <c r="W105" i="8"/>
  <c r="X105" i="8"/>
  <c r="Y105" i="8"/>
  <c r="Z105" i="8"/>
  <c r="B106" i="8"/>
  <c r="C106" i="8"/>
  <c r="D106" i="8"/>
  <c r="H106" i="8"/>
  <c r="I106" i="8"/>
  <c r="N106" i="8"/>
  <c r="O106" i="8"/>
  <c r="P106" i="8"/>
  <c r="Q106" i="8"/>
  <c r="R106" i="8"/>
  <c r="S106" i="8"/>
  <c r="T106" i="8"/>
  <c r="U106" i="8"/>
  <c r="V106" i="8"/>
  <c r="W106" i="8"/>
  <c r="X106" i="8"/>
  <c r="Y106" i="8"/>
  <c r="Z106" i="8"/>
  <c r="B107" i="8"/>
  <c r="C107" i="8"/>
  <c r="D107" i="8"/>
  <c r="H107" i="8"/>
  <c r="I107" i="8"/>
  <c r="N107" i="8"/>
  <c r="O107" i="8"/>
  <c r="P107" i="8"/>
  <c r="Q107" i="8"/>
  <c r="R107" i="8"/>
  <c r="S107" i="8"/>
  <c r="T107" i="8"/>
  <c r="U107" i="8"/>
  <c r="V107" i="8"/>
  <c r="W107" i="8"/>
  <c r="X107" i="8"/>
  <c r="Y107" i="8"/>
  <c r="Z107" i="8"/>
  <c r="B108" i="8"/>
  <c r="C108" i="8"/>
  <c r="D108" i="8"/>
  <c r="H108" i="8"/>
  <c r="I108" i="8"/>
  <c r="N108" i="8"/>
  <c r="O108" i="8"/>
  <c r="P108" i="8"/>
  <c r="Q108" i="8"/>
  <c r="R108" i="8"/>
  <c r="S108" i="8"/>
  <c r="T108" i="8"/>
  <c r="U108" i="8"/>
  <c r="V108" i="8"/>
  <c r="W108" i="8"/>
  <c r="X108" i="8"/>
  <c r="Y108" i="8"/>
  <c r="Z108" i="8"/>
  <c r="B109" i="8"/>
  <c r="C109" i="8"/>
  <c r="D109" i="8"/>
  <c r="H109" i="8"/>
  <c r="I109" i="8"/>
  <c r="N109" i="8"/>
  <c r="O109" i="8"/>
  <c r="P109" i="8"/>
  <c r="Q109" i="8"/>
  <c r="R109" i="8"/>
  <c r="S109" i="8"/>
  <c r="T109" i="8"/>
  <c r="U109" i="8"/>
  <c r="V109" i="8"/>
  <c r="W109" i="8"/>
  <c r="X109" i="8"/>
  <c r="Y109" i="8"/>
  <c r="Z109" i="8"/>
  <c r="B110" i="8"/>
  <c r="C110" i="8"/>
  <c r="D110" i="8"/>
  <c r="H110" i="8"/>
  <c r="I110" i="8"/>
  <c r="N110" i="8"/>
  <c r="O110" i="8"/>
  <c r="P110" i="8"/>
  <c r="Q110" i="8"/>
  <c r="R110" i="8"/>
  <c r="S110" i="8"/>
  <c r="T110" i="8"/>
  <c r="U110" i="8"/>
  <c r="V110" i="8"/>
  <c r="W110" i="8"/>
  <c r="X110" i="8"/>
  <c r="Y110" i="8"/>
  <c r="Z110" i="8"/>
  <c r="B111" i="8"/>
  <c r="C111" i="8"/>
  <c r="D111" i="8"/>
  <c r="H111" i="8"/>
  <c r="I111" i="8"/>
  <c r="N111" i="8"/>
  <c r="O111" i="8"/>
  <c r="P111" i="8"/>
  <c r="Q111" i="8"/>
  <c r="R111" i="8"/>
  <c r="S111" i="8"/>
  <c r="T111" i="8"/>
  <c r="U111" i="8"/>
  <c r="V111" i="8"/>
  <c r="W111" i="8"/>
  <c r="X111" i="8"/>
  <c r="Y111" i="8"/>
  <c r="Z111" i="8"/>
  <c r="B112" i="8"/>
  <c r="C112" i="8"/>
  <c r="D112" i="8"/>
  <c r="H112" i="8"/>
  <c r="I112" i="8"/>
  <c r="N112" i="8"/>
  <c r="O112" i="8"/>
  <c r="P112" i="8"/>
  <c r="Q112" i="8"/>
  <c r="R112" i="8"/>
  <c r="S112" i="8"/>
  <c r="T112" i="8"/>
  <c r="U112" i="8"/>
  <c r="V112" i="8"/>
  <c r="W112" i="8"/>
  <c r="X112" i="8"/>
  <c r="Y112" i="8"/>
  <c r="Z112" i="8"/>
  <c r="B113" i="8"/>
  <c r="C113" i="8"/>
  <c r="D113" i="8"/>
  <c r="H113" i="8"/>
  <c r="I113" i="8"/>
  <c r="N113" i="8"/>
  <c r="O113" i="8"/>
  <c r="P113" i="8"/>
  <c r="Q113" i="8"/>
  <c r="R113" i="8"/>
  <c r="S113" i="8"/>
  <c r="T113" i="8"/>
  <c r="U113" i="8"/>
  <c r="V113" i="8"/>
  <c r="W113" i="8"/>
  <c r="X113" i="8"/>
  <c r="Y113" i="8"/>
  <c r="Z113" i="8"/>
  <c r="B114" i="8"/>
  <c r="C114" i="8"/>
  <c r="D114" i="8"/>
  <c r="H114" i="8"/>
  <c r="I114" i="8"/>
  <c r="N114" i="8"/>
  <c r="O114" i="8"/>
  <c r="P114" i="8"/>
  <c r="Q114" i="8"/>
  <c r="R114" i="8"/>
  <c r="S114" i="8"/>
  <c r="T114" i="8"/>
  <c r="U114" i="8"/>
  <c r="V114" i="8"/>
  <c r="W114" i="8"/>
  <c r="X114" i="8"/>
  <c r="Y114" i="8"/>
  <c r="Z114" i="8"/>
  <c r="B115" i="8"/>
  <c r="C115" i="8"/>
  <c r="D115" i="8"/>
  <c r="H115" i="8"/>
  <c r="I115" i="8"/>
  <c r="N115" i="8"/>
  <c r="O115" i="8"/>
  <c r="P115" i="8"/>
  <c r="Q115" i="8"/>
  <c r="R115" i="8"/>
  <c r="S115" i="8"/>
  <c r="T115" i="8"/>
  <c r="U115" i="8"/>
  <c r="V115" i="8"/>
  <c r="W115" i="8"/>
  <c r="X115" i="8"/>
  <c r="Y115" i="8"/>
  <c r="Z115" i="8"/>
  <c r="B116" i="8"/>
  <c r="C116" i="8"/>
  <c r="D116" i="8"/>
  <c r="H116" i="8"/>
  <c r="I116" i="8"/>
  <c r="N116" i="8"/>
  <c r="O116" i="8"/>
  <c r="P116" i="8"/>
  <c r="Q116" i="8"/>
  <c r="R116" i="8"/>
  <c r="S116" i="8"/>
  <c r="T116" i="8"/>
  <c r="U116" i="8"/>
  <c r="V116" i="8"/>
  <c r="W116" i="8"/>
  <c r="X116" i="8"/>
  <c r="Y116" i="8"/>
  <c r="Z116" i="8"/>
  <c r="B117" i="8"/>
  <c r="C117" i="8"/>
  <c r="D117" i="8"/>
  <c r="H117" i="8"/>
  <c r="I117" i="8"/>
  <c r="N117" i="8"/>
  <c r="O117" i="8"/>
  <c r="P117" i="8"/>
  <c r="Q117" i="8"/>
  <c r="R117" i="8"/>
  <c r="S117" i="8"/>
  <c r="T117" i="8"/>
  <c r="U117" i="8"/>
  <c r="V117" i="8"/>
  <c r="W117" i="8"/>
  <c r="X117" i="8"/>
  <c r="Y117" i="8"/>
  <c r="Z117" i="8"/>
  <c r="B118" i="8"/>
  <c r="C118" i="8"/>
  <c r="D118" i="8"/>
  <c r="H118" i="8"/>
  <c r="I118" i="8"/>
  <c r="N118" i="8"/>
  <c r="O118" i="8"/>
  <c r="P118" i="8"/>
  <c r="Q118" i="8"/>
  <c r="R118" i="8"/>
  <c r="S118" i="8"/>
  <c r="T118" i="8"/>
  <c r="U118" i="8"/>
  <c r="V118" i="8"/>
  <c r="W118" i="8"/>
  <c r="X118" i="8"/>
  <c r="Y118" i="8"/>
  <c r="Z118" i="8"/>
  <c r="B119" i="8"/>
  <c r="C119" i="8"/>
  <c r="D119" i="8"/>
  <c r="H119" i="8"/>
  <c r="I119" i="8"/>
  <c r="N119" i="8"/>
  <c r="O119" i="8"/>
  <c r="P119" i="8"/>
  <c r="Q119" i="8"/>
  <c r="R119" i="8"/>
  <c r="S119" i="8"/>
  <c r="T119" i="8"/>
  <c r="U119" i="8"/>
  <c r="V119" i="8"/>
  <c r="W119" i="8"/>
  <c r="X119" i="8"/>
  <c r="Y119" i="8"/>
  <c r="Z119" i="8"/>
  <c r="B120" i="8"/>
  <c r="C120" i="8"/>
  <c r="D120" i="8"/>
  <c r="H120" i="8"/>
  <c r="I120" i="8"/>
  <c r="N120" i="8"/>
  <c r="O120" i="8"/>
  <c r="P120" i="8"/>
  <c r="Q120" i="8"/>
  <c r="R120" i="8"/>
  <c r="S120" i="8"/>
  <c r="T120" i="8"/>
  <c r="U120" i="8"/>
  <c r="V120" i="8"/>
  <c r="W120" i="8"/>
  <c r="X120" i="8"/>
  <c r="Y120" i="8"/>
  <c r="Z120" i="8"/>
  <c r="B121" i="8"/>
  <c r="C121" i="8"/>
  <c r="D121" i="8"/>
  <c r="H121" i="8"/>
  <c r="I121" i="8"/>
  <c r="N121" i="8"/>
  <c r="O121" i="8"/>
  <c r="P121" i="8"/>
  <c r="Q121" i="8"/>
  <c r="R121" i="8"/>
  <c r="S121" i="8"/>
  <c r="T121" i="8"/>
  <c r="U121" i="8"/>
  <c r="V121" i="8"/>
  <c r="W121" i="8"/>
  <c r="X121" i="8"/>
  <c r="Y121" i="8"/>
  <c r="Z121" i="8"/>
  <c r="B122" i="8"/>
  <c r="C122" i="8"/>
  <c r="D122" i="8"/>
  <c r="H122" i="8"/>
  <c r="I122" i="8"/>
  <c r="N122" i="8"/>
  <c r="O122" i="8"/>
  <c r="P122" i="8"/>
  <c r="Q122" i="8"/>
  <c r="R122" i="8"/>
  <c r="S122" i="8"/>
  <c r="T122" i="8"/>
  <c r="U122" i="8"/>
  <c r="V122" i="8"/>
  <c r="W122" i="8"/>
  <c r="X122" i="8"/>
  <c r="Y122" i="8"/>
  <c r="Z122" i="8"/>
  <c r="B123" i="8"/>
  <c r="C123" i="8"/>
  <c r="D123" i="8"/>
  <c r="H123" i="8"/>
  <c r="I123" i="8"/>
  <c r="N123" i="8"/>
  <c r="O123" i="8"/>
  <c r="P123" i="8"/>
  <c r="Q123" i="8"/>
  <c r="R123" i="8"/>
  <c r="S123" i="8"/>
  <c r="T123" i="8"/>
  <c r="U123" i="8"/>
  <c r="V123" i="8"/>
  <c r="W123" i="8"/>
  <c r="X123" i="8"/>
  <c r="Y123" i="8"/>
  <c r="Z123" i="8"/>
  <c r="B124" i="8"/>
  <c r="C124" i="8"/>
  <c r="D124" i="8"/>
  <c r="H124" i="8"/>
  <c r="I124" i="8"/>
  <c r="N124" i="8"/>
  <c r="O124" i="8"/>
  <c r="P124" i="8"/>
  <c r="Q124" i="8"/>
  <c r="R124" i="8"/>
  <c r="S124" i="8"/>
  <c r="T124" i="8"/>
  <c r="U124" i="8"/>
  <c r="V124" i="8"/>
  <c r="W124" i="8"/>
  <c r="X124" i="8"/>
  <c r="Y124" i="8"/>
  <c r="Z124" i="8"/>
  <c r="B125" i="8"/>
  <c r="C125" i="8"/>
  <c r="D125" i="8"/>
  <c r="H125" i="8"/>
  <c r="I125" i="8"/>
  <c r="N125" i="8"/>
  <c r="O125" i="8"/>
  <c r="P125" i="8"/>
  <c r="Q125" i="8"/>
  <c r="R125" i="8"/>
  <c r="S125" i="8"/>
  <c r="T125" i="8"/>
  <c r="U125" i="8"/>
  <c r="V125" i="8"/>
  <c r="W125" i="8"/>
  <c r="X125" i="8"/>
  <c r="Y125" i="8"/>
  <c r="Z125" i="8"/>
  <c r="B126" i="8"/>
  <c r="C126" i="8"/>
  <c r="D126" i="8"/>
  <c r="H126" i="8"/>
  <c r="I126" i="8"/>
  <c r="N126" i="8"/>
  <c r="O126" i="8"/>
  <c r="P126" i="8"/>
  <c r="Q126" i="8"/>
  <c r="R126" i="8"/>
  <c r="S126" i="8"/>
  <c r="T126" i="8"/>
  <c r="U126" i="8"/>
  <c r="V126" i="8"/>
  <c r="W126" i="8"/>
  <c r="X126" i="8"/>
  <c r="Y126" i="8"/>
  <c r="Z126" i="8"/>
  <c r="B127" i="8"/>
  <c r="C127" i="8"/>
  <c r="D127" i="8"/>
  <c r="H127" i="8"/>
  <c r="I127" i="8"/>
  <c r="N127" i="8"/>
  <c r="O127" i="8"/>
  <c r="P127" i="8"/>
  <c r="Q127" i="8"/>
  <c r="R127" i="8"/>
  <c r="S127" i="8"/>
  <c r="T127" i="8"/>
  <c r="U127" i="8"/>
  <c r="V127" i="8"/>
  <c r="W127" i="8"/>
  <c r="X127" i="8"/>
  <c r="Y127" i="8"/>
  <c r="Z127" i="8"/>
  <c r="B128" i="8"/>
  <c r="C128" i="8"/>
  <c r="D128" i="8"/>
  <c r="H128" i="8"/>
  <c r="I128" i="8"/>
  <c r="N128" i="8"/>
  <c r="O128" i="8"/>
  <c r="P128" i="8"/>
  <c r="Q128" i="8"/>
  <c r="R128" i="8"/>
  <c r="S128" i="8"/>
  <c r="T128" i="8"/>
  <c r="U128" i="8"/>
  <c r="V128" i="8"/>
  <c r="W128" i="8"/>
  <c r="X128" i="8"/>
  <c r="Y128" i="8"/>
  <c r="Z128" i="8"/>
  <c r="B129" i="8"/>
  <c r="C129" i="8"/>
  <c r="D129" i="8"/>
  <c r="H129" i="8"/>
  <c r="I129" i="8"/>
  <c r="N129" i="8"/>
  <c r="O129" i="8"/>
  <c r="P129" i="8"/>
  <c r="Q129" i="8"/>
  <c r="R129" i="8"/>
  <c r="S129" i="8"/>
  <c r="T129" i="8"/>
  <c r="U129" i="8"/>
  <c r="V129" i="8"/>
  <c r="W129" i="8"/>
  <c r="X129" i="8"/>
  <c r="Y129" i="8"/>
  <c r="Z129" i="8"/>
  <c r="B130" i="8"/>
  <c r="C130" i="8"/>
  <c r="D130" i="8"/>
  <c r="H130" i="8"/>
  <c r="I130" i="8"/>
  <c r="N130" i="8"/>
  <c r="O130" i="8"/>
  <c r="P130" i="8"/>
  <c r="Q130" i="8"/>
  <c r="R130" i="8"/>
  <c r="S130" i="8"/>
  <c r="T130" i="8"/>
  <c r="U130" i="8"/>
  <c r="V130" i="8"/>
  <c r="W130" i="8"/>
  <c r="X130" i="8"/>
  <c r="Y130" i="8"/>
  <c r="Z130" i="8"/>
  <c r="B131" i="8"/>
  <c r="C131" i="8"/>
  <c r="D131" i="8"/>
  <c r="H131" i="8"/>
  <c r="I131" i="8"/>
  <c r="N131" i="8"/>
  <c r="O131" i="8"/>
  <c r="P131" i="8"/>
  <c r="Q131" i="8"/>
  <c r="R131" i="8"/>
  <c r="S131" i="8"/>
  <c r="T131" i="8"/>
  <c r="U131" i="8"/>
  <c r="V131" i="8"/>
  <c r="W131" i="8"/>
  <c r="X131" i="8"/>
  <c r="Y131" i="8"/>
  <c r="Z131" i="8"/>
  <c r="B132" i="8"/>
  <c r="C132" i="8"/>
  <c r="D132" i="8"/>
  <c r="H132" i="8"/>
  <c r="I132" i="8"/>
  <c r="N132" i="8"/>
  <c r="O132" i="8"/>
  <c r="P132" i="8"/>
  <c r="Q132" i="8"/>
  <c r="R132" i="8"/>
  <c r="S132" i="8"/>
  <c r="T132" i="8"/>
  <c r="U132" i="8"/>
  <c r="V132" i="8"/>
  <c r="W132" i="8"/>
  <c r="X132" i="8"/>
  <c r="Y132" i="8"/>
  <c r="Z132" i="8"/>
  <c r="B133" i="8"/>
  <c r="C133" i="8"/>
  <c r="D133" i="8"/>
  <c r="H133" i="8"/>
  <c r="I133" i="8"/>
  <c r="N133" i="8"/>
  <c r="O133" i="8"/>
  <c r="P133" i="8"/>
  <c r="Q133" i="8"/>
  <c r="R133" i="8"/>
  <c r="S133" i="8"/>
  <c r="T133" i="8"/>
  <c r="U133" i="8"/>
  <c r="V133" i="8"/>
  <c r="W133" i="8"/>
  <c r="X133" i="8"/>
  <c r="Y133" i="8"/>
  <c r="Z133" i="8"/>
  <c r="B134" i="8"/>
  <c r="C134" i="8"/>
  <c r="D134" i="8"/>
  <c r="H134" i="8"/>
  <c r="I134" i="8"/>
  <c r="N134" i="8"/>
  <c r="O134" i="8"/>
  <c r="P134" i="8"/>
  <c r="Q134" i="8"/>
  <c r="R134" i="8"/>
  <c r="S134" i="8"/>
  <c r="T134" i="8"/>
  <c r="U134" i="8"/>
  <c r="V134" i="8"/>
  <c r="W134" i="8"/>
  <c r="X134" i="8"/>
  <c r="Y134" i="8"/>
  <c r="Z134" i="8"/>
  <c r="B135" i="8"/>
  <c r="C135" i="8"/>
  <c r="D135" i="8"/>
  <c r="H135" i="8"/>
  <c r="I135" i="8"/>
  <c r="N135" i="8"/>
  <c r="O135" i="8"/>
  <c r="P135" i="8"/>
  <c r="Q135" i="8"/>
  <c r="R135" i="8"/>
  <c r="S135" i="8"/>
  <c r="T135" i="8"/>
  <c r="U135" i="8"/>
  <c r="V135" i="8"/>
  <c r="W135" i="8"/>
  <c r="X135" i="8"/>
  <c r="Y135" i="8"/>
  <c r="Z135" i="8"/>
  <c r="B136" i="8"/>
  <c r="C136" i="8"/>
  <c r="D136" i="8"/>
  <c r="H136" i="8"/>
  <c r="I136" i="8"/>
  <c r="N136" i="8"/>
  <c r="O136" i="8"/>
  <c r="P136" i="8"/>
  <c r="Q136" i="8"/>
  <c r="R136" i="8"/>
  <c r="S136" i="8"/>
  <c r="T136" i="8"/>
  <c r="U136" i="8"/>
  <c r="V136" i="8"/>
  <c r="W136" i="8"/>
  <c r="X136" i="8"/>
  <c r="Y136" i="8"/>
  <c r="Z136" i="8"/>
  <c r="B137" i="8"/>
  <c r="C137" i="8"/>
  <c r="D137" i="8"/>
  <c r="H137" i="8"/>
  <c r="I137" i="8"/>
  <c r="N137" i="8"/>
  <c r="O137" i="8"/>
  <c r="P137" i="8"/>
  <c r="Q137" i="8"/>
  <c r="R137" i="8"/>
  <c r="S137" i="8"/>
  <c r="T137" i="8"/>
  <c r="U137" i="8"/>
  <c r="V137" i="8"/>
  <c r="W137" i="8"/>
  <c r="X137" i="8"/>
  <c r="Y137" i="8"/>
  <c r="Z137" i="8"/>
  <c r="B138" i="8"/>
  <c r="C138" i="8"/>
  <c r="D138" i="8"/>
  <c r="H138" i="8"/>
  <c r="I138" i="8"/>
  <c r="N138" i="8"/>
  <c r="O138" i="8"/>
  <c r="P138" i="8"/>
  <c r="Q138" i="8"/>
  <c r="R138" i="8"/>
  <c r="S138" i="8"/>
  <c r="T138" i="8"/>
  <c r="U138" i="8"/>
  <c r="V138" i="8"/>
  <c r="W138" i="8"/>
  <c r="X138" i="8"/>
  <c r="Y138" i="8"/>
  <c r="Z138" i="8"/>
  <c r="B139" i="8"/>
  <c r="C139" i="8"/>
  <c r="D139" i="8"/>
  <c r="H139" i="8"/>
  <c r="I139" i="8"/>
  <c r="N139" i="8"/>
  <c r="O139" i="8"/>
  <c r="P139" i="8"/>
  <c r="Q139" i="8"/>
  <c r="R139" i="8"/>
  <c r="S139" i="8"/>
  <c r="T139" i="8"/>
  <c r="U139" i="8"/>
  <c r="V139" i="8"/>
  <c r="W139" i="8"/>
  <c r="X139" i="8"/>
  <c r="Y139" i="8"/>
  <c r="Z139" i="8"/>
  <c r="B140" i="8"/>
  <c r="C140" i="8"/>
  <c r="D140" i="8"/>
  <c r="H140" i="8"/>
  <c r="I140" i="8"/>
  <c r="N140" i="8"/>
  <c r="O140" i="8"/>
  <c r="P140" i="8"/>
  <c r="Q140" i="8"/>
  <c r="R140" i="8"/>
  <c r="S140" i="8"/>
  <c r="T140" i="8"/>
  <c r="U140" i="8"/>
  <c r="V140" i="8"/>
  <c r="W140" i="8"/>
  <c r="X140" i="8"/>
  <c r="Y140" i="8"/>
  <c r="Z140" i="8"/>
  <c r="B141" i="8"/>
  <c r="C141" i="8"/>
  <c r="D141" i="8"/>
  <c r="H141" i="8"/>
  <c r="I141" i="8"/>
  <c r="N141" i="8"/>
  <c r="O141" i="8"/>
  <c r="P141" i="8"/>
  <c r="Q141" i="8"/>
  <c r="R141" i="8"/>
  <c r="S141" i="8"/>
  <c r="T141" i="8"/>
  <c r="U141" i="8"/>
  <c r="V141" i="8"/>
  <c r="W141" i="8"/>
  <c r="X141" i="8"/>
  <c r="Y141" i="8"/>
  <c r="Z141" i="8"/>
  <c r="B142" i="8"/>
  <c r="C142" i="8"/>
  <c r="D142" i="8"/>
  <c r="H142" i="8"/>
  <c r="I142" i="8"/>
  <c r="N142" i="8"/>
  <c r="O142" i="8"/>
  <c r="P142" i="8"/>
  <c r="Q142" i="8"/>
  <c r="R142" i="8"/>
  <c r="S142" i="8"/>
  <c r="T142" i="8"/>
  <c r="U142" i="8"/>
  <c r="V142" i="8"/>
  <c r="W142" i="8"/>
  <c r="X142" i="8"/>
  <c r="Y142" i="8"/>
  <c r="Z142" i="8"/>
  <c r="B143" i="8"/>
  <c r="C143" i="8"/>
  <c r="D143" i="8"/>
  <c r="H143" i="8"/>
  <c r="I143" i="8"/>
  <c r="N143" i="8"/>
  <c r="O143" i="8"/>
  <c r="P143" i="8"/>
  <c r="Q143" i="8"/>
  <c r="R143" i="8"/>
  <c r="S143" i="8"/>
  <c r="T143" i="8"/>
  <c r="U143" i="8"/>
  <c r="V143" i="8"/>
  <c r="W143" i="8"/>
  <c r="X143" i="8"/>
  <c r="Y143" i="8"/>
  <c r="Z143" i="8"/>
  <c r="B144" i="8"/>
  <c r="C144" i="8"/>
  <c r="D144" i="8"/>
  <c r="H144" i="8"/>
  <c r="I144" i="8"/>
  <c r="N144" i="8"/>
  <c r="O144" i="8"/>
  <c r="P144" i="8"/>
  <c r="Q144" i="8"/>
  <c r="R144" i="8"/>
  <c r="S144" i="8"/>
  <c r="T144" i="8"/>
  <c r="U144" i="8"/>
  <c r="V144" i="8"/>
  <c r="W144" i="8"/>
  <c r="X144" i="8"/>
  <c r="Y144" i="8"/>
  <c r="Z144" i="8"/>
  <c r="B145" i="8"/>
  <c r="C145" i="8"/>
  <c r="D145" i="8"/>
  <c r="H145" i="8"/>
  <c r="I145" i="8"/>
  <c r="N145" i="8"/>
  <c r="O145" i="8"/>
  <c r="P145" i="8"/>
  <c r="Q145" i="8"/>
  <c r="R145" i="8"/>
  <c r="S145" i="8"/>
  <c r="T145" i="8"/>
  <c r="U145" i="8"/>
  <c r="V145" i="8"/>
  <c r="W145" i="8"/>
  <c r="X145" i="8"/>
  <c r="Y145" i="8"/>
  <c r="Z145" i="8"/>
  <c r="B146" i="8"/>
  <c r="C146" i="8"/>
  <c r="D146" i="8"/>
  <c r="H146" i="8"/>
  <c r="I146" i="8"/>
  <c r="N146" i="8"/>
  <c r="O146" i="8"/>
  <c r="P146" i="8"/>
  <c r="Q146" i="8"/>
  <c r="R146" i="8"/>
  <c r="S146" i="8"/>
  <c r="T146" i="8"/>
  <c r="U146" i="8"/>
  <c r="V146" i="8"/>
  <c r="W146" i="8"/>
  <c r="X146" i="8"/>
  <c r="Y146" i="8"/>
  <c r="Z146" i="8"/>
  <c r="B147" i="8"/>
  <c r="C147" i="8"/>
  <c r="D147" i="8"/>
  <c r="H147" i="8"/>
  <c r="I147" i="8"/>
  <c r="N147" i="8"/>
  <c r="O147" i="8"/>
  <c r="P147" i="8"/>
  <c r="Q147" i="8"/>
  <c r="R147" i="8"/>
  <c r="S147" i="8"/>
  <c r="T147" i="8"/>
  <c r="U147" i="8"/>
  <c r="V147" i="8"/>
  <c r="W147" i="8"/>
  <c r="X147" i="8"/>
  <c r="Y147" i="8"/>
  <c r="Z147" i="8"/>
  <c r="B148" i="8"/>
  <c r="C148" i="8"/>
  <c r="D148" i="8"/>
  <c r="H148" i="8"/>
  <c r="I148" i="8"/>
  <c r="N148" i="8"/>
  <c r="O148" i="8"/>
  <c r="P148" i="8"/>
  <c r="Q148" i="8"/>
  <c r="R148" i="8"/>
  <c r="S148" i="8"/>
  <c r="T148" i="8"/>
  <c r="U148" i="8"/>
  <c r="V148" i="8"/>
  <c r="W148" i="8"/>
  <c r="X148" i="8"/>
  <c r="Y148" i="8"/>
  <c r="Z148" i="8"/>
  <c r="B149" i="8"/>
  <c r="C149" i="8"/>
  <c r="D149" i="8"/>
  <c r="H149" i="8"/>
  <c r="I149" i="8"/>
  <c r="N149" i="8"/>
  <c r="O149" i="8"/>
  <c r="P149" i="8"/>
  <c r="Q149" i="8"/>
  <c r="R149" i="8"/>
  <c r="S149" i="8"/>
  <c r="T149" i="8"/>
  <c r="U149" i="8"/>
  <c r="V149" i="8"/>
  <c r="W149" i="8"/>
  <c r="X149" i="8"/>
  <c r="Y149" i="8"/>
  <c r="Z149" i="8"/>
  <c r="B150" i="8"/>
  <c r="C150" i="8"/>
  <c r="D150" i="8"/>
  <c r="H150" i="8"/>
  <c r="I150" i="8"/>
  <c r="N150" i="8"/>
  <c r="O150" i="8"/>
  <c r="P150" i="8"/>
  <c r="Q150" i="8"/>
  <c r="R150" i="8"/>
  <c r="S150" i="8"/>
  <c r="T150" i="8"/>
  <c r="U150" i="8"/>
  <c r="V150" i="8"/>
  <c r="W150" i="8"/>
  <c r="X150" i="8"/>
  <c r="Y150" i="8"/>
  <c r="Z150" i="8"/>
  <c r="B151" i="8"/>
  <c r="C151" i="8"/>
  <c r="D151" i="8"/>
  <c r="H151" i="8"/>
  <c r="I151" i="8"/>
  <c r="N151" i="8"/>
  <c r="O151" i="8"/>
  <c r="P151" i="8"/>
  <c r="Q151" i="8"/>
  <c r="R151" i="8"/>
  <c r="S151" i="8"/>
  <c r="T151" i="8"/>
  <c r="U151" i="8"/>
  <c r="V151" i="8"/>
  <c r="W151" i="8"/>
  <c r="X151" i="8"/>
  <c r="Y151" i="8"/>
  <c r="Z151" i="8"/>
  <c r="B152" i="8"/>
  <c r="C152" i="8"/>
  <c r="D152" i="8"/>
  <c r="H152" i="8"/>
  <c r="I152" i="8"/>
  <c r="N152" i="8"/>
  <c r="O152" i="8"/>
  <c r="P152" i="8"/>
  <c r="Q152" i="8"/>
  <c r="R152" i="8"/>
  <c r="S152" i="8"/>
  <c r="T152" i="8"/>
  <c r="U152" i="8"/>
  <c r="V152" i="8"/>
  <c r="W152" i="8"/>
  <c r="X152" i="8"/>
  <c r="Y152" i="8"/>
  <c r="Z152" i="8"/>
  <c r="B153" i="8"/>
  <c r="C153" i="8"/>
  <c r="D153" i="8"/>
  <c r="H153" i="8"/>
  <c r="I153" i="8"/>
  <c r="N153" i="8"/>
  <c r="O153" i="8"/>
  <c r="P153" i="8"/>
  <c r="Q153" i="8"/>
  <c r="R153" i="8"/>
  <c r="S153" i="8"/>
  <c r="T153" i="8"/>
  <c r="U153" i="8"/>
  <c r="V153" i="8"/>
  <c r="W153" i="8"/>
  <c r="X153" i="8"/>
  <c r="Y153" i="8"/>
  <c r="Z153" i="8"/>
  <c r="B154" i="8"/>
  <c r="C154" i="8"/>
  <c r="D154" i="8"/>
  <c r="H154" i="8"/>
  <c r="I154" i="8"/>
  <c r="N154" i="8"/>
  <c r="O154" i="8"/>
  <c r="P154" i="8"/>
  <c r="Q154" i="8"/>
  <c r="R154" i="8"/>
  <c r="S154" i="8"/>
  <c r="T154" i="8"/>
  <c r="U154" i="8"/>
  <c r="V154" i="8"/>
  <c r="W154" i="8"/>
  <c r="X154" i="8"/>
  <c r="Y154" i="8"/>
  <c r="Z154" i="8"/>
  <c r="B155" i="8"/>
  <c r="C155" i="8"/>
  <c r="D155" i="8"/>
  <c r="H155" i="8"/>
  <c r="I155" i="8"/>
  <c r="N155" i="8"/>
  <c r="O155" i="8"/>
  <c r="P155" i="8"/>
  <c r="Q155" i="8"/>
  <c r="R155" i="8"/>
  <c r="S155" i="8"/>
  <c r="T155" i="8"/>
  <c r="U155" i="8"/>
  <c r="V155" i="8"/>
  <c r="W155" i="8"/>
  <c r="X155" i="8"/>
  <c r="Y155" i="8"/>
  <c r="Z155" i="8"/>
  <c r="B156" i="8"/>
  <c r="C156" i="8"/>
  <c r="D156" i="8"/>
  <c r="H156" i="8"/>
  <c r="I156" i="8"/>
  <c r="N156" i="8"/>
  <c r="O156" i="8"/>
  <c r="P156" i="8"/>
  <c r="Q156" i="8"/>
  <c r="R156" i="8"/>
  <c r="S156" i="8"/>
  <c r="T156" i="8"/>
  <c r="U156" i="8"/>
  <c r="V156" i="8"/>
  <c r="W156" i="8"/>
  <c r="X156" i="8"/>
  <c r="Y156" i="8"/>
  <c r="Z156" i="8"/>
  <c r="B157" i="8"/>
  <c r="C157" i="8"/>
  <c r="D157" i="8"/>
  <c r="H157" i="8"/>
  <c r="I157" i="8"/>
  <c r="N157" i="8"/>
  <c r="O157" i="8"/>
  <c r="P157" i="8"/>
  <c r="Q157" i="8"/>
  <c r="R157" i="8"/>
  <c r="S157" i="8"/>
  <c r="T157" i="8"/>
  <c r="U157" i="8"/>
  <c r="V157" i="8"/>
  <c r="W157" i="8"/>
  <c r="X157" i="8"/>
  <c r="Y157" i="8"/>
  <c r="Z157" i="8"/>
  <c r="B158" i="8"/>
  <c r="C158" i="8"/>
  <c r="D158" i="8"/>
  <c r="H158" i="8"/>
  <c r="I158" i="8"/>
  <c r="N158" i="8"/>
  <c r="O158" i="8"/>
  <c r="P158" i="8"/>
  <c r="Q158" i="8"/>
  <c r="R158" i="8"/>
  <c r="S158" i="8"/>
  <c r="T158" i="8"/>
  <c r="U158" i="8"/>
  <c r="V158" i="8"/>
  <c r="W158" i="8"/>
  <c r="X158" i="8"/>
  <c r="Y158" i="8"/>
  <c r="Z158" i="8"/>
  <c r="B159" i="8"/>
  <c r="C159" i="8"/>
  <c r="D159" i="8"/>
  <c r="H159" i="8"/>
  <c r="I159" i="8"/>
  <c r="N159" i="8"/>
  <c r="O159" i="8"/>
  <c r="P159" i="8"/>
  <c r="Q159" i="8"/>
  <c r="R159" i="8"/>
  <c r="S159" i="8"/>
  <c r="T159" i="8"/>
  <c r="U159" i="8"/>
  <c r="V159" i="8"/>
  <c r="W159" i="8"/>
  <c r="X159" i="8"/>
  <c r="Y159" i="8"/>
  <c r="Z159" i="8"/>
  <c r="B160" i="8"/>
  <c r="C160" i="8"/>
  <c r="D160" i="8"/>
  <c r="H160" i="8"/>
  <c r="I160" i="8"/>
  <c r="N160" i="8"/>
  <c r="O160" i="8"/>
  <c r="P160" i="8"/>
  <c r="Q160" i="8"/>
  <c r="R160" i="8"/>
  <c r="S160" i="8"/>
  <c r="T160" i="8"/>
  <c r="U160" i="8"/>
  <c r="V160" i="8"/>
  <c r="W160" i="8"/>
  <c r="X160" i="8"/>
  <c r="Y160" i="8"/>
  <c r="Z160" i="8"/>
  <c r="B161" i="8"/>
  <c r="C161" i="8"/>
  <c r="D161" i="8"/>
  <c r="H161" i="8"/>
  <c r="I161" i="8"/>
  <c r="N161" i="8"/>
  <c r="O161" i="8"/>
  <c r="P161" i="8"/>
  <c r="Q161" i="8"/>
  <c r="R161" i="8"/>
  <c r="S161" i="8"/>
  <c r="T161" i="8"/>
  <c r="U161" i="8"/>
  <c r="V161" i="8"/>
  <c r="W161" i="8"/>
  <c r="X161" i="8"/>
  <c r="Y161" i="8"/>
  <c r="Z161" i="8"/>
  <c r="AF161" i="8" a="1"/>
  <c r="AF161" i="8" s="1"/>
  <c r="B162" i="8"/>
  <c r="C162" i="8"/>
  <c r="D162" i="8"/>
  <c r="H162" i="8"/>
  <c r="I162" i="8"/>
  <c r="N162" i="8"/>
  <c r="O162" i="8"/>
  <c r="P162" i="8"/>
  <c r="Q162" i="8"/>
  <c r="R162" i="8"/>
  <c r="S162" i="8"/>
  <c r="T162" i="8"/>
  <c r="U162" i="8"/>
  <c r="V162" i="8"/>
  <c r="W162" i="8"/>
  <c r="X162" i="8"/>
  <c r="Y162" i="8"/>
  <c r="Z162" i="8"/>
  <c r="B163" i="8"/>
  <c r="C163" i="8"/>
  <c r="D163" i="8"/>
  <c r="H163" i="8"/>
  <c r="I163" i="8"/>
  <c r="N163" i="8"/>
  <c r="O163" i="8"/>
  <c r="P163" i="8"/>
  <c r="Q163" i="8"/>
  <c r="R163" i="8"/>
  <c r="S163" i="8"/>
  <c r="T163" i="8"/>
  <c r="U163" i="8"/>
  <c r="V163" i="8"/>
  <c r="W163" i="8"/>
  <c r="X163" i="8"/>
  <c r="Y163" i="8"/>
  <c r="Z163" i="8"/>
  <c r="B164" i="8"/>
  <c r="C164" i="8"/>
  <c r="D164" i="8"/>
  <c r="H164" i="8"/>
  <c r="I164" i="8"/>
  <c r="N164" i="8"/>
  <c r="O164" i="8"/>
  <c r="P164" i="8"/>
  <c r="Q164" i="8"/>
  <c r="R164" i="8"/>
  <c r="S164" i="8"/>
  <c r="T164" i="8"/>
  <c r="U164" i="8"/>
  <c r="V164" i="8"/>
  <c r="W164" i="8"/>
  <c r="X164" i="8"/>
  <c r="Y164" i="8"/>
  <c r="Z164" i="8"/>
  <c r="B165" i="8"/>
  <c r="C165" i="8"/>
  <c r="D165" i="8"/>
  <c r="H165" i="8"/>
  <c r="I165" i="8"/>
  <c r="N165" i="8"/>
  <c r="O165" i="8"/>
  <c r="P165" i="8"/>
  <c r="Q165" i="8"/>
  <c r="R165" i="8"/>
  <c r="S165" i="8"/>
  <c r="T165" i="8"/>
  <c r="U165" i="8"/>
  <c r="V165" i="8"/>
  <c r="W165" i="8"/>
  <c r="X165" i="8"/>
  <c r="Y165" i="8"/>
  <c r="Z165" i="8"/>
  <c r="B166" i="8"/>
  <c r="C166" i="8"/>
  <c r="D166" i="8"/>
  <c r="H166" i="8"/>
  <c r="I166" i="8"/>
  <c r="N166" i="8"/>
  <c r="O166" i="8"/>
  <c r="P166" i="8"/>
  <c r="Q166" i="8"/>
  <c r="R166" i="8"/>
  <c r="S166" i="8"/>
  <c r="T166" i="8"/>
  <c r="U166" i="8"/>
  <c r="V166" i="8"/>
  <c r="W166" i="8"/>
  <c r="X166" i="8"/>
  <c r="Y166" i="8"/>
  <c r="Z166" i="8"/>
  <c r="B167" i="8"/>
  <c r="C167" i="8"/>
  <c r="D167" i="8"/>
  <c r="H167" i="8"/>
  <c r="I167" i="8"/>
  <c r="N167" i="8"/>
  <c r="O167" i="8"/>
  <c r="P167" i="8"/>
  <c r="Q167" i="8"/>
  <c r="R167" i="8"/>
  <c r="S167" i="8"/>
  <c r="T167" i="8"/>
  <c r="U167" i="8"/>
  <c r="V167" i="8"/>
  <c r="W167" i="8"/>
  <c r="X167" i="8"/>
  <c r="Y167" i="8"/>
  <c r="Z167" i="8"/>
  <c r="B168" i="8"/>
  <c r="C168" i="8"/>
  <c r="D168" i="8"/>
  <c r="H168" i="8"/>
  <c r="I168" i="8"/>
  <c r="N168" i="8"/>
  <c r="O168" i="8"/>
  <c r="P168" i="8"/>
  <c r="Q168" i="8"/>
  <c r="R168" i="8"/>
  <c r="S168" i="8"/>
  <c r="T168" i="8"/>
  <c r="U168" i="8"/>
  <c r="V168" i="8"/>
  <c r="W168" i="8"/>
  <c r="X168" i="8"/>
  <c r="Y168" i="8"/>
  <c r="Z168" i="8"/>
  <c r="B169" i="8"/>
  <c r="C169" i="8"/>
  <c r="D169" i="8"/>
  <c r="H169" i="8"/>
  <c r="I169" i="8"/>
  <c r="N169" i="8"/>
  <c r="O169" i="8"/>
  <c r="P169" i="8"/>
  <c r="Q169" i="8"/>
  <c r="R169" i="8"/>
  <c r="S169" i="8"/>
  <c r="T169" i="8"/>
  <c r="U169" i="8"/>
  <c r="V169" i="8"/>
  <c r="W169" i="8"/>
  <c r="X169" i="8"/>
  <c r="Y169" i="8"/>
  <c r="Z169" i="8"/>
  <c r="B170" i="8"/>
  <c r="C170" i="8"/>
  <c r="D170" i="8"/>
  <c r="H170" i="8"/>
  <c r="I170" i="8"/>
  <c r="N170" i="8"/>
  <c r="O170" i="8"/>
  <c r="P170" i="8"/>
  <c r="Q170" i="8"/>
  <c r="R170" i="8"/>
  <c r="S170" i="8"/>
  <c r="T170" i="8"/>
  <c r="U170" i="8"/>
  <c r="V170" i="8"/>
  <c r="W170" i="8"/>
  <c r="X170" i="8"/>
  <c r="Y170" i="8"/>
  <c r="Z170" i="8"/>
  <c r="B171" i="8"/>
  <c r="C171" i="8"/>
  <c r="D171" i="8"/>
  <c r="H171" i="8"/>
  <c r="I171" i="8"/>
  <c r="N171" i="8"/>
  <c r="O171" i="8"/>
  <c r="P171" i="8"/>
  <c r="Q171" i="8"/>
  <c r="R171" i="8"/>
  <c r="S171" i="8"/>
  <c r="T171" i="8"/>
  <c r="U171" i="8"/>
  <c r="V171" i="8"/>
  <c r="W171" i="8"/>
  <c r="X171" i="8"/>
  <c r="Y171" i="8"/>
  <c r="Z171" i="8"/>
  <c r="B172" i="8"/>
  <c r="C172" i="8"/>
  <c r="D172" i="8"/>
  <c r="H172" i="8"/>
  <c r="I172" i="8"/>
  <c r="N172" i="8"/>
  <c r="O172" i="8"/>
  <c r="P172" i="8"/>
  <c r="Q172" i="8"/>
  <c r="R172" i="8"/>
  <c r="S172" i="8"/>
  <c r="T172" i="8"/>
  <c r="U172" i="8"/>
  <c r="V172" i="8"/>
  <c r="W172" i="8"/>
  <c r="X172" i="8"/>
  <c r="Y172" i="8"/>
  <c r="Z172" i="8"/>
  <c r="B173" i="8"/>
  <c r="C173" i="8"/>
  <c r="D173" i="8"/>
  <c r="H173" i="8"/>
  <c r="I173" i="8"/>
  <c r="N173" i="8"/>
  <c r="O173" i="8"/>
  <c r="P173" i="8"/>
  <c r="Q173" i="8"/>
  <c r="R173" i="8"/>
  <c r="S173" i="8"/>
  <c r="T173" i="8"/>
  <c r="U173" i="8"/>
  <c r="V173" i="8"/>
  <c r="W173" i="8"/>
  <c r="X173" i="8"/>
  <c r="Y173" i="8"/>
  <c r="Z173" i="8"/>
  <c r="B174" i="8"/>
  <c r="C174" i="8"/>
  <c r="D174" i="8"/>
  <c r="H174" i="8"/>
  <c r="I174" i="8"/>
  <c r="N174" i="8"/>
  <c r="O174" i="8"/>
  <c r="P174" i="8"/>
  <c r="Q174" i="8"/>
  <c r="R174" i="8"/>
  <c r="S174" i="8"/>
  <c r="T174" i="8"/>
  <c r="U174" i="8"/>
  <c r="V174" i="8"/>
  <c r="W174" i="8"/>
  <c r="X174" i="8"/>
  <c r="Y174" i="8"/>
  <c r="Z174" i="8"/>
  <c r="B175" i="8"/>
  <c r="C175" i="8"/>
  <c r="D175" i="8"/>
  <c r="H175" i="8"/>
  <c r="I175" i="8"/>
  <c r="N175" i="8"/>
  <c r="O175" i="8"/>
  <c r="P175" i="8"/>
  <c r="Q175" i="8"/>
  <c r="R175" i="8"/>
  <c r="S175" i="8"/>
  <c r="T175" i="8"/>
  <c r="U175" i="8"/>
  <c r="V175" i="8"/>
  <c r="W175" i="8"/>
  <c r="X175" i="8"/>
  <c r="Y175" i="8"/>
  <c r="Z175" i="8"/>
  <c r="B176" i="8"/>
  <c r="C176" i="8"/>
  <c r="D176" i="8"/>
  <c r="H176" i="8"/>
  <c r="I176" i="8"/>
  <c r="N176" i="8"/>
  <c r="O176" i="8"/>
  <c r="P176" i="8"/>
  <c r="Q176" i="8"/>
  <c r="R176" i="8"/>
  <c r="S176" i="8"/>
  <c r="T176" i="8"/>
  <c r="U176" i="8"/>
  <c r="V176" i="8"/>
  <c r="W176" i="8"/>
  <c r="X176" i="8"/>
  <c r="Y176" i="8"/>
  <c r="Z176" i="8"/>
  <c r="B177" i="8"/>
  <c r="C177" i="8"/>
  <c r="D177" i="8"/>
  <c r="H177" i="8"/>
  <c r="I177" i="8"/>
  <c r="N177" i="8"/>
  <c r="O177" i="8"/>
  <c r="P177" i="8"/>
  <c r="Q177" i="8"/>
  <c r="R177" i="8"/>
  <c r="S177" i="8"/>
  <c r="T177" i="8"/>
  <c r="U177" i="8"/>
  <c r="V177" i="8"/>
  <c r="W177" i="8"/>
  <c r="X177" i="8"/>
  <c r="Y177" i="8"/>
  <c r="Z177" i="8"/>
  <c r="B178" i="8"/>
  <c r="C178" i="8"/>
  <c r="D178" i="8"/>
  <c r="H178" i="8"/>
  <c r="I178" i="8"/>
  <c r="N178" i="8"/>
  <c r="O178" i="8"/>
  <c r="P178" i="8"/>
  <c r="Q178" i="8"/>
  <c r="R178" i="8"/>
  <c r="S178" i="8"/>
  <c r="T178" i="8"/>
  <c r="U178" i="8"/>
  <c r="V178" i="8"/>
  <c r="W178" i="8"/>
  <c r="X178" i="8"/>
  <c r="Y178" i="8"/>
  <c r="Z178" i="8"/>
  <c r="B179" i="8"/>
  <c r="C179" i="8"/>
  <c r="D179" i="8"/>
  <c r="H179" i="8"/>
  <c r="I179" i="8"/>
  <c r="N179" i="8"/>
  <c r="O179" i="8"/>
  <c r="P179" i="8"/>
  <c r="Q179" i="8"/>
  <c r="R179" i="8"/>
  <c r="S179" i="8"/>
  <c r="T179" i="8"/>
  <c r="U179" i="8"/>
  <c r="V179" i="8"/>
  <c r="W179" i="8"/>
  <c r="X179" i="8"/>
  <c r="Y179" i="8"/>
  <c r="Z179" i="8"/>
  <c r="B180" i="8"/>
  <c r="C180" i="8"/>
  <c r="D180" i="8"/>
  <c r="H180" i="8"/>
  <c r="I180" i="8"/>
  <c r="N180" i="8"/>
  <c r="O180" i="8"/>
  <c r="P180" i="8"/>
  <c r="Q180" i="8"/>
  <c r="R180" i="8"/>
  <c r="S180" i="8"/>
  <c r="T180" i="8"/>
  <c r="U180" i="8"/>
  <c r="V180" i="8"/>
  <c r="W180" i="8"/>
  <c r="X180" i="8"/>
  <c r="Y180" i="8"/>
  <c r="Z180" i="8"/>
  <c r="B181" i="8"/>
  <c r="C181" i="8"/>
  <c r="D181" i="8"/>
  <c r="H181" i="8"/>
  <c r="I181" i="8"/>
  <c r="N181" i="8"/>
  <c r="O181" i="8"/>
  <c r="P181" i="8"/>
  <c r="Q181" i="8"/>
  <c r="R181" i="8"/>
  <c r="S181" i="8"/>
  <c r="T181" i="8"/>
  <c r="U181" i="8"/>
  <c r="V181" i="8"/>
  <c r="W181" i="8"/>
  <c r="X181" i="8"/>
  <c r="Y181" i="8"/>
  <c r="Z181" i="8"/>
  <c r="B182" i="8"/>
  <c r="C182" i="8"/>
  <c r="D182" i="8"/>
  <c r="H182" i="8"/>
  <c r="I182" i="8"/>
  <c r="N182" i="8"/>
  <c r="O182" i="8"/>
  <c r="P182" i="8"/>
  <c r="Q182" i="8"/>
  <c r="R182" i="8"/>
  <c r="S182" i="8"/>
  <c r="T182" i="8"/>
  <c r="U182" i="8"/>
  <c r="V182" i="8"/>
  <c r="W182" i="8"/>
  <c r="X182" i="8"/>
  <c r="Y182" i="8"/>
  <c r="Z182" i="8"/>
  <c r="B183" i="8"/>
  <c r="C183" i="8"/>
  <c r="D183" i="8"/>
  <c r="H183" i="8"/>
  <c r="I183" i="8"/>
  <c r="N183" i="8"/>
  <c r="O183" i="8"/>
  <c r="P183" i="8"/>
  <c r="Q183" i="8"/>
  <c r="R183" i="8"/>
  <c r="S183" i="8"/>
  <c r="T183" i="8"/>
  <c r="U183" i="8"/>
  <c r="V183" i="8"/>
  <c r="W183" i="8"/>
  <c r="X183" i="8"/>
  <c r="Y183" i="8"/>
  <c r="Z183" i="8"/>
  <c r="B184" i="8"/>
  <c r="C184" i="8"/>
  <c r="D184" i="8"/>
  <c r="H184" i="8"/>
  <c r="I184" i="8"/>
  <c r="N184" i="8"/>
  <c r="O184" i="8"/>
  <c r="P184" i="8"/>
  <c r="Q184" i="8"/>
  <c r="R184" i="8"/>
  <c r="S184" i="8"/>
  <c r="T184" i="8"/>
  <c r="U184" i="8"/>
  <c r="V184" i="8"/>
  <c r="W184" i="8"/>
  <c r="X184" i="8"/>
  <c r="Y184" i="8"/>
  <c r="Z184" i="8"/>
  <c r="B185" i="8"/>
  <c r="C185" i="8"/>
  <c r="D185" i="8"/>
  <c r="H185" i="8"/>
  <c r="I185" i="8"/>
  <c r="N185" i="8"/>
  <c r="O185" i="8"/>
  <c r="P185" i="8"/>
  <c r="Q185" i="8"/>
  <c r="R185" i="8"/>
  <c r="S185" i="8"/>
  <c r="T185" i="8"/>
  <c r="U185" i="8"/>
  <c r="V185" i="8"/>
  <c r="W185" i="8"/>
  <c r="X185" i="8"/>
  <c r="Y185" i="8"/>
  <c r="Z185" i="8"/>
  <c r="B186" i="8"/>
  <c r="C186" i="8"/>
  <c r="D186" i="8"/>
  <c r="H186" i="8"/>
  <c r="I186" i="8"/>
  <c r="N186" i="8"/>
  <c r="O186" i="8"/>
  <c r="P186" i="8"/>
  <c r="Q186" i="8"/>
  <c r="R186" i="8"/>
  <c r="S186" i="8"/>
  <c r="T186" i="8"/>
  <c r="U186" i="8"/>
  <c r="V186" i="8"/>
  <c r="W186" i="8"/>
  <c r="X186" i="8"/>
  <c r="Y186" i="8"/>
  <c r="Z186" i="8"/>
  <c r="B187" i="8"/>
  <c r="C187" i="8"/>
  <c r="D187" i="8"/>
  <c r="H187" i="8"/>
  <c r="I187" i="8"/>
  <c r="N187" i="8"/>
  <c r="O187" i="8"/>
  <c r="P187" i="8"/>
  <c r="Q187" i="8"/>
  <c r="R187" i="8"/>
  <c r="S187" i="8"/>
  <c r="T187" i="8"/>
  <c r="U187" i="8"/>
  <c r="V187" i="8"/>
  <c r="W187" i="8"/>
  <c r="X187" i="8"/>
  <c r="Y187" i="8"/>
  <c r="Z187" i="8"/>
  <c r="B188" i="8"/>
  <c r="C188" i="8"/>
  <c r="D188" i="8"/>
  <c r="H188" i="8"/>
  <c r="I188" i="8"/>
  <c r="N188" i="8"/>
  <c r="O188" i="8"/>
  <c r="P188" i="8"/>
  <c r="Q188" i="8"/>
  <c r="R188" i="8"/>
  <c r="S188" i="8"/>
  <c r="T188" i="8"/>
  <c r="U188" i="8"/>
  <c r="V188" i="8"/>
  <c r="W188" i="8"/>
  <c r="X188" i="8"/>
  <c r="Y188" i="8"/>
  <c r="Z188" i="8"/>
  <c r="B189" i="8"/>
  <c r="C189" i="8"/>
  <c r="D189" i="8"/>
  <c r="H189" i="8"/>
  <c r="I189" i="8"/>
  <c r="N189" i="8"/>
  <c r="O189" i="8"/>
  <c r="P189" i="8"/>
  <c r="Q189" i="8"/>
  <c r="R189" i="8"/>
  <c r="S189" i="8"/>
  <c r="T189" i="8"/>
  <c r="U189" i="8"/>
  <c r="V189" i="8"/>
  <c r="W189" i="8"/>
  <c r="X189" i="8"/>
  <c r="Y189" i="8"/>
  <c r="Z189" i="8"/>
  <c r="B190" i="8"/>
  <c r="C190" i="8"/>
  <c r="D190" i="8"/>
  <c r="H190" i="8"/>
  <c r="I190" i="8"/>
  <c r="N190" i="8"/>
  <c r="O190" i="8"/>
  <c r="P190" i="8"/>
  <c r="Q190" i="8"/>
  <c r="R190" i="8"/>
  <c r="S190" i="8"/>
  <c r="T190" i="8"/>
  <c r="U190" i="8"/>
  <c r="V190" i="8"/>
  <c r="W190" i="8"/>
  <c r="X190" i="8"/>
  <c r="Y190" i="8"/>
  <c r="Z190" i="8"/>
  <c r="B191" i="8"/>
  <c r="C191" i="8"/>
  <c r="D191" i="8"/>
  <c r="H191" i="8"/>
  <c r="I191" i="8"/>
  <c r="N191" i="8"/>
  <c r="O191" i="8"/>
  <c r="P191" i="8"/>
  <c r="Q191" i="8"/>
  <c r="R191" i="8"/>
  <c r="S191" i="8"/>
  <c r="T191" i="8"/>
  <c r="U191" i="8"/>
  <c r="V191" i="8"/>
  <c r="W191" i="8"/>
  <c r="X191" i="8"/>
  <c r="Y191" i="8"/>
  <c r="Z191" i="8"/>
  <c r="B192" i="8"/>
  <c r="C192" i="8"/>
  <c r="D192" i="8"/>
  <c r="H192" i="8"/>
  <c r="I192" i="8"/>
  <c r="N192" i="8"/>
  <c r="O192" i="8"/>
  <c r="P192" i="8"/>
  <c r="Q192" i="8"/>
  <c r="R192" i="8"/>
  <c r="S192" i="8"/>
  <c r="T192" i="8"/>
  <c r="U192" i="8"/>
  <c r="V192" i="8"/>
  <c r="W192" i="8"/>
  <c r="X192" i="8"/>
  <c r="Y192" i="8"/>
  <c r="Z192" i="8"/>
  <c r="B193" i="8"/>
  <c r="C193" i="8"/>
  <c r="D193" i="8"/>
  <c r="H193" i="8"/>
  <c r="I193" i="8"/>
  <c r="N193" i="8"/>
  <c r="O193" i="8"/>
  <c r="P193" i="8"/>
  <c r="Q193" i="8"/>
  <c r="R193" i="8"/>
  <c r="S193" i="8"/>
  <c r="T193" i="8"/>
  <c r="U193" i="8"/>
  <c r="V193" i="8"/>
  <c r="W193" i="8"/>
  <c r="X193" i="8"/>
  <c r="Y193" i="8"/>
  <c r="Z193" i="8"/>
  <c r="B194" i="8"/>
  <c r="C194" i="8"/>
  <c r="D194" i="8"/>
  <c r="H194" i="8"/>
  <c r="I194" i="8"/>
  <c r="N194" i="8"/>
  <c r="O194" i="8"/>
  <c r="P194" i="8"/>
  <c r="Q194" i="8"/>
  <c r="R194" i="8"/>
  <c r="S194" i="8"/>
  <c r="T194" i="8"/>
  <c r="U194" i="8"/>
  <c r="V194" i="8"/>
  <c r="W194" i="8"/>
  <c r="X194" i="8"/>
  <c r="Y194" i="8"/>
  <c r="Z194" i="8"/>
  <c r="B195" i="8"/>
  <c r="C195" i="8"/>
  <c r="D195" i="8"/>
  <c r="H195" i="8"/>
  <c r="I195" i="8"/>
  <c r="N195" i="8"/>
  <c r="O195" i="8"/>
  <c r="P195" i="8"/>
  <c r="Q195" i="8"/>
  <c r="R195" i="8"/>
  <c r="S195" i="8"/>
  <c r="T195" i="8"/>
  <c r="U195" i="8"/>
  <c r="V195" i="8"/>
  <c r="W195" i="8"/>
  <c r="X195" i="8"/>
  <c r="Y195" i="8"/>
  <c r="Z195" i="8"/>
  <c r="B196" i="8"/>
  <c r="C196" i="8"/>
  <c r="D196" i="8"/>
  <c r="H196" i="8"/>
  <c r="I196" i="8"/>
  <c r="N196" i="8"/>
  <c r="O196" i="8"/>
  <c r="P196" i="8"/>
  <c r="Q196" i="8"/>
  <c r="R196" i="8"/>
  <c r="S196" i="8"/>
  <c r="T196" i="8"/>
  <c r="U196" i="8"/>
  <c r="V196" i="8"/>
  <c r="W196" i="8"/>
  <c r="X196" i="8"/>
  <c r="Y196" i="8"/>
  <c r="Z196" i="8"/>
  <c r="B197" i="8"/>
  <c r="C197" i="8"/>
  <c r="D197" i="8"/>
  <c r="H197" i="8"/>
  <c r="I197" i="8"/>
  <c r="N197" i="8"/>
  <c r="O197" i="8"/>
  <c r="P197" i="8"/>
  <c r="Q197" i="8"/>
  <c r="R197" i="8"/>
  <c r="S197" i="8"/>
  <c r="T197" i="8"/>
  <c r="U197" i="8"/>
  <c r="V197" i="8"/>
  <c r="W197" i="8"/>
  <c r="X197" i="8"/>
  <c r="Y197" i="8"/>
  <c r="Z197" i="8"/>
  <c r="B198" i="8"/>
  <c r="C198" i="8"/>
  <c r="D198" i="8"/>
  <c r="H198" i="8"/>
  <c r="I198" i="8"/>
  <c r="N198" i="8"/>
  <c r="O198" i="8"/>
  <c r="P198" i="8"/>
  <c r="Q198" i="8"/>
  <c r="R198" i="8"/>
  <c r="S198" i="8"/>
  <c r="T198" i="8"/>
  <c r="U198" i="8"/>
  <c r="V198" i="8"/>
  <c r="W198" i="8"/>
  <c r="X198" i="8"/>
  <c r="Y198" i="8"/>
  <c r="Z198" i="8"/>
  <c r="B199" i="8"/>
  <c r="C199" i="8"/>
  <c r="D199" i="8"/>
  <c r="H199" i="8"/>
  <c r="I199" i="8"/>
  <c r="N199" i="8"/>
  <c r="O199" i="8"/>
  <c r="P199" i="8"/>
  <c r="Q199" i="8"/>
  <c r="R199" i="8"/>
  <c r="S199" i="8"/>
  <c r="T199" i="8"/>
  <c r="U199" i="8"/>
  <c r="V199" i="8"/>
  <c r="W199" i="8"/>
  <c r="X199" i="8"/>
  <c r="Y199" i="8"/>
  <c r="Z199" i="8"/>
  <c r="B200" i="8"/>
  <c r="C200" i="8"/>
  <c r="D200" i="8"/>
  <c r="H200" i="8"/>
  <c r="I200" i="8"/>
  <c r="N200" i="8"/>
  <c r="O200" i="8"/>
  <c r="P200" i="8"/>
  <c r="Q200" i="8"/>
  <c r="R200" i="8"/>
  <c r="S200" i="8"/>
  <c r="T200" i="8"/>
  <c r="U200" i="8"/>
  <c r="V200" i="8"/>
  <c r="W200" i="8"/>
  <c r="X200" i="8"/>
  <c r="Y200" i="8"/>
  <c r="Z200" i="8"/>
  <c r="B201" i="8"/>
  <c r="C201" i="8"/>
  <c r="D201" i="8"/>
  <c r="H201" i="8"/>
  <c r="I201" i="8"/>
  <c r="N201" i="8"/>
  <c r="O201" i="8"/>
  <c r="P201" i="8"/>
  <c r="Q201" i="8"/>
  <c r="R201" i="8"/>
  <c r="S201" i="8"/>
  <c r="T201" i="8"/>
  <c r="U201" i="8"/>
  <c r="V201" i="8"/>
  <c r="W201" i="8"/>
  <c r="X201" i="8"/>
  <c r="Y201" i="8"/>
  <c r="Z201" i="8"/>
  <c r="B202" i="8"/>
  <c r="C202" i="8"/>
  <c r="D202" i="8"/>
  <c r="H202" i="8"/>
  <c r="I202" i="8"/>
  <c r="N202" i="8"/>
  <c r="O202" i="8"/>
  <c r="P202" i="8"/>
  <c r="Q202" i="8"/>
  <c r="R202" i="8"/>
  <c r="S202" i="8"/>
  <c r="T202" i="8"/>
  <c r="U202" i="8"/>
  <c r="V202" i="8"/>
  <c r="W202" i="8"/>
  <c r="X202" i="8"/>
  <c r="Y202" i="8"/>
  <c r="Z202" i="8"/>
  <c r="B203" i="8"/>
  <c r="C203" i="8"/>
  <c r="D203" i="8"/>
  <c r="H203" i="8"/>
  <c r="I203" i="8"/>
  <c r="N203" i="8"/>
  <c r="O203" i="8"/>
  <c r="P203" i="8"/>
  <c r="Q203" i="8"/>
  <c r="R203" i="8"/>
  <c r="S203" i="8"/>
  <c r="T203" i="8"/>
  <c r="U203" i="8"/>
  <c r="V203" i="8"/>
  <c r="W203" i="8"/>
  <c r="X203" i="8"/>
  <c r="Y203" i="8"/>
  <c r="Z203" i="8"/>
  <c r="B204" i="8"/>
  <c r="C204" i="8"/>
  <c r="D204" i="8"/>
  <c r="H204" i="8"/>
  <c r="I204" i="8"/>
  <c r="N204" i="8"/>
  <c r="O204" i="8"/>
  <c r="P204" i="8"/>
  <c r="Q204" i="8"/>
  <c r="R204" i="8"/>
  <c r="S204" i="8"/>
  <c r="T204" i="8"/>
  <c r="U204" i="8"/>
  <c r="V204" i="8"/>
  <c r="W204" i="8"/>
  <c r="X204" i="8"/>
  <c r="Y204" i="8"/>
  <c r="Z204" i="8"/>
  <c r="B205" i="8"/>
  <c r="C205" i="8"/>
  <c r="D205" i="8"/>
  <c r="H205" i="8"/>
  <c r="I205" i="8"/>
  <c r="N205" i="8"/>
  <c r="O205" i="8"/>
  <c r="P205" i="8"/>
  <c r="Q205" i="8"/>
  <c r="R205" i="8"/>
  <c r="S205" i="8"/>
  <c r="T205" i="8"/>
  <c r="U205" i="8"/>
  <c r="V205" i="8"/>
  <c r="W205" i="8"/>
  <c r="X205" i="8"/>
  <c r="Y205" i="8"/>
  <c r="Z205" i="8"/>
  <c r="B206" i="8"/>
  <c r="C206" i="8"/>
  <c r="D206" i="8"/>
  <c r="H206" i="8"/>
  <c r="I206" i="8"/>
  <c r="N206" i="8"/>
  <c r="O206" i="8"/>
  <c r="P206" i="8"/>
  <c r="Q206" i="8"/>
  <c r="R206" i="8"/>
  <c r="S206" i="8"/>
  <c r="T206" i="8"/>
  <c r="U206" i="8"/>
  <c r="V206" i="8"/>
  <c r="W206" i="8"/>
  <c r="X206" i="8"/>
  <c r="Y206" i="8"/>
  <c r="Z206" i="8"/>
  <c r="B207" i="8"/>
  <c r="C207" i="8"/>
  <c r="D207" i="8"/>
  <c r="H207" i="8"/>
  <c r="I207" i="8"/>
  <c r="N207" i="8"/>
  <c r="O207" i="8"/>
  <c r="P207" i="8"/>
  <c r="Q207" i="8"/>
  <c r="R207" i="8"/>
  <c r="S207" i="8"/>
  <c r="T207" i="8"/>
  <c r="U207" i="8"/>
  <c r="V207" i="8"/>
  <c r="W207" i="8"/>
  <c r="X207" i="8"/>
  <c r="Y207" i="8"/>
  <c r="Z207" i="8"/>
  <c r="B208" i="8"/>
  <c r="C208" i="8"/>
  <c r="D208" i="8"/>
  <c r="H208" i="8"/>
  <c r="I208" i="8"/>
  <c r="N208" i="8"/>
  <c r="O208" i="8"/>
  <c r="P208" i="8"/>
  <c r="Q208" i="8"/>
  <c r="R208" i="8"/>
  <c r="S208" i="8"/>
  <c r="T208" i="8"/>
  <c r="U208" i="8"/>
  <c r="V208" i="8"/>
  <c r="W208" i="8"/>
  <c r="X208" i="8"/>
  <c r="Y208" i="8"/>
  <c r="Z208" i="8"/>
  <c r="B209" i="8"/>
  <c r="C209" i="8"/>
  <c r="D209" i="8"/>
  <c r="H209" i="8"/>
  <c r="I209" i="8"/>
  <c r="N209" i="8"/>
  <c r="O209" i="8"/>
  <c r="P209" i="8"/>
  <c r="Q209" i="8"/>
  <c r="R209" i="8"/>
  <c r="S209" i="8"/>
  <c r="T209" i="8"/>
  <c r="U209" i="8"/>
  <c r="V209" i="8"/>
  <c r="W209" i="8"/>
  <c r="X209" i="8"/>
  <c r="Y209" i="8"/>
  <c r="Z209" i="8"/>
  <c r="B210" i="8"/>
  <c r="C210" i="8"/>
  <c r="D210" i="8"/>
  <c r="H210" i="8"/>
  <c r="I210" i="8"/>
  <c r="N210" i="8"/>
  <c r="O210" i="8"/>
  <c r="P210" i="8"/>
  <c r="Q210" i="8"/>
  <c r="R210" i="8"/>
  <c r="S210" i="8"/>
  <c r="T210" i="8"/>
  <c r="U210" i="8"/>
  <c r="V210" i="8"/>
  <c r="W210" i="8"/>
  <c r="X210" i="8"/>
  <c r="Y210" i="8"/>
  <c r="Z210" i="8"/>
  <c r="B211" i="8"/>
  <c r="C211" i="8"/>
  <c r="D211" i="8"/>
  <c r="H211" i="8"/>
  <c r="I211" i="8"/>
  <c r="N211" i="8"/>
  <c r="O211" i="8"/>
  <c r="P211" i="8"/>
  <c r="Q211" i="8"/>
  <c r="R211" i="8"/>
  <c r="S211" i="8"/>
  <c r="T211" i="8"/>
  <c r="U211" i="8"/>
  <c r="V211" i="8"/>
  <c r="W211" i="8"/>
  <c r="X211" i="8"/>
  <c r="Y211" i="8"/>
  <c r="Z211" i="8"/>
  <c r="B212" i="8"/>
  <c r="C212" i="8"/>
  <c r="D212" i="8"/>
  <c r="H212" i="8"/>
  <c r="I212" i="8"/>
  <c r="N212" i="8"/>
  <c r="O212" i="8"/>
  <c r="P212" i="8"/>
  <c r="Q212" i="8"/>
  <c r="R212" i="8"/>
  <c r="S212" i="8"/>
  <c r="T212" i="8"/>
  <c r="U212" i="8"/>
  <c r="V212" i="8"/>
  <c r="W212" i="8"/>
  <c r="X212" i="8"/>
  <c r="Y212" i="8"/>
  <c r="Z212" i="8"/>
  <c r="B213" i="8"/>
  <c r="C213" i="8"/>
  <c r="D213" i="8"/>
  <c r="H213" i="8"/>
  <c r="I213" i="8"/>
  <c r="N213" i="8"/>
  <c r="O213" i="8"/>
  <c r="P213" i="8"/>
  <c r="Q213" i="8"/>
  <c r="R213" i="8"/>
  <c r="S213" i="8"/>
  <c r="T213" i="8"/>
  <c r="U213" i="8"/>
  <c r="V213" i="8"/>
  <c r="W213" i="8"/>
  <c r="X213" i="8"/>
  <c r="Y213" i="8"/>
  <c r="Z213" i="8"/>
  <c r="B214" i="8"/>
  <c r="C214" i="8"/>
  <c r="D214" i="8"/>
  <c r="H214" i="8"/>
  <c r="I214" i="8"/>
  <c r="N214" i="8"/>
  <c r="O214" i="8"/>
  <c r="P214" i="8"/>
  <c r="Q214" i="8"/>
  <c r="R214" i="8"/>
  <c r="S214" i="8"/>
  <c r="T214" i="8"/>
  <c r="U214" i="8"/>
  <c r="V214" i="8"/>
  <c r="W214" i="8"/>
  <c r="X214" i="8"/>
  <c r="Y214" i="8"/>
  <c r="Z214" i="8"/>
  <c r="B215" i="8"/>
  <c r="C215" i="8"/>
  <c r="D215" i="8"/>
  <c r="H215" i="8"/>
  <c r="I215" i="8"/>
  <c r="N215" i="8"/>
  <c r="O215" i="8"/>
  <c r="P215" i="8"/>
  <c r="Q215" i="8"/>
  <c r="R215" i="8"/>
  <c r="S215" i="8"/>
  <c r="T215" i="8"/>
  <c r="U215" i="8"/>
  <c r="V215" i="8"/>
  <c r="W215" i="8"/>
  <c r="X215" i="8"/>
  <c r="Y215" i="8"/>
  <c r="Z215" i="8"/>
  <c r="B216" i="8"/>
  <c r="C216" i="8"/>
  <c r="D216" i="8"/>
  <c r="H216" i="8"/>
  <c r="I216" i="8"/>
  <c r="N216" i="8"/>
  <c r="O216" i="8"/>
  <c r="P216" i="8"/>
  <c r="Q216" i="8"/>
  <c r="R216" i="8"/>
  <c r="S216" i="8"/>
  <c r="T216" i="8"/>
  <c r="U216" i="8"/>
  <c r="V216" i="8"/>
  <c r="W216" i="8"/>
  <c r="X216" i="8"/>
  <c r="Y216" i="8"/>
  <c r="Z216" i="8"/>
  <c r="B217" i="8"/>
  <c r="C217" i="8"/>
  <c r="D217" i="8"/>
  <c r="H217" i="8"/>
  <c r="I217" i="8"/>
  <c r="N217" i="8"/>
  <c r="O217" i="8"/>
  <c r="P217" i="8"/>
  <c r="Q217" i="8"/>
  <c r="R217" i="8"/>
  <c r="S217" i="8"/>
  <c r="T217" i="8"/>
  <c r="U217" i="8"/>
  <c r="V217" i="8"/>
  <c r="W217" i="8"/>
  <c r="X217" i="8"/>
  <c r="Y217" i="8"/>
  <c r="Z217" i="8"/>
  <c r="B218" i="8"/>
  <c r="C218" i="8"/>
  <c r="D218" i="8"/>
  <c r="H218" i="8"/>
  <c r="I218" i="8"/>
  <c r="N218" i="8"/>
  <c r="O218" i="8"/>
  <c r="P218" i="8"/>
  <c r="Q218" i="8"/>
  <c r="R218" i="8"/>
  <c r="S218" i="8"/>
  <c r="T218" i="8"/>
  <c r="U218" i="8"/>
  <c r="V218" i="8"/>
  <c r="W218" i="8"/>
  <c r="X218" i="8"/>
  <c r="Y218" i="8"/>
  <c r="Z218" i="8"/>
  <c r="B219" i="8"/>
  <c r="C219" i="8"/>
  <c r="D219" i="8"/>
  <c r="H219" i="8"/>
  <c r="I219" i="8"/>
  <c r="N219" i="8"/>
  <c r="O219" i="8"/>
  <c r="P219" i="8"/>
  <c r="Q219" i="8"/>
  <c r="R219" i="8"/>
  <c r="S219" i="8"/>
  <c r="T219" i="8"/>
  <c r="U219" i="8"/>
  <c r="V219" i="8"/>
  <c r="W219" i="8"/>
  <c r="X219" i="8"/>
  <c r="Y219" i="8"/>
  <c r="Z219" i="8"/>
  <c r="B220" i="8"/>
  <c r="C220" i="8"/>
  <c r="D220" i="8"/>
  <c r="H220" i="8"/>
  <c r="I220" i="8"/>
  <c r="N220" i="8"/>
  <c r="O220" i="8"/>
  <c r="P220" i="8"/>
  <c r="Q220" i="8"/>
  <c r="R220" i="8"/>
  <c r="S220" i="8"/>
  <c r="T220" i="8"/>
  <c r="U220" i="8"/>
  <c r="V220" i="8"/>
  <c r="W220" i="8"/>
  <c r="X220" i="8"/>
  <c r="Y220" i="8"/>
  <c r="Z220" i="8"/>
  <c r="B221" i="8"/>
  <c r="C221" i="8"/>
  <c r="D221" i="8"/>
  <c r="H221" i="8"/>
  <c r="I221" i="8"/>
  <c r="N221" i="8"/>
  <c r="O221" i="8"/>
  <c r="P221" i="8"/>
  <c r="Q221" i="8"/>
  <c r="R221" i="8"/>
  <c r="S221" i="8"/>
  <c r="T221" i="8"/>
  <c r="U221" i="8"/>
  <c r="V221" i="8"/>
  <c r="W221" i="8"/>
  <c r="X221" i="8"/>
  <c r="Y221" i="8"/>
  <c r="Z221" i="8"/>
  <c r="B222" i="8"/>
  <c r="C222" i="8"/>
  <c r="D222" i="8"/>
  <c r="H222" i="8"/>
  <c r="I222" i="8"/>
  <c r="N222" i="8"/>
  <c r="O222" i="8"/>
  <c r="P222" i="8"/>
  <c r="Q222" i="8"/>
  <c r="R222" i="8"/>
  <c r="S222" i="8"/>
  <c r="T222" i="8"/>
  <c r="U222" i="8"/>
  <c r="V222" i="8"/>
  <c r="W222" i="8"/>
  <c r="X222" i="8"/>
  <c r="Y222" i="8"/>
  <c r="Z222" i="8"/>
  <c r="B223" i="8"/>
  <c r="C223" i="8"/>
  <c r="D223" i="8"/>
  <c r="H223" i="8"/>
  <c r="I223" i="8"/>
  <c r="N223" i="8"/>
  <c r="O223" i="8"/>
  <c r="P223" i="8"/>
  <c r="Q223" i="8"/>
  <c r="R223" i="8"/>
  <c r="S223" i="8"/>
  <c r="T223" i="8"/>
  <c r="U223" i="8"/>
  <c r="V223" i="8"/>
  <c r="W223" i="8"/>
  <c r="X223" i="8"/>
  <c r="Y223" i="8"/>
  <c r="Z223" i="8"/>
  <c r="B224" i="8"/>
  <c r="C224" i="8"/>
  <c r="D224" i="8"/>
  <c r="H224" i="8"/>
  <c r="I224" i="8"/>
  <c r="N224" i="8"/>
  <c r="O224" i="8"/>
  <c r="P224" i="8"/>
  <c r="Q224" i="8"/>
  <c r="R224" i="8"/>
  <c r="S224" i="8"/>
  <c r="T224" i="8"/>
  <c r="U224" i="8"/>
  <c r="V224" i="8"/>
  <c r="W224" i="8"/>
  <c r="X224" i="8"/>
  <c r="Y224" i="8"/>
  <c r="Z224" i="8"/>
  <c r="B225" i="8"/>
  <c r="C225" i="8"/>
  <c r="D225" i="8"/>
  <c r="H225" i="8"/>
  <c r="I225" i="8"/>
  <c r="N225" i="8"/>
  <c r="O225" i="8"/>
  <c r="P225" i="8"/>
  <c r="Q225" i="8"/>
  <c r="R225" i="8"/>
  <c r="S225" i="8"/>
  <c r="T225" i="8"/>
  <c r="U225" i="8"/>
  <c r="V225" i="8"/>
  <c r="W225" i="8"/>
  <c r="X225" i="8"/>
  <c r="Y225" i="8"/>
  <c r="Z225" i="8"/>
  <c r="B226" i="8"/>
  <c r="C226" i="8"/>
  <c r="D226" i="8"/>
  <c r="H226" i="8"/>
  <c r="I226" i="8"/>
  <c r="N226" i="8"/>
  <c r="O226" i="8"/>
  <c r="P226" i="8"/>
  <c r="Q226" i="8"/>
  <c r="R226" i="8"/>
  <c r="S226" i="8"/>
  <c r="T226" i="8"/>
  <c r="U226" i="8"/>
  <c r="V226" i="8"/>
  <c r="W226" i="8"/>
  <c r="X226" i="8"/>
  <c r="Y226" i="8"/>
  <c r="Z226" i="8"/>
  <c r="B227" i="8"/>
  <c r="C227" i="8"/>
  <c r="D227" i="8"/>
  <c r="H227" i="8"/>
  <c r="I227" i="8"/>
  <c r="N227" i="8"/>
  <c r="O227" i="8"/>
  <c r="P227" i="8"/>
  <c r="Q227" i="8"/>
  <c r="R227" i="8"/>
  <c r="S227" i="8"/>
  <c r="T227" i="8"/>
  <c r="U227" i="8"/>
  <c r="V227" i="8"/>
  <c r="W227" i="8"/>
  <c r="X227" i="8"/>
  <c r="Y227" i="8"/>
  <c r="Z227" i="8"/>
  <c r="B228" i="8"/>
  <c r="C228" i="8"/>
  <c r="D228" i="8"/>
  <c r="H228" i="8"/>
  <c r="I228" i="8"/>
  <c r="N228" i="8"/>
  <c r="O228" i="8"/>
  <c r="P228" i="8"/>
  <c r="Q228" i="8"/>
  <c r="R228" i="8"/>
  <c r="S228" i="8"/>
  <c r="T228" i="8"/>
  <c r="U228" i="8"/>
  <c r="V228" i="8"/>
  <c r="W228" i="8"/>
  <c r="X228" i="8"/>
  <c r="Y228" i="8"/>
  <c r="Z228" i="8"/>
  <c r="B229" i="8"/>
  <c r="C229" i="8"/>
  <c r="D229" i="8"/>
  <c r="H229" i="8"/>
  <c r="I229" i="8"/>
  <c r="N229" i="8"/>
  <c r="O229" i="8"/>
  <c r="P229" i="8"/>
  <c r="Q229" i="8"/>
  <c r="R229" i="8"/>
  <c r="S229" i="8"/>
  <c r="T229" i="8"/>
  <c r="U229" i="8"/>
  <c r="V229" i="8"/>
  <c r="W229" i="8"/>
  <c r="X229" i="8"/>
  <c r="Y229" i="8"/>
  <c r="Z229" i="8"/>
  <c r="B230" i="8"/>
  <c r="C230" i="8"/>
  <c r="D230" i="8"/>
  <c r="H230" i="8"/>
  <c r="I230" i="8"/>
  <c r="N230" i="8"/>
  <c r="O230" i="8"/>
  <c r="P230" i="8"/>
  <c r="Q230" i="8"/>
  <c r="R230" i="8"/>
  <c r="S230" i="8"/>
  <c r="T230" i="8"/>
  <c r="U230" i="8"/>
  <c r="V230" i="8"/>
  <c r="W230" i="8"/>
  <c r="X230" i="8"/>
  <c r="Y230" i="8"/>
  <c r="Z230" i="8"/>
  <c r="B231" i="8"/>
  <c r="C231" i="8"/>
  <c r="D231" i="8"/>
  <c r="H231" i="8"/>
  <c r="I231" i="8"/>
  <c r="N231" i="8"/>
  <c r="O231" i="8"/>
  <c r="P231" i="8"/>
  <c r="Q231" i="8"/>
  <c r="R231" i="8"/>
  <c r="S231" i="8"/>
  <c r="T231" i="8"/>
  <c r="U231" i="8"/>
  <c r="V231" i="8"/>
  <c r="W231" i="8"/>
  <c r="X231" i="8"/>
  <c r="Y231" i="8"/>
  <c r="Z231" i="8"/>
  <c r="B232" i="8"/>
  <c r="C232" i="8"/>
  <c r="D232" i="8"/>
  <c r="H232" i="8"/>
  <c r="I232" i="8"/>
  <c r="N232" i="8"/>
  <c r="O232" i="8"/>
  <c r="P232" i="8"/>
  <c r="Q232" i="8"/>
  <c r="R232" i="8"/>
  <c r="S232" i="8"/>
  <c r="T232" i="8"/>
  <c r="U232" i="8"/>
  <c r="V232" i="8"/>
  <c r="W232" i="8"/>
  <c r="X232" i="8"/>
  <c r="Y232" i="8"/>
  <c r="Z232" i="8"/>
  <c r="B233" i="8"/>
  <c r="C233" i="8"/>
  <c r="D233" i="8"/>
  <c r="H233" i="8"/>
  <c r="I233" i="8"/>
  <c r="N233" i="8"/>
  <c r="O233" i="8"/>
  <c r="P233" i="8"/>
  <c r="Q233" i="8"/>
  <c r="R233" i="8"/>
  <c r="S233" i="8"/>
  <c r="T233" i="8"/>
  <c r="U233" i="8"/>
  <c r="V233" i="8"/>
  <c r="W233" i="8"/>
  <c r="X233" i="8"/>
  <c r="Y233" i="8"/>
  <c r="Z233" i="8"/>
  <c r="B234" i="8"/>
  <c r="C234" i="8"/>
  <c r="D234" i="8"/>
  <c r="H234" i="8"/>
  <c r="I234" i="8"/>
  <c r="N234" i="8"/>
  <c r="O234" i="8"/>
  <c r="P234" i="8"/>
  <c r="Q234" i="8"/>
  <c r="R234" i="8"/>
  <c r="S234" i="8"/>
  <c r="T234" i="8"/>
  <c r="U234" i="8"/>
  <c r="V234" i="8"/>
  <c r="W234" i="8"/>
  <c r="X234" i="8"/>
  <c r="Y234" i="8"/>
  <c r="Z234" i="8"/>
  <c r="B235" i="8"/>
  <c r="C235" i="8"/>
  <c r="D235" i="8"/>
  <c r="H235" i="8"/>
  <c r="I235" i="8"/>
  <c r="N235" i="8"/>
  <c r="O235" i="8"/>
  <c r="P235" i="8"/>
  <c r="Q235" i="8"/>
  <c r="R235" i="8"/>
  <c r="S235" i="8"/>
  <c r="T235" i="8"/>
  <c r="U235" i="8"/>
  <c r="V235" i="8"/>
  <c r="W235" i="8"/>
  <c r="X235" i="8"/>
  <c r="Y235" i="8"/>
  <c r="Z235" i="8"/>
  <c r="B236" i="8"/>
  <c r="C236" i="8"/>
  <c r="D236" i="8"/>
  <c r="H236" i="8"/>
  <c r="I236" i="8"/>
  <c r="N236" i="8"/>
  <c r="O236" i="8"/>
  <c r="P236" i="8"/>
  <c r="Q236" i="8"/>
  <c r="R236" i="8"/>
  <c r="S236" i="8"/>
  <c r="T236" i="8"/>
  <c r="U236" i="8"/>
  <c r="V236" i="8"/>
  <c r="W236" i="8"/>
  <c r="X236" i="8"/>
  <c r="Y236" i="8"/>
  <c r="Z236" i="8"/>
  <c r="B237" i="8"/>
  <c r="C237" i="8"/>
  <c r="D237" i="8"/>
  <c r="H237" i="8"/>
  <c r="I237" i="8"/>
  <c r="N237" i="8"/>
  <c r="O237" i="8"/>
  <c r="P237" i="8"/>
  <c r="Q237" i="8"/>
  <c r="R237" i="8"/>
  <c r="S237" i="8"/>
  <c r="T237" i="8"/>
  <c r="U237" i="8"/>
  <c r="V237" i="8"/>
  <c r="W237" i="8"/>
  <c r="X237" i="8"/>
  <c r="Y237" i="8"/>
  <c r="Z237" i="8"/>
  <c r="B238" i="8"/>
  <c r="C238" i="8"/>
  <c r="D238" i="8"/>
  <c r="H238" i="8"/>
  <c r="I238" i="8"/>
  <c r="N238" i="8"/>
  <c r="O238" i="8"/>
  <c r="P238" i="8"/>
  <c r="Q238" i="8"/>
  <c r="R238" i="8"/>
  <c r="S238" i="8"/>
  <c r="T238" i="8"/>
  <c r="U238" i="8"/>
  <c r="V238" i="8"/>
  <c r="W238" i="8"/>
  <c r="X238" i="8"/>
  <c r="Y238" i="8"/>
  <c r="Z238" i="8"/>
  <c r="B239" i="8"/>
  <c r="C239" i="8"/>
  <c r="D239" i="8"/>
  <c r="H239" i="8"/>
  <c r="I239" i="8"/>
  <c r="N239" i="8"/>
  <c r="O239" i="8"/>
  <c r="P239" i="8"/>
  <c r="Q239" i="8"/>
  <c r="R239" i="8"/>
  <c r="S239" i="8"/>
  <c r="T239" i="8"/>
  <c r="U239" i="8"/>
  <c r="V239" i="8"/>
  <c r="W239" i="8"/>
  <c r="X239" i="8"/>
  <c r="Y239" i="8"/>
  <c r="Z239" i="8"/>
  <c r="B240" i="8"/>
  <c r="C240" i="8"/>
  <c r="D240" i="8"/>
  <c r="H240" i="8"/>
  <c r="I240" i="8"/>
  <c r="N240" i="8"/>
  <c r="O240" i="8"/>
  <c r="P240" i="8"/>
  <c r="Q240" i="8"/>
  <c r="R240" i="8"/>
  <c r="S240" i="8"/>
  <c r="T240" i="8"/>
  <c r="U240" i="8"/>
  <c r="V240" i="8"/>
  <c r="W240" i="8"/>
  <c r="X240" i="8"/>
  <c r="Y240" i="8"/>
  <c r="Z240" i="8"/>
  <c r="B241" i="8"/>
  <c r="C241" i="8"/>
  <c r="D241" i="8"/>
  <c r="H241" i="8"/>
  <c r="I241" i="8"/>
  <c r="N241" i="8"/>
  <c r="O241" i="8"/>
  <c r="P241" i="8"/>
  <c r="Q241" i="8"/>
  <c r="R241" i="8"/>
  <c r="S241" i="8"/>
  <c r="T241" i="8"/>
  <c r="U241" i="8"/>
  <c r="V241" i="8"/>
  <c r="W241" i="8"/>
  <c r="X241" i="8"/>
  <c r="Y241" i="8"/>
  <c r="Z241" i="8"/>
  <c r="B242" i="8"/>
  <c r="C242" i="8"/>
  <c r="D242" i="8"/>
  <c r="H242" i="8"/>
  <c r="I242" i="8"/>
  <c r="N242" i="8"/>
  <c r="O242" i="8"/>
  <c r="P242" i="8"/>
  <c r="Q242" i="8"/>
  <c r="R242" i="8"/>
  <c r="S242" i="8"/>
  <c r="T242" i="8"/>
  <c r="U242" i="8"/>
  <c r="V242" i="8"/>
  <c r="W242" i="8"/>
  <c r="X242" i="8"/>
  <c r="Y242" i="8"/>
  <c r="Z242" i="8"/>
  <c r="B243" i="8"/>
  <c r="C243" i="8"/>
  <c r="D243" i="8"/>
  <c r="H243" i="8"/>
  <c r="I243" i="8"/>
  <c r="N243" i="8"/>
  <c r="O243" i="8"/>
  <c r="P243" i="8"/>
  <c r="Q243" i="8"/>
  <c r="R243" i="8"/>
  <c r="S243" i="8"/>
  <c r="T243" i="8"/>
  <c r="U243" i="8"/>
  <c r="V243" i="8"/>
  <c r="W243" i="8"/>
  <c r="X243" i="8"/>
  <c r="Y243" i="8"/>
  <c r="Z243" i="8"/>
  <c r="B244" i="8"/>
  <c r="C244" i="8"/>
  <c r="D244" i="8"/>
  <c r="H244" i="8"/>
  <c r="I244" i="8"/>
  <c r="N244" i="8"/>
  <c r="O244" i="8"/>
  <c r="P244" i="8"/>
  <c r="Q244" i="8"/>
  <c r="R244" i="8"/>
  <c r="S244" i="8"/>
  <c r="T244" i="8"/>
  <c r="U244" i="8"/>
  <c r="V244" i="8"/>
  <c r="W244" i="8"/>
  <c r="X244" i="8"/>
  <c r="Y244" i="8"/>
  <c r="Z244" i="8"/>
  <c r="B245" i="8"/>
  <c r="C245" i="8"/>
  <c r="D245" i="8"/>
  <c r="H245" i="8"/>
  <c r="I245" i="8"/>
  <c r="N245" i="8"/>
  <c r="O245" i="8"/>
  <c r="P245" i="8"/>
  <c r="Q245" i="8"/>
  <c r="R245" i="8"/>
  <c r="S245" i="8"/>
  <c r="T245" i="8"/>
  <c r="U245" i="8"/>
  <c r="V245" i="8"/>
  <c r="W245" i="8"/>
  <c r="X245" i="8"/>
  <c r="Y245" i="8"/>
  <c r="Z245" i="8"/>
  <c r="N246" i="8"/>
  <c r="O246" i="8"/>
  <c r="P246" i="8"/>
  <c r="Q246" i="8"/>
  <c r="R246" i="8"/>
  <c r="S246" i="8"/>
  <c r="T246" i="8"/>
  <c r="U246" i="8"/>
  <c r="V246" i="8"/>
  <c r="W246" i="8"/>
  <c r="X246" i="8"/>
  <c r="Y246" i="8"/>
  <c r="Z246" i="8"/>
  <c r="N247" i="8"/>
  <c r="O247" i="8"/>
  <c r="P247" i="8"/>
  <c r="Q247" i="8"/>
  <c r="R247" i="8"/>
  <c r="S247" i="8"/>
  <c r="T247" i="8"/>
  <c r="U247" i="8"/>
  <c r="V247" i="8"/>
  <c r="W247" i="8"/>
  <c r="X247" i="8"/>
  <c r="Y247" i="8"/>
  <c r="Z247" i="8"/>
  <c r="N248" i="8"/>
  <c r="O248" i="8"/>
  <c r="P248" i="8"/>
  <c r="Q248" i="8"/>
  <c r="R248" i="8"/>
  <c r="S248" i="8"/>
  <c r="T248" i="8"/>
  <c r="U248" i="8"/>
  <c r="V248" i="8"/>
  <c r="W248" i="8"/>
  <c r="X248" i="8"/>
  <c r="Y248" i="8"/>
  <c r="Z248" i="8"/>
  <c r="N249" i="8"/>
  <c r="O249" i="8"/>
  <c r="P249" i="8"/>
  <c r="Q249" i="8"/>
  <c r="R249" i="8"/>
  <c r="S249" i="8"/>
  <c r="T249" i="8"/>
  <c r="U249" i="8"/>
  <c r="V249" i="8"/>
  <c r="W249" i="8"/>
  <c r="X249" i="8"/>
  <c r="Y249" i="8"/>
  <c r="Z249" i="8"/>
  <c r="N250" i="8"/>
  <c r="O250" i="8"/>
  <c r="P250" i="8"/>
  <c r="Q250" i="8"/>
  <c r="R250" i="8"/>
  <c r="S250" i="8"/>
  <c r="T250" i="8"/>
  <c r="U250" i="8"/>
  <c r="V250" i="8"/>
  <c r="W250" i="8"/>
  <c r="X250" i="8"/>
  <c r="Y250" i="8"/>
  <c r="Z250" i="8"/>
  <c r="N251" i="8"/>
  <c r="O251" i="8"/>
  <c r="P251" i="8"/>
  <c r="Q251" i="8"/>
  <c r="R251" i="8"/>
  <c r="S251" i="8"/>
  <c r="T251" i="8"/>
  <c r="U251" i="8"/>
  <c r="V251" i="8"/>
  <c r="W251" i="8"/>
  <c r="X251" i="8"/>
  <c r="Y251" i="8"/>
  <c r="Z251" i="8"/>
  <c r="N252" i="8"/>
  <c r="O252" i="8"/>
  <c r="P252" i="8"/>
  <c r="Q252" i="8"/>
  <c r="R252" i="8"/>
  <c r="S252" i="8"/>
  <c r="T252" i="8"/>
  <c r="U252" i="8"/>
  <c r="V252" i="8"/>
  <c r="W252" i="8"/>
  <c r="X252" i="8"/>
  <c r="Y252" i="8"/>
  <c r="Z252" i="8"/>
  <c r="N253" i="8"/>
  <c r="O253" i="8"/>
  <c r="P253" i="8"/>
  <c r="Q253" i="8"/>
  <c r="R253" i="8"/>
  <c r="S253" i="8"/>
  <c r="T253" i="8"/>
  <c r="U253" i="8"/>
  <c r="V253" i="8"/>
  <c r="W253" i="8"/>
  <c r="X253" i="8"/>
  <c r="Y253" i="8"/>
  <c r="Z253" i="8"/>
  <c r="N254" i="8"/>
  <c r="O254" i="8"/>
  <c r="P254" i="8"/>
  <c r="Q254" i="8"/>
  <c r="R254" i="8"/>
  <c r="S254" i="8"/>
  <c r="T254" i="8"/>
  <c r="U254" i="8"/>
  <c r="V254" i="8"/>
  <c r="W254" i="8"/>
  <c r="X254" i="8"/>
  <c r="Y254" i="8"/>
  <c r="Z254" i="8"/>
  <c r="N255" i="8"/>
  <c r="O255" i="8"/>
  <c r="P255" i="8"/>
  <c r="Q255" i="8"/>
  <c r="R255" i="8"/>
  <c r="S255" i="8"/>
  <c r="T255" i="8"/>
  <c r="U255" i="8"/>
  <c r="V255" i="8"/>
  <c r="W255" i="8"/>
  <c r="X255" i="8"/>
  <c r="Y255" i="8"/>
  <c r="Z255" i="8"/>
  <c r="N256" i="8"/>
  <c r="O256" i="8"/>
  <c r="P256" i="8"/>
  <c r="Q256" i="8"/>
  <c r="R256" i="8"/>
  <c r="S256" i="8"/>
  <c r="T256" i="8"/>
  <c r="U256" i="8"/>
  <c r="V256" i="8"/>
  <c r="W256" i="8"/>
  <c r="X256" i="8"/>
  <c r="Y256" i="8"/>
  <c r="Z256" i="8"/>
  <c r="N257" i="8"/>
  <c r="O257" i="8"/>
  <c r="P257" i="8"/>
  <c r="Q257" i="8"/>
  <c r="R257" i="8"/>
  <c r="S257" i="8"/>
  <c r="T257" i="8"/>
  <c r="U257" i="8"/>
  <c r="V257" i="8"/>
  <c r="W257" i="8"/>
  <c r="X257" i="8"/>
  <c r="Y257" i="8"/>
  <c r="Z257" i="8"/>
  <c r="N258" i="8"/>
  <c r="O258" i="8"/>
  <c r="P258" i="8"/>
  <c r="Q258" i="8"/>
  <c r="R258" i="8"/>
  <c r="S258" i="8"/>
  <c r="T258" i="8"/>
  <c r="U258" i="8"/>
  <c r="V258" i="8"/>
  <c r="W258" i="8"/>
  <c r="X258" i="8"/>
  <c r="Y258" i="8"/>
  <c r="Z258" i="8"/>
  <c r="N259" i="8"/>
  <c r="O259" i="8"/>
  <c r="P259" i="8"/>
  <c r="Q259" i="8"/>
  <c r="R259" i="8"/>
  <c r="S259" i="8"/>
  <c r="T259" i="8"/>
  <c r="U259" i="8"/>
  <c r="V259" i="8"/>
  <c r="W259" i="8"/>
  <c r="X259" i="8"/>
  <c r="Y259" i="8"/>
  <c r="Z259" i="8"/>
  <c r="N260" i="8"/>
  <c r="O260" i="8"/>
  <c r="P260" i="8"/>
  <c r="Q260" i="8"/>
  <c r="R260" i="8"/>
  <c r="S260" i="8"/>
  <c r="T260" i="8"/>
  <c r="U260" i="8"/>
  <c r="V260" i="8"/>
  <c r="W260" i="8"/>
  <c r="X260" i="8"/>
  <c r="Y260" i="8"/>
  <c r="Z260" i="8"/>
  <c r="N261" i="8"/>
  <c r="O261" i="8"/>
  <c r="P261" i="8"/>
  <c r="Q261" i="8"/>
  <c r="R261" i="8"/>
  <c r="S261" i="8"/>
  <c r="T261" i="8"/>
  <c r="U261" i="8"/>
  <c r="V261" i="8"/>
  <c r="W261" i="8"/>
  <c r="X261" i="8"/>
  <c r="Y261" i="8"/>
  <c r="Z261" i="8"/>
  <c r="N262" i="8"/>
  <c r="O262" i="8"/>
  <c r="P262" i="8"/>
  <c r="Q262" i="8"/>
  <c r="R262" i="8"/>
  <c r="S262" i="8"/>
  <c r="T262" i="8"/>
  <c r="U262" i="8"/>
  <c r="V262" i="8"/>
  <c r="W262" i="8"/>
  <c r="X262" i="8"/>
  <c r="Y262" i="8"/>
  <c r="Z262" i="8"/>
  <c r="N263" i="8"/>
  <c r="O263" i="8"/>
  <c r="P263" i="8"/>
  <c r="Q263" i="8"/>
  <c r="R263" i="8"/>
  <c r="S263" i="8"/>
  <c r="T263" i="8"/>
  <c r="U263" i="8"/>
  <c r="V263" i="8"/>
  <c r="W263" i="8"/>
  <c r="X263" i="8"/>
  <c r="Y263" i="8"/>
  <c r="Z263" i="8"/>
  <c r="N264" i="8"/>
  <c r="O264" i="8"/>
  <c r="P264" i="8"/>
  <c r="Q264" i="8"/>
  <c r="R264" i="8"/>
  <c r="S264" i="8"/>
  <c r="T264" i="8"/>
  <c r="U264" i="8"/>
  <c r="V264" i="8"/>
  <c r="W264" i="8"/>
  <c r="X264" i="8"/>
  <c r="Y264" i="8"/>
  <c r="Z264" i="8"/>
  <c r="N265" i="8"/>
  <c r="O265" i="8"/>
  <c r="P265" i="8"/>
  <c r="Q265" i="8"/>
  <c r="R265" i="8"/>
  <c r="S265" i="8"/>
  <c r="T265" i="8"/>
  <c r="U265" i="8"/>
  <c r="V265" i="8"/>
  <c r="W265" i="8"/>
  <c r="X265" i="8"/>
  <c r="Y265" i="8"/>
  <c r="Z265" i="8"/>
  <c r="N266" i="8"/>
  <c r="O266" i="8"/>
  <c r="P266" i="8"/>
  <c r="Q266" i="8"/>
  <c r="R266" i="8"/>
  <c r="S266" i="8"/>
  <c r="T266" i="8"/>
  <c r="U266" i="8"/>
  <c r="V266" i="8"/>
  <c r="W266" i="8"/>
  <c r="X266" i="8"/>
  <c r="Y266" i="8"/>
  <c r="Z266" i="8"/>
  <c r="N267" i="8"/>
  <c r="O267" i="8"/>
  <c r="P267" i="8"/>
  <c r="Q267" i="8"/>
  <c r="R267" i="8"/>
  <c r="S267" i="8"/>
  <c r="T267" i="8"/>
  <c r="U267" i="8"/>
  <c r="V267" i="8"/>
  <c r="W267" i="8"/>
  <c r="X267" i="8"/>
  <c r="Y267" i="8"/>
  <c r="Z267" i="8"/>
  <c r="N268" i="8"/>
  <c r="O268" i="8"/>
  <c r="P268" i="8"/>
  <c r="Q268" i="8"/>
  <c r="R268" i="8"/>
  <c r="S268" i="8"/>
  <c r="T268" i="8"/>
  <c r="U268" i="8"/>
  <c r="V268" i="8"/>
  <c r="W268" i="8"/>
  <c r="X268" i="8"/>
  <c r="Y268" i="8"/>
  <c r="Z268" i="8"/>
  <c r="N269" i="8"/>
  <c r="O269" i="8"/>
  <c r="P269" i="8"/>
  <c r="Q269" i="8"/>
  <c r="R269" i="8"/>
  <c r="S269" i="8"/>
  <c r="T269" i="8"/>
  <c r="U269" i="8"/>
  <c r="V269" i="8"/>
  <c r="W269" i="8"/>
  <c r="X269" i="8"/>
  <c r="Y269" i="8"/>
  <c r="Z269" i="8"/>
  <c r="N270" i="8"/>
  <c r="O270" i="8"/>
  <c r="P270" i="8"/>
  <c r="Q270" i="8"/>
  <c r="R270" i="8"/>
  <c r="S270" i="8"/>
  <c r="T270" i="8"/>
  <c r="U270" i="8"/>
  <c r="V270" i="8"/>
  <c r="W270" i="8"/>
  <c r="X270" i="8"/>
  <c r="Y270" i="8"/>
  <c r="Z270" i="8"/>
  <c r="N271" i="8"/>
  <c r="O271" i="8"/>
  <c r="P271" i="8"/>
  <c r="Q271" i="8"/>
  <c r="R271" i="8"/>
  <c r="S271" i="8"/>
  <c r="T271" i="8"/>
  <c r="U271" i="8"/>
  <c r="V271" i="8"/>
  <c r="W271" i="8"/>
  <c r="X271" i="8"/>
  <c r="Y271" i="8"/>
  <c r="Z271" i="8"/>
  <c r="N272" i="8"/>
  <c r="O272" i="8"/>
  <c r="P272" i="8"/>
  <c r="Q272" i="8"/>
  <c r="R272" i="8"/>
  <c r="S272" i="8"/>
  <c r="T272" i="8"/>
  <c r="U272" i="8"/>
  <c r="V272" i="8"/>
  <c r="W272" i="8"/>
  <c r="X272" i="8"/>
  <c r="Y272" i="8"/>
  <c r="Z272" i="8"/>
  <c r="N273" i="8"/>
  <c r="O273" i="8"/>
  <c r="P273" i="8"/>
  <c r="Q273" i="8"/>
  <c r="R273" i="8"/>
  <c r="S273" i="8"/>
  <c r="T273" i="8"/>
  <c r="U273" i="8"/>
  <c r="V273" i="8"/>
  <c r="W273" i="8"/>
  <c r="X273" i="8"/>
  <c r="Y273" i="8"/>
  <c r="Z273" i="8"/>
  <c r="N274" i="8"/>
  <c r="O274" i="8"/>
  <c r="P274" i="8"/>
  <c r="Q274" i="8"/>
  <c r="R274" i="8"/>
  <c r="S274" i="8"/>
  <c r="T274" i="8"/>
  <c r="U274" i="8"/>
  <c r="V274" i="8"/>
  <c r="W274" i="8"/>
  <c r="X274" i="8"/>
  <c r="Y274" i="8"/>
  <c r="Z274" i="8"/>
  <c r="N275" i="8"/>
  <c r="O275" i="8"/>
  <c r="P275" i="8"/>
  <c r="Q275" i="8"/>
  <c r="R275" i="8"/>
  <c r="S275" i="8"/>
  <c r="T275" i="8"/>
  <c r="U275" i="8"/>
  <c r="V275" i="8"/>
  <c r="W275" i="8"/>
  <c r="X275" i="8"/>
  <c r="Y275" i="8"/>
  <c r="Z275" i="8"/>
  <c r="N276" i="8"/>
  <c r="O276" i="8"/>
  <c r="P276" i="8"/>
  <c r="Q276" i="8"/>
  <c r="R276" i="8"/>
  <c r="S276" i="8"/>
  <c r="T276" i="8"/>
  <c r="U276" i="8"/>
  <c r="V276" i="8"/>
  <c r="W276" i="8"/>
  <c r="X276" i="8"/>
  <c r="Y276" i="8"/>
  <c r="Z276" i="8"/>
  <c r="N277" i="8"/>
  <c r="O277" i="8"/>
  <c r="P277" i="8"/>
  <c r="Q277" i="8"/>
  <c r="R277" i="8"/>
  <c r="S277" i="8"/>
  <c r="T277" i="8"/>
  <c r="U277" i="8"/>
  <c r="V277" i="8"/>
  <c r="W277" i="8"/>
  <c r="X277" i="8"/>
  <c r="Y277" i="8"/>
  <c r="Z277" i="8"/>
  <c r="N278" i="8"/>
  <c r="O278" i="8"/>
  <c r="P278" i="8"/>
  <c r="Q278" i="8"/>
  <c r="R278" i="8"/>
  <c r="S278" i="8"/>
  <c r="T278" i="8"/>
  <c r="U278" i="8"/>
  <c r="V278" i="8"/>
  <c r="W278" i="8"/>
  <c r="X278" i="8"/>
  <c r="Y278" i="8"/>
  <c r="Z278" i="8"/>
  <c r="N279" i="8"/>
  <c r="O279" i="8"/>
  <c r="P279" i="8"/>
  <c r="Q279" i="8"/>
  <c r="R279" i="8"/>
  <c r="S279" i="8"/>
  <c r="T279" i="8"/>
  <c r="U279" i="8"/>
  <c r="V279" i="8"/>
  <c r="W279" i="8"/>
  <c r="X279" i="8"/>
  <c r="Y279" i="8"/>
  <c r="Z279" i="8"/>
  <c r="N280" i="8"/>
  <c r="O280" i="8"/>
  <c r="P280" i="8"/>
  <c r="Q280" i="8"/>
  <c r="R280" i="8"/>
  <c r="S280" i="8"/>
  <c r="T280" i="8"/>
  <c r="U280" i="8"/>
  <c r="V280" i="8"/>
  <c r="W280" i="8"/>
  <c r="X280" i="8"/>
  <c r="Y280" i="8"/>
  <c r="Z280" i="8"/>
  <c r="N281" i="8"/>
  <c r="O281" i="8"/>
  <c r="P281" i="8"/>
  <c r="Q281" i="8"/>
  <c r="R281" i="8"/>
  <c r="S281" i="8"/>
  <c r="T281" i="8"/>
  <c r="U281" i="8"/>
  <c r="V281" i="8"/>
  <c r="W281" i="8"/>
  <c r="X281" i="8"/>
  <c r="Y281" i="8"/>
  <c r="Z281" i="8"/>
  <c r="N282" i="8"/>
  <c r="O282" i="8"/>
  <c r="P282" i="8"/>
  <c r="Q282" i="8"/>
  <c r="R282" i="8"/>
  <c r="S282" i="8"/>
  <c r="T282" i="8"/>
  <c r="U282" i="8"/>
  <c r="V282" i="8"/>
  <c r="W282" i="8"/>
  <c r="X282" i="8"/>
  <c r="Y282" i="8"/>
  <c r="Z282" i="8"/>
  <c r="N283" i="8"/>
  <c r="O283" i="8"/>
  <c r="P283" i="8"/>
  <c r="Q283" i="8"/>
  <c r="R283" i="8"/>
  <c r="S283" i="8"/>
  <c r="T283" i="8"/>
  <c r="U283" i="8"/>
  <c r="V283" i="8"/>
  <c r="W283" i="8"/>
  <c r="X283" i="8"/>
  <c r="Y283" i="8"/>
  <c r="Z283" i="8"/>
  <c r="N284" i="8"/>
  <c r="O284" i="8"/>
  <c r="P284" i="8"/>
  <c r="Q284" i="8"/>
  <c r="R284" i="8"/>
  <c r="S284" i="8"/>
  <c r="T284" i="8"/>
  <c r="U284" i="8"/>
  <c r="V284" i="8"/>
  <c r="W284" i="8"/>
  <c r="X284" i="8"/>
  <c r="Y284" i="8"/>
  <c r="Z284" i="8"/>
  <c r="N285" i="8"/>
  <c r="O285" i="8"/>
  <c r="P285" i="8"/>
  <c r="Q285" i="8"/>
  <c r="R285" i="8"/>
  <c r="S285" i="8"/>
  <c r="T285" i="8"/>
  <c r="U285" i="8"/>
  <c r="V285" i="8"/>
  <c r="W285" i="8"/>
  <c r="X285" i="8"/>
  <c r="Y285" i="8"/>
  <c r="Z285" i="8"/>
  <c r="N286" i="8"/>
  <c r="O286" i="8"/>
  <c r="P286" i="8"/>
  <c r="Q286" i="8"/>
  <c r="R286" i="8"/>
  <c r="S286" i="8"/>
  <c r="T286" i="8"/>
  <c r="U286" i="8"/>
  <c r="V286" i="8"/>
  <c r="W286" i="8"/>
  <c r="X286" i="8"/>
  <c r="Y286" i="8"/>
  <c r="Z286" i="8"/>
  <c r="N287" i="8"/>
  <c r="O287" i="8"/>
  <c r="P287" i="8"/>
  <c r="Q287" i="8"/>
  <c r="R287" i="8"/>
  <c r="S287" i="8"/>
  <c r="T287" i="8"/>
  <c r="U287" i="8"/>
  <c r="V287" i="8"/>
  <c r="W287" i="8"/>
  <c r="X287" i="8"/>
  <c r="Y287" i="8"/>
  <c r="Z287" i="8"/>
  <c r="N288" i="8"/>
  <c r="O288" i="8"/>
  <c r="P288" i="8"/>
  <c r="Q288" i="8"/>
  <c r="R288" i="8"/>
  <c r="S288" i="8"/>
  <c r="T288" i="8"/>
  <c r="U288" i="8"/>
  <c r="V288" i="8"/>
  <c r="W288" i="8"/>
  <c r="X288" i="8"/>
  <c r="Y288" i="8"/>
  <c r="Z288" i="8"/>
  <c r="N289" i="8"/>
  <c r="O289" i="8"/>
  <c r="P289" i="8"/>
  <c r="Q289" i="8"/>
  <c r="R289" i="8"/>
  <c r="S289" i="8"/>
  <c r="T289" i="8"/>
  <c r="U289" i="8"/>
  <c r="V289" i="8"/>
  <c r="W289" i="8"/>
  <c r="X289" i="8"/>
  <c r="Y289" i="8"/>
  <c r="Z289" i="8"/>
  <c r="N290" i="8"/>
  <c r="O290" i="8"/>
  <c r="P290" i="8"/>
  <c r="Q290" i="8"/>
  <c r="R290" i="8"/>
  <c r="S290" i="8"/>
  <c r="T290" i="8"/>
  <c r="U290" i="8"/>
  <c r="V290" i="8"/>
  <c r="W290" i="8"/>
  <c r="X290" i="8"/>
  <c r="Y290" i="8"/>
  <c r="Z290" i="8"/>
  <c r="N291" i="8"/>
  <c r="O291" i="8"/>
  <c r="P291" i="8"/>
  <c r="Q291" i="8"/>
  <c r="R291" i="8"/>
  <c r="S291" i="8"/>
  <c r="T291" i="8"/>
  <c r="U291" i="8"/>
  <c r="V291" i="8"/>
  <c r="W291" i="8"/>
  <c r="X291" i="8"/>
  <c r="Y291" i="8"/>
  <c r="Z291" i="8"/>
  <c r="N292" i="8"/>
  <c r="O292" i="8"/>
  <c r="P292" i="8"/>
  <c r="Q292" i="8"/>
  <c r="R292" i="8"/>
  <c r="S292" i="8"/>
  <c r="T292" i="8"/>
  <c r="U292" i="8"/>
  <c r="V292" i="8"/>
  <c r="W292" i="8"/>
  <c r="X292" i="8"/>
  <c r="Y292" i="8"/>
  <c r="Z292" i="8"/>
  <c r="N293" i="8"/>
  <c r="O293" i="8"/>
  <c r="P293" i="8"/>
  <c r="Q293" i="8"/>
  <c r="R293" i="8"/>
  <c r="S293" i="8"/>
  <c r="T293" i="8"/>
  <c r="U293" i="8"/>
  <c r="V293" i="8"/>
  <c r="W293" i="8"/>
  <c r="X293" i="8"/>
  <c r="Y293" i="8"/>
  <c r="Z293" i="8"/>
  <c r="N294" i="8"/>
  <c r="O294" i="8"/>
  <c r="P294" i="8"/>
  <c r="Q294" i="8"/>
  <c r="R294" i="8"/>
  <c r="S294" i="8"/>
  <c r="T294" i="8"/>
  <c r="U294" i="8"/>
  <c r="V294" i="8"/>
  <c r="W294" i="8"/>
  <c r="X294" i="8"/>
  <c r="Y294" i="8"/>
  <c r="Z294" i="8"/>
  <c r="N295" i="8"/>
  <c r="O295" i="8"/>
  <c r="P295" i="8"/>
  <c r="Q295" i="8"/>
  <c r="R295" i="8"/>
  <c r="S295" i="8"/>
  <c r="T295" i="8"/>
  <c r="U295" i="8"/>
  <c r="V295" i="8"/>
  <c r="W295" i="8"/>
  <c r="X295" i="8"/>
  <c r="Y295" i="8"/>
  <c r="Z295" i="8"/>
  <c r="N296" i="8"/>
  <c r="O296" i="8"/>
  <c r="P296" i="8"/>
  <c r="Q296" i="8"/>
  <c r="R296" i="8"/>
  <c r="S296" i="8"/>
  <c r="T296" i="8"/>
  <c r="U296" i="8"/>
  <c r="V296" i="8"/>
  <c r="W296" i="8"/>
  <c r="X296" i="8"/>
  <c r="Y296" i="8"/>
  <c r="Z296" i="8"/>
  <c r="N297" i="8"/>
  <c r="O297" i="8"/>
  <c r="P297" i="8"/>
  <c r="Q297" i="8"/>
  <c r="R297" i="8"/>
  <c r="S297" i="8"/>
  <c r="T297" i="8"/>
  <c r="U297" i="8"/>
  <c r="V297" i="8"/>
  <c r="W297" i="8"/>
  <c r="X297" i="8"/>
  <c r="Y297" i="8"/>
  <c r="Z297" i="8"/>
  <c r="N298" i="8"/>
  <c r="O298" i="8"/>
  <c r="P298" i="8"/>
  <c r="Q298" i="8"/>
  <c r="R298" i="8"/>
  <c r="S298" i="8"/>
  <c r="T298" i="8"/>
  <c r="U298" i="8"/>
  <c r="V298" i="8"/>
  <c r="W298" i="8"/>
  <c r="X298" i="8"/>
  <c r="Y298" i="8"/>
  <c r="Z298" i="8"/>
  <c r="N299" i="8"/>
  <c r="O299" i="8"/>
  <c r="P299" i="8"/>
  <c r="Q299" i="8"/>
  <c r="R299" i="8"/>
  <c r="S299" i="8"/>
  <c r="T299" i="8"/>
  <c r="U299" i="8"/>
  <c r="V299" i="8"/>
  <c r="W299" i="8"/>
  <c r="X299" i="8"/>
  <c r="Y299" i="8"/>
  <c r="Z299" i="8"/>
  <c r="N300" i="8"/>
  <c r="O300" i="8"/>
  <c r="P300" i="8"/>
  <c r="Q300" i="8"/>
  <c r="R300" i="8"/>
  <c r="S300" i="8"/>
  <c r="T300" i="8"/>
  <c r="U300" i="8"/>
  <c r="V300" i="8"/>
  <c r="W300" i="8"/>
  <c r="X300" i="8"/>
  <c r="Y300" i="8"/>
  <c r="Z300" i="8"/>
  <c r="N301" i="8"/>
  <c r="O301" i="8"/>
  <c r="P301" i="8"/>
  <c r="Q301" i="8"/>
  <c r="R301" i="8"/>
  <c r="S301" i="8"/>
  <c r="T301" i="8"/>
  <c r="U301" i="8"/>
  <c r="V301" i="8"/>
  <c r="W301" i="8"/>
  <c r="X301" i="8"/>
  <c r="Y301" i="8"/>
  <c r="Z301" i="8"/>
  <c r="N302" i="8"/>
  <c r="O302" i="8"/>
  <c r="P302" i="8"/>
  <c r="Q302" i="8"/>
  <c r="R302" i="8"/>
  <c r="S302" i="8"/>
  <c r="T302" i="8"/>
  <c r="U302" i="8"/>
  <c r="V302" i="8"/>
  <c r="W302" i="8"/>
  <c r="X302" i="8"/>
  <c r="Y302" i="8"/>
  <c r="Z302" i="8"/>
  <c r="N303" i="8"/>
  <c r="O303" i="8"/>
  <c r="P303" i="8"/>
  <c r="Q303" i="8"/>
  <c r="R303" i="8"/>
  <c r="S303" i="8"/>
  <c r="T303" i="8"/>
  <c r="U303" i="8"/>
  <c r="V303" i="8"/>
  <c r="W303" i="8"/>
  <c r="X303" i="8"/>
  <c r="Y303" i="8"/>
  <c r="Z303" i="8"/>
  <c r="N304" i="8"/>
  <c r="O304" i="8"/>
  <c r="P304" i="8"/>
  <c r="Q304" i="8"/>
  <c r="R304" i="8"/>
  <c r="S304" i="8"/>
  <c r="T304" i="8"/>
  <c r="U304" i="8"/>
  <c r="V304" i="8"/>
  <c r="W304" i="8"/>
  <c r="X304" i="8"/>
  <c r="Y304" i="8"/>
  <c r="Z304" i="8"/>
  <c r="N305" i="8"/>
  <c r="O305" i="8"/>
  <c r="P305" i="8"/>
  <c r="Q305" i="8"/>
  <c r="R305" i="8"/>
  <c r="S305" i="8"/>
  <c r="T305" i="8"/>
  <c r="U305" i="8"/>
  <c r="V305" i="8"/>
  <c r="W305" i="8"/>
  <c r="X305" i="8"/>
  <c r="Y305" i="8"/>
  <c r="Z305" i="8"/>
  <c r="N306" i="8"/>
  <c r="O306" i="8"/>
  <c r="P306" i="8"/>
  <c r="Q306" i="8"/>
  <c r="R306" i="8"/>
  <c r="S306" i="8"/>
  <c r="T306" i="8"/>
  <c r="U306" i="8"/>
  <c r="V306" i="8"/>
  <c r="W306" i="8"/>
  <c r="X306" i="8"/>
  <c r="Y306" i="8"/>
  <c r="Z306" i="8"/>
  <c r="N307" i="8"/>
  <c r="O307" i="8"/>
  <c r="P307" i="8"/>
  <c r="Q307" i="8"/>
  <c r="R307" i="8"/>
  <c r="S307" i="8"/>
  <c r="T307" i="8"/>
  <c r="U307" i="8"/>
  <c r="V307" i="8"/>
  <c r="W307" i="8"/>
  <c r="X307" i="8"/>
  <c r="Y307" i="8"/>
  <c r="Z307" i="8"/>
  <c r="N308" i="8"/>
  <c r="O308" i="8"/>
  <c r="P308" i="8"/>
  <c r="Q308" i="8"/>
  <c r="R308" i="8"/>
  <c r="S308" i="8"/>
  <c r="T308" i="8"/>
  <c r="U308" i="8"/>
  <c r="V308" i="8"/>
  <c r="W308" i="8"/>
  <c r="X308" i="8"/>
  <c r="Y308" i="8"/>
  <c r="Z308" i="8"/>
  <c r="N309" i="8"/>
  <c r="O309" i="8"/>
  <c r="P309" i="8"/>
  <c r="Q309" i="8"/>
  <c r="R309" i="8"/>
  <c r="S309" i="8"/>
  <c r="T309" i="8"/>
  <c r="U309" i="8"/>
  <c r="V309" i="8"/>
  <c r="W309" i="8"/>
  <c r="X309" i="8"/>
  <c r="Y309" i="8"/>
  <c r="Z309" i="8"/>
  <c r="N310" i="8"/>
  <c r="O310" i="8"/>
  <c r="P310" i="8"/>
  <c r="Q310" i="8"/>
  <c r="R310" i="8"/>
  <c r="S310" i="8"/>
  <c r="T310" i="8"/>
  <c r="U310" i="8"/>
  <c r="V310" i="8"/>
  <c r="W310" i="8"/>
  <c r="X310" i="8"/>
  <c r="Y310" i="8"/>
  <c r="Z310" i="8"/>
  <c r="N311" i="8"/>
  <c r="O311" i="8"/>
  <c r="P311" i="8"/>
  <c r="Q311" i="8"/>
  <c r="R311" i="8"/>
  <c r="S311" i="8"/>
  <c r="T311" i="8"/>
  <c r="U311" i="8"/>
  <c r="V311" i="8"/>
  <c r="W311" i="8"/>
  <c r="X311" i="8"/>
  <c r="Y311" i="8"/>
  <c r="Z311" i="8"/>
  <c r="N312" i="8"/>
  <c r="O312" i="8"/>
  <c r="P312" i="8"/>
  <c r="Q312" i="8"/>
  <c r="R312" i="8"/>
  <c r="S312" i="8"/>
  <c r="T312" i="8"/>
  <c r="U312" i="8"/>
  <c r="V312" i="8"/>
  <c r="W312" i="8"/>
  <c r="X312" i="8"/>
  <c r="Y312" i="8"/>
  <c r="Z312" i="8"/>
  <c r="N313" i="8"/>
  <c r="O313" i="8"/>
  <c r="P313" i="8"/>
  <c r="Q313" i="8"/>
  <c r="R313" i="8"/>
  <c r="S313" i="8"/>
  <c r="T313" i="8"/>
  <c r="U313" i="8"/>
  <c r="V313" i="8"/>
  <c r="W313" i="8"/>
  <c r="X313" i="8"/>
  <c r="Y313" i="8"/>
  <c r="Z313" i="8"/>
  <c r="N314" i="8"/>
  <c r="O314" i="8"/>
  <c r="P314" i="8"/>
  <c r="Q314" i="8"/>
  <c r="R314" i="8"/>
  <c r="S314" i="8"/>
  <c r="T314" i="8"/>
  <c r="U314" i="8"/>
  <c r="V314" i="8"/>
  <c r="W314" i="8"/>
  <c r="X314" i="8"/>
  <c r="Y314" i="8"/>
  <c r="Z314" i="8"/>
  <c r="N315" i="8"/>
  <c r="O315" i="8"/>
  <c r="P315" i="8"/>
  <c r="Q315" i="8"/>
  <c r="R315" i="8"/>
  <c r="S315" i="8"/>
  <c r="T315" i="8"/>
  <c r="U315" i="8"/>
  <c r="V315" i="8"/>
  <c r="W315" i="8"/>
  <c r="X315" i="8"/>
  <c r="Y315" i="8"/>
  <c r="Z315" i="8"/>
  <c r="N316" i="8"/>
  <c r="O316" i="8"/>
  <c r="P316" i="8"/>
  <c r="Q316" i="8"/>
  <c r="R316" i="8"/>
  <c r="S316" i="8"/>
  <c r="T316" i="8"/>
  <c r="U316" i="8"/>
  <c r="V316" i="8"/>
  <c r="W316" i="8"/>
  <c r="X316" i="8"/>
  <c r="Y316" i="8"/>
  <c r="Z316" i="8"/>
  <c r="N317" i="8"/>
  <c r="O317" i="8"/>
  <c r="P317" i="8"/>
  <c r="Q317" i="8"/>
  <c r="R317" i="8"/>
  <c r="S317" i="8"/>
  <c r="T317" i="8"/>
  <c r="U317" i="8"/>
  <c r="V317" i="8"/>
  <c r="W317" i="8"/>
  <c r="X317" i="8"/>
  <c r="Y317" i="8"/>
  <c r="Z317" i="8"/>
  <c r="N318" i="8"/>
  <c r="O318" i="8"/>
  <c r="P318" i="8"/>
  <c r="Q318" i="8"/>
  <c r="R318" i="8"/>
  <c r="S318" i="8"/>
  <c r="T318" i="8"/>
  <c r="U318" i="8"/>
  <c r="V318" i="8"/>
  <c r="W318" i="8"/>
  <c r="X318" i="8"/>
  <c r="Y318" i="8"/>
  <c r="Z318" i="8"/>
  <c r="N319" i="8"/>
  <c r="O319" i="8"/>
  <c r="P319" i="8"/>
  <c r="Q319" i="8"/>
  <c r="R319" i="8"/>
  <c r="S319" i="8"/>
  <c r="T319" i="8"/>
  <c r="U319" i="8"/>
  <c r="V319" i="8"/>
  <c r="W319" i="8"/>
  <c r="X319" i="8"/>
  <c r="Y319" i="8"/>
  <c r="Z319" i="8"/>
  <c r="N320" i="8"/>
  <c r="O320" i="8"/>
  <c r="P320" i="8"/>
  <c r="Q320" i="8"/>
  <c r="R320" i="8"/>
  <c r="S320" i="8"/>
  <c r="T320" i="8"/>
  <c r="U320" i="8"/>
  <c r="V320" i="8"/>
  <c r="W320" i="8"/>
  <c r="X320" i="8"/>
  <c r="Y320" i="8"/>
  <c r="Z320" i="8"/>
  <c r="N321" i="8"/>
  <c r="O321" i="8"/>
  <c r="P321" i="8"/>
  <c r="Q321" i="8"/>
  <c r="R321" i="8"/>
  <c r="S321" i="8"/>
  <c r="T321" i="8"/>
  <c r="U321" i="8"/>
  <c r="V321" i="8"/>
  <c r="W321" i="8"/>
  <c r="X321" i="8"/>
  <c r="Y321" i="8"/>
  <c r="Z321" i="8"/>
  <c r="N322" i="8"/>
  <c r="O322" i="8"/>
  <c r="P322" i="8"/>
  <c r="Q322" i="8"/>
  <c r="R322" i="8"/>
  <c r="S322" i="8"/>
  <c r="T322" i="8"/>
  <c r="U322" i="8"/>
  <c r="V322" i="8"/>
  <c r="W322" i="8"/>
  <c r="X322" i="8"/>
  <c r="Y322" i="8"/>
  <c r="Z322" i="8"/>
  <c r="N323" i="8"/>
  <c r="O323" i="8"/>
  <c r="P323" i="8"/>
  <c r="Q323" i="8"/>
  <c r="R323" i="8"/>
  <c r="S323" i="8"/>
  <c r="T323" i="8"/>
  <c r="U323" i="8"/>
  <c r="V323" i="8"/>
  <c r="W323" i="8"/>
  <c r="X323" i="8"/>
  <c r="Y323" i="8"/>
  <c r="Z323" i="8"/>
  <c r="N324" i="8"/>
  <c r="O324" i="8"/>
  <c r="P324" i="8"/>
  <c r="Q324" i="8"/>
  <c r="R324" i="8"/>
  <c r="S324" i="8"/>
  <c r="T324" i="8"/>
  <c r="U324" i="8"/>
  <c r="V324" i="8"/>
  <c r="W324" i="8"/>
  <c r="X324" i="8"/>
  <c r="Y324" i="8"/>
  <c r="Z324" i="8"/>
  <c r="N325" i="8"/>
  <c r="O325" i="8"/>
  <c r="P325" i="8"/>
  <c r="Q325" i="8"/>
  <c r="R325" i="8"/>
  <c r="S325" i="8"/>
  <c r="T325" i="8"/>
  <c r="U325" i="8"/>
  <c r="V325" i="8"/>
  <c r="W325" i="8"/>
  <c r="X325" i="8"/>
  <c r="Y325" i="8"/>
  <c r="Z325" i="8"/>
  <c r="N326" i="8"/>
  <c r="O326" i="8"/>
  <c r="P326" i="8"/>
  <c r="Q326" i="8"/>
  <c r="R326" i="8"/>
  <c r="S326" i="8"/>
  <c r="T326" i="8"/>
  <c r="U326" i="8"/>
  <c r="V326" i="8"/>
  <c r="W326" i="8"/>
  <c r="X326" i="8"/>
  <c r="Y326" i="8"/>
  <c r="Z326" i="8"/>
  <c r="N327" i="8"/>
  <c r="O327" i="8"/>
  <c r="P327" i="8"/>
  <c r="Q327" i="8"/>
  <c r="R327" i="8"/>
  <c r="S327" i="8"/>
  <c r="T327" i="8"/>
  <c r="U327" i="8"/>
  <c r="V327" i="8"/>
  <c r="W327" i="8"/>
  <c r="X327" i="8"/>
  <c r="Y327" i="8"/>
  <c r="Z327" i="8"/>
  <c r="N328" i="8"/>
  <c r="O328" i="8"/>
  <c r="P328" i="8"/>
  <c r="Q328" i="8"/>
  <c r="R328" i="8"/>
  <c r="S328" i="8"/>
  <c r="T328" i="8"/>
  <c r="U328" i="8"/>
  <c r="V328" i="8"/>
  <c r="W328" i="8"/>
  <c r="X328" i="8"/>
  <c r="Y328" i="8"/>
  <c r="Z328" i="8"/>
  <c r="N329" i="8"/>
  <c r="O329" i="8"/>
  <c r="P329" i="8"/>
  <c r="Q329" i="8"/>
  <c r="R329" i="8"/>
  <c r="S329" i="8"/>
  <c r="T329" i="8"/>
  <c r="U329" i="8"/>
  <c r="V329" i="8"/>
  <c r="W329" i="8"/>
  <c r="X329" i="8"/>
  <c r="Y329" i="8"/>
  <c r="Z329" i="8"/>
  <c r="N330" i="8"/>
  <c r="O330" i="8"/>
  <c r="P330" i="8"/>
  <c r="Q330" i="8"/>
  <c r="R330" i="8"/>
  <c r="S330" i="8"/>
  <c r="T330" i="8"/>
  <c r="U330" i="8"/>
  <c r="V330" i="8"/>
  <c r="W330" i="8"/>
  <c r="X330" i="8"/>
  <c r="Y330" i="8"/>
  <c r="Z330" i="8"/>
  <c r="N331" i="8"/>
  <c r="O331" i="8"/>
  <c r="P331" i="8"/>
  <c r="Q331" i="8"/>
  <c r="R331" i="8"/>
  <c r="S331" i="8"/>
  <c r="T331" i="8"/>
  <c r="U331" i="8"/>
  <c r="V331" i="8"/>
  <c r="W331" i="8"/>
  <c r="X331" i="8"/>
  <c r="Y331" i="8"/>
  <c r="Z331" i="8"/>
  <c r="N332" i="8"/>
  <c r="O332" i="8"/>
  <c r="P332" i="8"/>
  <c r="Q332" i="8"/>
  <c r="R332" i="8"/>
  <c r="S332" i="8"/>
  <c r="T332" i="8"/>
  <c r="U332" i="8"/>
  <c r="V332" i="8"/>
  <c r="W332" i="8"/>
  <c r="X332" i="8"/>
  <c r="Y332" i="8"/>
  <c r="Z332" i="8"/>
  <c r="N333" i="8"/>
  <c r="O333" i="8"/>
  <c r="P333" i="8"/>
  <c r="Q333" i="8"/>
  <c r="R333" i="8"/>
  <c r="S333" i="8"/>
  <c r="T333" i="8"/>
  <c r="U333" i="8"/>
  <c r="V333" i="8"/>
  <c r="W333" i="8"/>
  <c r="X333" i="8"/>
  <c r="Y333" i="8"/>
  <c r="Z333" i="8"/>
  <c r="N334" i="8"/>
  <c r="O334" i="8"/>
  <c r="P334" i="8"/>
  <c r="Q334" i="8"/>
  <c r="R334" i="8"/>
  <c r="S334" i="8"/>
  <c r="T334" i="8"/>
  <c r="U334" i="8"/>
  <c r="V334" i="8"/>
  <c r="W334" i="8"/>
  <c r="X334" i="8"/>
  <c r="Y334" i="8"/>
  <c r="Z334" i="8"/>
  <c r="N400" i="8"/>
  <c r="O400" i="8"/>
  <c r="P400" i="8"/>
  <c r="Q400" i="8"/>
  <c r="R400" i="8"/>
  <c r="S400" i="8"/>
  <c r="T400" i="8"/>
  <c r="U400" i="8"/>
  <c r="V400" i="8"/>
  <c r="W400" i="8"/>
  <c r="X400" i="8"/>
  <c r="Y400" i="8"/>
  <c r="Z400" i="8"/>
  <c r="R402" i="8"/>
  <c r="Y402" i="8"/>
  <c r="Z405" i="8"/>
  <c r="T412" i="8"/>
  <c r="Y413" i="8"/>
  <c r="Q423" i="8"/>
  <c r="W423" i="8"/>
  <c r="V427" i="8"/>
  <c r="U429" i="8"/>
  <c r="P431" i="8"/>
  <c r="T431" i="8"/>
  <c r="U433" i="8"/>
  <c r="O439" i="8"/>
  <c r="S439" i="8"/>
  <c r="S443" i="8"/>
  <c r="W444" i="8"/>
  <c r="Y445" i="8"/>
  <c r="Q446" i="8"/>
  <c r="V446" i="8"/>
  <c r="Z447" i="8"/>
  <c r="V449" i="8"/>
  <c r="W450" i="8"/>
  <c r="O451" i="8"/>
  <c r="S451" i="8"/>
  <c r="X452" i="8"/>
  <c r="Y453" i="8"/>
  <c r="U456" i="8"/>
  <c r="X457" i="8"/>
  <c r="Q461" i="8"/>
  <c r="T461" i="8"/>
  <c r="W463" i="8"/>
  <c r="Z463" i="8"/>
  <c r="Z464" i="8"/>
  <c r="P466" i="8"/>
  <c r="S466" i="8"/>
  <c r="S467" i="8"/>
  <c r="V467" i="8"/>
  <c r="V468" i="8"/>
  <c r="Y468" i="8"/>
  <c r="Y469" i="8"/>
  <c r="W470" i="8"/>
  <c r="O471" i="8"/>
  <c r="X473" i="8"/>
  <c r="X474" i="8"/>
  <c r="V475" i="8"/>
  <c r="Y476" i="8"/>
  <c r="W478" i="8"/>
  <c r="W479" i="8"/>
  <c r="V483" i="8"/>
  <c r="V484" i="8"/>
  <c r="Z487" i="8"/>
  <c r="U488" i="8"/>
  <c r="U489" i="8"/>
  <c r="Y492" i="8"/>
  <c r="Q493" i="8"/>
  <c r="T493" i="8"/>
  <c r="T494" i="8"/>
  <c r="Z496" i="8"/>
  <c r="P497" i="8"/>
  <c r="X497" i="8"/>
  <c r="B499" i="8"/>
  <c r="C499" i="8"/>
  <c r="G499" i="8"/>
  <c r="H499" i="8"/>
  <c r="I499" i="8"/>
  <c r="J499" i="8"/>
  <c r="H500" i="8"/>
  <c r="I500" i="8"/>
  <c r="N500" i="8"/>
  <c r="O500" i="8"/>
  <c r="P500" i="8"/>
  <c r="Q500" i="8"/>
  <c r="R500" i="8"/>
  <c r="S500" i="8"/>
  <c r="T500" i="8"/>
  <c r="U500" i="8"/>
  <c r="V500" i="8"/>
  <c r="W500" i="8"/>
  <c r="X500" i="8"/>
  <c r="Y500" i="8"/>
  <c r="Z500" i="8"/>
  <c r="B501" i="8"/>
  <c r="C501" i="8"/>
  <c r="D501" i="8"/>
  <c r="E501" i="8"/>
  <c r="A501" i="8" s="1"/>
  <c r="I501" i="8"/>
  <c r="N501" i="8"/>
  <c r="O501" i="8"/>
  <c r="P501" i="8"/>
  <c r="Q501" i="8"/>
  <c r="R501" i="8"/>
  <c r="S501" i="8"/>
  <c r="T501" i="8"/>
  <c r="U501" i="8"/>
  <c r="V501" i="8"/>
  <c r="W501" i="8"/>
  <c r="X501" i="8"/>
  <c r="Y501" i="8"/>
  <c r="Z501" i="8"/>
  <c r="B502" i="8"/>
  <c r="C502" i="8"/>
  <c r="D502" i="8"/>
  <c r="E502" i="8"/>
  <c r="A502" i="8" s="1"/>
  <c r="I502" i="8"/>
  <c r="N502" i="8"/>
  <c r="O502" i="8"/>
  <c r="P502" i="8"/>
  <c r="Q502" i="8"/>
  <c r="R502" i="8"/>
  <c r="S502" i="8"/>
  <c r="T502" i="8"/>
  <c r="U502" i="8"/>
  <c r="V502" i="8"/>
  <c r="W502" i="8"/>
  <c r="X502" i="8"/>
  <c r="Y502" i="8"/>
  <c r="Z502" i="8"/>
  <c r="B503" i="8"/>
  <c r="C503" i="8"/>
  <c r="D503" i="8"/>
  <c r="E503" i="8"/>
  <c r="A503" i="8" s="1"/>
  <c r="I503" i="8"/>
  <c r="N503" i="8"/>
  <c r="O503" i="8"/>
  <c r="P503" i="8"/>
  <c r="Q503" i="8"/>
  <c r="R503" i="8"/>
  <c r="S503" i="8"/>
  <c r="T503" i="8"/>
  <c r="U503" i="8"/>
  <c r="V503" i="8"/>
  <c r="W503" i="8"/>
  <c r="X503" i="8"/>
  <c r="Y503" i="8"/>
  <c r="Z503" i="8"/>
  <c r="B504" i="8"/>
  <c r="C504" i="8"/>
  <c r="D504" i="8"/>
  <c r="E504" i="8"/>
  <c r="A504" i="8" s="1"/>
  <c r="I504" i="8"/>
  <c r="N504" i="8"/>
  <c r="O504" i="8"/>
  <c r="P504" i="8"/>
  <c r="Q504" i="8"/>
  <c r="R504" i="8"/>
  <c r="S504" i="8"/>
  <c r="T504" i="8"/>
  <c r="U504" i="8"/>
  <c r="V504" i="8"/>
  <c r="W504" i="8"/>
  <c r="X504" i="8"/>
  <c r="Y504" i="8"/>
  <c r="Z504" i="8"/>
  <c r="B505" i="8"/>
  <c r="C505" i="8"/>
  <c r="D505" i="8"/>
  <c r="E505" i="8"/>
  <c r="A505" i="8" s="1"/>
  <c r="I505" i="8"/>
  <c r="N505" i="8"/>
  <c r="O505" i="8"/>
  <c r="P505" i="8"/>
  <c r="Q505" i="8"/>
  <c r="R505" i="8"/>
  <c r="S505" i="8"/>
  <c r="T505" i="8"/>
  <c r="U505" i="8"/>
  <c r="V505" i="8"/>
  <c r="W505" i="8"/>
  <c r="X505" i="8"/>
  <c r="Y505" i="8"/>
  <c r="Z505" i="8"/>
  <c r="B506" i="8"/>
  <c r="C506" i="8"/>
  <c r="D506" i="8"/>
  <c r="E506" i="8"/>
  <c r="A506" i="8" s="1"/>
  <c r="I506" i="8"/>
  <c r="N506" i="8"/>
  <c r="O506" i="8"/>
  <c r="P506" i="8"/>
  <c r="Q506" i="8"/>
  <c r="R506" i="8"/>
  <c r="S506" i="8"/>
  <c r="T506" i="8"/>
  <c r="U506" i="8"/>
  <c r="V506" i="8"/>
  <c r="W506" i="8"/>
  <c r="X506" i="8"/>
  <c r="Y506" i="8"/>
  <c r="Z506" i="8"/>
  <c r="B507" i="8"/>
  <c r="C507" i="8"/>
  <c r="D507" i="8"/>
  <c r="E507" i="8"/>
  <c r="A507" i="8" s="1"/>
  <c r="I507" i="8"/>
  <c r="N507" i="8"/>
  <c r="O507" i="8"/>
  <c r="P507" i="8"/>
  <c r="Q507" i="8"/>
  <c r="R507" i="8"/>
  <c r="S507" i="8"/>
  <c r="T507" i="8"/>
  <c r="U507" i="8"/>
  <c r="V507" i="8"/>
  <c r="W507" i="8"/>
  <c r="X507" i="8"/>
  <c r="Y507" i="8"/>
  <c r="Z507" i="8"/>
  <c r="B508" i="8"/>
  <c r="C508" i="8"/>
  <c r="D508" i="8"/>
  <c r="E508" i="8"/>
  <c r="A508" i="8" s="1"/>
  <c r="I508" i="8"/>
  <c r="N508" i="8"/>
  <c r="O508" i="8"/>
  <c r="P508" i="8"/>
  <c r="Q508" i="8"/>
  <c r="R508" i="8"/>
  <c r="S508" i="8"/>
  <c r="T508" i="8"/>
  <c r="U508" i="8"/>
  <c r="V508" i="8"/>
  <c r="W508" i="8"/>
  <c r="X508" i="8"/>
  <c r="Y508" i="8"/>
  <c r="Z508" i="8"/>
  <c r="B509" i="8"/>
  <c r="C509" i="8"/>
  <c r="D509" i="8"/>
  <c r="E509" i="8"/>
  <c r="A509" i="8" s="1"/>
  <c r="I509" i="8"/>
  <c r="N509" i="8"/>
  <c r="O509" i="8"/>
  <c r="P509" i="8"/>
  <c r="Q509" i="8"/>
  <c r="R509" i="8"/>
  <c r="S509" i="8"/>
  <c r="T509" i="8"/>
  <c r="U509" i="8"/>
  <c r="V509" i="8"/>
  <c r="W509" i="8"/>
  <c r="X509" i="8"/>
  <c r="Y509" i="8"/>
  <c r="Z509" i="8"/>
  <c r="B510" i="8"/>
  <c r="C510" i="8"/>
  <c r="D510" i="8"/>
  <c r="E510" i="8"/>
  <c r="A510" i="8" s="1"/>
  <c r="I510" i="8"/>
  <c r="N510" i="8"/>
  <c r="O510" i="8"/>
  <c r="P510" i="8"/>
  <c r="Q510" i="8"/>
  <c r="R510" i="8"/>
  <c r="S510" i="8"/>
  <c r="T510" i="8"/>
  <c r="U510" i="8"/>
  <c r="V510" i="8"/>
  <c r="W510" i="8"/>
  <c r="X510" i="8"/>
  <c r="Y510" i="8"/>
  <c r="Z510" i="8"/>
  <c r="B511" i="8"/>
  <c r="C511" i="8"/>
  <c r="D511" i="8"/>
  <c r="E511" i="8"/>
  <c r="A511" i="8" s="1"/>
  <c r="I511" i="8"/>
  <c r="N511" i="8"/>
  <c r="O511" i="8"/>
  <c r="P511" i="8"/>
  <c r="Q511" i="8"/>
  <c r="R511" i="8"/>
  <c r="S511" i="8"/>
  <c r="T511" i="8"/>
  <c r="U511" i="8"/>
  <c r="V511" i="8"/>
  <c r="W511" i="8"/>
  <c r="X511" i="8"/>
  <c r="Y511" i="8"/>
  <c r="Z511" i="8"/>
  <c r="B512" i="8"/>
  <c r="C512" i="8"/>
  <c r="D512" i="8"/>
  <c r="E512" i="8"/>
  <c r="A512" i="8" s="1"/>
  <c r="I512" i="8"/>
  <c r="N512" i="8"/>
  <c r="O512" i="8"/>
  <c r="P512" i="8"/>
  <c r="Q512" i="8"/>
  <c r="R512" i="8"/>
  <c r="S512" i="8"/>
  <c r="T512" i="8"/>
  <c r="U512" i="8"/>
  <c r="V512" i="8"/>
  <c r="W512" i="8"/>
  <c r="X512" i="8"/>
  <c r="Y512" i="8"/>
  <c r="Z512" i="8"/>
  <c r="B513" i="8"/>
  <c r="C513" i="8"/>
  <c r="D513" i="8"/>
  <c r="E513" i="8"/>
  <c r="A513" i="8" s="1"/>
  <c r="I513" i="8"/>
  <c r="N513" i="8"/>
  <c r="O513" i="8"/>
  <c r="P513" i="8"/>
  <c r="Q513" i="8"/>
  <c r="R513" i="8"/>
  <c r="S513" i="8"/>
  <c r="T513" i="8"/>
  <c r="U513" i="8"/>
  <c r="V513" i="8"/>
  <c r="W513" i="8"/>
  <c r="X513" i="8"/>
  <c r="Y513" i="8"/>
  <c r="Z513" i="8"/>
  <c r="B514" i="8"/>
  <c r="C514" i="8"/>
  <c r="D514" i="8"/>
  <c r="E514" i="8"/>
  <c r="A514" i="8" s="1"/>
  <c r="I514" i="8"/>
  <c r="N514" i="8"/>
  <c r="O514" i="8"/>
  <c r="P514" i="8"/>
  <c r="Q514" i="8"/>
  <c r="R514" i="8"/>
  <c r="S514" i="8"/>
  <c r="T514" i="8"/>
  <c r="U514" i="8"/>
  <c r="V514" i="8"/>
  <c r="W514" i="8"/>
  <c r="X514" i="8"/>
  <c r="Y514" i="8"/>
  <c r="Z514" i="8"/>
  <c r="B515" i="8"/>
  <c r="C515" i="8"/>
  <c r="D515" i="8"/>
  <c r="E515" i="8"/>
  <c r="A515" i="8" s="1"/>
  <c r="I515" i="8"/>
  <c r="N515" i="8"/>
  <c r="O515" i="8"/>
  <c r="P515" i="8"/>
  <c r="Q515" i="8"/>
  <c r="R515" i="8"/>
  <c r="S515" i="8"/>
  <c r="T515" i="8"/>
  <c r="U515" i="8"/>
  <c r="V515" i="8"/>
  <c r="W515" i="8"/>
  <c r="X515" i="8"/>
  <c r="Y515" i="8"/>
  <c r="Z515" i="8"/>
  <c r="B516" i="8"/>
  <c r="C516" i="8"/>
  <c r="D516" i="8"/>
  <c r="E516" i="8"/>
  <c r="A516" i="8" s="1"/>
  <c r="I516" i="8"/>
  <c r="N516" i="8"/>
  <c r="O516" i="8"/>
  <c r="P516" i="8"/>
  <c r="Q516" i="8"/>
  <c r="R516" i="8"/>
  <c r="S516" i="8"/>
  <c r="T516" i="8"/>
  <c r="U516" i="8"/>
  <c r="V516" i="8"/>
  <c r="W516" i="8"/>
  <c r="X516" i="8"/>
  <c r="Y516" i="8"/>
  <c r="Z516" i="8"/>
  <c r="B517" i="8"/>
  <c r="C517" i="8"/>
  <c r="D517" i="8"/>
  <c r="E517" i="8"/>
  <c r="A517" i="8" s="1"/>
  <c r="I517" i="8"/>
  <c r="N517" i="8"/>
  <c r="O517" i="8"/>
  <c r="P517" i="8"/>
  <c r="Q517" i="8"/>
  <c r="R517" i="8"/>
  <c r="S517" i="8"/>
  <c r="T517" i="8"/>
  <c r="U517" i="8"/>
  <c r="V517" i="8"/>
  <c r="W517" i="8"/>
  <c r="X517" i="8"/>
  <c r="Y517" i="8"/>
  <c r="Z517" i="8"/>
  <c r="B518" i="8"/>
  <c r="C518" i="8"/>
  <c r="D518" i="8"/>
  <c r="E518" i="8"/>
  <c r="A518" i="8" s="1"/>
  <c r="I518" i="8"/>
  <c r="N518" i="8"/>
  <c r="O518" i="8"/>
  <c r="P518" i="8"/>
  <c r="Q518" i="8"/>
  <c r="R518" i="8"/>
  <c r="S518" i="8"/>
  <c r="T518" i="8"/>
  <c r="U518" i="8"/>
  <c r="V518" i="8"/>
  <c r="W518" i="8"/>
  <c r="X518" i="8"/>
  <c r="Y518" i="8"/>
  <c r="Z518" i="8"/>
  <c r="B519" i="8"/>
  <c r="C519" i="8"/>
  <c r="D519" i="8"/>
  <c r="E519" i="8"/>
  <c r="A519" i="8" s="1"/>
  <c r="I519" i="8"/>
  <c r="N519" i="8"/>
  <c r="O519" i="8"/>
  <c r="P519" i="8"/>
  <c r="Q519" i="8"/>
  <c r="R519" i="8"/>
  <c r="S519" i="8"/>
  <c r="T519" i="8"/>
  <c r="U519" i="8"/>
  <c r="V519" i="8"/>
  <c r="W519" i="8"/>
  <c r="X519" i="8"/>
  <c r="Y519" i="8"/>
  <c r="Z519" i="8"/>
  <c r="B520" i="8"/>
  <c r="C520" i="8"/>
  <c r="D520" i="8"/>
  <c r="E520" i="8"/>
  <c r="A520" i="8" s="1"/>
  <c r="I520" i="8"/>
  <c r="N520" i="8"/>
  <c r="O520" i="8"/>
  <c r="P520" i="8"/>
  <c r="Q520" i="8"/>
  <c r="R520" i="8"/>
  <c r="S520" i="8"/>
  <c r="T520" i="8"/>
  <c r="U520" i="8"/>
  <c r="V520" i="8"/>
  <c r="W520" i="8"/>
  <c r="X520" i="8"/>
  <c r="Y520" i="8"/>
  <c r="Z520" i="8"/>
  <c r="B521" i="8"/>
  <c r="C521" i="8"/>
  <c r="D521" i="8"/>
  <c r="E521" i="8"/>
  <c r="A521" i="8" s="1"/>
  <c r="I521" i="8"/>
  <c r="N521" i="8"/>
  <c r="O521" i="8"/>
  <c r="P521" i="8"/>
  <c r="Q521" i="8"/>
  <c r="R521" i="8"/>
  <c r="S521" i="8"/>
  <c r="T521" i="8"/>
  <c r="U521" i="8"/>
  <c r="V521" i="8"/>
  <c r="W521" i="8"/>
  <c r="X521" i="8"/>
  <c r="Y521" i="8"/>
  <c r="Z521" i="8"/>
  <c r="B522" i="8"/>
  <c r="C522" i="8"/>
  <c r="D522" i="8"/>
  <c r="E522" i="8"/>
  <c r="A522" i="8" s="1"/>
  <c r="I522" i="8"/>
  <c r="N522" i="8"/>
  <c r="O522" i="8"/>
  <c r="P522" i="8"/>
  <c r="Q522" i="8"/>
  <c r="R522" i="8"/>
  <c r="S522" i="8"/>
  <c r="T522" i="8"/>
  <c r="U522" i="8"/>
  <c r="V522" i="8"/>
  <c r="W522" i="8"/>
  <c r="X522" i="8"/>
  <c r="Y522" i="8"/>
  <c r="Z522" i="8"/>
  <c r="B523" i="8"/>
  <c r="C523" i="8"/>
  <c r="D523" i="8"/>
  <c r="E523" i="8"/>
  <c r="A523" i="8" s="1"/>
  <c r="I523" i="8"/>
  <c r="N523" i="8"/>
  <c r="O523" i="8"/>
  <c r="P523" i="8"/>
  <c r="Q523" i="8"/>
  <c r="R523" i="8"/>
  <c r="S523" i="8"/>
  <c r="T523" i="8"/>
  <c r="U523" i="8"/>
  <c r="V523" i="8"/>
  <c r="W523" i="8"/>
  <c r="X523" i="8"/>
  <c r="Y523" i="8"/>
  <c r="Z523" i="8"/>
  <c r="B524" i="8"/>
  <c r="C524" i="8"/>
  <c r="D524" i="8"/>
  <c r="E524" i="8"/>
  <c r="A524" i="8" s="1"/>
  <c r="I524" i="8"/>
  <c r="N524" i="8"/>
  <c r="O524" i="8"/>
  <c r="P524" i="8"/>
  <c r="Q524" i="8"/>
  <c r="R524" i="8"/>
  <c r="S524" i="8"/>
  <c r="T524" i="8"/>
  <c r="U524" i="8"/>
  <c r="V524" i="8"/>
  <c r="W524" i="8"/>
  <c r="X524" i="8"/>
  <c r="Y524" i="8"/>
  <c r="Z524" i="8"/>
  <c r="B525" i="8"/>
  <c r="C525" i="8"/>
  <c r="D525" i="8"/>
  <c r="E525" i="8"/>
  <c r="A525" i="8" s="1"/>
  <c r="I525" i="8"/>
  <c r="N525" i="8"/>
  <c r="O525" i="8"/>
  <c r="P525" i="8"/>
  <c r="Q525" i="8"/>
  <c r="R525" i="8"/>
  <c r="S525" i="8"/>
  <c r="T525" i="8"/>
  <c r="U525" i="8"/>
  <c r="V525" i="8"/>
  <c r="W525" i="8"/>
  <c r="X525" i="8"/>
  <c r="Y525" i="8"/>
  <c r="Z525" i="8"/>
  <c r="B526" i="8"/>
  <c r="C526" i="8"/>
  <c r="D526" i="8"/>
  <c r="E526" i="8"/>
  <c r="A526" i="8" s="1"/>
  <c r="I526" i="8"/>
  <c r="N526" i="8"/>
  <c r="O526" i="8"/>
  <c r="P526" i="8"/>
  <c r="Q526" i="8"/>
  <c r="R526" i="8"/>
  <c r="S526" i="8"/>
  <c r="T526" i="8"/>
  <c r="U526" i="8"/>
  <c r="V526" i="8"/>
  <c r="W526" i="8"/>
  <c r="X526" i="8"/>
  <c r="Y526" i="8"/>
  <c r="Z526" i="8"/>
  <c r="B527" i="8"/>
  <c r="C527" i="8"/>
  <c r="D527" i="8"/>
  <c r="E527" i="8"/>
  <c r="A527" i="8" s="1"/>
  <c r="I527" i="8"/>
  <c r="N527" i="8"/>
  <c r="O527" i="8"/>
  <c r="P527" i="8"/>
  <c r="Q527" i="8"/>
  <c r="R527" i="8"/>
  <c r="S527" i="8"/>
  <c r="T527" i="8"/>
  <c r="U527" i="8"/>
  <c r="V527" i="8"/>
  <c r="W527" i="8"/>
  <c r="X527" i="8"/>
  <c r="Y527" i="8"/>
  <c r="Z527" i="8"/>
  <c r="B528" i="8"/>
  <c r="C528" i="8"/>
  <c r="D528" i="8"/>
  <c r="E528" i="8"/>
  <c r="A528" i="8" s="1"/>
  <c r="I528" i="8"/>
  <c r="N528" i="8"/>
  <c r="O528" i="8"/>
  <c r="P528" i="8"/>
  <c r="Q528" i="8"/>
  <c r="R528" i="8"/>
  <c r="S528" i="8"/>
  <c r="T528" i="8"/>
  <c r="U528" i="8"/>
  <c r="V528" i="8"/>
  <c r="W528" i="8"/>
  <c r="X528" i="8"/>
  <c r="Y528" i="8"/>
  <c r="Z528" i="8"/>
  <c r="B529" i="8"/>
  <c r="C529" i="8"/>
  <c r="D529" i="8"/>
  <c r="E529" i="8"/>
  <c r="A529" i="8" s="1"/>
  <c r="I529" i="8"/>
  <c r="N529" i="8"/>
  <c r="O529" i="8"/>
  <c r="P529" i="8"/>
  <c r="Q529" i="8"/>
  <c r="R529" i="8"/>
  <c r="S529" i="8"/>
  <c r="T529" i="8"/>
  <c r="U529" i="8"/>
  <c r="V529" i="8"/>
  <c r="W529" i="8"/>
  <c r="X529" i="8"/>
  <c r="Y529" i="8"/>
  <c r="Z529" i="8"/>
  <c r="B530" i="8"/>
  <c r="C530" i="8"/>
  <c r="D530" i="8"/>
  <c r="E530" i="8"/>
  <c r="A530" i="8" s="1"/>
  <c r="I530" i="8"/>
  <c r="N530" i="8"/>
  <c r="O530" i="8"/>
  <c r="P530" i="8"/>
  <c r="Q530" i="8"/>
  <c r="R530" i="8"/>
  <c r="S530" i="8"/>
  <c r="T530" i="8"/>
  <c r="U530" i="8"/>
  <c r="V530" i="8"/>
  <c r="W530" i="8"/>
  <c r="X530" i="8"/>
  <c r="Y530" i="8"/>
  <c r="Z530" i="8"/>
  <c r="B531" i="8"/>
  <c r="C531" i="8"/>
  <c r="D531" i="8"/>
  <c r="E531" i="8"/>
  <c r="A531" i="8" s="1"/>
  <c r="I531" i="8"/>
  <c r="N531" i="8"/>
  <c r="O531" i="8"/>
  <c r="P531" i="8"/>
  <c r="Q531" i="8"/>
  <c r="R531" i="8"/>
  <c r="S531" i="8"/>
  <c r="T531" i="8"/>
  <c r="U531" i="8"/>
  <c r="V531" i="8"/>
  <c r="W531" i="8"/>
  <c r="X531" i="8"/>
  <c r="Y531" i="8"/>
  <c r="Z531" i="8"/>
  <c r="B532" i="8"/>
  <c r="C532" i="8"/>
  <c r="D532" i="8"/>
  <c r="E532" i="8"/>
  <c r="A532" i="8" s="1"/>
  <c r="I532" i="8"/>
  <c r="N532" i="8"/>
  <c r="O532" i="8"/>
  <c r="P532" i="8"/>
  <c r="Q532" i="8"/>
  <c r="R532" i="8"/>
  <c r="S532" i="8"/>
  <c r="T532" i="8"/>
  <c r="U532" i="8"/>
  <c r="V532" i="8"/>
  <c r="W532" i="8"/>
  <c r="X532" i="8"/>
  <c r="Y532" i="8"/>
  <c r="Z532" i="8"/>
  <c r="B533" i="8"/>
  <c r="C533" i="8"/>
  <c r="D533" i="8"/>
  <c r="E533" i="8"/>
  <c r="A533" i="8" s="1"/>
  <c r="I533" i="8"/>
  <c r="N533" i="8"/>
  <c r="O533" i="8"/>
  <c r="P533" i="8"/>
  <c r="Q533" i="8"/>
  <c r="R533" i="8"/>
  <c r="S533" i="8"/>
  <c r="T533" i="8"/>
  <c r="U533" i="8"/>
  <c r="V533" i="8"/>
  <c r="W533" i="8"/>
  <c r="X533" i="8"/>
  <c r="Y533" i="8"/>
  <c r="Z533" i="8"/>
  <c r="B534" i="8"/>
  <c r="C534" i="8"/>
  <c r="D534" i="8"/>
  <c r="E534" i="8"/>
  <c r="A534" i="8" s="1"/>
  <c r="I534" i="8"/>
  <c r="N534" i="8"/>
  <c r="O534" i="8"/>
  <c r="P534" i="8"/>
  <c r="Q534" i="8"/>
  <c r="R534" i="8"/>
  <c r="S534" i="8"/>
  <c r="T534" i="8"/>
  <c r="U534" i="8"/>
  <c r="V534" i="8"/>
  <c r="W534" i="8"/>
  <c r="X534" i="8"/>
  <c r="Y534" i="8"/>
  <c r="Z534" i="8"/>
  <c r="B535" i="8"/>
  <c r="C535" i="8"/>
  <c r="D535" i="8"/>
  <c r="E535" i="8"/>
  <c r="A535" i="8" s="1"/>
  <c r="I535" i="8"/>
  <c r="N535" i="8"/>
  <c r="O535" i="8"/>
  <c r="P535" i="8"/>
  <c r="Q535" i="8"/>
  <c r="R535" i="8"/>
  <c r="S535" i="8"/>
  <c r="T535" i="8"/>
  <c r="U535" i="8"/>
  <c r="V535" i="8"/>
  <c r="W535" i="8"/>
  <c r="X535" i="8"/>
  <c r="Y535" i="8"/>
  <c r="Z535" i="8"/>
  <c r="B536" i="8"/>
  <c r="C536" i="8"/>
  <c r="D536" i="8"/>
  <c r="E536" i="8"/>
  <c r="A536" i="8" s="1"/>
  <c r="I536" i="8"/>
  <c r="N536" i="8"/>
  <c r="O536" i="8"/>
  <c r="P536" i="8"/>
  <c r="Q536" i="8"/>
  <c r="R536" i="8"/>
  <c r="S536" i="8"/>
  <c r="T536" i="8"/>
  <c r="U536" i="8"/>
  <c r="V536" i="8"/>
  <c r="W536" i="8"/>
  <c r="X536" i="8"/>
  <c r="Y536" i="8"/>
  <c r="Z536" i="8"/>
  <c r="B537" i="8"/>
  <c r="C537" i="8"/>
  <c r="D537" i="8"/>
  <c r="E537" i="8"/>
  <c r="A537" i="8" s="1"/>
  <c r="I537" i="8"/>
  <c r="N537" i="8"/>
  <c r="O537" i="8"/>
  <c r="P537" i="8"/>
  <c r="Q537" i="8"/>
  <c r="R537" i="8"/>
  <c r="S537" i="8"/>
  <c r="T537" i="8"/>
  <c r="U537" i="8"/>
  <c r="V537" i="8"/>
  <c r="W537" i="8"/>
  <c r="X537" i="8"/>
  <c r="Y537" i="8"/>
  <c r="Z537" i="8"/>
  <c r="B538" i="8"/>
  <c r="C538" i="8"/>
  <c r="D538" i="8"/>
  <c r="E538" i="8"/>
  <c r="A538" i="8" s="1"/>
  <c r="I538" i="8"/>
  <c r="N538" i="8"/>
  <c r="O538" i="8"/>
  <c r="P538" i="8"/>
  <c r="Q538" i="8"/>
  <c r="R538" i="8"/>
  <c r="S538" i="8"/>
  <c r="T538" i="8"/>
  <c r="U538" i="8"/>
  <c r="V538" i="8"/>
  <c r="W538" i="8"/>
  <c r="X538" i="8"/>
  <c r="Y538" i="8"/>
  <c r="Z538" i="8"/>
  <c r="B539" i="8"/>
  <c r="C539" i="8"/>
  <c r="D539" i="8"/>
  <c r="E539" i="8"/>
  <c r="A539" i="8" s="1"/>
  <c r="I539" i="8"/>
  <c r="N539" i="8"/>
  <c r="O539" i="8"/>
  <c r="P539" i="8"/>
  <c r="Q539" i="8"/>
  <c r="R539" i="8"/>
  <c r="S539" i="8"/>
  <c r="T539" i="8"/>
  <c r="U539" i="8"/>
  <c r="V539" i="8"/>
  <c r="W539" i="8"/>
  <c r="X539" i="8"/>
  <c r="Y539" i="8"/>
  <c r="Z539" i="8"/>
  <c r="B540" i="8"/>
  <c r="C540" i="8"/>
  <c r="D540" i="8"/>
  <c r="E540" i="8"/>
  <c r="A540" i="8" s="1"/>
  <c r="I540" i="8"/>
  <c r="N540" i="8"/>
  <c r="O540" i="8"/>
  <c r="P540" i="8"/>
  <c r="Q540" i="8"/>
  <c r="R540" i="8"/>
  <c r="S540" i="8"/>
  <c r="T540" i="8"/>
  <c r="U540" i="8"/>
  <c r="V540" i="8"/>
  <c r="W540" i="8"/>
  <c r="X540" i="8"/>
  <c r="Y540" i="8"/>
  <c r="Z540" i="8"/>
  <c r="B541" i="8"/>
  <c r="C541" i="8"/>
  <c r="D541" i="8"/>
  <c r="E541" i="8"/>
  <c r="A541" i="8" s="1"/>
  <c r="I541" i="8"/>
  <c r="N541" i="8"/>
  <c r="O541" i="8"/>
  <c r="P541" i="8"/>
  <c r="Q541" i="8"/>
  <c r="R541" i="8"/>
  <c r="S541" i="8"/>
  <c r="T541" i="8"/>
  <c r="U541" i="8"/>
  <c r="V541" i="8"/>
  <c r="W541" i="8"/>
  <c r="X541" i="8"/>
  <c r="Y541" i="8"/>
  <c r="Z541" i="8"/>
  <c r="B542" i="8"/>
  <c r="C542" i="8"/>
  <c r="D542" i="8"/>
  <c r="E542" i="8"/>
  <c r="A542" i="8" s="1"/>
  <c r="I542" i="8"/>
  <c r="N542" i="8"/>
  <c r="O542" i="8"/>
  <c r="P542" i="8"/>
  <c r="Q542" i="8"/>
  <c r="R542" i="8"/>
  <c r="S542" i="8"/>
  <c r="T542" i="8"/>
  <c r="U542" i="8"/>
  <c r="V542" i="8"/>
  <c r="W542" i="8"/>
  <c r="X542" i="8"/>
  <c r="Y542" i="8"/>
  <c r="Z542" i="8"/>
  <c r="B543" i="8"/>
  <c r="C543" i="8"/>
  <c r="D543" i="8"/>
  <c r="E543" i="8"/>
  <c r="A543" i="8" s="1"/>
  <c r="I543" i="8"/>
  <c r="N543" i="8"/>
  <c r="O543" i="8"/>
  <c r="P543" i="8"/>
  <c r="Q543" i="8"/>
  <c r="R543" i="8"/>
  <c r="S543" i="8"/>
  <c r="T543" i="8"/>
  <c r="U543" i="8"/>
  <c r="V543" i="8"/>
  <c r="W543" i="8"/>
  <c r="X543" i="8"/>
  <c r="Y543" i="8"/>
  <c r="Z543" i="8"/>
  <c r="B544" i="8"/>
  <c r="C544" i="8"/>
  <c r="D544" i="8"/>
  <c r="E544" i="8"/>
  <c r="A544" i="8" s="1"/>
  <c r="I544" i="8"/>
  <c r="N544" i="8"/>
  <c r="O544" i="8"/>
  <c r="P544" i="8"/>
  <c r="Q544" i="8"/>
  <c r="R544" i="8"/>
  <c r="S544" i="8"/>
  <c r="T544" i="8"/>
  <c r="U544" i="8"/>
  <c r="V544" i="8"/>
  <c r="W544" i="8"/>
  <c r="X544" i="8"/>
  <c r="Y544" i="8"/>
  <c r="Z544" i="8"/>
  <c r="B545" i="8"/>
  <c r="C545" i="8"/>
  <c r="D545" i="8"/>
  <c r="E545" i="8"/>
  <c r="A545" i="8" s="1"/>
  <c r="I545" i="8"/>
  <c r="N545" i="8"/>
  <c r="O545" i="8"/>
  <c r="P545" i="8"/>
  <c r="Q545" i="8"/>
  <c r="R545" i="8"/>
  <c r="S545" i="8"/>
  <c r="T545" i="8"/>
  <c r="U545" i="8"/>
  <c r="V545" i="8"/>
  <c r="W545" i="8"/>
  <c r="X545" i="8"/>
  <c r="Y545" i="8"/>
  <c r="Z545" i="8"/>
  <c r="B546" i="8"/>
  <c r="C546" i="8"/>
  <c r="D546" i="8"/>
  <c r="E546" i="8"/>
  <c r="A546" i="8" s="1"/>
  <c r="I546" i="8"/>
  <c r="N546" i="8"/>
  <c r="O546" i="8"/>
  <c r="P546" i="8"/>
  <c r="Q546" i="8"/>
  <c r="R546" i="8"/>
  <c r="S546" i="8"/>
  <c r="T546" i="8"/>
  <c r="U546" i="8"/>
  <c r="V546" i="8"/>
  <c r="W546" i="8"/>
  <c r="X546" i="8"/>
  <c r="Y546" i="8"/>
  <c r="Z546" i="8"/>
  <c r="B547" i="8"/>
  <c r="C547" i="8"/>
  <c r="D547" i="8"/>
  <c r="E547" i="8"/>
  <c r="A547" i="8" s="1"/>
  <c r="I547" i="8"/>
  <c r="N547" i="8"/>
  <c r="O547" i="8"/>
  <c r="P547" i="8"/>
  <c r="Q547" i="8"/>
  <c r="R547" i="8"/>
  <c r="S547" i="8"/>
  <c r="T547" i="8"/>
  <c r="U547" i="8"/>
  <c r="V547" i="8"/>
  <c r="W547" i="8"/>
  <c r="X547" i="8"/>
  <c r="Y547" i="8"/>
  <c r="Z547" i="8"/>
  <c r="B548" i="8"/>
  <c r="C548" i="8"/>
  <c r="D548" i="8"/>
  <c r="E548" i="8"/>
  <c r="A548" i="8" s="1"/>
  <c r="I548" i="8"/>
  <c r="N548" i="8"/>
  <c r="O548" i="8"/>
  <c r="P548" i="8"/>
  <c r="Q548" i="8"/>
  <c r="R548" i="8"/>
  <c r="S548" i="8"/>
  <c r="T548" i="8"/>
  <c r="U548" i="8"/>
  <c r="V548" i="8"/>
  <c r="W548" i="8"/>
  <c r="X548" i="8"/>
  <c r="Y548" i="8"/>
  <c r="Z548" i="8"/>
  <c r="B549" i="8"/>
  <c r="C549" i="8"/>
  <c r="D549" i="8"/>
  <c r="E549" i="8"/>
  <c r="A549" i="8" s="1"/>
  <c r="I549" i="8"/>
  <c r="N549" i="8"/>
  <c r="O549" i="8"/>
  <c r="P549" i="8"/>
  <c r="Q549" i="8"/>
  <c r="R549" i="8"/>
  <c r="S549" i="8"/>
  <c r="T549" i="8"/>
  <c r="U549" i="8"/>
  <c r="V549" i="8"/>
  <c r="W549" i="8"/>
  <c r="X549" i="8"/>
  <c r="Y549" i="8"/>
  <c r="Z549" i="8"/>
  <c r="B550" i="8"/>
  <c r="C550" i="8"/>
  <c r="D550" i="8"/>
  <c r="E550" i="8"/>
  <c r="A550" i="8" s="1"/>
  <c r="I550" i="8"/>
  <c r="N550" i="8"/>
  <c r="O550" i="8"/>
  <c r="P550" i="8"/>
  <c r="Q550" i="8"/>
  <c r="R550" i="8"/>
  <c r="S550" i="8"/>
  <c r="T550" i="8"/>
  <c r="U550" i="8"/>
  <c r="V550" i="8"/>
  <c r="W550" i="8"/>
  <c r="X550" i="8"/>
  <c r="Y550" i="8"/>
  <c r="Z550" i="8"/>
  <c r="B551" i="8"/>
  <c r="C551" i="8"/>
  <c r="D551" i="8"/>
  <c r="E551" i="8"/>
  <c r="A551" i="8" s="1"/>
  <c r="I551" i="8"/>
  <c r="N551" i="8"/>
  <c r="O551" i="8"/>
  <c r="P551" i="8"/>
  <c r="Q551" i="8"/>
  <c r="R551" i="8"/>
  <c r="S551" i="8"/>
  <c r="T551" i="8"/>
  <c r="U551" i="8"/>
  <c r="V551" i="8"/>
  <c r="W551" i="8"/>
  <c r="X551" i="8"/>
  <c r="Y551" i="8"/>
  <c r="Z551" i="8"/>
  <c r="B552" i="8"/>
  <c r="C552" i="8"/>
  <c r="D552" i="8"/>
  <c r="E552" i="8"/>
  <c r="A552" i="8" s="1"/>
  <c r="I552" i="8"/>
  <c r="N552" i="8"/>
  <c r="O552" i="8"/>
  <c r="P552" i="8"/>
  <c r="Q552" i="8"/>
  <c r="R552" i="8"/>
  <c r="S552" i="8"/>
  <c r="T552" i="8"/>
  <c r="U552" i="8"/>
  <c r="V552" i="8"/>
  <c r="W552" i="8"/>
  <c r="X552" i="8"/>
  <c r="Y552" i="8"/>
  <c r="Z552" i="8"/>
  <c r="B553" i="8"/>
  <c r="C553" i="8"/>
  <c r="D553" i="8"/>
  <c r="E553" i="8"/>
  <c r="A553" i="8" s="1"/>
  <c r="I553" i="8"/>
  <c r="N553" i="8"/>
  <c r="O553" i="8"/>
  <c r="P553" i="8"/>
  <c r="Q553" i="8"/>
  <c r="R553" i="8"/>
  <c r="S553" i="8"/>
  <c r="T553" i="8"/>
  <c r="U553" i="8"/>
  <c r="V553" i="8"/>
  <c r="W553" i="8"/>
  <c r="X553" i="8"/>
  <c r="Y553" i="8"/>
  <c r="Z553" i="8"/>
  <c r="B554" i="8"/>
  <c r="C554" i="8"/>
  <c r="D554" i="8"/>
  <c r="E554" i="8"/>
  <c r="A554" i="8" s="1"/>
  <c r="I554" i="8"/>
  <c r="N554" i="8"/>
  <c r="O554" i="8"/>
  <c r="P554" i="8"/>
  <c r="Q554" i="8"/>
  <c r="R554" i="8"/>
  <c r="S554" i="8"/>
  <c r="T554" i="8"/>
  <c r="U554" i="8"/>
  <c r="V554" i="8"/>
  <c r="W554" i="8"/>
  <c r="X554" i="8"/>
  <c r="Y554" i="8"/>
  <c r="Z554" i="8"/>
  <c r="B555" i="8"/>
  <c r="C555" i="8"/>
  <c r="D555" i="8"/>
  <c r="E555" i="8"/>
  <c r="A555" i="8" s="1"/>
  <c r="I555" i="8"/>
  <c r="N555" i="8"/>
  <c r="O555" i="8"/>
  <c r="P555" i="8"/>
  <c r="Q555" i="8"/>
  <c r="R555" i="8"/>
  <c r="S555" i="8"/>
  <c r="T555" i="8"/>
  <c r="U555" i="8"/>
  <c r="V555" i="8"/>
  <c r="W555" i="8"/>
  <c r="X555" i="8"/>
  <c r="Y555" i="8"/>
  <c r="Z555" i="8"/>
  <c r="B556" i="8"/>
  <c r="C556" i="8"/>
  <c r="D556" i="8"/>
  <c r="E556" i="8"/>
  <c r="A556" i="8" s="1"/>
  <c r="I556" i="8"/>
  <c r="N556" i="8"/>
  <c r="O556" i="8"/>
  <c r="P556" i="8"/>
  <c r="Q556" i="8"/>
  <c r="R556" i="8"/>
  <c r="S556" i="8"/>
  <c r="T556" i="8"/>
  <c r="U556" i="8"/>
  <c r="V556" i="8"/>
  <c r="W556" i="8"/>
  <c r="X556" i="8"/>
  <c r="Y556" i="8"/>
  <c r="Z556" i="8"/>
  <c r="B557" i="8"/>
  <c r="C557" i="8"/>
  <c r="D557" i="8"/>
  <c r="E557" i="8"/>
  <c r="A557" i="8" s="1"/>
  <c r="I557" i="8"/>
  <c r="N557" i="8"/>
  <c r="O557" i="8"/>
  <c r="P557" i="8"/>
  <c r="Q557" i="8"/>
  <c r="R557" i="8"/>
  <c r="S557" i="8"/>
  <c r="T557" i="8"/>
  <c r="U557" i="8"/>
  <c r="V557" i="8"/>
  <c r="W557" i="8"/>
  <c r="X557" i="8"/>
  <c r="Y557" i="8"/>
  <c r="Z557" i="8"/>
  <c r="B558" i="8"/>
  <c r="C558" i="8"/>
  <c r="D558" i="8"/>
  <c r="E558" i="8"/>
  <c r="A558" i="8" s="1"/>
  <c r="I558" i="8"/>
  <c r="N558" i="8"/>
  <c r="O558" i="8"/>
  <c r="P558" i="8"/>
  <c r="Q558" i="8"/>
  <c r="R558" i="8"/>
  <c r="S558" i="8"/>
  <c r="T558" i="8"/>
  <c r="U558" i="8"/>
  <c r="V558" i="8"/>
  <c r="W558" i="8"/>
  <c r="X558" i="8"/>
  <c r="Y558" i="8"/>
  <c r="Z558" i="8"/>
  <c r="B559" i="8"/>
  <c r="C559" i="8"/>
  <c r="D559" i="8"/>
  <c r="E559" i="8"/>
  <c r="A559" i="8" s="1"/>
  <c r="I559" i="8"/>
  <c r="N559" i="8"/>
  <c r="O559" i="8"/>
  <c r="P559" i="8"/>
  <c r="Q559" i="8"/>
  <c r="R559" i="8"/>
  <c r="S559" i="8"/>
  <c r="T559" i="8"/>
  <c r="U559" i="8"/>
  <c r="V559" i="8"/>
  <c r="W559" i="8"/>
  <c r="X559" i="8"/>
  <c r="Y559" i="8"/>
  <c r="Z559" i="8"/>
  <c r="B560" i="8"/>
  <c r="C560" i="8"/>
  <c r="D560" i="8"/>
  <c r="E560" i="8"/>
  <c r="A560" i="8" s="1"/>
  <c r="I560" i="8"/>
  <c r="N560" i="8"/>
  <c r="O560" i="8"/>
  <c r="P560" i="8"/>
  <c r="Q560" i="8"/>
  <c r="R560" i="8"/>
  <c r="S560" i="8"/>
  <c r="T560" i="8"/>
  <c r="U560" i="8"/>
  <c r="V560" i="8"/>
  <c r="W560" i="8"/>
  <c r="X560" i="8"/>
  <c r="Y560" i="8"/>
  <c r="Z560" i="8"/>
  <c r="B561" i="8"/>
  <c r="C561" i="8"/>
  <c r="D561" i="8"/>
  <c r="E561" i="8"/>
  <c r="A561" i="8" s="1"/>
  <c r="I561" i="8"/>
  <c r="N561" i="8"/>
  <c r="O561" i="8"/>
  <c r="P561" i="8"/>
  <c r="Q561" i="8"/>
  <c r="R561" i="8"/>
  <c r="S561" i="8"/>
  <c r="T561" i="8"/>
  <c r="U561" i="8"/>
  <c r="V561" i="8"/>
  <c r="W561" i="8"/>
  <c r="X561" i="8"/>
  <c r="Y561" i="8"/>
  <c r="Z561" i="8"/>
  <c r="B562" i="8"/>
  <c r="C562" i="8"/>
  <c r="D562" i="8"/>
  <c r="E562" i="8"/>
  <c r="A562" i="8" s="1"/>
  <c r="I562" i="8"/>
  <c r="N562" i="8"/>
  <c r="O562" i="8"/>
  <c r="P562" i="8"/>
  <c r="Q562" i="8"/>
  <c r="R562" i="8"/>
  <c r="S562" i="8"/>
  <c r="T562" i="8"/>
  <c r="U562" i="8"/>
  <c r="V562" i="8"/>
  <c r="W562" i="8"/>
  <c r="X562" i="8"/>
  <c r="Y562" i="8"/>
  <c r="Z562" i="8"/>
  <c r="B563" i="8"/>
  <c r="C563" i="8"/>
  <c r="D563" i="8"/>
  <c r="E563" i="8"/>
  <c r="A563" i="8" s="1"/>
  <c r="I563" i="8"/>
  <c r="N563" i="8"/>
  <c r="O563" i="8"/>
  <c r="P563" i="8"/>
  <c r="Q563" i="8"/>
  <c r="R563" i="8"/>
  <c r="S563" i="8"/>
  <c r="T563" i="8"/>
  <c r="U563" i="8"/>
  <c r="V563" i="8"/>
  <c r="W563" i="8"/>
  <c r="X563" i="8"/>
  <c r="Y563" i="8"/>
  <c r="Z563" i="8"/>
  <c r="B564" i="8"/>
  <c r="C564" i="8"/>
  <c r="D564" i="8"/>
  <c r="E564" i="8"/>
  <c r="A564" i="8" s="1"/>
  <c r="I564" i="8"/>
  <c r="N564" i="8"/>
  <c r="O564" i="8"/>
  <c r="P564" i="8"/>
  <c r="Q564" i="8"/>
  <c r="R564" i="8"/>
  <c r="S564" i="8"/>
  <c r="T564" i="8"/>
  <c r="U564" i="8"/>
  <c r="V564" i="8"/>
  <c r="W564" i="8"/>
  <c r="X564" i="8"/>
  <c r="Y564" i="8"/>
  <c r="Z564" i="8"/>
  <c r="B565" i="8"/>
  <c r="C565" i="8"/>
  <c r="D565" i="8"/>
  <c r="E565" i="8"/>
  <c r="A565" i="8" s="1"/>
  <c r="I565" i="8"/>
  <c r="N565" i="8"/>
  <c r="O565" i="8"/>
  <c r="P565" i="8"/>
  <c r="Q565" i="8"/>
  <c r="R565" i="8"/>
  <c r="S565" i="8"/>
  <c r="T565" i="8"/>
  <c r="U565" i="8"/>
  <c r="V565" i="8"/>
  <c r="W565" i="8"/>
  <c r="X565" i="8"/>
  <c r="Y565" i="8"/>
  <c r="Z565" i="8"/>
  <c r="B566" i="8"/>
  <c r="C566" i="8"/>
  <c r="D566" i="8"/>
  <c r="E566" i="8"/>
  <c r="A566" i="8" s="1"/>
  <c r="I566" i="8"/>
  <c r="N566" i="8"/>
  <c r="O566" i="8"/>
  <c r="P566" i="8"/>
  <c r="Q566" i="8"/>
  <c r="R566" i="8"/>
  <c r="S566" i="8"/>
  <c r="T566" i="8"/>
  <c r="U566" i="8"/>
  <c r="V566" i="8"/>
  <c r="W566" i="8"/>
  <c r="X566" i="8"/>
  <c r="Y566" i="8"/>
  <c r="Z566" i="8"/>
  <c r="B567" i="8"/>
  <c r="C567" i="8"/>
  <c r="D567" i="8"/>
  <c r="E567" i="8"/>
  <c r="A567" i="8" s="1"/>
  <c r="I567" i="8"/>
  <c r="N567" i="8"/>
  <c r="O567" i="8"/>
  <c r="P567" i="8"/>
  <c r="Q567" i="8"/>
  <c r="R567" i="8"/>
  <c r="S567" i="8"/>
  <c r="T567" i="8"/>
  <c r="U567" i="8"/>
  <c r="V567" i="8"/>
  <c r="W567" i="8"/>
  <c r="X567" i="8"/>
  <c r="Y567" i="8"/>
  <c r="Z567" i="8"/>
  <c r="B568" i="8"/>
  <c r="C568" i="8"/>
  <c r="D568" i="8"/>
  <c r="E568" i="8"/>
  <c r="A568" i="8" s="1"/>
  <c r="I568" i="8"/>
  <c r="N568" i="8"/>
  <c r="O568" i="8"/>
  <c r="P568" i="8"/>
  <c r="Q568" i="8"/>
  <c r="R568" i="8"/>
  <c r="S568" i="8"/>
  <c r="T568" i="8"/>
  <c r="U568" i="8"/>
  <c r="V568" i="8"/>
  <c r="W568" i="8"/>
  <c r="X568" i="8"/>
  <c r="Y568" i="8"/>
  <c r="Z568" i="8"/>
  <c r="B569" i="8"/>
  <c r="C569" i="8"/>
  <c r="D569" i="8"/>
  <c r="E569" i="8"/>
  <c r="A569" i="8" s="1"/>
  <c r="I569" i="8"/>
  <c r="N569" i="8"/>
  <c r="O569" i="8"/>
  <c r="P569" i="8"/>
  <c r="Q569" i="8"/>
  <c r="R569" i="8"/>
  <c r="S569" i="8"/>
  <c r="T569" i="8"/>
  <c r="U569" i="8"/>
  <c r="V569" i="8"/>
  <c r="W569" i="8"/>
  <c r="X569" i="8"/>
  <c r="Y569" i="8"/>
  <c r="Z569" i="8"/>
  <c r="B570" i="8"/>
  <c r="C570" i="8"/>
  <c r="D570" i="8"/>
  <c r="E570" i="8"/>
  <c r="A570" i="8" s="1"/>
  <c r="I570" i="8"/>
  <c r="N570" i="8"/>
  <c r="O570" i="8"/>
  <c r="P570" i="8"/>
  <c r="Q570" i="8"/>
  <c r="R570" i="8"/>
  <c r="S570" i="8"/>
  <c r="T570" i="8"/>
  <c r="U570" i="8"/>
  <c r="V570" i="8"/>
  <c r="W570" i="8"/>
  <c r="X570" i="8"/>
  <c r="Y570" i="8"/>
  <c r="Z570" i="8"/>
  <c r="B571" i="8"/>
  <c r="C571" i="8"/>
  <c r="D571" i="8"/>
  <c r="E571" i="8"/>
  <c r="A571" i="8" s="1"/>
  <c r="I571" i="8"/>
  <c r="N571" i="8"/>
  <c r="O571" i="8"/>
  <c r="P571" i="8"/>
  <c r="Q571" i="8"/>
  <c r="R571" i="8"/>
  <c r="S571" i="8"/>
  <c r="T571" i="8"/>
  <c r="U571" i="8"/>
  <c r="V571" i="8"/>
  <c r="W571" i="8"/>
  <c r="X571" i="8"/>
  <c r="Y571" i="8"/>
  <c r="Z571" i="8"/>
  <c r="B572" i="8"/>
  <c r="C572" i="8"/>
  <c r="D572" i="8"/>
  <c r="E572" i="8"/>
  <c r="A572" i="8" s="1"/>
  <c r="I572" i="8"/>
  <c r="N572" i="8"/>
  <c r="O572" i="8"/>
  <c r="P572" i="8"/>
  <c r="Q572" i="8"/>
  <c r="R572" i="8"/>
  <c r="S572" i="8"/>
  <c r="T572" i="8"/>
  <c r="U572" i="8"/>
  <c r="V572" i="8"/>
  <c r="W572" i="8"/>
  <c r="X572" i="8"/>
  <c r="Y572" i="8"/>
  <c r="Z572" i="8"/>
  <c r="B573" i="8"/>
  <c r="C573" i="8"/>
  <c r="D573" i="8"/>
  <c r="E573" i="8"/>
  <c r="A573" i="8" s="1"/>
  <c r="I573" i="8"/>
  <c r="N573" i="8"/>
  <c r="O573" i="8"/>
  <c r="P573" i="8"/>
  <c r="Q573" i="8"/>
  <c r="R573" i="8"/>
  <c r="S573" i="8"/>
  <c r="T573" i="8"/>
  <c r="U573" i="8"/>
  <c r="V573" i="8"/>
  <c r="W573" i="8"/>
  <c r="X573" i="8"/>
  <c r="Y573" i="8"/>
  <c r="Z573" i="8"/>
  <c r="B574" i="8"/>
  <c r="C574" i="8"/>
  <c r="D574" i="8"/>
  <c r="E574" i="8"/>
  <c r="A574" i="8" s="1"/>
  <c r="I574" i="8"/>
  <c r="N574" i="8"/>
  <c r="O574" i="8"/>
  <c r="P574" i="8"/>
  <c r="Q574" i="8"/>
  <c r="R574" i="8"/>
  <c r="S574" i="8"/>
  <c r="T574" i="8"/>
  <c r="U574" i="8"/>
  <c r="V574" i="8"/>
  <c r="W574" i="8"/>
  <c r="X574" i="8"/>
  <c r="Y574" i="8"/>
  <c r="Z574" i="8"/>
  <c r="B575" i="8"/>
  <c r="C575" i="8"/>
  <c r="D575" i="8"/>
  <c r="E575" i="8"/>
  <c r="A575" i="8" s="1"/>
  <c r="I575" i="8"/>
  <c r="N575" i="8"/>
  <c r="O575" i="8"/>
  <c r="P575" i="8"/>
  <c r="Q575" i="8"/>
  <c r="R575" i="8"/>
  <c r="S575" i="8"/>
  <c r="T575" i="8"/>
  <c r="U575" i="8"/>
  <c r="V575" i="8"/>
  <c r="W575" i="8"/>
  <c r="X575" i="8"/>
  <c r="Y575" i="8"/>
  <c r="Z575" i="8"/>
  <c r="B576" i="8"/>
  <c r="C576" i="8"/>
  <c r="D576" i="8"/>
  <c r="E576" i="8"/>
  <c r="A576" i="8" s="1"/>
  <c r="I576" i="8"/>
  <c r="N576" i="8"/>
  <c r="O576" i="8"/>
  <c r="P576" i="8"/>
  <c r="Q576" i="8"/>
  <c r="R576" i="8"/>
  <c r="S576" i="8"/>
  <c r="T576" i="8"/>
  <c r="U576" i="8"/>
  <c r="V576" i="8"/>
  <c r="W576" i="8"/>
  <c r="X576" i="8"/>
  <c r="Y576" i="8"/>
  <c r="Z576" i="8"/>
  <c r="B577" i="8"/>
  <c r="C577" i="8"/>
  <c r="D577" i="8"/>
  <c r="E577" i="8"/>
  <c r="A577" i="8" s="1"/>
  <c r="I577" i="8"/>
  <c r="N577" i="8"/>
  <c r="O577" i="8"/>
  <c r="P577" i="8"/>
  <c r="Q577" i="8"/>
  <c r="R577" i="8"/>
  <c r="S577" i="8"/>
  <c r="T577" i="8"/>
  <c r="U577" i="8"/>
  <c r="V577" i="8"/>
  <c r="W577" i="8"/>
  <c r="X577" i="8"/>
  <c r="Y577" i="8"/>
  <c r="Z577" i="8"/>
  <c r="B578" i="8"/>
  <c r="C578" i="8"/>
  <c r="D578" i="8"/>
  <c r="E578" i="8"/>
  <c r="A578" i="8" s="1"/>
  <c r="I578" i="8"/>
  <c r="N578" i="8"/>
  <c r="O578" i="8"/>
  <c r="P578" i="8"/>
  <c r="Q578" i="8"/>
  <c r="R578" i="8"/>
  <c r="S578" i="8"/>
  <c r="T578" i="8"/>
  <c r="U578" i="8"/>
  <c r="V578" i="8"/>
  <c r="W578" i="8"/>
  <c r="X578" i="8"/>
  <c r="Y578" i="8"/>
  <c r="Z578" i="8"/>
  <c r="B579" i="8"/>
  <c r="C579" i="8"/>
  <c r="D579" i="8"/>
  <c r="E579" i="8"/>
  <c r="A579" i="8" s="1"/>
  <c r="I579" i="8"/>
  <c r="N579" i="8"/>
  <c r="O579" i="8"/>
  <c r="P579" i="8"/>
  <c r="Q579" i="8"/>
  <c r="R579" i="8"/>
  <c r="S579" i="8"/>
  <c r="T579" i="8"/>
  <c r="U579" i="8"/>
  <c r="V579" i="8"/>
  <c r="W579" i="8"/>
  <c r="X579" i="8"/>
  <c r="Y579" i="8"/>
  <c r="Z579" i="8"/>
  <c r="B580" i="8"/>
  <c r="C580" i="8"/>
  <c r="D580" i="8"/>
  <c r="E580" i="8"/>
  <c r="A580" i="8" s="1"/>
  <c r="I580" i="8"/>
  <c r="N580" i="8"/>
  <c r="O580" i="8"/>
  <c r="P580" i="8"/>
  <c r="Q580" i="8"/>
  <c r="R580" i="8"/>
  <c r="S580" i="8"/>
  <c r="T580" i="8"/>
  <c r="U580" i="8"/>
  <c r="V580" i="8"/>
  <c r="W580" i="8"/>
  <c r="X580" i="8"/>
  <c r="Y580" i="8"/>
  <c r="Z580" i="8"/>
  <c r="B581" i="8"/>
  <c r="C581" i="8"/>
  <c r="D581" i="8"/>
  <c r="E581" i="8"/>
  <c r="A581" i="8" s="1"/>
  <c r="I581" i="8"/>
  <c r="N581" i="8"/>
  <c r="O581" i="8"/>
  <c r="P581" i="8"/>
  <c r="Q581" i="8"/>
  <c r="R581" i="8"/>
  <c r="S581" i="8"/>
  <c r="T581" i="8"/>
  <c r="U581" i="8"/>
  <c r="V581" i="8"/>
  <c r="W581" i="8"/>
  <c r="X581" i="8"/>
  <c r="Y581" i="8"/>
  <c r="Z581" i="8"/>
  <c r="B582" i="8"/>
  <c r="C582" i="8"/>
  <c r="D582" i="8"/>
  <c r="E582" i="8"/>
  <c r="A582" i="8" s="1"/>
  <c r="I582" i="8"/>
  <c r="N582" i="8"/>
  <c r="O582" i="8"/>
  <c r="P582" i="8"/>
  <c r="Q582" i="8"/>
  <c r="R582" i="8"/>
  <c r="S582" i="8"/>
  <c r="T582" i="8"/>
  <c r="U582" i="8"/>
  <c r="V582" i="8"/>
  <c r="W582" i="8"/>
  <c r="X582" i="8"/>
  <c r="Y582" i="8"/>
  <c r="Z582" i="8"/>
  <c r="B583" i="8"/>
  <c r="C583" i="8"/>
  <c r="D583" i="8"/>
  <c r="E583" i="8"/>
  <c r="A583" i="8" s="1"/>
  <c r="I583" i="8"/>
  <c r="N583" i="8"/>
  <c r="O583" i="8"/>
  <c r="P583" i="8"/>
  <c r="Q583" i="8"/>
  <c r="R583" i="8"/>
  <c r="S583" i="8"/>
  <c r="T583" i="8"/>
  <c r="U583" i="8"/>
  <c r="V583" i="8"/>
  <c r="W583" i="8"/>
  <c r="X583" i="8"/>
  <c r="Y583" i="8"/>
  <c r="Z583" i="8"/>
  <c r="B584" i="8"/>
  <c r="C584" i="8"/>
  <c r="D584" i="8"/>
  <c r="E584" i="8"/>
  <c r="A584" i="8" s="1"/>
  <c r="I584" i="8"/>
  <c r="N584" i="8"/>
  <c r="O584" i="8"/>
  <c r="P584" i="8"/>
  <c r="Q584" i="8"/>
  <c r="R584" i="8"/>
  <c r="S584" i="8"/>
  <c r="T584" i="8"/>
  <c r="U584" i="8"/>
  <c r="V584" i="8"/>
  <c r="W584" i="8"/>
  <c r="X584" i="8"/>
  <c r="Y584" i="8"/>
  <c r="Z584" i="8"/>
  <c r="B585" i="8"/>
  <c r="C585" i="8"/>
  <c r="D585" i="8"/>
  <c r="E585" i="8"/>
  <c r="A585" i="8" s="1"/>
  <c r="I585" i="8"/>
  <c r="N585" i="8"/>
  <c r="O585" i="8"/>
  <c r="P585" i="8"/>
  <c r="Q585" i="8"/>
  <c r="R585" i="8"/>
  <c r="S585" i="8"/>
  <c r="T585" i="8"/>
  <c r="U585" i="8"/>
  <c r="V585" i="8"/>
  <c r="W585" i="8"/>
  <c r="X585" i="8"/>
  <c r="Y585" i="8"/>
  <c r="Z585" i="8"/>
  <c r="B586" i="8"/>
  <c r="C586" i="8"/>
  <c r="D586" i="8"/>
  <c r="E586" i="8"/>
  <c r="A586" i="8" s="1"/>
  <c r="I586" i="8"/>
  <c r="N586" i="8"/>
  <c r="O586" i="8"/>
  <c r="P586" i="8"/>
  <c r="Q586" i="8"/>
  <c r="R586" i="8"/>
  <c r="S586" i="8"/>
  <c r="T586" i="8"/>
  <c r="U586" i="8"/>
  <c r="V586" i="8"/>
  <c r="W586" i="8"/>
  <c r="X586" i="8"/>
  <c r="Y586" i="8"/>
  <c r="Z586" i="8"/>
  <c r="B587" i="8"/>
  <c r="C587" i="8"/>
  <c r="D587" i="8"/>
  <c r="E587" i="8"/>
  <c r="A587" i="8" s="1"/>
  <c r="I587" i="8"/>
  <c r="N587" i="8"/>
  <c r="O587" i="8"/>
  <c r="P587" i="8"/>
  <c r="Q587" i="8"/>
  <c r="R587" i="8"/>
  <c r="S587" i="8"/>
  <c r="T587" i="8"/>
  <c r="U587" i="8"/>
  <c r="V587" i="8"/>
  <c r="W587" i="8"/>
  <c r="X587" i="8"/>
  <c r="Y587" i="8"/>
  <c r="Z587" i="8"/>
  <c r="B588" i="8"/>
  <c r="C588" i="8"/>
  <c r="D588" i="8"/>
  <c r="E588" i="8"/>
  <c r="A588" i="8" s="1"/>
  <c r="I588" i="8"/>
  <c r="N588" i="8"/>
  <c r="O588" i="8"/>
  <c r="P588" i="8"/>
  <c r="Q588" i="8"/>
  <c r="R588" i="8"/>
  <c r="S588" i="8"/>
  <c r="T588" i="8"/>
  <c r="U588" i="8"/>
  <c r="V588" i="8"/>
  <c r="W588" i="8"/>
  <c r="X588" i="8"/>
  <c r="Y588" i="8"/>
  <c r="Z588" i="8"/>
  <c r="B589" i="8"/>
  <c r="C589" i="8"/>
  <c r="D589" i="8"/>
  <c r="E589" i="8"/>
  <c r="A589" i="8" s="1"/>
  <c r="I589" i="8"/>
  <c r="N589" i="8"/>
  <c r="O589" i="8"/>
  <c r="P589" i="8"/>
  <c r="Q589" i="8"/>
  <c r="R589" i="8"/>
  <c r="S589" i="8"/>
  <c r="T589" i="8"/>
  <c r="U589" i="8"/>
  <c r="V589" i="8"/>
  <c r="W589" i="8"/>
  <c r="X589" i="8"/>
  <c r="Y589" i="8"/>
  <c r="Z589" i="8"/>
  <c r="B590" i="8"/>
  <c r="C590" i="8"/>
  <c r="D590" i="8"/>
  <c r="E590" i="8"/>
  <c r="A590" i="8" s="1"/>
  <c r="I590" i="8"/>
  <c r="N590" i="8"/>
  <c r="O590" i="8"/>
  <c r="P590" i="8"/>
  <c r="Q590" i="8"/>
  <c r="R590" i="8"/>
  <c r="S590" i="8"/>
  <c r="T590" i="8"/>
  <c r="U590" i="8"/>
  <c r="V590" i="8"/>
  <c r="W590" i="8"/>
  <c r="X590" i="8"/>
  <c r="Y590" i="8"/>
  <c r="Z590" i="8"/>
  <c r="B591" i="8"/>
  <c r="C591" i="8"/>
  <c r="D591" i="8"/>
  <c r="E591" i="8"/>
  <c r="A591" i="8" s="1"/>
  <c r="I591" i="8"/>
  <c r="N591" i="8"/>
  <c r="O591" i="8"/>
  <c r="P591" i="8"/>
  <c r="Q591" i="8"/>
  <c r="R591" i="8"/>
  <c r="S591" i="8"/>
  <c r="T591" i="8"/>
  <c r="U591" i="8"/>
  <c r="V591" i="8"/>
  <c r="W591" i="8"/>
  <c r="X591" i="8"/>
  <c r="Y591" i="8"/>
  <c r="Z591" i="8"/>
  <c r="B592" i="8"/>
  <c r="C592" i="8"/>
  <c r="D592" i="8"/>
  <c r="E592" i="8"/>
  <c r="A592" i="8" s="1"/>
  <c r="I592" i="8"/>
  <c r="N592" i="8"/>
  <c r="O592" i="8"/>
  <c r="P592" i="8"/>
  <c r="Q592" i="8"/>
  <c r="R592" i="8"/>
  <c r="S592" i="8"/>
  <c r="T592" i="8"/>
  <c r="U592" i="8"/>
  <c r="V592" i="8"/>
  <c r="W592" i="8"/>
  <c r="X592" i="8"/>
  <c r="Y592" i="8"/>
  <c r="Z592" i="8"/>
  <c r="B593" i="8"/>
  <c r="C593" i="8"/>
  <c r="D593" i="8"/>
  <c r="E593" i="8"/>
  <c r="A593" i="8" s="1"/>
  <c r="I593" i="8"/>
  <c r="N593" i="8"/>
  <c r="O593" i="8"/>
  <c r="P593" i="8"/>
  <c r="Q593" i="8"/>
  <c r="R593" i="8"/>
  <c r="S593" i="8"/>
  <c r="T593" i="8"/>
  <c r="U593" i="8"/>
  <c r="V593" i="8"/>
  <c r="W593" i="8"/>
  <c r="X593" i="8"/>
  <c r="Y593" i="8"/>
  <c r="Z593" i="8"/>
  <c r="B594" i="8"/>
  <c r="C594" i="8"/>
  <c r="D594" i="8"/>
  <c r="E594" i="8"/>
  <c r="A594" i="8" s="1"/>
  <c r="I594" i="8"/>
  <c r="N594" i="8"/>
  <c r="O594" i="8"/>
  <c r="P594" i="8"/>
  <c r="Q594" i="8"/>
  <c r="R594" i="8"/>
  <c r="S594" i="8"/>
  <c r="T594" i="8"/>
  <c r="U594" i="8"/>
  <c r="V594" i="8"/>
  <c r="W594" i="8"/>
  <c r="X594" i="8"/>
  <c r="Y594" i="8"/>
  <c r="Z594" i="8"/>
  <c r="B595" i="8"/>
  <c r="C595" i="8"/>
  <c r="D595" i="8"/>
  <c r="E595" i="8"/>
  <c r="A595" i="8" s="1"/>
  <c r="I595" i="8"/>
  <c r="N595" i="8"/>
  <c r="O595" i="8"/>
  <c r="P595" i="8"/>
  <c r="Q595" i="8"/>
  <c r="R595" i="8"/>
  <c r="S595" i="8"/>
  <c r="T595" i="8"/>
  <c r="U595" i="8"/>
  <c r="V595" i="8"/>
  <c r="W595" i="8"/>
  <c r="X595" i="8"/>
  <c r="Y595" i="8"/>
  <c r="Z595" i="8"/>
  <c r="B596" i="8"/>
  <c r="C596" i="8"/>
  <c r="D596" i="8"/>
  <c r="E596" i="8"/>
  <c r="A596" i="8" s="1"/>
  <c r="I596" i="8"/>
  <c r="N596" i="8"/>
  <c r="O596" i="8"/>
  <c r="P596" i="8"/>
  <c r="Q596" i="8"/>
  <c r="R596" i="8"/>
  <c r="S596" i="8"/>
  <c r="T596" i="8"/>
  <c r="U596" i="8"/>
  <c r="V596" i="8"/>
  <c r="W596" i="8"/>
  <c r="X596" i="8"/>
  <c r="Y596" i="8"/>
  <c r="Z596" i="8"/>
  <c r="B597" i="8"/>
  <c r="C597" i="8"/>
  <c r="D597" i="8"/>
  <c r="E597" i="8"/>
  <c r="A597" i="8" s="1"/>
  <c r="I597" i="8"/>
  <c r="N597" i="8"/>
  <c r="O597" i="8"/>
  <c r="P597" i="8"/>
  <c r="Q597" i="8"/>
  <c r="R597" i="8"/>
  <c r="S597" i="8"/>
  <c r="T597" i="8"/>
  <c r="U597" i="8"/>
  <c r="V597" i="8"/>
  <c r="W597" i="8"/>
  <c r="X597" i="8"/>
  <c r="Y597" i="8"/>
  <c r="Z597" i="8"/>
  <c r="B598" i="8"/>
  <c r="C598" i="8"/>
  <c r="D598" i="8"/>
  <c r="E598" i="8"/>
  <c r="A598" i="8" s="1"/>
  <c r="I598" i="8"/>
  <c r="N598" i="8"/>
  <c r="O598" i="8"/>
  <c r="P598" i="8"/>
  <c r="Q598" i="8"/>
  <c r="R598" i="8"/>
  <c r="S598" i="8"/>
  <c r="T598" i="8"/>
  <c r="U598" i="8"/>
  <c r="V598" i="8"/>
  <c r="W598" i="8"/>
  <c r="X598" i="8"/>
  <c r="Y598" i="8"/>
  <c r="Z598" i="8"/>
  <c r="B599" i="8"/>
  <c r="C599" i="8"/>
  <c r="E599" i="8"/>
  <c r="A599" i="8" s="1"/>
  <c r="I599" i="8"/>
  <c r="N599" i="8"/>
  <c r="O599" i="8"/>
  <c r="P599" i="8"/>
  <c r="Q599" i="8"/>
  <c r="R599" i="8"/>
  <c r="S599" i="8"/>
  <c r="T599" i="8"/>
  <c r="U599" i="8"/>
  <c r="V599" i="8"/>
  <c r="W599" i="8"/>
  <c r="X599" i="8"/>
  <c r="Y599" i="8"/>
  <c r="Z599" i="8"/>
  <c r="B600" i="8"/>
  <c r="C600" i="8"/>
  <c r="D600" i="8"/>
  <c r="E600" i="8"/>
  <c r="A600" i="8" s="1"/>
  <c r="N600" i="8"/>
  <c r="O600" i="8"/>
  <c r="P600" i="8"/>
  <c r="Q600" i="8"/>
  <c r="R600" i="8"/>
  <c r="S600" i="8"/>
  <c r="T600" i="8"/>
  <c r="U600" i="8"/>
  <c r="V600" i="8"/>
  <c r="W600" i="8"/>
  <c r="X600" i="8"/>
  <c r="Y600" i="8"/>
  <c r="Z600" i="8"/>
  <c r="B601" i="8"/>
  <c r="C601" i="8"/>
  <c r="D601" i="8"/>
  <c r="E601" i="8"/>
  <c r="A601" i="8" s="1"/>
  <c r="H601" i="8"/>
  <c r="I601" i="8"/>
  <c r="N601" i="8"/>
  <c r="O601" i="8"/>
  <c r="P601" i="8"/>
  <c r="Q601" i="8"/>
  <c r="R601" i="8"/>
  <c r="S601" i="8"/>
  <c r="T601" i="8"/>
  <c r="U601" i="8"/>
  <c r="V601" i="8"/>
  <c r="W601" i="8"/>
  <c r="X601" i="8"/>
  <c r="Y601" i="8"/>
  <c r="Z601" i="8"/>
  <c r="B602" i="8"/>
  <c r="C602" i="8"/>
  <c r="D602" i="8"/>
  <c r="E602" i="8"/>
  <c r="A602" i="8" s="1"/>
  <c r="H602" i="8"/>
  <c r="I602" i="8"/>
  <c r="N602" i="8"/>
  <c r="O602" i="8"/>
  <c r="P602" i="8"/>
  <c r="Q602" i="8"/>
  <c r="R602" i="8"/>
  <c r="S602" i="8"/>
  <c r="T602" i="8"/>
  <c r="U602" i="8"/>
  <c r="V602" i="8"/>
  <c r="W602" i="8"/>
  <c r="X602" i="8"/>
  <c r="Y602" i="8"/>
  <c r="Z602" i="8"/>
  <c r="B603" i="8"/>
  <c r="C603" i="8"/>
  <c r="D603" i="8"/>
  <c r="E603" i="8"/>
  <c r="A603" i="8" s="1"/>
  <c r="H603" i="8"/>
  <c r="I603" i="8"/>
  <c r="N603" i="8"/>
  <c r="O603" i="8"/>
  <c r="P603" i="8"/>
  <c r="Q603" i="8"/>
  <c r="R603" i="8"/>
  <c r="S603" i="8"/>
  <c r="T603" i="8"/>
  <c r="U603" i="8"/>
  <c r="V603" i="8"/>
  <c r="W603" i="8"/>
  <c r="X603" i="8"/>
  <c r="Y603" i="8"/>
  <c r="Z603" i="8"/>
  <c r="B604" i="8"/>
  <c r="C604" i="8"/>
  <c r="D604" i="8"/>
  <c r="E604" i="8"/>
  <c r="A604" i="8" s="1"/>
  <c r="H604" i="8"/>
  <c r="I604" i="8"/>
  <c r="N604" i="8"/>
  <c r="O604" i="8"/>
  <c r="P604" i="8"/>
  <c r="Q604" i="8"/>
  <c r="R604" i="8"/>
  <c r="S604" i="8"/>
  <c r="T604" i="8"/>
  <c r="U604" i="8"/>
  <c r="V604" i="8"/>
  <c r="W604" i="8"/>
  <c r="X604" i="8"/>
  <c r="Y604" i="8"/>
  <c r="Z604" i="8"/>
  <c r="B605" i="8"/>
  <c r="C605" i="8"/>
  <c r="D605" i="8"/>
  <c r="E605" i="8"/>
  <c r="A605" i="8" s="1"/>
  <c r="H605" i="8"/>
  <c r="I605" i="8"/>
  <c r="N605" i="8"/>
  <c r="O605" i="8"/>
  <c r="P605" i="8"/>
  <c r="Q605" i="8"/>
  <c r="R605" i="8"/>
  <c r="S605" i="8"/>
  <c r="T605" i="8"/>
  <c r="U605" i="8"/>
  <c r="V605" i="8"/>
  <c r="W605" i="8"/>
  <c r="X605" i="8"/>
  <c r="Y605" i="8"/>
  <c r="Z605" i="8"/>
  <c r="B606" i="8"/>
  <c r="C606" i="8"/>
  <c r="D606" i="8"/>
  <c r="E606" i="8"/>
  <c r="A606" i="8" s="1"/>
  <c r="H606" i="8"/>
  <c r="I606" i="8"/>
  <c r="N606" i="8"/>
  <c r="O606" i="8"/>
  <c r="P606" i="8"/>
  <c r="Q606" i="8"/>
  <c r="R606" i="8"/>
  <c r="S606" i="8"/>
  <c r="T606" i="8"/>
  <c r="U606" i="8"/>
  <c r="V606" i="8"/>
  <c r="W606" i="8"/>
  <c r="X606" i="8"/>
  <c r="Y606" i="8"/>
  <c r="Z606" i="8"/>
  <c r="B607" i="8"/>
  <c r="C607" i="8"/>
  <c r="D607" i="8"/>
  <c r="E607" i="8"/>
  <c r="A607" i="8" s="1"/>
  <c r="H607" i="8"/>
  <c r="I607" i="8"/>
  <c r="N607" i="8"/>
  <c r="O607" i="8"/>
  <c r="P607" i="8"/>
  <c r="Q607" i="8"/>
  <c r="R607" i="8"/>
  <c r="S607" i="8"/>
  <c r="T607" i="8"/>
  <c r="U607" i="8"/>
  <c r="V607" i="8"/>
  <c r="W607" i="8"/>
  <c r="X607" i="8"/>
  <c r="Y607" i="8"/>
  <c r="Z607" i="8"/>
  <c r="B608" i="8"/>
  <c r="C608" i="8"/>
  <c r="D608" i="8"/>
  <c r="E608" i="8"/>
  <c r="A608" i="8" s="1"/>
  <c r="H608" i="8"/>
  <c r="I608" i="8"/>
  <c r="N608" i="8"/>
  <c r="O608" i="8"/>
  <c r="P608" i="8"/>
  <c r="Q608" i="8"/>
  <c r="R608" i="8"/>
  <c r="S608" i="8"/>
  <c r="T608" i="8"/>
  <c r="U608" i="8"/>
  <c r="V608" i="8"/>
  <c r="W608" i="8"/>
  <c r="X608" i="8"/>
  <c r="Y608" i="8"/>
  <c r="Z608" i="8"/>
  <c r="B609" i="8"/>
  <c r="C609" i="8"/>
  <c r="D609" i="8"/>
  <c r="E609" i="8"/>
  <c r="A609" i="8" s="1"/>
  <c r="H609" i="8"/>
  <c r="I609" i="8"/>
  <c r="N609" i="8"/>
  <c r="O609" i="8"/>
  <c r="P609" i="8"/>
  <c r="Q609" i="8"/>
  <c r="R609" i="8"/>
  <c r="S609" i="8"/>
  <c r="T609" i="8"/>
  <c r="U609" i="8"/>
  <c r="V609" i="8"/>
  <c r="W609" i="8"/>
  <c r="X609" i="8"/>
  <c r="Y609" i="8"/>
  <c r="Z609" i="8"/>
  <c r="B610" i="8"/>
  <c r="C610" i="8"/>
  <c r="D610" i="8"/>
  <c r="E610" i="8"/>
  <c r="A610" i="8" s="1"/>
  <c r="H610" i="8"/>
  <c r="I610" i="8"/>
  <c r="N610" i="8"/>
  <c r="O610" i="8"/>
  <c r="P610" i="8"/>
  <c r="Q610" i="8"/>
  <c r="R610" i="8"/>
  <c r="S610" i="8"/>
  <c r="T610" i="8"/>
  <c r="U610" i="8"/>
  <c r="V610" i="8"/>
  <c r="W610" i="8"/>
  <c r="X610" i="8"/>
  <c r="Y610" i="8"/>
  <c r="Z610" i="8"/>
  <c r="B611" i="8"/>
  <c r="C611" i="8"/>
  <c r="D611" i="8"/>
  <c r="E611" i="8"/>
  <c r="A611" i="8" s="1"/>
  <c r="H611" i="8"/>
  <c r="I611" i="8"/>
  <c r="N611" i="8"/>
  <c r="O611" i="8"/>
  <c r="P611" i="8"/>
  <c r="Q611" i="8"/>
  <c r="R611" i="8"/>
  <c r="S611" i="8"/>
  <c r="T611" i="8"/>
  <c r="U611" i="8"/>
  <c r="V611" i="8"/>
  <c r="W611" i="8"/>
  <c r="X611" i="8"/>
  <c r="Y611" i="8"/>
  <c r="Z611" i="8"/>
  <c r="B612" i="8"/>
  <c r="C612" i="8"/>
  <c r="D612" i="8"/>
  <c r="E612" i="8"/>
  <c r="A612" i="8" s="1"/>
  <c r="H612" i="8"/>
  <c r="I612" i="8"/>
  <c r="N612" i="8"/>
  <c r="O612" i="8"/>
  <c r="P612" i="8"/>
  <c r="Q612" i="8"/>
  <c r="R612" i="8"/>
  <c r="S612" i="8"/>
  <c r="T612" i="8"/>
  <c r="U612" i="8"/>
  <c r="V612" i="8"/>
  <c r="W612" i="8"/>
  <c r="X612" i="8"/>
  <c r="Y612" i="8"/>
  <c r="Z612" i="8"/>
  <c r="B613" i="8"/>
  <c r="C613" i="8"/>
  <c r="D613" i="8"/>
  <c r="E613" i="8"/>
  <c r="A613" i="8" s="1"/>
  <c r="H613" i="8"/>
  <c r="I613" i="8"/>
  <c r="N613" i="8"/>
  <c r="O613" i="8"/>
  <c r="P613" i="8"/>
  <c r="Q613" i="8"/>
  <c r="R613" i="8"/>
  <c r="S613" i="8"/>
  <c r="T613" i="8"/>
  <c r="U613" i="8"/>
  <c r="V613" i="8"/>
  <c r="W613" i="8"/>
  <c r="X613" i="8"/>
  <c r="Y613" i="8"/>
  <c r="Z613" i="8"/>
  <c r="B614" i="8"/>
  <c r="C614" i="8"/>
  <c r="D614" i="8"/>
  <c r="E614" i="8"/>
  <c r="A614" i="8" s="1"/>
  <c r="H614" i="8"/>
  <c r="I614" i="8"/>
  <c r="N614" i="8"/>
  <c r="O614" i="8"/>
  <c r="P614" i="8"/>
  <c r="Q614" i="8"/>
  <c r="R614" i="8"/>
  <c r="S614" i="8"/>
  <c r="T614" i="8"/>
  <c r="U614" i="8"/>
  <c r="V614" i="8"/>
  <c r="W614" i="8"/>
  <c r="X614" i="8"/>
  <c r="Y614" i="8"/>
  <c r="Z614" i="8"/>
  <c r="B615" i="8"/>
  <c r="C615" i="8"/>
  <c r="D615" i="8"/>
  <c r="E615" i="8"/>
  <c r="A615" i="8" s="1"/>
  <c r="H615" i="8"/>
  <c r="I615" i="8"/>
  <c r="N615" i="8"/>
  <c r="O615" i="8"/>
  <c r="P615" i="8"/>
  <c r="Q615" i="8"/>
  <c r="R615" i="8"/>
  <c r="S615" i="8"/>
  <c r="T615" i="8"/>
  <c r="U615" i="8"/>
  <c r="V615" i="8"/>
  <c r="W615" i="8"/>
  <c r="X615" i="8"/>
  <c r="Y615" i="8"/>
  <c r="Z615" i="8"/>
  <c r="B616" i="8"/>
  <c r="C616" i="8"/>
  <c r="D616" i="8"/>
  <c r="E616" i="8"/>
  <c r="A616" i="8" s="1"/>
  <c r="H616" i="8"/>
  <c r="I616" i="8"/>
  <c r="N616" i="8"/>
  <c r="O616" i="8"/>
  <c r="P616" i="8"/>
  <c r="Q616" i="8"/>
  <c r="R616" i="8"/>
  <c r="S616" i="8"/>
  <c r="T616" i="8"/>
  <c r="U616" i="8"/>
  <c r="V616" i="8"/>
  <c r="W616" i="8"/>
  <c r="X616" i="8"/>
  <c r="Y616" i="8"/>
  <c r="Z616" i="8"/>
  <c r="B617" i="8"/>
  <c r="C617" i="8"/>
  <c r="D617" i="8"/>
  <c r="E617" i="8"/>
  <c r="A617" i="8" s="1"/>
  <c r="H617" i="8"/>
  <c r="I617" i="8"/>
  <c r="N617" i="8"/>
  <c r="O617" i="8"/>
  <c r="P617" i="8"/>
  <c r="Q617" i="8"/>
  <c r="R617" i="8"/>
  <c r="S617" i="8"/>
  <c r="T617" i="8"/>
  <c r="U617" i="8"/>
  <c r="V617" i="8"/>
  <c r="W617" i="8"/>
  <c r="X617" i="8"/>
  <c r="Y617" i="8"/>
  <c r="Z617" i="8"/>
  <c r="B618" i="8"/>
  <c r="C618" i="8"/>
  <c r="D618" i="8"/>
  <c r="E618" i="8"/>
  <c r="A618" i="8" s="1"/>
  <c r="H618" i="8"/>
  <c r="I618" i="8"/>
  <c r="N618" i="8"/>
  <c r="O618" i="8"/>
  <c r="P618" i="8"/>
  <c r="Q618" i="8"/>
  <c r="R618" i="8"/>
  <c r="S618" i="8"/>
  <c r="T618" i="8"/>
  <c r="U618" i="8"/>
  <c r="V618" i="8"/>
  <c r="W618" i="8"/>
  <c r="X618" i="8"/>
  <c r="Y618" i="8"/>
  <c r="Z618" i="8"/>
  <c r="B619" i="8"/>
  <c r="C619" i="8"/>
  <c r="D619" i="8"/>
  <c r="E619" i="8"/>
  <c r="A619" i="8" s="1"/>
  <c r="H619" i="8"/>
  <c r="I619" i="8"/>
  <c r="N619" i="8"/>
  <c r="O619" i="8"/>
  <c r="P619" i="8"/>
  <c r="Q619" i="8"/>
  <c r="R619" i="8"/>
  <c r="S619" i="8"/>
  <c r="T619" i="8"/>
  <c r="U619" i="8"/>
  <c r="V619" i="8"/>
  <c r="W619" i="8"/>
  <c r="X619" i="8"/>
  <c r="Y619" i="8"/>
  <c r="Z619" i="8"/>
  <c r="B620" i="8"/>
  <c r="C620" i="8"/>
  <c r="D620" i="8"/>
  <c r="E620" i="8"/>
  <c r="A620" i="8" s="1"/>
  <c r="G620" i="8"/>
  <c r="H620" i="8"/>
  <c r="I620" i="8"/>
  <c r="N620" i="8"/>
  <c r="O620" i="8"/>
  <c r="P620" i="8"/>
  <c r="Q620" i="8"/>
  <c r="R620" i="8"/>
  <c r="S620" i="8"/>
  <c r="T620" i="8"/>
  <c r="U620" i="8"/>
  <c r="V620" i="8"/>
  <c r="W620" i="8"/>
  <c r="X620" i="8"/>
  <c r="Y620" i="8"/>
  <c r="Z620" i="8"/>
  <c r="B621" i="8"/>
  <c r="C621" i="8"/>
  <c r="D621" i="8"/>
  <c r="E621" i="8"/>
  <c r="A621" i="8" s="1"/>
  <c r="H621" i="8"/>
  <c r="I621" i="8"/>
  <c r="N621" i="8"/>
  <c r="O621" i="8"/>
  <c r="P621" i="8"/>
  <c r="Q621" i="8"/>
  <c r="R621" i="8"/>
  <c r="S621" i="8"/>
  <c r="T621" i="8"/>
  <c r="U621" i="8"/>
  <c r="V621" i="8"/>
  <c r="W621" i="8"/>
  <c r="X621" i="8"/>
  <c r="Y621" i="8"/>
  <c r="Z621" i="8"/>
  <c r="B622" i="8"/>
  <c r="C622" i="8"/>
  <c r="D622" i="8"/>
  <c r="E622" i="8"/>
  <c r="A622" i="8" s="1"/>
  <c r="H622" i="8"/>
  <c r="I622" i="8"/>
  <c r="N622" i="8"/>
  <c r="O622" i="8"/>
  <c r="P622" i="8"/>
  <c r="Q622" i="8"/>
  <c r="R622" i="8"/>
  <c r="S622" i="8"/>
  <c r="T622" i="8"/>
  <c r="U622" i="8"/>
  <c r="V622" i="8"/>
  <c r="W622" i="8"/>
  <c r="X622" i="8"/>
  <c r="Y622" i="8"/>
  <c r="Z622" i="8"/>
  <c r="B623" i="8"/>
  <c r="C623" i="8"/>
  <c r="D623" i="8"/>
  <c r="E623" i="8"/>
  <c r="A623" i="8" s="1"/>
  <c r="H623" i="8"/>
  <c r="I623" i="8"/>
  <c r="N623" i="8"/>
  <c r="O623" i="8"/>
  <c r="P623" i="8"/>
  <c r="Q623" i="8"/>
  <c r="R623" i="8"/>
  <c r="S623" i="8"/>
  <c r="T623" i="8"/>
  <c r="U623" i="8"/>
  <c r="V623" i="8"/>
  <c r="W623" i="8"/>
  <c r="X623" i="8"/>
  <c r="Y623" i="8"/>
  <c r="Z623" i="8"/>
  <c r="B624" i="8"/>
  <c r="C624" i="8"/>
  <c r="D624" i="8"/>
  <c r="E624" i="8"/>
  <c r="A624" i="8" s="1"/>
  <c r="H624" i="8"/>
  <c r="I624" i="8"/>
  <c r="N624" i="8"/>
  <c r="O624" i="8"/>
  <c r="P624" i="8"/>
  <c r="Q624" i="8"/>
  <c r="R624" i="8"/>
  <c r="S624" i="8"/>
  <c r="T624" i="8"/>
  <c r="U624" i="8"/>
  <c r="V624" i="8"/>
  <c r="W624" i="8"/>
  <c r="X624" i="8"/>
  <c r="Y624" i="8"/>
  <c r="Z624" i="8"/>
  <c r="B625" i="8"/>
  <c r="C625" i="8"/>
  <c r="D625" i="8"/>
  <c r="E625" i="8"/>
  <c r="A625" i="8" s="1"/>
  <c r="H625" i="8"/>
  <c r="I625" i="8"/>
  <c r="N625" i="8"/>
  <c r="O625" i="8"/>
  <c r="P625" i="8"/>
  <c r="Q625" i="8"/>
  <c r="R625" i="8"/>
  <c r="S625" i="8"/>
  <c r="T625" i="8"/>
  <c r="U625" i="8"/>
  <c r="V625" i="8"/>
  <c r="W625" i="8"/>
  <c r="X625" i="8"/>
  <c r="Y625" i="8"/>
  <c r="Z625" i="8"/>
  <c r="B626" i="8"/>
  <c r="C626" i="8"/>
  <c r="D626" i="8"/>
  <c r="E626" i="8"/>
  <c r="A626" i="8" s="1"/>
  <c r="H626" i="8"/>
  <c r="I626" i="8"/>
  <c r="N626" i="8"/>
  <c r="O626" i="8"/>
  <c r="P626" i="8"/>
  <c r="Q626" i="8"/>
  <c r="R626" i="8"/>
  <c r="S626" i="8"/>
  <c r="T626" i="8"/>
  <c r="U626" i="8"/>
  <c r="V626" i="8"/>
  <c r="W626" i="8"/>
  <c r="X626" i="8"/>
  <c r="Y626" i="8"/>
  <c r="Z626" i="8"/>
  <c r="B627" i="8"/>
  <c r="C627" i="8"/>
  <c r="D627" i="8"/>
  <c r="E627" i="8"/>
  <c r="A627" i="8" s="1"/>
  <c r="H627" i="8"/>
  <c r="I627" i="8"/>
  <c r="N627" i="8"/>
  <c r="O627" i="8"/>
  <c r="P627" i="8"/>
  <c r="Q627" i="8"/>
  <c r="R627" i="8"/>
  <c r="S627" i="8"/>
  <c r="T627" i="8"/>
  <c r="U627" i="8"/>
  <c r="V627" i="8"/>
  <c r="W627" i="8"/>
  <c r="X627" i="8"/>
  <c r="Y627" i="8"/>
  <c r="Z627" i="8"/>
  <c r="B628" i="8"/>
  <c r="C628" i="8"/>
  <c r="D628" i="8"/>
  <c r="E628" i="8"/>
  <c r="A628" i="8" s="1"/>
  <c r="H628" i="8"/>
  <c r="I628" i="8"/>
  <c r="N628" i="8"/>
  <c r="O628" i="8"/>
  <c r="P628" i="8"/>
  <c r="Q628" i="8"/>
  <c r="R628" i="8"/>
  <c r="S628" i="8"/>
  <c r="T628" i="8"/>
  <c r="U628" i="8"/>
  <c r="V628" i="8"/>
  <c r="W628" i="8"/>
  <c r="X628" i="8"/>
  <c r="Y628" i="8"/>
  <c r="Z628" i="8"/>
  <c r="B629" i="8"/>
  <c r="C629" i="8"/>
  <c r="D629" i="8"/>
  <c r="E629" i="8"/>
  <c r="A629" i="8" s="1"/>
  <c r="H629" i="8"/>
  <c r="I629" i="8"/>
  <c r="N629" i="8"/>
  <c r="O629" i="8"/>
  <c r="P629" i="8"/>
  <c r="Q629" i="8"/>
  <c r="R629" i="8"/>
  <c r="S629" i="8"/>
  <c r="T629" i="8"/>
  <c r="U629" i="8"/>
  <c r="V629" i="8"/>
  <c r="W629" i="8"/>
  <c r="X629" i="8"/>
  <c r="Y629" i="8"/>
  <c r="Z629" i="8"/>
  <c r="B630" i="8"/>
  <c r="C630" i="8"/>
  <c r="D630" i="8"/>
  <c r="E630" i="8"/>
  <c r="A630" i="8" s="1"/>
  <c r="H630" i="8"/>
  <c r="I630" i="8"/>
  <c r="N630" i="8"/>
  <c r="O630" i="8"/>
  <c r="P630" i="8"/>
  <c r="Q630" i="8"/>
  <c r="R630" i="8"/>
  <c r="S630" i="8"/>
  <c r="T630" i="8"/>
  <c r="U630" i="8"/>
  <c r="V630" i="8"/>
  <c r="W630" i="8"/>
  <c r="X630" i="8"/>
  <c r="Y630" i="8"/>
  <c r="Z630" i="8"/>
  <c r="B631" i="8"/>
  <c r="C631" i="8"/>
  <c r="D631" i="8"/>
  <c r="E631" i="8"/>
  <c r="A631" i="8" s="1"/>
  <c r="H631" i="8"/>
  <c r="I631" i="8"/>
  <c r="N631" i="8"/>
  <c r="O631" i="8"/>
  <c r="P631" i="8"/>
  <c r="Q631" i="8"/>
  <c r="R631" i="8"/>
  <c r="S631" i="8"/>
  <c r="T631" i="8"/>
  <c r="U631" i="8"/>
  <c r="V631" i="8"/>
  <c r="W631" i="8"/>
  <c r="X631" i="8"/>
  <c r="Y631" i="8"/>
  <c r="Z631" i="8"/>
  <c r="B632" i="8"/>
  <c r="C632" i="8"/>
  <c r="D632" i="8"/>
  <c r="E632" i="8"/>
  <c r="A632" i="8" s="1"/>
  <c r="H632" i="8"/>
  <c r="I632" i="8"/>
  <c r="N632" i="8"/>
  <c r="O632" i="8"/>
  <c r="P632" i="8"/>
  <c r="Q632" i="8"/>
  <c r="R632" i="8"/>
  <c r="S632" i="8"/>
  <c r="T632" i="8"/>
  <c r="U632" i="8"/>
  <c r="V632" i="8"/>
  <c r="W632" i="8"/>
  <c r="X632" i="8"/>
  <c r="Y632" i="8"/>
  <c r="Z632" i="8"/>
  <c r="B633" i="8"/>
  <c r="C633" i="8"/>
  <c r="D633" i="8"/>
  <c r="E633" i="8"/>
  <c r="A633" i="8" s="1"/>
  <c r="H633" i="8"/>
  <c r="I633" i="8"/>
  <c r="N633" i="8"/>
  <c r="O633" i="8"/>
  <c r="P633" i="8"/>
  <c r="Q633" i="8"/>
  <c r="R633" i="8"/>
  <c r="S633" i="8"/>
  <c r="T633" i="8"/>
  <c r="U633" i="8"/>
  <c r="V633" i="8"/>
  <c r="W633" i="8"/>
  <c r="X633" i="8"/>
  <c r="Y633" i="8"/>
  <c r="Z633" i="8"/>
  <c r="B634" i="8"/>
  <c r="C634" i="8"/>
  <c r="D634" i="8"/>
  <c r="E634" i="8"/>
  <c r="A634" i="8" s="1"/>
  <c r="H634" i="8"/>
  <c r="I634" i="8"/>
  <c r="N634" i="8"/>
  <c r="O634" i="8"/>
  <c r="P634" i="8"/>
  <c r="Q634" i="8"/>
  <c r="R634" i="8"/>
  <c r="S634" i="8"/>
  <c r="T634" i="8"/>
  <c r="U634" i="8"/>
  <c r="V634" i="8"/>
  <c r="W634" i="8"/>
  <c r="X634" i="8"/>
  <c r="Y634" i="8"/>
  <c r="Z634" i="8"/>
  <c r="B635" i="8"/>
  <c r="C635" i="8"/>
  <c r="D635" i="8"/>
  <c r="E635" i="8"/>
  <c r="A635" i="8" s="1"/>
  <c r="G635" i="8"/>
  <c r="H635" i="8"/>
  <c r="I635" i="8"/>
  <c r="N635" i="8"/>
  <c r="O635" i="8"/>
  <c r="P635" i="8"/>
  <c r="Q635" i="8"/>
  <c r="R635" i="8"/>
  <c r="S635" i="8"/>
  <c r="T635" i="8"/>
  <c r="U635" i="8"/>
  <c r="V635" i="8"/>
  <c r="W635" i="8"/>
  <c r="X635" i="8"/>
  <c r="Y635" i="8"/>
  <c r="Z635" i="8"/>
  <c r="B636" i="8"/>
  <c r="C636" i="8"/>
  <c r="D636" i="8"/>
  <c r="E636" i="8"/>
  <c r="A636" i="8" s="1"/>
  <c r="H636" i="8"/>
  <c r="I636" i="8"/>
  <c r="N636" i="8"/>
  <c r="O636" i="8"/>
  <c r="P636" i="8"/>
  <c r="Q636" i="8"/>
  <c r="R636" i="8"/>
  <c r="S636" i="8"/>
  <c r="T636" i="8"/>
  <c r="U636" i="8"/>
  <c r="V636" i="8"/>
  <c r="W636" i="8"/>
  <c r="X636" i="8"/>
  <c r="Y636" i="8"/>
  <c r="Z636" i="8"/>
  <c r="B637" i="8"/>
  <c r="C637" i="8"/>
  <c r="D637" i="8"/>
  <c r="E637" i="8"/>
  <c r="A637" i="8" s="1"/>
  <c r="H637" i="8"/>
  <c r="I637" i="8"/>
  <c r="N637" i="8"/>
  <c r="O637" i="8"/>
  <c r="P637" i="8"/>
  <c r="Q637" i="8"/>
  <c r="R637" i="8"/>
  <c r="S637" i="8"/>
  <c r="T637" i="8"/>
  <c r="U637" i="8"/>
  <c r="V637" i="8"/>
  <c r="W637" i="8"/>
  <c r="X637" i="8"/>
  <c r="Y637" i="8"/>
  <c r="Z637" i="8"/>
  <c r="B638" i="8"/>
  <c r="C638" i="8"/>
  <c r="D638" i="8"/>
  <c r="E638" i="8"/>
  <c r="A638" i="8" s="1"/>
  <c r="G638" i="8"/>
  <c r="H638" i="8"/>
  <c r="I638" i="8"/>
  <c r="N638" i="8"/>
  <c r="O638" i="8"/>
  <c r="P638" i="8"/>
  <c r="Q638" i="8"/>
  <c r="R638" i="8"/>
  <c r="S638" i="8"/>
  <c r="T638" i="8"/>
  <c r="U638" i="8"/>
  <c r="V638" i="8"/>
  <c r="W638" i="8"/>
  <c r="X638" i="8"/>
  <c r="Y638" i="8"/>
  <c r="Z638" i="8"/>
  <c r="B639" i="8"/>
  <c r="C639" i="8"/>
  <c r="D639" i="8"/>
  <c r="E639" i="8"/>
  <c r="A639" i="8" s="1"/>
  <c r="H639" i="8"/>
  <c r="I639" i="8"/>
  <c r="N639" i="8"/>
  <c r="O639" i="8"/>
  <c r="P639" i="8"/>
  <c r="Q639" i="8"/>
  <c r="R639" i="8"/>
  <c r="S639" i="8"/>
  <c r="T639" i="8"/>
  <c r="U639" i="8"/>
  <c r="V639" i="8"/>
  <c r="W639" i="8"/>
  <c r="X639" i="8"/>
  <c r="Y639" i="8"/>
  <c r="Z639" i="8"/>
  <c r="B640" i="8"/>
  <c r="C640" i="8"/>
  <c r="D640" i="8"/>
  <c r="E640" i="8"/>
  <c r="A640" i="8" s="1"/>
  <c r="H640" i="8"/>
  <c r="I640" i="8"/>
  <c r="N640" i="8"/>
  <c r="O640" i="8"/>
  <c r="P640" i="8"/>
  <c r="Q640" i="8"/>
  <c r="R640" i="8"/>
  <c r="S640" i="8"/>
  <c r="T640" i="8"/>
  <c r="U640" i="8"/>
  <c r="V640" i="8"/>
  <c r="W640" i="8"/>
  <c r="X640" i="8"/>
  <c r="Y640" i="8"/>
  <c r="Z640" i="8"/>
  <c r="B641" i="8"/>
  <c r="C641" i="8"/>
  <c r="D641" i="8"/>
  <c r="E641" i="8"/>
  <c r="A641" i="8" s="1"/>
  <c r="H641" i="8"/>
  <c r="I641" i="8"/>
  <c r="N641" i="8"/>
  <c r="O641" i="8"/>
  <c r="P641" i="8"/>
  <c r="Q641" i="8"/>
  <c r="R641" i="8"/>
  <c r="S641" i="8"/>
  <c r="T641" i="8"/>
  <c r="U641" i="8"/>
  <c r="V641" i="8"/>
  <c r="W641" i="8"/>
  <c r="X641" i="8"/>
  <c r="Y641" i="8"/>
  <c r="Z641" i="8"/>
  <c r="B642" i="8"/>
  <c r="C642" i="8"/>
  <c r="D642" i="8"/>
  <c r="E642" i="8"/>
  <c r="A642" i="8" s="1"/>
  <c r="H642" i="8"/>
  <c r="I642" i="8"/>
  <c r="N642" i="8"/>
  <c r="O642" i="8"/>
  <c r="P642" i="8"/>
  <c r="Q642" i="8"/>
  <c r="R642" i="8"/>
  <c r="S642" i="8"/>
  <c r="T642" i="8"/>
  <c r="U642" i="8"/>
  <c r="V642" i="8"/>
  <c r="W642" i="8"/>
  <c r="X642" i="8"/>
  <c r="Y642" i="8"/>
  <c r="Z642" i="8"/>
  <c r="B643" i="8"/>
  <c r="C643" i="8"/>
  <c r="D643" i="8"/>
  <c r="E643" i="8"/>
  <c r="A643" i="8" s="1"/>
  <c r="H643" i="8"/>
  <c r="I643" i="8"/>
  <c r="N643" i="8"/>
  <c r="O643" i="8"/>
  <c r="P643" i="8"/>
  <c r="Q643" i="8"/>
  <c r="R643" i="8"/>
  <c r="S643" i="8"/>
  <c r="T643" i="8"/>
  <c r="U643" i="8"/>
  <c r="V643" i="8"/>
  <c r="W643" i="8"/>
  <c r="X643" i="8"/>
  <c r="Y643" i="8"/>
  <c r="Z643" i="8"/>
  <c r="B644" i="8"/>
  <c r="C644" i="8"/>
  <c r="D644" i="8"/>
  <c r="E644" i="8"/>
  <c r="A644" i="8" s="1"/>
  <c r="H644" i="8"/>
  <c r="I644" i="8"/>
  <c r="N644" i="8"/>
  <c r="O644" i="8"/>
  <c r="P644" i="8"/>
  <c r="Q644" i="8"/>
  <c r="R644" i="8"/>
  <c r="S644" i="8"/>
  <c r="T644" i="8"/>
  <c r="U644" i="8"/>
  <c r="V644" i="8"/>
  <c r="W644" i="8"/>
  <c r="X644" i="8"/>
  <c r="Y644" i="8"/>
  <c r="Z644" i="8"/>
  <c r="B645" i="8"/>
  <c r="C645" i="8"/>
  <c r="D645" i="8"/>
  <c r="E645" i="8"/>
  <c r="A645" i="8" s="1"/>
  <c r="H645" i="8"/>
  <c r="I645" i="8"/>
  <c r="N645" i="8"/>
  <c r="O645" i="8"/>
  <c r="P645" i="8"/>
  <c r="Q645" i="8"/>
  <c r="R645" i="8"/>
  <c r="S645" i="8"/>
  <c r="T645" i="8"/>
  <c r="U645" i="8"/>
  <c r="V645" i="8"/>
  <c r="W645" i="8"/>
  <c r="X645" i="8"/>
  <c r="Y645" i="8"/>
  <c r="Z645" i="8"/>
  <c r="B646" i="8"/>
  <c r="C646" i="8"/>
  <c r="D646" i="8"/>
  <c r="E646" i="8"/>
  <c r="A646" i="8" s="1"/>
  <c r="H646" i="8"/>
  <c r="I646" i="8"/>
  <c r="N646" i="8"/>
  <c r="O646" i="8"/>
  <c r="P646" i="8"/>
  <c r="Q646" i="8"/>
  <c r="R646" i="8"/>
  <c r="S646" i="8"/>
  <c r="T646" i="8"/>
  <c r="U646" i="8"/>
  <c r="V646" i="8"/>
  <c r="W646" i="8"/>
  <c r="X646" i="8"/>
  <c r="Y646" i="8"/>
  <c r="Z646" i="8"/>
  <c r="B647" i="8"/>
  <c r="C647" i="8"/>
  <c r="D647" i="8"/>
  <c r="E647" i="8"/>
  <c r="A647" i="8" s="1"/>
  <c r="H647" i="8"/>
  <c r="I647" i="8"/>
  <c r="N647" i="8"/>
  <c r="O647" i="8"/>
  <c r="P647" i="8"/>
  <c r="Q647" i="8"/>
  <c r="R647" i="8"/>
  <c r="S647" i="8"/>
  <c r="T647" i="8"/>
  <c r="U647" i="8"/>
  <c r="V647" i="8"/>
  <c r="W647" i="8"/>
  <c r="X647" i="8"/>
  <c r="Y647" i="8"/>
  <c r="Z647" i="8"/>
  <c r="B648" i="8"/>
  <c r="C648" i="8"/>
  <c r="D648" i="8"/>
  <c r="E648" i="8"/>
  <c r="A648" i="8" s="1"/>
  <c r="H648" i="8"/>
  <c r="I648" i="8"/>
  <c r="N648" i="8"/>
  <c r="O648" i="8"/>
  <c r="P648" i="8"/>
  <c r="Q648" i="8"/>
  <c r="R648" i="8"/>
  <c r="S648" i="8"/>
  <c r="T648" i="8"/>
  <c r="U648" i="8"/>
  <c r="V648" i="8"/>
  <c r="W648" i="8"/>
  <c r="X648" i="8"/>
  <c r="Y648" i="8"/>
  <c r="Z648" i="8"/>
  <c r="B649" i="8"/>
  <c r="C649" i="8"/>
  <c r="D649" i="8"/>
  <c r="E649" i="8"/>
  <c r="A649" i="8" s="1"/>
  <c r="H649" i="8"/>
  <c r="I649" i="8"/>
  <c r="N649" i="8"/>
  <c r="O649" i="8"/>
  <c r="P649" i="8"/>
  <c r="Q649" i="8"/>
  <c r="R649" i="8"/>
  <c r="S649" i="8"/>
  <c r="T649" i="8"/>
  <c r="U649" i="8"/>
  <c r="V649" i="8"/>
  <c r="W649" i="8"/>
  <c r="X649" i="8"/>
  <c r="Y649" i="8"/>
  <c r="Z649" i="8"/>
  <c r="B650" i="8"/>
  <c r="C650" i="8"/>
  <c r="D650" i="8"/>
  <c r="E650" i="8"/>
  <c r="A650" i="8" s="1"/>
  <c r="H650" i="8"/>
  <c r="I650" i="8"/>
  <c r="N650" i="8"/>
  <c r="O650" i="8"/>
  <c r="P650" i="8"/>
  <c r="Q650" i="8"/>
  <c r="R650" i="8"/>
  <c r="S650" i="8"/>
  <c r="T650" i="8"/>
  <c r="U650" i="8"/>
  <c r="V650" i="8"/>
  <c r="W650" i="8"/>
  <c r="X650" i="8"/>
  <c r="Y650" i="8"/>
  <c r="Z650" i="8"/>
  <c r="B651" i="8"/>
  <c r="C651" i="8"/>
  <c r="D651" i="8"/>
  <c r="E651" i="8"/>
  <c r="A651" i="8" s="1"/>
  <c r="H651" i="8"/>
  <c r="I651" i="8"/>
  <c r="N651" i="8"/>
  <c r="O651" i="8"/>
  <c r="P651" i="8"/>
  <c r="Q651" i="8"/>
  <c r="R651" i="8"/>
  <c r="S651" i="8"/>
  <c r="T651" i="8"/>
  <c r="U651" i="8"/>
  <c r="V651" i="8"/>
  <c r="W651" i="8"/>
  <c r="X651" i="8"/>
  <c r="Y651" i="8"/>
  <c r="Z651" i="8"/>
  <c r="B652" i="8"/>
  <c r="C652" i="8"/>
  <c r="D652" i="8"/>
  <c r="E652" i="8"/>
  <c r="A652" i="8" s="1"/>
  <c r="H652" i="8"/>
  <c r="I652" i="8"/>
  <c r="N652" i="8"/>
  <c r="O652" i="8"/>
  <c r="P652" i="8"/>
  <c r="Q652" i="8"/>
  <c r="R652" i="8"/>
  <c r="S652" i="8"/>
  <c r="T652" i="8"/>
  <c r="U652" i="8"/>
  <c r="V652" i="8"/>
  <c r="W652" i="8"/>
  <c r="X652" i="8"/>
  <c r="Y652" i="8"/>
  <c r="Z652" i="8"/>
  <c r="B653" i="8"/>
  <c r="C653" i="8"/>
  <c r="D653" i="8"/>
  <c r="E653" i="8"/>
  <c r="A653" i="8" s="1"/>
  <c r="H653" i="8"/>
  <c r="I653" i="8"/>
  <c r="N653" i="8"/>
  <c r="O653" i="8"/>
  <c r="P653" i="8"/>
  <c r="Q653" i="8"/>
  <c r="R653" i="8"/>
  <c r="S653" i="8"/>
  <c r="T653" i="8"/>
  <c r="U653" i="8"/>
  <c r="V653" i="8"/>
  <c r="W653" i="8"/>
  <c r="X653" i="8"/>
  <c r="Y653" i="8"/>
  <c r="Z653" i="8"/>
  <c r="B654" i="8"/>
  <c r="C654" i="8"/>
  <c r="D654" i="8"/>
  <c r="E654" i="8"/>
  <c r="A654" i="8" s="1"/>
  <c r="H654" i="8"/>
  <c r="I654" i="8"/>
  <c r="N654" i="8"/>
  <c r="O654" i="8"/>
  <c r="P654" i="8"/>
  <c r="Q654" i="8"/>
  <c r="R654" i="8"/>
  <c r="S654" i="8"/>
  <c r="T654" i="8"/>
  <c r="U654" i="8"/>
  <c r="V654" i="8"/>
  <c r="W654" i="8"/>
  <c r="X654" i="8"/>
  <c r="Y654" i="8"/>
  <c r="Z654" i="8"/>
  <c r="B655" i="8"/>
  <c r="C655" i="8"/>
  <c r="D655" i="8"/>
  <c r="E655" i="8"/>
  <c r="A655" i="8" s="1"/>
  <c r="H655" i="8"/>
  <c r="I655" i="8"/>
  <c r="N655" i="8"/>
  <c r="O655" i="8"/>
  <c r="P655" i="8"/>
  <c r="Q655" i="8"/>
  <c r="R655" i="8"/>
  <c r="S655" i="8"/>
  <c r="T655" i="8"/>
  <c r="U655" i="8"/>
  <c r="V655" i="8"/>
  <c r="W655" i="8"/>
  <c r="X655" i="8"/>
  <c r="Y655" i="8"/>
  <c r="Z655" i="8"/>
  <c r="B656" i="8"/>
  <c r="C656" i="8"/>
  <c r="D656" i="8"/>
  <c r="E656" i="8"/>
  <c r="A656" i="8" s="1"/>
  <c r="H656" i="8"/>
  <c r="I656" i="8"/>
  <c r="N656" i="8"/>
  <c r="O656" i="8"/>
  <c r="P656" i="8"/>
  <c r="Q656" i="8"/>
  <c r="R656" i="8"/>
  <c r="S656" i="8"/>
  <c r="T656" i="8"/>
  <c r="U656" i="8"/>
  <c r="V656" i="8"/>
  <c r="W656" i="8"/>
  <c r="X656" i="8"/>
  <c r="Y656" i="8"/>
  <c r="Z656" i="8"/>
  <c r="B657" i="8"/>
  <c r="C657" i="8"/>
  <c r="D657" i="8"/>
  <c r="E657" i="8"/>
  <c r="A657" i="8" s="1"/>
  <c r="H657" i="8"/>
  <c r="I657" i="8"/>
  <c r="N657" i="8"/>
  <c r="O657" i="8"/>
  <c r="P657" i="8"/>
  <c r="Q657" i="8"/>
  <c r="R657" i="8"/>
  <c r="S657" i="8"/>
  <c r="T657" i="8"/>
  <c r="U657" i="8"/>
  <c r="V657" i="8"/>
  <c r="W657" i="8"/>
  <c r="X657" i="8"/>
  <c r="Y657" i="8"/>
  <c r="Z657" i="8"/>
  <c r="B658" i="8"/>
  <c r="C658" i="8"/>
  <c r="D658" i="8"/>
  <c r="E658" i="8"/>
  <c r="A658" i="8" s="1"/>
  <c r="H658" i="8"/>
  <c r="I658" i="8"/>
  <c r="N658" i="8"/>
  <c r="O658" i="8"/>
  <c r="P658" i="8"/>
  <c r="Q658" i="8"/>
  <c r="R658" i="8"/>
  <c r="S658" i="8"/>
  <c r="T658" i="8"/>
  <c r="U658" i="8"/>
  <c r="V658" i="8"/>
  <c r="W658" i="8"/>
  <c r="X658" i="8"/>
  <c r="Y658" i="8"/>
  <c r="Z658" i="8"/>
  <c r="B659" i="8"/>
  <c r="C659" i="8"/>
  <c r="D659" i="8"/>
  <c r="E659" i="8"/>
  <c r="A659" i="8" s="1"/>
  <c r="H659" i="8"/>
  <c r="I659" i="8"/>
  <c r="N659" i="8"/>
  <c r="O659" i="8"/>
  <c r="P659" i="8"/>
  <c r="Q659" i="8"/>
  <c r="R659" i="8"/>
  <c r="S659" i="8"/>
  <c r="T659" i="8"/>
  <c r="U659" i="8"/>
  <c r="V659" i="8"/>
  <c r="W659" i="8"/>
  <c r="X659" i="8"/>
  <c r="Y659" i="8"/>
  <c r="Z659" i="8"/>
  <c r="B660" i="8"/>
  <c r="C660" i="8"/>
  <c r="D660" i="8"/>
  <c r="E660" i="8"/>
  <c r="A660" i="8" s="1"/>
  <c r="H660" i="8"/>
  <c r="I660" i="8"/>
  <c r="N660" i="8"/>
  <c r="O660" i="8"/>
  <c r="P660" i="8"/>
  <c r="Q660" i="8"/>
  <c r="R660" i="8"/>
  <c r="S660" i="8"/>
  <c r="T660" i="8"/>
  <c r="U660" i="8"/>
  <c r="V660" i="8"/>
  <c r="W660" i="8"/>
  <c r="X660" i="8"/>
  <c r="Y660" i="8"/>
  <c r="Z660" i="8"/>
  <c r="B661" i="8"/>
  <c r="C661" i="8"/>
  <c r="D661" i="8"/>
  <c r="E661" i="8"/>
  <c r="A661" i="8" s="1"/>
  <c r="H661" i="8"/>
  <c r="I661" i="8"/>
  <c r="N661" i="8"/>
  <c r="O661" i="8"/>
  <c r="P661" i="8"/>
  <c r="Q661" i="8"/>
  <c r="R661" i="8"/>
  <c r="S661" i="8"/>
  <c r="T661" i="8"/>
  <c r="U661" i="8"/>
  <c r="V661" i="8"/>
  <c r="W661" i="8"/>
  <c r="X661" i="8"/>
  <c r="Y661" i="8"/>
  <c r="Z661" i="8"/>
  <c r="B662" i="8"/>
  <c r="C662" i="8"/>
  <c r="D662" i="8"/>
  <c r="E662" i="8"/>
  <c r="A662" i="8" s="1"/>
  <c r="H662" i="8"/>
  <c r="I662" i="8"/>
  <c r="N662" i="8"/>
  <c r="O662" i="8"/>
  <c r="P662" i="8"/>
  <c r="Q662" i="8"/>
  <c r="R662" i="8"/>
  <c r="S662" i="8"/>
  <c r="T662" i="8"/>
  <c r="U662" i="8"/>
  <c r="V662" i="8"/>
  <c r="W662" i="8"/>
  <c r="X662" i="8"/>
  <c r="Y662" i="8"/>
  <c r="Z662" i="8"/>
  <c r="B663" i="8"/>
  <c r="C663" i="8"/>
  <c r="D663" i="8"/>
  <c r="E663" i="8"/>
  <c r="A663" i="8" s="1"/>
  <c r="H663" i="8"/>
  <c r="I663" i="8"/>
  <c r="N663" i="8"/>
  <c r="O663" i="8"/>
  <c r="P663" i="8"/>
  <c r="Q663" i="8"/>
  <c r="R663" i="8"/>
  <c r="S663" i="8"/>
  <c r="T663" i="8"/>
  <c r="U663" i="8"/>
  <c r="V663" i="8"/>
  <c r="W663" i="8"/>
  <c r="X663" i="8"/>
  <c r="Y663" i="8"/>
  <c r="Z663" i="8"/>
  <c r="B664" i="8"/>
  <c r="C664" i="8"/>
  <c r="D664" i="8"/>
  <c r="E664" i="8"/>
  <c r="A664" i="8" s="1"/>
  <c r="H664" i="8"/>
  <c r="I664" i="8"/>
  <c r="N664" i="8"/>
  <c r="O664" i="8"/>
  <c r="P664" i="8"/>
  <c r="Q664" i="8"/>
  <c r="R664" i="8"/>
  <c r="S664" i="8"/>
  <c r="T664" i="8"/>
  <c r="U664" i="8"/>
  <c r="V664" i="8"/>
  <c r="W664" i="8"/>
  <c r="X664" i="8"/>
  <c r="Y664" i="8"/>
  <c r="Z664" i="8"/>
  <c r="B665" i="8"/>
  <c r="C665" i="8"/>
  <c r="D665" i="8"/>
  <c r="E665" i="8"/>
  <c r="A665" i="8" s="1"/>
  <c r="H665" i="8"/>
  <c r="I665" i="8"/>
  <c r="N665" i="8"/>
  <c r="O665" i="8"/>
  <c r="P665" i="8"/>
  <c r="Q665" i="8"/>
  <c r="R665" i="8"/>
  <c r="S665" i="8"/>
  <c r="T665" i="8"/>
  <c r="U665" i="8"/>
  <c r="V665" i="8"/>
  <c r="W665" i="8"/>
  <c r="X665" i="8"/>
  <c r="Y665" i="8"/>
  <c r="Z665" i="8"/>
  <c r="B666" i="8"/>
  <c r="C666" i="8"/>
  <c r="D666" i="8"/>
  <c r="E666" i="8"/>
  <c r="A666" i="8" s="1"/>
  <c r="H666" i="8"/>
  <c r="I666" i="8"/>
  <c r="N666" i="8"/>
  <c r="O666" i="8"/>
  <c r="P666" i="8"/>
  <c r="Q666" i="8"/>
  <c r="R666" i="8"/>
  <c r="S666" i="8"/>
  <c r="T666" i="8"/>
  <c r="U666" i="8"/>
  <c r="V666" i="8"/>
  <c r="W666" i="8"/>
  <c r="X666" i="8"/>
  <c r="Y666" i="8"/>
  <c r="Z666" i="8"/>
  <c r="B667" i="8"/>
  <c r="C667" i="8"/>
  <c r="D667" i="8"/>
  <c r="E667" i="8"/>
  <c r="A667" i="8" s="1"/>
  <c r="H667" i="8"/>
  <c r="I667" i="8"/>
  <c r="N667" i="8"/>
  <c r="O667" i="8"/>
  <c r="P667" i="8"/>
  <c r="Q667" i="8"/>
  <c r="R667" i="8"/>
  <c r="S667" i="8"/>
  <c r="T667" i="8"/>
  <c r="U667" i="8"/>
  <c r="V667" i="8"/>
  <c r="W667" i="8"/>
  <c r="X667" i="8"/>
  <c r="Y667" i="8"/>
  <c r="Z667" i="8"/>
  <c r="B668" i="8"/>
  <c r="C668" i="8"/>
  <c r="D668" i="8"/>
  <c r="E668" i="8"/>
  <c r="A668" i="8" s="1"/>
  <c r="G668" i="8"/>
  <c r="H668" i="8"/>
  <c r="I668" i="8"/>
  <c r="N668" i="8"/>
  <c r="O668" i="8"/>
  <c r="P668" i="8"/>
  <c r="Q668" i="8"/>
  <c r="R668" i="8"/>
  <c r="S668" i="8"/>
  <c r="T668" i="8"/>
  <c r="U668" i="8"/>
  <c r="V668" i="8"/>
  <c r="W668" i="8"/>
  <c r="X668" i="8"/>
  <c r="Y668" i="8"/>
  <c r="Z668" i="8"/>
  <c r="B669" i="8"/>
  <c r="C669" i="8"/>
  <c r="D669" i="8"/>
  <c r="E669" i="8"/>
  <c r="A669" i="8" s="1"/>
  <c r="H669" i="8"/>
  <c r="I669" i="8"/>
  <c r="N669" i="8"/>
  <c r="O669" i="8"/>
  <c r="P669" i="8"/>
  <c r="Q669" i="8"/>
  <c r="R669" i="8"/>
  <c r="S669" i="8"/>
  <c r="T669" i="8"/>
  <c r="U669" i="8"/>
  <c r="V669" i="8"/>
  <c r="W669" i="8"/>
  <c r="X669" i="8"/>
  <c r="Y669" i="8"/>
  <c r="Z669" i="8"/>
  <c r="B670" i="8"/>
  <c r="C670" i="8"/>
  <c r="D670" i="8"/>
  <c r="E670" i="8"/>
  <c r="A670" i="8" s="1"/>
  <c r="H670" i="8"/>
  <c r="I670" i="8"/>
  <c r="N670" i="8"/>
  <c r="O670" i="8"/>
  <c r="P670" i="8"/>
  <c r="Q670" i="8"/>
  <c r="R670" i="8"/>
  <c r="S670" i="8"/>
  <c r="T670" i="8"/>
  <c r="U670" i="8"/>
  <c r="V670" i="8"/>
  <c r="W670" i="8"/>
  <c r="X670" i="8"/>
  <c r="Y670" i="8"/>
  <c r="Z670" i="8"/>
  <c r="B671" i="8"/>
  <c r="C671" i="8"/>
  <c r="D671" i="8"/>
  <c r="E671" i="8"/>
  <c r="A671" i="8" s="1"/>
  <c r="H671" i="8"/>
  <c r="I671" i="8"/>
  <c r="N671" i="8"/>
  <c r="O671" i="8"/>
  <c r="P671" i="8"/>
  <c r="Q671" i="8"/>
  <c r="R671" i="8"/>
  <c r="S671" i="8"/>
  <c r="T671" i="8"/>
  <c r="U671" i="8"/>
  <c r="V671" i="8"/>
  <c r="W671" i="8"/>
  <c r="X671" i="8"/>
  <c r="Y671" i="8"/>
  <c r="Z671" i="8"/>
  <c r="B672" i="8"/>
  <c r="C672" i="8"/>
  <c r="D672" i="8"/>
  <c r="E672" i="8"/>
  <c r="A672" i="8" s="1"/>
  <c r="H672" i="8"/>
  <c r="I672" i="8"/>
  <c r="N672" i="8"/>
  <c r="O672" i="8"/>
  <c r="P672" i="8"/>
  <c r="Q672" i="8"/>
  <c r="R672" i="8"/>
  <c r="S672" i="8"/>
  <c r="T672" i="8"/>
  <c r="U672" i="8"/>
  <c r="V672" i="8"/>
  <c r="W672" i="8"/>
  <c r="X672" i="8"/>
  <c r="Y672" i="8"/>
  <c r="Z672" i="8"/>
  <c r="B673" i="8"/>
  <c r="C673" i="8"/>
  <c r="D673" i="8"/>
  <c r="E673" i="8"/>
  <c r="A673" i="8" s="1"/>
  <c r="H673" i="8"/>
  <c r="I673" i="8"/>
  <c r="N673" i="8"/>
  <c r="O673" i="8"/>
  <c r="P673" i="8"/>
  <c r="Q673" i="8"/>
  <c r="R673" i="8"/>
  <c r="S673" i="8"/>
  <c r="T673" i="8"/>
  <c r="U673" i="8"/>
  <c r="V673" i="8"/>
  <c r="W673" i="8"/>
  <c r="X673" i="8"/>
  <c r="Y673" i="8"/>
  <c r="Z673" i="8"/>
  <c r="B674" i="8"/>
  <c r="C674" i="8"/>
  <c r="D674" i="8"/>
  <c r="E674" i="8"/>
  <c r="A674" i="8" s="1"/>
  <c r="H674" i="8"/>
  <c r="I674" i="8"/>
  <c r="N674" i="8"/>
  <c r="O674" i="8"/>
  <c r="P674" i="8"/>
  <c r="Q674" i="8"/>
  <c r="R674" i="8"/>
  <c r="S674" i="8"/>
  <c r="T674" i="8"/>
  <c r="U674" i="8"/>
  <c r="V674" i="8"/>
  <c r="W674" i="8"/>
  <c r="X674" i="8"/>
  <c r="Y674" i="8"/>
  <c r="Z674" i="8"/>
  <c r="B675" i="8"/>
  <c r="C675" i="8"/>
  <c r="D675" i="8"/>
  <c r="E675" i="8"/>
  <c r="A675" i="8" s="1"/>
  <c r="H675" i="8"/>
  <c r="I675" i="8"/>
  <c r="N675" i="8"/>
  <c r="O675" i="8"/>
  <c r="P675" i="8"/>
  <c r="Q675" i="8"/>
  <c r="R675" i="8"/>
  <c r="S675" i="8"/>
  <c r="T675" i="8"/>
  <c r="U675" i="8"/>
  <c r="V675" i="8"/>
  <c r="W675" i="8"/>
  <c r="X675" i="8"/>
  <c r="Y675" i="8"/>
  <c r="Z675" i="8"/>
  <c r="B676" i="8"/>
  <c r="C676" i="8"/>
  <c r="D676" i="8"/>
  <c r="E676" i="8"/>
  <c r="A676" i="8" s="1"/>
  <c r="H676" i="8"/>
  <c r="I676" i="8"/>
  <c r="N676" i="8"/>
  <c r="O676" i="8"/>
  <c r="P676" i="8"/>
  <c r="Q676" i="8"/>
  <c r="R676" i="8"/>
  <c r="S676" i="8"/>
  <c r="T676" i="8"/>
  <c r="U676" i="8"/>
  <c r="V676" i="8"/>
  <c r="W676" i="8"/>
  <c r="X676" i="8"/>
  <c r="Y676" i="8"/>
  <c r="Z676" i="8"/>
  <c r="B677" i="8"/>
  <c r="C677" i="8"/>
  <c r="D677" i="8"/>
  <c r="E677" i="8"/>
  <c r="A677" i="8" s="1"/>
  <c r="H677" i="8"/>
  <c r="I677" i="8"/>
  <c r="N677" i="8"/>
  <c r="O677" i="8"/>
  <c r="P677" i="8"/>
  <c r="Q677" i="8"/>
  <c r="R677" i="8"/>
  <c r="S677" i="8"/>
  <c r="T677" i="8"/>
  <c r="U677" i="8"/>
  <c r="V677" i="8"/>
  <c r="W677" i="8"/>
  <c r="X677" i="8"/>
  <c r="Y677" i="8"/>
  <c r="Z677" i="8"/>
  <c r="B678" i="8"/>
  <c r="C678" i="8"/>
  <c r="D678" i="8"/>
  <c r="E678" i="8"/>
  <c r="A678" i="8" s="1"/>
  <c r="H678" i="8"/>
  <c r="I678" i="8"/>
  <c r="N678" i="8"/>
  <c r="O678" i="8"/>
  <c r="P678" i="8"/>
  <c r="Q678" i="8"/>
  <c r="R678" i="8"/>
  <c r="S678" i="8"/>
  <c r="T678" i="8"/>
  <c r="U678" i="8"/>
  <c r="V678" i="8"/>
  <c r="W678" i="8"/>
  <c r="X678" i="8"/>
  <c r="Y678" i="8"/>
  <c r="Z678" i="8"/>
  <c r="B679" i="8"/>
  <c r="C679" i="8"/>
  <c r="D679" i="8"/>
  <c r="E679" i="8"/>
  <c r="A679" i="8" s="1"/>
  <c r="H679" i="8"/>
  <c r="I679" i="8"/>
  <c r="N679" i="8"/>
  <c r="O679" i="8"/>
  <c r="P679" i="8"/>
  <c r="Q679" i="8"/>
  <c r="R679" i="8"/>
  <c r="S679" i="8"/>
  <c r="T679" i="8"/>
  <c r="U679" i="8"/>
  <c r="V679" i="8"/>
  <c r="W679" i="8"/>
  <c r="X679" i="8"/>
  <c r="Y679" i="8"/>
  <c r="Z679" i="8"/>
  <c r="B680" i="8"/>
  <c r="C680" i="8"/>
  <c r="D680" i="8"/>
  <c r="E680" i="8"/>
  <c r="A680" i="8" s="1"/>
  <c r="H680" i="8"/>
  <c r="I680" i="8"/>
  <c r="N680" i="8"/>
  <c r="O680" i="8"/>
  <c r="P680" i="8"/>
  <c r="Q680" i="8"/>
  <c r="R680" i="8"/>
  <c r="S680" i="8"/>
  <c r="T680" i="8"/>
  <c r="U680" i="8"/>
  <c r="V680" i="8"/>
  <c r="W680" i="8"/>
  <c r="X680" i="8"/>
  <c r="Y680" i="8"/>
  <c r="Z680" i="8"/>
  <c r="B681" i="8"/>
  <c r="C681" i="8"/>
  <c r="D681" i="8"/>
  <c r="E681" i="8"/>
  <c r="A681" i="8" s="1"/>
  <c r="H681" i="8"/>
  <c r="I681" i="8"/>
  <c r="N681" i="8"/>
  <c r="O681" i="8"/>
  <c r="P681" i="8"/>
  <c r="Q681" i="8"/>
  <c r="R681" i="8"/>
  <c r="S681" i="8"/>
  <c r="T681" i="8"/>
  <c r="U681" i="8"/>
  <c r="V681" i="8"/>
  <c r="W681" i="8"/>
  <c r="X681" i="8"/>
  <c r="Y681" i="8"/>
  <c r="Z681" i="8"/>
  <c r="B682" i="8"/>
  <c r="C682" i="8"/>
  <c r="D682" i="8"/>
  <c r="E682" i="8"/>
  <c r="A682" i="8" s="1"/>
  <c r="H682" i="8"/>
  <c r="I682" i="8"/>
  <c r="N682" i="8"/>
  <c r="O682" i="8"/>
  <c r="P682" i="8"/>
  <c r="Q682" i="8"/>
  <c r="R682" i="8"/>
  <c r="S682" i="8"/>
  <c r="T682" i="8"/>
  <c r="U682" i="8"/>
  <c r="V682" i="8"/>
  <c r="W682" i="8"/>
  <c r="X682" i="8"/>
  <c r="Y682" i="8"/>
  <c r="Z682" i="8"/>
  <c r="B683" i="8"/>
  <c r="C683" i="8"/>
  <c r="D683" i="8"/>
  <c r="E683" i="8"/>
  <c r="A683" i="8" s="1"/>
  <c r="H683" i="8"/>
  <c r="I683" i="8"/>
  <c r="N683" i="8"/>
  <c r="O683" i="8"/>
  <c r="P683" i="8"/>
  <c r="Q683" i="8"/>
  <c r="R683" i="8"/>
  <c r="S683" i="8"/>
  <c r="T683" i="8"/>
  <c r="U683" i="8"/>
  <c r="V683" i="8"/>
  <c r="W683" i="8"/>
  <c r="X683" i="8"/>
  <c r="Y683" i="8"/>
  <c r="Z683" i="8"/>
  <c r="B684" i="8"/>
  <c r="C684" i="8"/>
  <c r="D684" i="8"/>
  <c r="E684" i="8"/>
  <c r="A684" i="8" s="1"/>
  <c r="H684" i="8"/>
  <c r="I684" i="8"/>
  <c r="N684" i="8"/>
  <c r="O684" i="8"/>
  <c r="P684" i="8"/>
  <c r="Q684" i="8"/>
  <c r="R684" i="8"/>
  <c r="S684" i="8"/>
  <c r="T684" i="8"/>
  <c r="U684" i="8"/>
  <c r="V684" i="8"/>
  <c r="W684" i="8"/>
  <c r="X684" i="8"/>
  <c r="Y684" i="8"/>
  <c r="Z684" i="8"/>
  <c r="B685" i="8"/>
  <c r="C685" i="8"/>
  <c r="D685" i="8"/>
  <c r="E685" i="8"/>
  <c r="A685" i="8" s="1"/>
  <c r="H685" i="8"/>
  <c r="I685" i="8"/>
  <c r="N685" i="8"/>
  <c r="O685" i="8"/>
  <c r="P685" i="8"/>
  <c r="Q685" i="8"/>
  <c r="R685" i="8"/>
  <c r="S685" i="8"/>
  <c r="T685" i="8"/>
  <c r="U685" i="8"/>
  <c r="V685" i="8"/>
  <c r="W685" i="8"/>
  <c r="X685" i="8"/>
  <c r="Y685" i="8"/>
  <c r="Z685" i="8"/>
  <c r="B686" i="8"/>
  <c r="C686" i="8"/>
  <c r="D686" i="8"/>
  <c r="E686" i="8"/>
  <c r="A686" i="8" s="1"/>
  <c r="H686" i="8"/>
  <c r="I686" i="8"/>
  <c r="N686" i="8"/>
  <c r="O686" i="8"/>
  <c r="P686" i="8"/>
  <c r="Q686" i="8"/>
  <c r="R686" i="8"/>
  <c r="S686" i="8"/>
  <c r="T686" i="8"/>
  <c r="U686" i="8"/>
  <c r="V686" i="8"/>
  <c r="W686" i="8"/>
  <c r="X686" i="8"/>
  <c r="Y686" i="8"/>
  <c r="Z686" i="8"/>
  <c r="B687" i="8"/>
  <c r="C687" i="8"/>
  <c r="D687" i="8"/>
  <c r="E687" i="8"/>
  <c r="A687" i="8" s="1"/>
  <c r="H687" i="8"/>
  <c r="I687" i="8"/>
  <c r="N687" i="8"/>
  <c r="O687" i="8"/>
  <c r="P687" i="8"/>
  <c r="Q687" i="8"/>
  <c r="R687" i="8"/>
  <c r="S687" i="8"/>
  <c r="T687" i="8"/>
  <c r="U687" i="8"/>
  <c r="V687" i="8"/>
  <c r="W687" i="8"/>
  <c r="X687" i="8"/>
  <c r="Y687" i="8"/>
  <c r="Z687" i="8"/>
  <c r="B688" i="8"/>
  <c r="C688" i="8"/>
  <c r="D688" i="8"/>
  <c r="E688" i="8"/>
  <c r="A688" i="8" s="1"/>
  <c r="H688" i="8"/>
  <c r="I688" i="8"/>
  <c r="N688" i="8"/>
  <c r="O688" i="8"/>
  <c r="P688" i="8"/>
  <c r="Q688" i="8"/>
  <c r="R688" i="8"/>
  <c r="S688" i="8"/>
  <c r="T688" i="8"/>
  <c r="U688" i="8"/>
  <c r="V688" i="8"/>
  <c r="W688" i="8"/>
  <c r="X688" i="8"/>
  <c r="Y688" i="8"/>
  <c r="Z688" i="8"/>
  <c r="B689" i="8"/>
  <c r="C689" i="8"/>
  <c r="D689" i="8"/>
  <c r="E689" i="8"/>
  <c r="A689" i="8" s="1"/>
  <c r="H689" i="8"/>
  <c r="I689" i="8"/>
  <c r="N689" i="8"/>
  <c r="O689" i="8"/>
  <c r="P689" i="8"/>
  <c r="Q689" i="8"/>
  <c r="R689" i="8"/>
  <c r="S689" i="8"/>
  <c r="T689" i="8"/>
  <c r="U689" i="8"/>
  <c r="V689" i="8"/>
  <c r="W689" i="8"/>
  <c r="X689" i="8"/>
  <c r="Y689" i="8"/>
  <c r="Z689" i="8"/>
  <c r="B690" i="8"/>
  <c r="C690" i="8"/>
  <c r="D690" i="8"/>
  <c r="E690" i="8"/>
  <c r="A690" i="8" s="1"/>
  <c r="H690" i="8"/>
  <c r="I690" i="8"/>
  <c r="N690" i="8"/>
  <c r="O690" i="8"/>
  <c r="P690" i="8"/>
  <c r="Q690" i="8"/>
  <c r="R690" i="8"/>
  <c r="S690" i="8"/>
  <c r="T690" i="8"/>
  <c r="U690" i="8"/>
  <c r="V690" i="8"/>
  <c r="W690" i="8"/>
  <c r="X690" i="8"/>
  <c r="Y690" i="8"/>
  <c r="Z690" i="8"/>
  <c r="B691" i="8"/>
  <c r="C691" i="8"/>
  <c r="D691" i="8"/>
  <c r="E691" i="8"/>
  <c r="A691" i="8" s="1"/>
  <c r="H691" i="8"/>
  <c r="I691" i="8"/>
  <c r="N691" i="8"/>
  <c r="O691" i="8"/>
  <c r="P691" i="8"/>
  <c r="Q691" i="8"/>
  <c r="R691" i="8"/>
  <c r="S691" i="8"/>
  <c r="T691" i="8"/>
  <c r="U691" i="8"/>
  <c r="V691" i="8"/>
  <c r="W691" i="8"/>
  <c r="X691" i="8"/>
  <c r="Y691" i="8"/>
  <c r="Z691" i="8"/>
  <c r="B692" i="8"/>
  <c r="C692" i="8"/>
  <c r="D692" i="8"/>
  <c r="E692" i="8"/>
  <c r="A692" i="8" s="1"/>
  <c r="H692" i="8"/>
  <c r="I692" i="8"/>
  <c r="N692" i="8"/>
  <c r="O692" i="8"/>
  <c r="P692" i="8"/>
  <c r="Q692" i="8"/>
  <c r="R692" i="8"/>
  <c r="S692" i="8"/>
  <c r="T692" i="8"/>
  <c r="U692" i="8"/>
  <c r="V692" i="8"/>
  <c r="W692" i="8"/>
  <c r="X692" i="8"/>
  <c r="Y692" i="8"/>
  <c r="Z692" i="8"/>
  <c r="B693" i="8"/>
  <c r="C693" i="8"/>
  <c r="D693" i="8"/>
  <c r="E693" i="8"/>
  <c r="A693" i="8" s="1"/>
  <c r="H693" i="8"/>
  <c r="I693" i="8"/>
  <c r="N693" i="8"/>
  <c r="O693" i="8"/>
  <c r="P693" i="8"/>
  <c r="Q693" i="8"/>
  <c r="R693" i="8"/>
  <c r="S693" i="8"/>
  <c r="T693" i="8"/>
  <c r="U693" i="8"/>
  <c r="V693" i="8"/>
  <c r="W693" i="8"/>
  <c r="X693" i="8"/>
  <c r="Y693" i="8"/>
  <c r="Z693" i="8"/>
  <c r="B694" i="8"/>
  <c r="C694" i="8"/>
  <c r="D694" i="8"/>
  <c r="E694" i="8"/>
  <c r="A694" i="8" s="1"/>
  <c r="H694" i="8"/>
  <c r="I694" i="8"/>
  <c r="N694" i="8"/>
  <c r="O694" i="8"/>
  <c r="P694" i="8"/>
  <c r="Q694" i="8"/>
  <c r="R694" i="8"/>
  <c r="S694" i="8"/>
  <c r="T694" i="8"/>
  <c r="U694" i="8"/>
  <c r="V694" i="8"/>
  <c r="W694" i="8"/>
  <c r="X694" i="8"/>
  <c r="Y694" i="8"/>
  <c r="Z694" i="8"/>
  <c r="B695" i="8"/>
  <c r="C695" i="8"/>
  <c r="D695" i="8"/>
  <c r="E695" i="8"/>
  <c r="A695" i="8" s="1"/>
  <c r="H695" i="8"/>
  <c r="I695" i="8"/>
  <c r="N695" i="8"/>
  <c r="O695" i="8"/>
  <c r="P695" i="8"/>
  <c r="Q695" i="8"/>
  <c r="R695" i="8"/>
  <c r="S695" i="8"/>
  <c r="T695" i="8"/>
  <c r="U695" i="8"/>
  <c r="V695" i="8"/>
  <c r="W695" i="8"/>
  <c r="X695" i="8"/>
  <c r="Y695" i="8"/>
  <c r="Z695" i="8"/>
  <c r="B696" i="8"/>
  <c r="C696" i="8"/>
  <c r="D696" i="8"/>
  <c r="E696" i="8"/>
  <c r="A696" i="8" s="1"/>
  <c r="H696" i="8"/>
  <c r="I696" i="8"/>
  <c r="N696" i="8"/>
  <c r="O696" i="8"/>
  <c r="P696" i="8"/>
  <c r="Q696" i="8"/>
  <c r="R696" i="8"/>
  <c r="S696" i="8"/>
  <c r="T696" i="8"/>
  <c r="U696" i="8"/>
  <c r="V696" i="8"/>
  <c r="W696" i="8"/>
  <c r="X696" i="8"/>
  <c r="Y696" i="8"/>
  <c r="Z696" i="8"/>
  <c r="B697" i="8"/>
  <c r="C697" i="8"/>
  <c r="D697" i="8"/>
  <c r="E697" i="8"/>
  <c r="A697" i="8" s="1"/>
  <c r="H697" i="8"/>
  <c r="I697" i="8"/>
  <c r="N697" i="8"/>
  <c r="O697" i="8"/>
  <c r="P697" i="8"/>
  <c r="Q697" i="8"/>
  <c r="R697" i="8"/>
  <c r="S697" i="8"/>
  <c r="T697" i="8"/>
  <c r="U697" i="8"/>
  <c r="V697" i="8"/>
  <c r="W697" i="8"/>
  <c r="X697" i="8"/>
  <c r="Y697" i="8"/>
  <c r="Z697" i="8"/>
  <c r="B698" i="8"/>
  <c r="C698" i="8"/>
  <c r="D698" i="8"/>
  <c r="E698" i="8"/>
  <c r="A698" i="8" s="1"/>
  <c r="H698" i="8"/>
  <c r="I698" i="8"/>
  <c r="N698" i="8"/>
  <c r="O698" i="8"/>
  <c r="P698" i="8"/>
  <c r="Q698" i="8"/>
  <c r="R698" i="8"/>
  <c r="S698" i="8"/>
  <c r="T698" i="8"/>
  <c r="U698" i="8"/>
  <c r="V698" i="8"/>
  <c r="W698" i="8"/>
  <c r="X698" i="8"/>
  <c r="Y698" i="8"/>
  <c r="Z698" i="8"/>
  <c r="B699" i="8"/>
  <c r="C699" i="8"/>
  <c r="E699" i="8"/>
  <c r="A699" i="8" s="1"/>
  <c r="H699" i="8"/>
  <c r="I699" i="8"/>
  <c r="N699" i="8"/>
  <c r="O699" i="8"/>
  <c r="P699" i="8"/>
  <c r="Q699" i="8"/>
  <c r="R699" i="8"/>
  <c r="S699" i="8"/>
  <c r="T699" i="8"/>
  <c r="U699" i="8"/>
  <c r="V699" i="8"/>
  <c r="W699" i="8"/>
  <c r="X699" i="8"/>
  <c r="Y699" i="8"/>
  <c r="Z699" i="8"/>
  <c r="B700" i="8"/>
  <c r="C700" i="8"/>
  <c r="D700" i="8"/>
  <c r="E700" i="8"/>
  <c r="A700" i="8" s="1"/>
  <c r="H700" i="8"/>
  <c r="I700" i="8"/>
  <c r="N700" i="8"/>
  <c r="O700" i="8"/>
  <c r="P700" i="8"/>
  <c r="Q700" i="8"/>
  <c r="R700" i="8"/>
  <c r="S700" i="8"/>
  <c r="T700" i="8"/>
  <c r="U700" i="8"/>
  <c r="V700" i="8"/>
  <c r="W700" i="8"/>
  <c r="X700" i="8"/>
  <c r="Y700" i="8"/>
  <c r="Z700" i="8"/>
  <c r="B701" i="8"/>
  <c r="C701" i="8"/>
  <c r="D701" i="8"/>
  <c r="E701" i="8"/>
  <c r="A701" i="8" s="1"/>
  <c r="H701" i="8"/>
  <c r="I701" i="8"/>
  <c r="N701" i="8"/>
  <c r="O701" i="8"/>
  <c r="P701" i="8"/>
  <c r="Q701" i="8"/>
  <c r="R701" i="8"/>
  <c r="S701" i="8"/>
  <c r="T701" i="8"/>
  <c r="U701" i="8"/>
  <c r="V701" i="8"/>
  <c r="W701" i="8"/>
  <c r="X701" i="8"/>
  <c r="Y701" i="8"/>
  <c r="Z701" i="8"/>
  <c r="B702" i="8"/>
  <c r="C702" i="8"/>
  <c r="D702" i="8"/>
  <c r="E702" i="8"/>
  <c r="A702" i="8" s="1"/>
  <c r="H702" i="8"/>
  <c r="I702" i="8"/>
  <c r="N702" i="8"/>
  <c r="O702" i="8"/>
  <c r="P702" i="8"/>
  <c r="Q702" i="8"/>
  <c r="R702" i="8"/>
  <c r="S702" i="8"/>
  <c r="T702" i="8"/>
  <c r="U702" i="8"/>
  <c r="V702" i="8"/>
  <c r="W702" i="8"/>
  <c r="X702" i="8"/>
  <c r="Y702" i="8"/>
  <c r="Z702" i="8"/>
  <c r="B703" i="8"/>
  <c r="C703" i="8"/>
  <c r="D703" i="8"/>
  <c r="E703" i="8"/>
  <c r="A703" i="8" s="1"/>
  <c r="H703" i="8"/>
  <c r="I703" i="8"/>
  <c r="N703" i="8"/>
  <c r="O703" i="8"/>
  <c r="P703" i="8"/>
  <c r="Q703" i="8"/>
  <c r="R703" i="8"/>
  <c r="S703" i="8"/>
  <c r="T703" i="8"/>
  <c r="U703" i="8"/>
  <c r="V703" i="8"/>
  <c r="W703" i="8"/>
  <c r="X703" i="8"/>
  <c r="Y703" i="8"/>
  <c r="Z703" i="8"/>
  <c r="B704" i="8"/>
  <c r="C704" i="8"/>
  <c r="D704" i="8"/>
  <c r="E704" i="8"/>
  <c r="A704" i="8" s="1"/>
  <c r="H704" i="8"/>
  <c r="I704" i="8"/>
  <c r="N704" i="8"/>
  <c r="O704" i="8"/>
  <c r="P704" i="8"/>
  <c r="Q704" i="8"/>
  <c r="R704" i="8"/>
  <c r="S704" i="8"/>
  <c r="T704" i="8"/>
  <c r="U704" i="8"/>
  <c r="V704" i="8"/>
  <c r="W704" i="8"/>
  <c r="X704" i="8"/>
  <c r="Y704" i="8"/>
  <c r="Z704" i="8"/>
  <c r="B705" i="8"/>
  <c r="C705" i="8"/>
  <c r="D705" i="8"/>
  <c r="E705" i="8"/>
  <c r="A705" i="8" s="1"/>
  <c r="H705" i="8"/>
  <c r="I705" i="8"/>
  <c r="N705" i="8"/>
  <c r="O705" i="8"/>
  <c r="P705" i="8"/>
  <c r="Q705" i="8"/>
  <c r="R705" i="8"/>
  <c r="S705" i="8"/>
  <c r="T705" i="8"/>
  <c r="U705" i="8"/>
  <c r="V705" i="8"/>
  <c r="W705" i="8"/>
  <c r="X705" i="8"/>
  <c r="Y705" i="8"/>
  <c r="Z705" i="8"/>
  <c r="B706" i="8"/>
  <c r="C706" i="8"/>
  <c r="D706" i="8"/>
  <c r="E706" i="8"/>
  <c r="A706" i="8" s="1"/>
  <c r="H706" i="8"/>
  <c r="I706" i="8"/>
  <c r="N706" i="8"/>
  <c r="O706" i="8"/>
  <c r="P706" i="8"/>
  <c r="Q706" i="8"/>
  <c r="R706" i="8"/>
  <c r="S706" i="8"/>
  <c r="T706" i="8"/>
  <c r="U706" i="8"/>
  <c r="V706" i="8"/>
  <c r="W706" i="8"/>
  <c r="X706" i="8"/>
  <c r="Y706" i="8"/>
  <c r="Z706" i="8"/>
  <c r="B707" i="8"/>
  <c r="C707" i="8"/>
  <c r="D707" i="8"/>
  <c r="E707" i="8"/>
  <c r="A707" i="8" s="1"/>
  <c r="H707" i="8"/>
  <c r="I707" i="8"/>
  <c r="N707" i="8"/>
  <c r="O707" i="8"/>
  <c r="P707" i="8"/>
  <c r="Q707" i="8"/>
  <c r="R707" i="8"/>
  <c r="S707" i="8"/>
  <c r="T707" i="8"/>
  <c r="U707" i="8"/>
  <c r="V707" i="8"/>
  <c r="W707" i="8"/>
  <c r="X707" i="8"/>
  <c r="Y707" i="8"/>
  <c r="Z707" i="8"/>
  <c r="B708" i="8"/>
  <c r="C708" i="8"/>
  <c r="D708" i="8"/>
  <c r="E708" i="8"/>
  <c r="A708" i="8" s="1"/>
  <c r="H708" i="8"/>
  <c r="I708" i="8"/>
  <c r="N708" i="8"/>
  <c r="O708" i="8"/>
  <c r="P708" i="8"/>
  <c r="Q708" i="8"/>
  <c r="R708" i="8"/>
  <c r="S708" i="8"/>
  <c r="T708" i="8"/>
  <c r="U708" i="8"/>
  <c r="V708" i="8"/>
  <c r="W708" i="8"/>
  <c r="X708" i="8"/>
  <c r="Y708" i="8"/>
  <c r="Z708" i="8"/>
  <c r="B709" i="8"/>
  <c r="C709" i="8"/>
  <c r="D709" i="8"/>
  <c r="E709" i="8"/>
  <c r="A709" i="8" s="1"/>
  <c r="H709" i="8"/>
  <c r="I709" i="8"/>
  <c r="N709" i="8"/>
  <c r="O709" i="8"/>
  <c r="P709" i="8"/>
  <c r="Q709" i="8"/>
  <c r="R709" i="8"/>
  <c r="S709" i="8"/>
  <c r="T709" i="8"/>
  <c r="U709" i="8"/>
  <c r="V709" i="8"/>
  <c r="W709" i="8"/>
  <c r="X709" i="8"/>
  <c r="Y709" i="8"/>
  <c r="Z709" i="8"/>
  <c r="B710" i="8"/>
  <c r="C710" i="8"/>
  <c r="D710" i="8"/>
  <c r="E710" i="8"/>
  <c r="A710" i="8" s="1"/>
  <c r="H710" i="8"/>
  <c r="I710" i="8"/>
  <c r="N710" i="8"/>
  <c r="O710" i="8"/>
  <c r="P710" i="8"/>
  <c r="Q710" i="8"/>
  <c r="R710" i="8"/>
  <c r="S710" i="8"/>
  <c r="T710" i="8"/>
  <c r="U710" i="8"/>
  <c r="V710" i="8"/>
  <c r="W710" i="8"/>
  <c r="X710" i="8"/>
  <c r="Y710" i="8"/>
  <c r="Z710" i="8"/>
  <c r="B711" i="8"/>
  <c r="C711" i="8"/>
  <c r="D711" i="8"/>
  <c r="E711" i="8"/>
  <c r="A711" i="8" s="1"/>
  <c r="H711" i="8"/>
  <c r="I711" i="8"/>
  <c r="N711" i="8"/>
  <c r="O711" i="8"/>
  <c r="P711" i="8"/>
  <c r="Q711" i="8"/>
  <c r="R711" i="8"/>
  <c r="S711" i="8"/>
  <c r="T711" i="8"/>
  <c r="U711" i="8"/>
  <c r="V711" i="8"/>
  <c r="W711" i="8"/>
  <c r="X711" i="8"/>
  <c r="Y711" i="8"/>
  <c r="Z711" i="8"/>
  <c r="B712" i="8"/>
  <c r="C712" i="8"/>
  <c r="D712" i="8"/>
  <c r="E712" i="8"/>
  <c r="A712" i="8" s="1"/>
  <c r="H712" i="8"/>
  <c r="I712" i="8"/>
  <c r="N712" i="8"/>
  <c r="O712" i="8"/>
  <c r="P712" i="8"/>
  <c r="Q712" i="8"/>
  <c r="R712" i="8"/>
  <c r="S712" i="8"/>
  <c r="T712" i="8"/>
  <c r="U712" i="8"/>
  <c r="V712" i="8"/>
  <c r="W712" i="8"/>
  <c r="X712" i="8"/>
  <c r="Y712" i="8"/>
  <c r="Z712" i="8"/>
  <c r="B713" i="8"/>
  <c r="C713" i="8"/>
  <c r="D713" i="8"/>
  <c r="E713" i="8"/>
  <c r="A713" i="8" s="1"/>
  <c r="H713" i="8"/>
  <c r="I713" i="8"/>
  <c r="N713" i="8"/>
  <c r="O713" i="8"/>
  <c r="P713" i="8"/>
  <c r="Q713" i="8"/>
  <c r="R713" i="8"/>
  <c r="S713" i="8"/>
  <c r="T713" i="8"/>
  <c r="U713" i="8"/>
  <c r="V713" i="8"/>
  <c r="W713" i="8"/>
  <c r="X713" i="8"/>
  <c r="Y713" i="8"/>
  <c r="Z713" i="8"/>
  <c r="B714" i="8"/>
  <c r="C714" i="8"/>
  <c r="D714" i="8"/>
  <c r="E714" i="8"/>
  <c r="A714" i="8" s="1"/>
  <c r="H714" i="8"/>
  <c r="I714" i="8"/>
  <c r="N714" i="8"/>
  <c r="O714" i="8"/>
  <c r="P714" i="8"/>
  <c r="Q714" i="8"/>
  <c r="R714" i="8"/>
  <c r="S714" i="8"/>
  <c r="T714" i="8"/>
  <c r="U714" i="8"/>
  <c r="V714" i="8"/>
  <c r="W714" i="8"/>
  <c r="X714" i="8"/>
  <c r="Y714" i="8"/>
  <c r="Z714" i="8"/>
  <c r="B715" i="8"/>
  <c r="C715" i="8"/>
  <c r="D715" i="8"/>
  <c r="E715" i="8"/>
  <c r="A715" i="8" s="1"/>
  <c r="H715" i="8"/>
  <c r="I715" i="8"/>
  <c r="N715" i="8"/>
  <c r="O715" i="8"/>
  <c r="P715" i="8"/>
  <c r="Q715" i="8"/>
  <c r="R715" i="8"/>
  <c r="S715" i="8"/>
  <c r="T715" i="8"/>
  <c r="U715" i="8"/>
  <c r="V715" i="8"/>
  <c r="W715" i="8"/>
  <c r="X715" i="8"/>
  <c r="Y715" i="8"/>
  <c r="Z715" i="8"/>
  <c r="B716" i="8"/>
  <c r="C716" i="8"/>
  <c r="D716" i="8"/>
  <c r="E716" i="8"/>
  <c r="A716" i="8" s="1"/>
  <c r="H716" i="8"/>
  <c r="I716" i="8"/>
  <c r="N716" i="8"/>
  <c r="O716" i="8"/>
  <c r="P716" i="8"/>
  <c r="Q716" i="8"/>
  <c r="R716" i="8"/>
  <c r="S716" i="8"/>
  <c r="T716" i="8"/>
  <c r="U716" i="8"/>
  <c r="V716" i="8"/>
  <c r="W716" i="8"/>
  <c r="X716" i="8"/>
  <c r="Y716" i="8"/>
  <c r="Z716" i="8"/>
  <c r="B717" i="8"/>
  <c r="C717" i="8"/>
  <c r="D717" i="8"/>
  <c r="E717" i="8"/>
  <c r="A717" i="8" s="1"/>
  <c r="H717" i="8"/>
  <c r="I717" i="8"/>
  <c r="N717" i="8"/>
  <c r="O717" i="8"/>
  <c r="P717" i="8"/>
  <c r="Q717" i="8"/>
  <c r="R717" i="8"/>
  <c r="S717" i="8"/>
  <c r="T717" i="8"/>
  <c r="U717" i="8"/>
  <c r="V717" i="8"/>
  <c r="W717" i="8"/>
  <c r="X717" i="8"/>
  <c r="Y717" i="8"/>
  <c r="Z717" i="8"/>
  <c r="B718" i="8"/>
  <c r="C718" i="8"/>
  <c r="D718" i="8"/>
  <c r="E718" i="8"/>
  <c r="A718" i="8" s="1"/>
  <c r="H718" i="8"/>
  <c r="I718" i="8"/>
  <c r="N718" i="8"/>
  <c r="O718" i="8"/>
  <c r="P718" i="8"/>
  <c r="Q718" i="8"/>
  <c r="R718" i="8"/>
  <c r="S718" i="8"/>
  <c r="T718" i="8"/>
  <c r="U718" i="8"/>
  <c r="V718" i="8"/>
  <c r="W718" i="8"/>
  <c r="X718" i="8"/>
  <c r="Y718" i="8"/>
  <c r="Z718" i="8"/>
  <c r="B719" i="8"/>
  <c r="C719" i="8"/>
  <c r="D719" i="8"/>
  <c r="E719" i="8"/>
  <c r="A719" i="8" s="1"/>
  <c r="H719" i="8"/>
  <c r="I719" i="8"/>
  <c r="N719" i="8"/>
  <c r="O719" i="8"/>
  <c r="P719" i="8"/>
  <c r="Q719" i="8"/>
  <c r="R719" i="8"/>
  <c r="S719" i="8"/>
  <c r="T719" i="8"/>
  <c r="U719" i="8"/>
  <c r="V719" i="8"/>
  <c r="W719" i="8"/>
  <c r="X719" i="8"/>
  <c r="Y719" i="8"/>
  <c r="Z719" i="8"/>
  <c r="B720" i="8"/>
  <c r="C720" i="8"/>
  <c r="D720" i="8"/>
  <c r="E720" i="8"/>
  <c r="A720" i="8" s="1"/>
  <c r="H720" i="8"/>
  <c r="I720" i="8"/>
  <c r="N720" i="8"/>
  <c r="O720" i="8"/>
  <c r="P720" i="8"/>
  <c r="Q720" i="8"/>
  <c r="R720" i="8"/>
  <c r="S720" i="8"/>
  <c r="T720" i="8"/>
  <c r="U720" i="8"/>
  <c r="V720" i="8"/>
  <c r="W720" i="8"/>
  <c r="X720" i="8"/>
  <c r="Y720" i="8"/>
  <c r="Z720" i="8"/>
  <c r="B721" i="8"/>
  <c r="C721" i="8"/>
  <c r="D721" i="8"/>
  <c r="E721" i="8"/>
  <c r="A721" i="8" s="1"/>
  <c r="H721" i="8"/>
  <c r="I721" i="8"/>
  <c r="N721" i="8"/>
  <c r="O721" i="8"/>
  <c r="P721" i="8"/>
  <c r="Q721" i="8"/>
  <c r="R721" i="8"/>
  <c r="S721" i="8"/>
  <c r="T721" i="8"/>
  <c r="U721" i="8"/>
  <c r="V721" i="8"/>
  <c r="W721" i="8"/>
  <c r="X721" i="8"/>
  <c r="Y721" i="8"/>
  <c r="Z721" i="8"/>
  <c r="B722" i="8"/>
  <c r="C722" i="8"/>
  <c r="D722" i="8"/>
  <c r="E722" i="8"/>
  <c r="A722" i="8" s="1"/>
  <c r="H722" i="8"/>
  <c r="I722" i="8"/>
  <c r="N722" i="8"/>
  <c r="O722" i="8"/>
  <c r="P722" i="8"/>
  <c r="Q722" i="8"/>
  <c r="R722" i="8"/>
  <c r="S722" i="8"/>
  <c r="T722" i="8"/>
  <c r="U722" i="8"/>
  <c r="V722" i="8"/>
  <c r="W722" i="8"/>
  <c r="X722" i="8"/>
  <c r="Y722" i="8"/>
  <c r="Z722" i="8"/>
  <c r="B723" i="8"/>
  <c r="C723" i="8"/>
  <c r="D723" i="8"/>
  <c r="E723" i="8"/>
  <c r="A723" i="8" s="1"/>
  <c r="H723" i="8"/>
  <c r="I723" i="8"/>
  <c r="N723" i="8"/>
  <c r="O723" i="8"/>
  <c r="P723" i="8"/>
  <c r="Q723" i="8"/>
  <c r="R723" i="8"/>
  <c r="S723" i="8"/>
  <c r="T723" i="8"/>
  <c r="U723" i="8"/>
  <c r="V723" i="8"/>
  <c r="W723" i="8"/>
  <c r="X723" i="8"/>
  <c r="Y723" i="8"/>
  <c r="Z723" i="8"/>
  <c r="B724" i="8"/>
  <c r="C724" i="8"/>
  <c r="D724" i="8"/>
  <c r="E724" i="8"/>
  <c r="A724" i="8" s="1"/>
  <c r="H724" i="8"/>
  <c r="I724" i="8"/>
  <c r="N724" i="8"/>
  <c r="O724" i="8"/>
  <c r="P724" i="8"/>
  <c r="Q724" i="8"/>
  <c r="R724" i="8"/>
  <c r="S724" i="8"/>
  <c r="T724" i="8"/>
  <c r="U724" i="8"/>
  <c r="V724" i="8"/>
  <c r="W724" i="8"/>
  <c r="X724" i="8"/>
  <c r="Y724" i="8"/>
  <c r="Z724" i="8"/>
  <c r="B725" i="8"/>
  <c r="C725" i="8"/>
  <c r="D725" i="8"/>
  <c r="E725" i="8"/>
  <c r="A725" i="8" s="1"/>
  <c r="H725" i="8"/>
  <c r="I725" i="8"/>
  <c r="N725" i="8"/>
  <c r="O725" i="8"/>
  <c r="P725" i="8"/>
  <c r="Q725" i="8"/>
  <c r="R725" i="8"/>
  <c r="S725" i="8"/>
  <c r="T725" i="8"/>
  <c r="U725" i="8"/>
  <c r="V725" i="8"/>
  <c r="W725" i="8"/>
  <c r="X725" i="8"/>
  <c r="Y725" i="8"/>
  <c r="Z725" i="8"/>
  <c r="B726" i="8"/>
  <c r="C726" i="8"/>
  <c r="D726" i="8"/>
  <c r="E726" i="8"/>
  <c r="A726" i="8" s="1"/>
  <c r="H726" i="8"/>
  <c r="I726" i="8"/>
  <c r="N726" i="8"/>
  <c r="O726" i="8"/>
  <c r="P726" i="8"/>
  <c r="Q726" i="8"/>
  <c r="R726" i="8"/>
  <c r="S726" i="8"/>
  <c r="T726" i="8"/>
  <c r="U726" i="8"/>
  <c r="V726" i="8"/>
  <c r="W726" i="8"/>
  <c r="X726" i="8"/>
  <c r="Y726" i="8"/>
  <c r="Z726" i="8"/>
  <c r="B727" i="8"/>
  <c r="C727" i="8"/>
  <c r="D727" i="8"/>
  <c r="E727" i="8"/>
  <c r="A727" i="8" s="1"/>
  <c r="H727" i="8"/>
  <c r="I727" i="8"/>
  <c r="N727" i="8"/>
  <c r="O727" i="8"/>
  <c r="P727" i="8"/>
  <c r="Q727" i="8"/>
  <c r="R727" i="8"/>
  <c r="S727" i="8"/>
  <c r="T727" i="8"/>
  <c r="U727" i="8"/>
  <c r="V727" i="8"/>
  <c r="W727" i="8"/>
  <c r="X727" i="8"/>
  <c r="Y727" i="8"/>
  <c r="Z727" i="8"/>
  <c r="B728" i="8"/>
  <c r="C728" i="8"/>
  <c r="D728" i="8"/>
  <c r="E728" i="8"/>
  <c r="A728" i="8" s="1"/>
  <c r="H728" i="8"/>
  <c r="I728" i="8"/>
  <c r="N728" i="8"/>
  <c r="O728" i="8"/>
  <c r="P728" i="8"/>
  <c r="Q728" i="8"/>
  <c r="R728" i="8"/>
  <c r="S728" i="8"/>
  <c r="T728" i="8"/>
  <c r="U728" i="8"/>
  <c r="V728" i="8"/>
  <c r="W728" i="8"/>
  <c r="X728" i="8"/>
  <c r="Y728" i="8"/>
  <c r="Z728" i="8"/>
  <c r="B729" i="8"/>
  <c r="C729" i="8"/>
  <c r="D729" i="8"/>
  <c r="E729" i="8"/>
  <c r="A729" i="8" s="1"/>
  <c r="H729" i="8"/>
  <c r="I729" i="8"/>
  <c r="N729" i="8"/>
  <c r="O729" i="8"/>
  <c r="P729" i="8"/>
  <c r="Q729" i="8"/>
  <c r="R729" i="8"/>
  <c r="S729" i="8"/>
  <c r="T729" i="8"/>
  <c r="U729" i="8"/>
  <c r="V729" i="8"/>
  <c r="W729" i="8"/>
  <c r="X729" i="8"/>
  <c r="Y729" i="8"/>
  <c r="Z729" i="8"/>
  <c r="B730" i="8"/>
  <c r="C730" i="8"/>
  <c r="D730" i="8"/>
  <c r="E730" i="8"/>
  <c r="A730" i="8" s="1"/>
  <c r="H730" i="8"/>
  <c r="I730" i="8"/>
  <c r="N730" i="8"/>
  <c r="O730" i="8"/>
  <c r="P730" i="8"/>
  <c r="Q730" i="8"/>
  <c r="R730" i="8"/>
  <c r="S730" i="8"/>
  <c r="T730" i="8"/>
  <c r="U730" i="8"/>
  <c r="V730" i="8"/>
  <c r="W730" i="8"/>
  <c r="X730" i="8"/>
  <c r="Y730" i="8"/>
  <c r="Z730" i="8"/>
  <c r="B731" i="8"/>
  <c r="C731" i="8"/>
  <c r="D731" i="8"/>
  <c r="E731" i="8"/>
  <c r="A731" i="8" s="1"/>
  <c r="H731" i="8"/>
  <c r="I731" i="8"/>
  <c r="N731" i="8"/>
  <c r="O731" i="8"/>
  <c r="P731" i="8"/>
  <c r="Q731" i="8"/>
  <c r="R731" i="8"/>
  <c r="S731" i="8"/>
  <c r="T731" i="8"/>
  <c r="U731" i="8"/>
  <c r="V731" i="8"/>
  <c r="W731" i="8"/>
  <c r="X731" i="8"/>
  <c r="Y731" i="8"/>
  <c r="Z731" i="8"/>
  <c r="B732" i="8"/>
  <c r="C732" i="8"/>
  <c r="D732" i="8"/>
  <c r="E732" i="8"/>
  <c r="A732" i="8" s="1"/>
  <c r="H732" i="8"/>
  <c r="I732" i="8"/>
  <c r="N732" i="8"/>
  <c r="O732" i="8"/>
  <c r="P732" i="8"/>
  <c r="Q732" i="8"/>
  <c r="R732" i="8"/>
  <c r="S732" i="8"/>
  <c r="T732" i="8"/>
  <c r="U732" i="8"/>
  <c r="V732" i="8"/>
  <c r="W732" i="8"/>
  <c r="X732" i="8"/>
  <c r="Y732" i="8"/>
  <c r="Z732" i="8"/>
  <c r="B733" i="8"/>
  <c r="C733" i="8"/>
  <c r="D733" i="8"/>
  <c r="E733" i="8"/>
  <c r="A733" i="8" s="1"/>
  <c r="H733" i="8"/>
  <c r="I733" i="8"/>
  <c r="N733" i="8"/>
  <c r="O733" i="8"/>
  <c r="P733" i="8"/>
  <c r="Q733" i="8"/>
  <c r="R733" i="8"/>
  <c r="S733" i="8"/>
  <c r="T733" i="8"/>
  <c r="U733" i="8"/>
  <c r="V733" i="8"/>
  <c r="W733" i="8"/>
  <c r="X733" i="8"/>
  <c r="Y733" i="8"/>
  <c r="Z733" i="8"/>
  <c r="B734" i="8"/>
  <c r="C734" i="8"/>
  <c r="D734" i="8"/>
  <c r="E734" i="8"/>
  <c r="A734" i="8" s="1"/>
  <c r="H734" i="8"/>
  <c r="I734" i="8"/>
  <c r="N734" i="8"/>
  <c r="O734" i="8"/>
  <c r="P734" i="8"/>
  <c r="Q734" i="8"/>
  <c r="R734" i="8"/>
  <c r="S734" i="8"/>
  <c r="T734" i="8"/>
  <c r="U734" i="8"/>
  <c r="V734" i="8"/>
  <c r="W734" i="8"/>
  <c r="X734" i="8"/>
  <c r="Y734" i="8"/>
  <c r="Z734" i="8"/>
  <c r="B735" i="8"/>
  <c r="C735" i="8"/>
  <c r="D735" i="8"/>
  <c r="E735" i="8"/>
  <c r="A735" i="8" s="1"/>
  <c r="H735" i="8"/>
  <c r="I735" i="8"/>
  <c r="N735" i="8"/>
  <c r="O735" i="8"/>
  <c r="P735" i="8"/>
  <c r="Q735" i="8"/>
  <c r="R735" i="8"/>
  <c r="S735" i="8"/>
  <c r="T735" i="8"/>
  <c r="U735" i="8"/>
  <c r="V735" i="8"/>
  <c r="W735" i="8"/>
  <c r="X735" i="8"/>
  <c r="Y735" i="8"/>
  <c r="Z735" i="8"/>
  <c r="B736" i="8"/>
  <c r="C736" i="8"/>
  <c r="D736" i="8"/>
  <c r="E736" i="8"/>
  <c r="A736" i="8" s="1"/>
  <c r="H736" i="8"/>
  <c r="I736" i="8"/>
  <c r="N736" i="8"/>
  <c r="O736" i="8"/>
  <c r="P736" i="8"/>
  <c r="Q736" i="8"/>
  <c r="R736" i="8"/>
  <c r="S736" i="8"/>
  <c r="T736" i="8"/>
  <c r="U736" i="8"/>
  <c r="V736" i="8"/>
  <c r="W736" i="8"/>
  <c r="X736" i="8"/>
  <c r="Y736" i="8"/>
  <c r="Z736" i="8"/>
  <c r="B737" i="8"/>
  <c r="C737" i="8"/>
  <c r="D737" i="8"/>
  <c r="E737" i="8"/>
  <c r="A737" i="8" s="1"/>
  <c r="H737" i="8"/>
  <c r="I737" i="8"/>
  <c r="N737" i="8"/>
  <c r="O737" i="8"/>
  <c r="P737" i="8"/>
  <c r="Q737" i="8"/>
  <c r="R737" i="8"/>
  <c r="S737" i="8"/>
  <c r="T737" i="8"/>
  <c r="U737" i="8"/>
  <c r="V737" i="8"/>
  <c r="W737" i="8"/>
  <c r="X737" i="8"/>
  <c r="Y737" i="8"/>
  <c r="Z737" i="8"/>
  <c r="B738" i="8"/>
  <c r="C738" i="8"/>
  <c r="D738" i="8"/>
  <c r="E738" i="8"/>
  <c r="A738" i="8" s="1"/>
  <c r="H738" i="8"/>
  <c r="I738" i="8"/>
  <c r="N738" i="8"/>
  <c r="O738" i="8"/>
  <c r="P738" i="8"/>
  <c r="Q738" i="8"/>
  <c r="R738" i="8"/>
  <c r="S738" i="8"/>
  <c r="T738" i="8"/>
  <c r="U738" i="8"/>
  <c r="V738" i="8"/>
  <c r="W738" i="8"/>
  <c r="X738" i="8"/>
  <c r="Y738" i="8"/>
  <c r="Z738" i="8"/>
  <c r="B739" i="8"/>
  <c r="C739" i="8"/>
  <c r="D739" i="8"/>
  <c r="E739" i="8"/>
  <c r="A739" i="8" s="1"/>
  <c r="H739" i="8"/>
  <c r="I739" i="8"/>
  <c r="N739" i="8"/>
  <c r="O739" i="8"/>
  <c r="P739" i="8"/>
  <c r="Q739" i="8"/>
  <c r="R739" i="8"/>
  <c r="S739" i="8"/>
  <c r="T739" i="8"/>
  <c r="U739" i="8"/>
  <c r="V739" i="8"/>
  <c r="W739" i="8"/>
  <c r="X739" i="8"/>
  <c r="Y739" i="8"/>
  <c r="Z739" i="8"/>
  <c r="B740" i="8"/>
  <c r="C740" i="8"/>
  <c r="D740" i="8"/>
  <c r="E740" i="8"/>
  <c r="A740" i="8" s="1"/>
  <c r="H740" i="8"/>
  <c r="I740" i="8"/>
  <c r="N740" i="8"/>
  <c r="O740" i="8"/>
  <c r="P740" i="8"/>
  <c r="Q740" i="8"/>
  <c r="R740" i="8"/>
  <c r="S740" i="8"/>
  <c r="T740" i="8"/>
  <c r="U740" i="8"/>
  <c r="V740" i="8"/>
  <c r="W740" i="8"/>
  <c r="X740" i="8"/>
  <c r="Y740" i="8"/>
  <c r="Z740" i="8"/>
  <c r="B741" i="8"/>
  <c r="C741" i="8"/>
  <c r="D741" i="8"/>
  <c r="E741" i="8"/>
  <c r="A741" i="8" s="1"/>
  <c r="H741" i="8"/>
  <c r="I741" i="8"/>
  <c r="N741" i="8"/>
  <c r="O741" i="8"/>
  <c r="P741" i="8"/>
  <c r="Q741" i="8"/>
  <c r="R741" i="8"/>
  <c r="S741" i="8"/>
  <c r="T741" i="8"/>
  <c r="U741" i="8"/>
  <c r="V741" i="8"/>
  <c r="W741" i="8"/>
  <c r="X741" i="8"/>
  <c r="Y741" i="8"/>
  <c r="Z741" i="8"/>
  <c r="B742" i="8"/>
  <c r="C742" i="8"/>
  <c r="D742" i="8"/>
  <c r="E742" i="8"/>
  <c r="A742" i="8" s="1"/>
  <c r="H742" i="8"/>
  <c r="I742" i="8"/>
  <c r="N742" i="8"/>
  <c r="O742" i="8"/>
  <c r="P742" i="8"/>
  <c r="Q742" i="8"/>
  <c r="R742" i="8"/>
  <c r="S742" i="8"/>
  <c r="T742" i="8"/>
  <c r="U742" i="8"/>
  <c r="V742" i="8"/>
  <c r="W742" i="8"/>
  <c r="X742" i="8"/>
  <c r="Y742" i="8"/>
  <c r="Z742" i="8"/>
  <c r="B743" i="8"/>
  <c r="C743" i="8"/>
  <c r="D743" i="8"/>
  <c r="E743" i="8"/>
  <c r="A743" i="8" s="1"/>
  <c r="H743" i="8"/>
  <c r="I743" i="8"/>
  <c r="N743" i="8"/>
  <c r="O743" i="8"/>
  <c r="P743" i="8"/>
  <c r="Q743" i="8"/>
  <c r="R743" i="8"/>
  <c r="S743" i="8"/>
  <c r="T743" i="8"/>
  <c r="U743" i="8"/>
  <c r="V743" i="8"/>
  <c r="W743" i="8"/>
  <c r="X743" i="8"/>
  <c r="Y743" i="8"/>
  <c r="Z743" i="8"/>
  <c r="B744" i="8"/>
  <c r="C744" i="8"/>
  <c r="D744" i="8"/>
  <c r="E744" i="8"/>
  <c r="A744" i="8" s="1"/>
  <c r="H744" i="8"/>
  <c r="I744" i="8"/>
  <c r="N744" i="8"/>
  <c r="O744" i="8"/>
  <c r="P744" i="8"/>
  <c r="Q744" i="8"/>
  <c r="R744" i="8"/>
  <c r="S744" i="8"/>
  <c r="T744" i="8"/>
  <c r="U744" i="8"/>
  <c r="V744" i="8"/>
  <c r="W744" i="8"/>
  <c r="X744" i="8"/>
  <c r="Y744" i="8"/>
  <c r="Z744" i="8"/>
  <c r="B745" i="8"/>
  <c r="C745" i="8"/>
  <c r="D745" i="8"/>
  <c r="E745" i="8"/>
  <c r="A745" i="8" s="1"/>
  <c r="H745" i="8"/>
  <c r="I745" i="8"/>
  <c r="N745" i="8"/>
  <c r="O745" i="8"/>
  <c r="P745" i="8"/>
  <c r="Q745" i="8"/>
  <c r="R745" i="8"/>
  <c r="S745" i="8"/>
  <c r="T745" i="8"/>
  <c r="U745" i="8"/>
  <c r="V745" i="8"/>
  <c r="W745" i="8"/>
  <c r="X745" i="8"/>
  <c r="Y745" i="8"/>
  <c r="Z745" i="8"/>
  <c r="B746" i="8"/>
  <c r="C746" i="8"/>
  <c r="D746" i="8"/>
  <c r="E746" i="8"/>
  <c r="A746" i="8" s="1"/>
  <c r="H746" i="8"/>
  <c r="I746" i="8"/>
  <c r="N746" i="8"/>
  <c r="O746" i="8"/>
  <c r="P746" i="8"/>
  <c r="Q746" i="8"/>
  <c r="R746" i="8"/>
  <c r="S746" i="8"/>
  <c r="T746" i="8"/>
  <c r="U746" i="8"/>
  <c r="V746" i="8"/>
  <c r="W746" i="8"/>
  <c r="X746" i="8"/>
  <c r="Y746" i="8"/>
  <c r="Z746" i="8"/>
  <c r="B747" i="8"/>
  <c r="C747" i="8"/>
  <c r="D747" i="8"/>
  <c r="E747" i="8"/>
  <c r="A747" i="8" s="1"/>
  <c r="H747" i="8"/>
  <c r="I747" i="8"/>
  <c r="N747" i="8"/>
  <c r="O747" i="8"/>
  <c r="P747" i="8"/>
  <c r="Q747" i="8"/>
  <c r="R747" i="8"/>
  <c r="S747" i="8"/>
  <c r="T747" i="8"/>
  <c r="U747" i="8"/>
  <c r="V747" i="8"/>
  <c r="W747" i="8"/>
  <c r="X747" i="8"/>
  <c r="Y747" i="8"/>
  <c r="Z747" i="8"/>
  <c r="B748" i="8"/>
  <c r="C748" i="8"/>
  <c r="D748" i="8"/>
  <c r="E748" i="8"/>
  <c r="A748" i="8" s="1"/>
  <c r="H748" i="8"/>
  <c r="I748" i="8"/>
  <c r="N748" i="8"/>
  <c r="O748" i="8"/>
  <c r="P748" i="8"/>
  <c r="Q748" i="8"/>
  <c r="R748" i="8"/>
  <c r="S748" i="8"/>
  <c r="T748" i="8"/>
  <c r="U748" i="8"/>
  <c r="V748" i="8"/>
  <c r="W748" i="8"/>
  <c r="X748" i="8"/>
  <c r="Y748" i="8"/>
  <c r="Z748" i="8"/>
  <c r="B749" i="8"/>
  <c r="C749" i="8"/>
  <c r="D749" i="8"/>
  <c r="E749" i="8"/>
  <c r="A749" i="8" s="1"/>
  <c r="H749" i="8"/>
  <c r="I749" i="8"/>
  <c r="N749" i="8"/>
  <c r="O749" i="8"/>
  <c r="P749" i="8"/>
  <c r="Q749" i="8"/>
  <c r="R749" i="8"/>
  <c r="S749" i="8"/>
  <c r="T749" i="8"/>
  <c r="U749" i="8"/>
  <c r="V749" i="8"/>
  <c r="W749" i="8"/>
  <c r="X749" i="8"/>
  <c r="Y749" i="8"/>
  <c r="Z749" i="8"/>
  <c r="B750" i="8"/>
  <c r="C750" i="8"/>
  <c r="D750" i="8"/>
  <c r="E750" i="8"/>
  <c r="A750" i="8" s="1"/>
  <c r="H750" i="8"/>
  <c r="I750" i="8"/>
  <c r="N750" i="8"/>
  <c r="O750" i="8"/>
  <c r="P750" i="8"/>
  <c r="Q750" i="8"/>
  <c r="R750" i="8"/>
  <c r="S750" i="8"/>
  <c r="T750" i="8"/>
  <c r="U750" i="8"/>
  <c r="V750" i="8"/>
  <c r="W750" i="8"/>
  <c r="X750" i="8"/>
  <c r="Y750" i="8"/>
  <c r="Z750" i="8"/>
  <c r="B751" i="8"/>
  <c r="C751" i="8"/>
  <c r="D751" i="8"/>
  <c r="E751" i="8"/>
  <c r="A751" i="8" s="1"/>
  <c r="H751" i="8"/>
  <c r="I751" i="8"/>
  <c r="N751" i="8"/>
  <c r="O751" i="8"/>
  <c r="P751" i="8"/>
  <c r="Q751" i="8"/>
  <c r="R751" i="8"/>
  <c r="S751" i="8"/>
  <c r="T751" i="8"/>
  <c r="U751" i="8"/>
  <c r="V751" i="8"/>
  <c r="W751" i="8"/>
  <c r="X751" i="8"/>
  <c r="Y751" i="8"/>
  <c r="Z751" i="8"/>
  <c r="B752" i="8"/>
  <c r="C752" i="8"/>
  <c r="D752" i="8"/>
  <c r="E752" i="8"/>
  <c r="A752" i="8" s="1"/>
  <c r="H752" i="8"/>
  <c r="I752" i="8"/>
  <c r="N752" i="8"/>
  <c r="O752" i="8"/>
  <c r="P752" i="8"/>
  <c r="Q752" i="8"/>
  <c r="R752" i="8"/>
  <c r="S752" i="8"/>
  <c r="T752" i="8"/>
  <c r="U752" i="8"/>
  <c r="V752" i="8"/>
  <c r="W752" i="8"/>
  <c r="X752" i="8"/>
  <c r="Y752" i="8"/>
  <c r="Z752" i="8"/>
  <c r="B753" i="8"/>
  <c r="C753" i="8"/>
  <c r="D753" i="8"/>
  <c r="E753" i="8"/>
  <c r="A753" i="8" s="1"/>
  <c r="H753" i="8"/>
  <c r="I753" i="8"/>
  <c r="N753" i="8"/>
  <c r="O753" i="8"/>
  <c r="P753" i="8"/>
  <c r="Q753" i="8"/>
  <c r="R753" i="8"/>
  <c r="S753" i="8"/>
  <c r="T753" i="8"/>
  <c r="U753" i="8"/>
  <c r="V753" i="8"/>
  <c r="W753" i="8"/>
  <c r="X753" i="8"/>
  <c r="Y753" i="8"/>
  <c r="Z753" i="8"/>
  <c r="B754" i="8"/>
  <c r="C754" i="8"/>
  <c r="D754" i="8"/>
  <c r="E754" i="8"/>
  <c r="A754" i="8" s="1"/>
  <c r="H754" i="8"/>
  <c r="I754" i="8"/>
  <c r="N754" i="8"/>
  <c r="O754" i="8"/>
  <c r="P754" i="8"/>
  <c r="Q754" i="8"/>
  <c r="R754" i="8"/>
  <c r="S754" i="8"/>
  <c r="T754" i="8"/>
  <c r="U754" i="8"/>
  <c r="V754" i="8"/>
  <c r="W754" i="8"/>
  <c r="X754" i="8"/>
  <c r="Y754" i="8"/>
  <c r="Z754" i="8"/>
  <c r="B755" i="8"/>
  <c r="C755" i="8"/>
  <c r="D755" i="8"/>
  <c r="E755" i="8"/>
  <c r="A755" i="8" s="1"/>
  <c r="H755" i="8"/>
  <c r="I755" i="8"/>
  <c r="N755" i="8"/>
  <c r="O755" i="8"/>
  <c r="P755" i="8"/>
  <c r="Q755" i="8"/>
  <c r="R755" i="8"/>
  <c r="S755" i="8"/>
  <c r="T755" i="8"/>
  <c r="U755" i="8"/>
  <c r="V755" i="8"/>
  <c r="W755" i="8"/>
  <c r="X755" i="8"/>
  <c r="Y755" i="8"/>
  <c r="Z755" i="8"/>
  <c r="B756" i="8"/>
  <c r="C756" i="8"/>
  <c r="D756" i="8"/>
  <c r="E756" i="8"/>
  <c r="A756" i="8" s="1"/>
  <c r="H756" i="8"/>
  <c r="I756" i="8"/>
  <c r="N756" i="8"/>
  <c r="O756" i="8"/>
  <c r="P756" i="8"/>
  <c r="Q756" i="8"/>
  <c r="R756" i="8"/>
  <c r="S756" i="8"/>
  <c r="T756" i="8"/>
  <c r="U756" i="8"/>
  <c r="V756" i="8"/>
  <c r="W756" i="8"/>
  <c r="X756" i="8"/>
  <c r="Y756" i="8"/>
  <c r="Z756" i="8"/>
  <c r="B757" i="8"/>
  <c r="C757" i="8"/>
  <c r="D757" i="8"/>
  <c r="E757" i="8"/>
  <c r="A757" i="8" s="1"/>
  <c r="H757" i="8"/>
  <c r="I757" i="8"/>
  <c r="N757" i="8"/>
  <c r="O757" i="8"/>
  <c r="P757" i="8"/>
  <c r="Q757" i="8"/>
  <c r="R757" i="8"/>
  <c r="S757" i="8"/>
  <c r="T757" i="8"/>
  <c r="U757" i="8"/>
  <c r="V757" i="8"/>
  <c r="W757" i="8"/>
  <c r="X757" i="8"/>
  <c r="Y757" i="8"/>
  <c r="Z757" i="8"/>
  <c r="B758" i="8"/>
  <c r="C758" i="8"/>
  <c r="D758" i="8"/>
  <c r="E758" i="8"/>
  <c r="A758" i="8" s="1"/>
  <c r="H758" i="8"/>
  <c r="I758" i="8"/>
  <c r="N758" i="8"/>
  <c r="O758" i="8"/>
  <c r="P758" i="8"/>
  <c r="Q758" i="8"/>
  <c r="R758" i="8"/>
  <c r="S758" i="8"/>
  <c r="T758" i="8"/>
  <c r="U758" i="8"/>
  <c r="V758" i="8"/>
  <c r="W758" i="8"/>
  <c r="X758" i="8"/>
  <c r="Y758" i="8"/>
  <c r="Z758" i="8"/>
  <c r="B759" i="8"/>
  <c r="C759" i="8"/>
  <c r="D759" i="8"/>
  <c r="E759" i="8"/>
  <c r="A759" i="8" s="1"/>
  <c r="H759" i="8"/>
  <c r="I759" i="8"/>
  <c r="N759" i="8"/>
  <c r="O759" i="8"/>
  <c r="P759" i="8"/>
  <c r="Q759" i="8"/>
  <c r="R759" i="8"/>
  <c r="S759" i="8"/>
  <c r="T759" i="8"/>
  <c r="U759" i="8"/>
  <c r="V759" i="8"/>
  <c r="W759" i="8"/>
  <c r="X759" i="8"/>
  <c r="Y759" i="8"/>
  <c r="Z759" i="8"/>
  <c r="B760" i="8"/>
  <c r="C760" i="8"/>
  <c r="D760" i="8"/>
  <c r="E760" i="8"/>
  <c r="A760" i="8" s="1"/>
  <c r="H760" i="8"/>
  <c r="I760" i="8"/>
  <c r="N760" i="8"/>
  <c r="O760" i="8"/>
  <c r="P760" i="8"/>
  <c r="Q760" i="8"/>
  <c r="R760" i="8"/>
  <c r="S760" i="8"/>
  <c r="T760" i="8"/>
  <c r="U760" i="8"/>
  <c r="V760" i="8"/>
  <c r="W760" i="8"/>
  <c r="X760" i="8"/>
  <c r="Y760" i="8"/>
  <c r="Z760" i="8"/>
  <c r="B761" i="8"/>
  <c r="C761" i="8"/>
  <c r="D761" i="8"/>
  <c r="E761" i="8"/>
  <c r="A761" i="8" s="1"/>
  <c r="H761" i="8"/>
  <c r="I761" i="8"/>
  <c r="N761" i="8"/>
  <c r="O761" i="8"/>
  <c r="P761" i="8"/>
  <c r="Q761" i="8"/>
  <c r="R761" i="8"/>
  <c r="S761" i="8"/>
  <c r="T761" i="8"/>
  <c r="U761" i="8"/>
  <c r="V761" i="8"/>
  <c r="W761" i="8"/>
  <c r="X761" i="8"/>
  <c r="Y761" i="8"/>
  <c r="Z761" i="8"/>
  <c r="B762" i="8"/>
  <c r="C762" i="8"/>
  <c r="D762" i="8"/>
  <c r="E762" i="8"/>
  <c r="A762" i="8" s="1"/>
  <c r="H762" i="8"/>
  <c r="I762" i="8"/>
  <c r="N762" i="8"/>
  <c r="O762" i="8"/>
  <c r="P762" i="8"/>
  <c r="Q762" i="8"/>
  <c r="R762" i="8"/>
  <c r="S762" i="8"/>
  <c r="T762" i="8"/>
  <c r="U762" i="8"/>
  <c r="V762" i="8"/>
  <c r="W762" i="8"/>
  <c r="X762" i="8"/>
  <c r="Y762" i="8"/>
  <c r="Z762" i="8"/>
  <c r="B763" i="8"/>
  <c r="C763" i="8"/>
  <c r="D763" i="8"/>
  <c r="E763" i="8"/>
  <c r="A763" i="8" s="1"/>
  <c r="H763" i="8"/>
  <c r="I763" i="8"/>
  <c r="N763" i="8"/>
  <c r="O763" i="8"/>
  <c r="P763" i="8"/>
  <c r="Q763" i="8"/>
  <c r="R763" i="8"/>
  <c r="S763" i="8"/>
  <c r="T763" i="8"/>
  <c r="U763" i="8"/>
  <c r="V763" i="8"/>
  <c r="W763" i="8"/>
  <c r="X763" i="8"/>
  <c r="Y763" i="8"/>
  <c r="Z763" i="8"/>
  <c r="B764" i="8"/>
  <c r="C764" i="8"/>
  <c r="D764" i="8"/>
  <c r="E764" i="8"/>
  <c r="A764" i="8" s="1"/>
  <c r="H764" i="8"/>
  <c r="I764" i="8"/>
  <c r="N764" i="8"/>
  <c r="O764" i="8"/>
  <c r="P764" i="8"/>
  <c r="Q764" i="8"/>
  <c r="R764" i="8"/>
  <c r="S764" i="8"/>
  <c r="T764" i="8"/>
  <c r="U764" i="8"/>
  <c r="V764" i="8"/>
  <c r="W764" i="8"/>
  <c r="X764" i="8"/>
  <c r="Y764" i="8"/>
  <c r="Z764" i="8"/>
  <c r="B765" i="8"/>
  <c r="C765" i="8"/>
  <c r="D765" i="8"/>
  <c r="E765" i="8"/>
  <c r="A765" i="8" s="1"/>
  <c r="H765" i="8"/>
  <c r="I765" i="8"/>
  <c r="N765" i="8"/>
  <c r="O765" i="8"/>
  <c r="P765" i="8"/>
  <c r="Q765" i="8"/>
  <c r="R765" i="8"/>
  <c r="S765" i="8"/>
  <c r="T765" i="8"/>
  <c r="U765" i="8"/>
  <c r="V765" i="8"/>
  <c r="W765" i="8"/>
  <c r="X765" i="8"/>
  <c r="Y765" i="8"/>
  <c r="Z765" i="8"/>
  <c r="B766" i="8"/>
  <c r="C766" i="8"/>
  <c r="D766" i="8"/>
  <c r="E766" i="8"/>
  <c r="A766" i="8" s="1"/>
  <c r="H766" i="8"/>
  <c r="I766" i="8"/>
  <c r="N766" i="8"/>
  <c r="O766" i="8"/>
  <c r="P766" i="8"/>
  <c r="Q766" i="8"/>
  <c r="R766" i="8"/>
  <c r="S766" i="8"/>
  <c r="T766" i="8"/>
  <c r="U766" i="8"/>
  <c r="V766" i="8"/>
  <c r="W766" i="8"/>
  <c r="X766" i="8"/>
  <c r="Y766" i="8"/>
  <c r="Z766" i="8"/>
  <c r="B767" i="8"/>
  <c r="C767" i="8"/>
  <c r="D767" i="8"/>
  <c r="E767" i="8"/>
  <c r="A767" i="8" s="1"/>
  <c r="H767" i="8"/>
  <c r="I767" i="8"/>
  <c r="N767" i="8"/>
  <c r="O767" i="8"/>
  <c r="P767" i="8"/>
  <c r="Q767" i="8"/>
  <c r="R767" i="8"/>
  <c r="S767" i="8"/>
  <c r="T767" i="8"/>
  <c r="U767" i="8"/>
  <c r="V767" i="8"/>
  <c r="W767" i="8"/>
  <c r="X767" i="8"/>
  <c r="Y767" i="8"/>
  <c r="Z767" i="8"/>
  <c r="B768" i="8"/>
  <c r="C768" i="8"/>
  <c r="D768" i="8"/>
  <c r="E768" i="8"/>
  <c r="A768" i="8" s="1"/>
  <c r="H768" i="8"/>
  <c r="I768" i="8"/>
  <c r="N768" i="8"/>
  <c r="O768" i="8"/>
  <c r="P768" i="8"/>
  <c r="Q768" i="8"/>
  <c r="R768" i="8"/>
  <c r="S768" i="8"/>
  <c r="T768" i="8"/>
  <c r="U768" i="8"/>
  <c r="V768" i="8"/>
  <c r="W768" i="8"/>
  <c r="X768" i="8"/>
  <c r="Y768" i="8"/>
  <c r="Z768" i="8"/>
  <c r="B769" i="8"/>
  <c r="C769" i="8"/>
  <c r="D769" i="8"/>
  <c r="E769" i="8"/>
  <c r="A769" i="8" s="1"/>
  <c r="H769" i="8"/>
  <c r="I769" i="8"/>
  <c r="N769" i="8"/>
  <c r="O769" i="8"/>
  <c r="P769" i="8"/>
  <c r="Q769" i="8"/>
  <c r="R769" i="8"/>
  <c r="S769" i="8"/>
  <c r="T769" i="8"/>
  <c r="U769" i="8"/>
  <c r="V769" i="8"/>
  <c r="W769" i="8"/>
  <c r="X769" i="8"/>
  <c r="Y769" i="8"/>
  <c r="Z769" i="8"/>
  <c r="B770" i="8"/>
  <c r="C770" i="8"/>
  <c r="D770" i="8"/>
  <c r="E770" i="8"/>
  <c r="A770" i="8" s="1"/>
  <c r="H770" i="8"/>
  <c r="I770" i="8"/>
  <c r="N770" i="8"/>
  <c r="O770" i="8"/>
  <c r="P770" i="8"/>
  <c r="Q770" i="8"/>
  <c r="R770" i="8"/>
  <c r="S770" i="8"/>
  <c r="T770" i="8"/>
  <c r="U770" i="8"/>
  <c r="V770" i="8"/>
  <c r="W770" i="8"/>
  <c r="X770" i="8"/>
  <c r="Y770" i="8"/>
  <c r="Z770" i="8"/>
  <c r="B771" i="8"/>
  <c r="C771" i="8"/>
  <c r="D771" i="8"/>
  <c r="E771" i="8"/>
  <c r="A771" i="8" s="1"/>
  <c r="H771" i="8"/>
  <c r="I771" i="8"/>
  <c r="N771" i="8"/>
  <c r="O771" i="8"/>
  <c r="P771" i="8"/>
  <c r="Q771" i="8"/>
  <c r="R771" i="8"/>
  <c r="S771" i="8"/>
  <c r="T771" i="8"/>
  <c r="U771" i="8"/>
  <c r="V771" i="8"/>
  <c r="W771" i="8"/>
  <c r="X771" i="8"/>
  <c r="Y771" i="8"/>
  <c r="Z771" i="8"/>
  <c r="B772" i="8"/>
  <c r="C772" i="8"/>
  <c r="D772" i="8"/>
  <c r="E772" i="8"/>
  <c r="A772" i="8" s="1"/>
  <c r="H772" i="8"/>
  <c r="I772" i="8"/>
  <c r="N772" i="8"/>
  <c r="O772" i="8"/>
  <c r="P772" i="8"/>
  <c r="Q772" i="8"/>
  <c r="R772" i="8"/>
  <c r="S772" i="8"/>
  <c r="T772" i="8"/>
  <c r="U772" i="8"/>
  <c r="V772" i="8"/>
  <c r="W772" i="8"/>
  <c r="X772" i="8"/>
  <c r="Y772" i="8"/>
  <c r="Z772" i="8"/>
  <c r="B773" i="8"/>
  <c r="C773" i="8"/>
  <c r="D773" i="8"/>
  <c r="E773" i="8"/>
  <c r="A773" i="8" s="1"/>
  <c r="H773" i="8"/>
  <c r="I773" i="8"/>
  <c r="N773" i="8"/>
  <c r="O773" i="8"/>
  <c r="P773" i="8"/>
  <c r="Q773" i="8"/>
  <c r="R773" i="8"/>
  <c r="S773" i="8"/>
  <c r="T773" i="8"/>
  <c r="U773" i="8"/>
  <c r="V773" i="8"/>
  <c r="W773" i="8"/>
  <c r="X773" i="8"/>
  <c r="Y773" i="8"/>
  <c r="Z773" i="8"/>
  <c r="B774" i="8"/>
  <c r="C774" i="8"/>
  <c r="D774" i="8"/>
  <c r="E774" i="8"/>
  <c r="A774" i="8" s="1"/>
  <c r="H774" i="8"/>
  <c r="I774" i="8"/>
  <c r="N774" i="8"/>
  <c r="O774" i="8"/>
  <c r="P774" i="8"/>
  <c r="Q774" i="8"/>
  <c r="R774" i="8"/>
  <c r="S774" i="8"/>
  <c r="T774" i="8"/>
  <c r="U774" i="8"/>
  <c r="V774" i="8"/>
  <c r="W774" i="8"/>
  <c r="X774" i="8"/>
  <c r="Y774" i="8"/>
  <c r="Z774" i="8"/>
  <c r="B775" i="8"/>
  <c r="C775" i="8"/>
  <c r="D775" i="8"/>
  <c r="E775" i="8"/>
  <c r="A775" i="8" s="1"/>
  <c r="H775" i="8"/>
  <c r="I775" i="8"/>
  <c r="N775" i="8"/>
  <c r="O775" i="8"/>
  <c r="P775" i="8"/>
  <c r="Q775" i="8"/>
  <c r="R775" i="8"/>
  <c r="S775" i="8"/>
  <c r="T775" i="8"/>
  <c r="U775" i="8"/>
  <c r="V775" i="8"/>
  <c r="W775" i="8"/>
  <c r="X775" i="8"/>
  <c r="Y775" i="8"/>
  <c r="Z775" i="8"/>
  <c r="B776" i="8"/>
  <c r="C776" i="8"/>
  <c r="D776" i="8"/>
  <c r="E776" i="8"/>
  <c r="A776" i="8" s="1"/>
  <c r="H776" i="8"/>
  <c r="I776" i="8"/>
  <c r="N776" i="8"/>
  <c r="O776" i="8"/>
  <c r="P776" i="8"/>
  <c r="Q776" i="8"/>
  <c r="R776" i="8"/>
  <c r="S776" i="8"/>
  <c r="T776" i="8"/>
  <c r="U776" i="8"/>
  <c r="V776" i="8"/>
  <c r="W776" i="8"/>
  <c r="X776" i="8"/>
  <c r="Y776" i="8"/>
  <c r="Z776" i="8"/>
  <c r="B777" i="8"/>
  <c r="C777" i="8"/>
  <c r="D777" i="8"/>
  <c r="E777" i="8"/>
  <c r="A777" i="8" s="1"/>
  <c r="H777" i="8"/>
  <c r="I777" i="8"/>
  <c r="N777" i="8"/>
  <c r="O777" i="8"/>
  <c r="P777" i="8"/>
  <c r="Q777" i="8"/>
  <c r="R777" i="8"/>
  <c r="S777" i="8"/>
  <c r="T777" i="8"/>
  <c r="U777" i="8"/>
  <c r="V777" i="8"/>
  <c r="W777" i="8"/>
  <c r="X777" i="8"/>
  <c r="Y777" i="8"/>
  <c r="Z777" i="8"/>
  <c r="B778" i="8"/>
  <c r="C778" i="8"/>
  <c r="D778" i="8"/>
  <c r="E778" i="8"/>
  <c r="A778" i="8" s="1"/>
  <c r="H778" i="8"/>
  <c r="I778" i="8"/>
  <c r="N778" i="8"/>
  <c r="O778" i="8"/>
  <c r="P778" i="8"/>
  <c r="Q778" i="8"/>
  <c r="R778" i="8"/>
  <c r="S778" i="8"/>
  <c r="T778" i="8"/>
  <c r="U778" i="8"/>
  <c r="V778" i="8"/>
  <c r="W778" i="8"/>
  <c r="X778" i="8"/>
  <c r="Y778" i="8"/>
  <c r="Z778" i="8"/>
  <c r="B779" i="8"/>
  <c r="C779" i="8"/>
  <c r="D779" i="8"/>
  <c r="E779" i="8"/>
  <c r="A779" i="8" s="1"/>
  <c r="H779" i="8"/>
  <c r="I779" i="8"/>
  <c r="N779" i="8"/>
  <c r="O779" i="8"/>
  <c r="P779" i="8"/>
  <c r="Q779" i="8"/>
  <c r="R779" i="8"/>
  <c r="S779" i="8"/>
  <c r="T779" i="8"/>
  <c r="U779" i="8"/>
  <c r="V779" i="8"/>
  <c r="W779" i="8"/>
  <c r="X779" i="8"/>
  <c r="Y779" i="8"/>
  <c r="Z779" i="8"/>
  <c r="B780" i="8"/>
  <c r="C780" i="8"/>
  <c r="D780" i="8"/>
  <c r="E780" i="8"/>
  <c r="A780" i="8" s="1"/>
  <c r="H780" i="8"/>
  <c r="I780" i="8"/>
  <c r="N780" i="8"/>
  <c r="O780" i="8"/>
  <c r="P780" i="8"/>
  <c r="Q780" i="8"/>
  <c r="R780" i="8"/>
  <c r="S780" i="8"/>
  <c r="T780" i="8"/>
  <c r="U780" i="8"/>
  <c r="V780" i="8"/>
  <c r="W780" i="8"/>
  <c r="X780" i="8"/>
  <c r="Y780" i="8"/>
  <c r="Z780" i="8"/>
  <c r="B781" i="8"/>
  <c r="C781" i="8"/>
  <c r="D781" i="8"/>
  <c r="E781" i="8"/>
  <c r="A781" i="8" s="1"/>
  <c r="H781" i="8"/>
  <c r="I781" i="8"/>
  <c r="N781" i="8"/>
  <c r="O781" i="8"/>
  <c r="P781" i="8"/>
  <c r="Q781" i="8"/>
  <c r="R781" i="8"/>
  <c r="S781" i="8"/>
  <c r="T781" i="8"/>
  <c r="U781" i="8"/>
  <c r="V781" i="8"/>
  <c r="W781" i="8"/>
  <c r="X781" i="8"/>
  <c r="Y781" i="8"/>
  <c r="Z781" i="8"/>
  <c r="B782" i="8"/>
  <c r="C782" i="8"/>
  <c r="D782" i="8"/>
  <c r="E782" i="8"/>
  <c r="A782" i="8" s="1"/>
  <c r="H782" i="8"/>
  <c r="I782" i="8"/>
  <c r="N782" i="8"/>
  <c r="O782" i="8"/>
  <c r="P782" i="8"/>
  <c r="Q782" i="8"/>
  <c r="R782" i="8"/>
  <c r="S782" i="8"/>
  <c r="T782" i="8"/>
  <c r="U782" i="8"/>
  <c r="V782" i="8"/>
  <c r="W782" i="8"/>
  <c r="X782" i="8"/>
  <c r="Y782" i="8"/>
  <c r="Z782" i="8"/>
  <c r="B783" i="8"/>
  <c r="C783" i="8"/>
  <c r="D783" i="8"/>
  <c r="E783" i="8"/>
  <c r="A783" i="8" s="1"/>
  <c r="H783" i="8"/>
  <c r="I783" i="8"/>
  <c r="N783" i="8"/>
  <c r="O783" i="8"/>
  <c r="P783" i="8"/>
  <c r="Q783" i="8"/>
  <c r="R783" i="8"/>
  <c r="S783" i="8"/>
  <c r="T783" i="8"/>
  <c r="U783" i="8"/>
  <c r="V783" i="8"/>
  <c r="W783" i="8"/>
  <c r="X783" i="8"/>
  <c r="Y783" i="8"/>
  <c r="Z783" i="8"/>
  <c r="B784" i="8"/>
  <c r="C784" i="8"/>
  <c r="D784" i="8"/>
  <c r="E784" i="8"/>
  <c r="A784" i="8" s="1"/>
  <c r="H784" i="8"/>
  <c r="I784" i="8"/>
  <c r="N784" i="8"/>
  <c r="O784" i="8"/>
  <c r="P784" i="8"/>
  <c r="Q784" i="8"/>
  <c r="R784" i="8"/>
  <c r="S784" i="8"/>
  <c r="T784" i="8"/>
  <c r="U784" i="8"/>
  <c r="V784" i="8"/>
  <c r="W784" i="8"/>
  <c r="X784" i="8"/>
  <c r="Y784" i="8"/>
  <c r="Z784" i="8"/>
  <c r="B785" i="8"/>
  <c r="C785" i="8"/>
  <c r="D785" i="8"/>
  <c r="E785" i="8"/>
  <c r="A785" i="8" s="1"/>
  <c r="H785" i="8"/>
  <c r="I785" i="8"/>
  <c r="N785" i="8"/>
  <c r="O785" i="8"/>
  <c r="P785" i="8"/>
  <c r="Q785" i="8"/>
  <c r="R785" i="8"/>
  <c r="S785" i="8"/>
  <c r="T785" i="8"/>
  <c r="U785" i="8"/>
  <c r="V785" i="8"/>
  <c r="W785" i="8"/>
  <c r="X785" i="8"/>
  <c r="Y785" i="8"/>
  <c r="Z785" i="8"/>
  <c r="B786" i="8"/>
  <c r="C786" i="8"/>
  <c r="D786" i="8"/>
  <c r="E786" i="8"/>
  <c r="A786" i="8" s="1"/>
  <c r="H786" i="8"/>
  <c r="I786" i="8"/>
  <c r="N786" i="8"/>
  <c r="O786" i="8"/>
  <c r="P786" i="8"/>
  <c r="Q786" i="8"/>
  <c r="R786" i="8"/>
  <c r="S786" i="8"/>
  <c r="T786" i="8"/>
  <c r="U786" i="8"/>
  <c r="V786" i="8"/>
  <c r="W786" i="8"/>
  <c r="X786" i="8"/>
  <c r="Y786" i="8"/>
  <c r="Z786" i="8"/>
  <c r="B787" i="8"/>
  <c r="C787" i="8"/>
  <c r="D787" i="8"/>
  <c r="E787" i="8"/>
  <c r="A787" i="8" s="1"/>
  <c r="H787" i="8"/>
  <c r="I787" i="8"/>
  <c r="N787" i="8"/>
  <c r="O787" i="8"/>
  <c r="P787" i="8"/>
  <c r="Q787" i="8"/>
  <c r="R787" i="8"/>
  <c r="S787" i="8"/>
  <c r="T787" i="8"/>
  <c r="U787" i="8"/>
  <c r="V787" i="8"/>
  <c r="W787" i="8"/>
  <c r="X787" i="8"/>
  <c r="Y787" i="8"/>
  <c r="Z787" i="8"/>
  <c r="B788" i="8"/>
  <c r="C788" i="8"/>
  <c r="D788" i="8"/>
  <c r="E788" i="8"/>
  <c r="A788" i="8" s="1"/>
  <c r="H788" i="8"/>
  <c r="I788" i="8"/>
  <c r="N788" i="8"/>
  <c r="O788" i="8"/>
  <c r="P788" i="8"/>
  <c r="Q788" i="8"/>
  <c r="R788" i="8"/>
  <c r="S788" i="8"/>
  <c r="T788" i="8"/>
  <c r="U788" i="8"/>
  <c r="V788" i="8"/>
  <c r="W788" i="8"/>
  <c r="X788" i="8"/>
  <c r="Y788" i="8"/>
  <c r="Z788" i="8"/>
  <c r="B789" i="8"/>
  <c r="C789" i="8"/>
  <c r="D789" i="8"/>
  <c r="E789" i="8"/>
  <c r="A789" i="8" s="1"/>
  <c r="H789" i="8"/>
  <c r="I789" i="8"/>
  <c r="N789" i="8"/>
  <c r="O789" i="8"/>
  <c r="P789" i="8"/>
  <c r="Q789" i="8"/>
  <c r="R789" i="8"/>
  <c r="S789" i="8"/>
  <c r="T789" i="8"/>
  <c r="U789" i="8"/>
  <c r="V789" i="8"/>
  <c r="W789" i="8"/>
  <c r="X789" i="8"/>
  <c r="Y789" i="8"/>
  <c r="Z789" i="8"/>
  <c r="B790" i="8"/>
  <c r="C790" i="8"/>
  <c r="D790" i="8"/>
  <c r="E790" i="8"/>
  <c r="A790" i="8" s="1"/>
  <c r="H790" i="8"/>
  <c r="I790" i="8"/>
  <c r="N790" i="8"/>
  <c r="O790" i="8"/>
  <c r="P790" i="8"/>
  <c r="Q790" i="8"/>
  <c r="R790" i="8"/>
  <c r="S790" i="8"/>
  <c r="T790" i="8"/>
  <c r="U790" i="8"/>
  <c r="V790" i="8"/>
  <c r="W790" i="8"/>
  <c r="X790" i="8"/>
  <c r="Y790" i="8"/>
  <c r="Z790" i="8"/>
  <c r="B791" i="8"/>
  <c r="C791" i="8"/>
  <c r="D791" i="8"/>
  <c r="E791" i="8"/>
  <c r="A791" i="8" s="1"/>
  <c r="H791" i="8"/>
  <c r="I791" i="8"/>
  <c r="N791" i="8"/>
  <c r="O791" i="8"/>
  <c r="P791" i="8"/>
  <c r="Q791" i="8"/>
  <c r="R791" i="8"/>
  <c r="S791" i="8"/>
  <c r="T791" i="8"/>
  <c r="U791" i="8"/>
  <c r="V791" i="8"/>
  <c r="W791" i="8"/>
  <c r="X791" i="8"/>
  <c r="Y791" i="8"/>
  <c r="Z791" i="8"/>
  <c r="B792" i="8"/>
  <c r="C792" i="8"/>
  <c r="D792" i="8"/>
  <c r="E792" i="8"/>
  <c r="A792" i="8" s="1"/>
  <c r="H792" i="8"/>
  <c r="I792" i="8"/>
  <c r="N792" i="8"/>
  <c r="O792" i="8"/>
  <c r="P792" i="8"/>
  <c r="Q792" i="8"/>
  <c r="R792" i="8"/>
  <c r="S792" i="8"/>
  <c r="T792" i="8"/>
  <c r="U792" i="8"/>
  <c r="V792" i="8"/>
  <c r="W792" i="8"/>
  <c r="X792" i="8"/>
  <c r="Y792" i="8"/>
  <c r="Z792" i="8"/>
  <c r="B793" i="8"/>
  <c r="C793" i="8"/>
  <c r="D793" i="8"/>
  <c r="E793" i="8"/>
  <c r="A793" i="8" s="1"/>
  <c r="H793" i="8"/>
  <c r="I793" i="8"/>
  <c r="N793" i="8"/>
  <c r="O793" i="8"/>
  <c r="P793" i="8"/>
  <c r="Q793" i="8"/>
  <c r="R793" i="8"/>
  <c r="S793" i="8"/>
  <c r="T793" i="8"/>
  <c r="U793" i="8"/>
  <c r="V793" i="8"/>
  <c r="W793" i="8"/>
  <c r="X793" i="8"/>
  <c r="Y793" i="8"/>
  <c r="Z793" i="8"/>
  <c r="B794" i="8"/>
  <c r="C794" i="8"/>
  <c r="D794" i="8"/>
  <c r="E794" i="8"/>
  <c r="A794" i="8" s="1"/>
  <c r="H794" i="8"/>
  <c r="I794" i="8"/>
  <c r="N794" i="8"/>
  <c r="O794" i="8"/>
  <c r="P794" i="8"/>
  <c r="Q794" i="8"/>
  <c r="R794" i="8"/>
  <c r="S794" i="8"/>
  <c r="T794" i="8"/>
  <c r="U794" i="8"/>
  <c r="V794" i="8"/>
  <c r="W794" i="8"/>
  <c r="X794" i="8"/>
  <c r="Y794" i="8"/>
  <c r="Z794" i="8"/>
  <c r="B795" i="8"/>
  <c r="C795" i="8"/>
  <c r="D795" i="8"/>
  <c r="E795" i="8"/>
  <c r="A795" i="8" s="1"/>
  <c r="H795" i="8"/>
  <c r="I795" i="8"/>
  <c r="N795" i="8"/>
  <c r="O795" i="8"/>
  <c r="P795" i="8"/>
  <c r="Q795" i="8"/>
  <c r="R795" i="8"/>
  <c r="S795" i="8"/>
  <c r="T795" i="8"/>
  <c r="U795" i="8"/>
  <c r="V795" i="8"/>
  <c r="W795" i="8"/>
  <c r="X795" i="8"/>
  <c r="Y795" i="8"/>
  <c r="Z795" i="8"/>
  <c r="B796" i="8"/>
  <c r="C796" i="8"/>
  <c r="D796" i="8"/>
  <c r="E796" i="8"/>
  <c r="A796" i="8" s="1"/>
  <c r="H796" i="8"/>
  <c r="I796" i="8"/>
  <c r="N796" i="8"/>
  <c r="O796" i="8"/>
  <c r="P796" i="8"/>
  <c r="Q796" i="8"/>
  <c r="R796" i="8"/>
  <c r="S796" i="8"/>
  <c r="T796" i="8"/>
  <c r="U796" i="8"/>
  <c r="V796" i="8"/>
  <c r="W796" i="8"/>
  <c r="X796" i="8"/>
  <c r="Y796" i="8"/>
  <c r="Z796" i="8"/>
  <c r="B797" i="8"/>
  <c r="C797" i="8"/>
  <c r="D797" i="8"/>
  <c r="E797" i="8"/>
  <c r="A797" i="8" s="1"/>
  <c r="H797" i="8"/>
  <c r="I797" i="8"/>
  <c r="N797" i="8"/>
  <c r="O797" i="8"/>
  <c r="P797" i="8"/>
  <c r="Q797" i="8"/>
  <c r="R797" i="8"/>
  <c r="S797" i="8"/>
  <c r="T797" i="8"/>
  <c r="U797" i="8"/>
  <c r="V797" i="8"/>
  <c r="W797" i="8"/>
  <c r="X797" i="8"/>
  <c r="Y797" i="8"/>
  <c r="Z797" i="8"/>
  <c r="B798" i="8"/>
  <c r="C798" i="8"/>
  <c r="D798" i="8"/>
  <c r="E798" i="8"/>
  <c r="A798" i="8" s="1"/>
  <c r="H798" i="8"/>
  <c r="I798" i="8"/>
  <c r="N798" i="8"/>
  <c r="O798" i="8"/>
  <c r="P798" i="8"/>
  <c r="Q798" i="8"/>
  <c r="R798" i="8"/>
  <c r="S798" i="8"/>
  <c r="T798" i="8"/>
  <c r="U798" i="8"/>
  <c r="V798" i="8"/>
  <c r="W798" i="8"/>
  <c r="X798" i="8"/>
  <c r="Y798" i="8"/>
  <c r="Z798" i="8"/>
  <c r="B799" i="8"/>
  <c r="C799" i="8"/>
  <c r="E799" i="8"/>
  <c r="A799" i="8" s="1"/>
  <c r="H799" i="8"/>
  <c r="I799" i="8"/>
  <c r="N799" i="8"/>
  <c r="O799" i="8"/>
  <c r="P799" i="8"/>
  <c r="Q799" i="8"/>
  <c r="R799" i="8"/>
  <c r="S799" i="8"/>
  <c r="T799" i="8"/>
  <c r="U799" i="8"/>
  <c r="V799" i="8"/>
  <c r="W799" i="8"/>
  <c r="X799" i="8"/>
  <c r="Y799" i="8"/>
  <c r="Z799" i="8"/>
  <c r="B800" i="8"/>
  <c r="C800" i="8"/>
  <c r="D800" i="8"/>
  <c r="E800" i="8"/>
  <c r="A800" i="8" s="1"/>
  <c r="H800" i="8"/>
  <c r="I800" i="8"/>
  <c r="N800" i="8"/>
  <c r="O800" i="8"/>
  <c r="P800" i="8"/>
  <c r="Q800" i="8"/>
  <c r="R800" i="8"/>
  <c r="S800" i="8"/>
  <c r="T800" i="8"/>
  <c r="U800" i="8"/>
  <c r="V800" i="8"/>
  <c r="W800" i="8"/>
  <c r="X800" i="8"/>
  <c r="Y800" i="8"/>
  <c r="Z800" i="8"/>
  <c r="B801" i="8"/>
  <c r="C801" i="8"/>
  <c r="D801" i="8"/>
  <c r="E801" i="8"/>
  <c r="A801" i="8" s="1"/>
  <c r="H801" i="8"/>
  <c r="I801" i="8"/>
  <c r="N801" i="8"/>
  <c r="O801" i="8"/>
  <c r="P801" i="8"/>
  <c r="Q801" i="8"/>
  <c r="R801" i="8"/>
  <c r="S801" i="8"/>
  <c r="T801" i="8"/>
  <c r="U801" i="8"/>
  <c r="V801" i="8"/>
  <c r="W801" i="8"/>
  <c r="X801" i="8"/>
  <c r="Y801" i="8"/>
  <c r="Z801" i="8"/>
  <c r="B802" i="8"/>
  <c r="C802" i="8"/>
  <c r="D802" i="8"/>
  <c r="E802" i="8"/>
  <c r="A802" i="8" s="1"/>
  <c r="H802" i="8"/>
  <c r="I802" i="8"/>
  <c r="N802" i="8"/>
  <c r="O802" i="8"/>
  <c r="P802" i="8"/>
  <c r="Q802" i="8"/>
  <c r="R802" i="8"/>
  <c r="S802" i="8"/>
  <c r="T802" i="8"/>
  <c r="U802" i="8"/>
  <c r="V802" i="8"/>
  <c r="W802" i="8"/>
  <c r="X802" i="8"/>
  <c r="Y802" i="8"/>
  <c r="Z802" i="8"/>
  <c r="B803" i="8"/>
  <c r="C803" i="8"/>
  <c r="D803" i="8"/>
  <c r="E803" i="8"/>
  <c r="A803" i="8" s="1"/>
  <c r="H803" i="8"/>
  <c r="I803" i="8"/>
  <c r="N803" i="8"/>
  <c r="O803" i="8"/>
  <c r="P803" i="8"/>
  <c r="Q803" i="8"/>
  <c r="R803" i="8"/>
  <c r="S803" i="8"/>
  <c r="T803" i="8"/>
  <c r="U803" i="8"/>
  <c r="V803" i="8"/>
  <c r="W803" i="8"/>
  <c r="X803" i="8"/>
  <c r="Y803" i="8"/>
  <c r="Z803" i="8"/>
  <c r="B804" i="8"/>
  <c r="C804" i="8"/>
  <c r="D804" i="8"/>
  <c r="E804" i="8"/>
  <c r="A804" i="8" s="1"/>
  <c r="H804" i="8"/>
  <c r="I804" i="8"/>
  <c r="N804" i="8"/>
  <c r="O804" i="8"/>
  <c r="P804" i="8"/>
  <c r="Q804" i="8"/>
  <c r="R804" i="8"/>
  <c r="S804" i="8"/>
  <c r="T804" i="8"/>
  <c r="U804" i="8"/>
  <c r="V804" i="8"/>
  <c r="W804" i="8"/>
  <c r="X804" i="8"/>
  <c r="Y804" i="8"/>
  <c r="Z804" i="8"/>
  <c r="B805" i="8"/>
  <c r="C805" i="8"/>
  <c r="D805" i="8"/>
  <c r="E805" i="8"/>
  <c r="A805" i="8" s="1"/>
  <c r="H805" i="8"/>
  <c r="I805" i="8"/>
  <c r="N805" i="8"/>
  <c r="O805" i="8"/>
  <c r="P805" i="8"/>
  <c r="Q805" i="8"/>
  <c r="R805" i="8"/>
  <c r="S805" i="8"/>
  <c r="T805" i="8"/>
  <c r="U805" i="8"/>
  <c r="V805" i="8"/>
  <c r="W805" i="8"/>
  <c r="X805" i="8"/>
  <c r="Y805" i="8"/>
  <c r="Z805" i="8"/>
  <c r="B806" i="8"/>
  <c r="C806" i="8"/>
  <c r="D806" i="8"/>
  <c r="E806" i="8"/>
  <c r="A806" i="8" s="1"/>
  <c r="H806" i="8"/>
  <c r="I806" i="8"/>
  <c r="N806" i="8"/>
  <c r="O806" i="8"/>
  <c r="P806" i="8"/>
  <c r="Q806" i="8"/>
  <c r="R806" i="8"/>
  <c r="S806" i="8"/>
  <c r="T806" i="8"/>
  <c r="U806" i="8"/>
  <c r="V806" i="8"/>
  <c r="W806" i="8"/>
  <c r="X806" i="8"/>
  <c r="Y806" i="8"/>
  <c r="Z806" i="8"/>
  <c r="B807" i="8"/>
  <c r="C807" i="8"/>
  <c r="D807" i="8"/>
  <c r="E807" i="8"/>
  <c r="A807" i="8" s="1"/>
  <c r="H807" i="8"/>
  <c r="I807" i="8"/>
  <c r="N807" i="8"/>
  <c r="O807" i="8"/>
  <c r="P807" i="8"/>
  <c r="Q807" i="8"/>
  <c r="R807" i="8"/>
  <c r="S807" i="8"/>
  <c r="T807" i="8"/>
  <c r="U807" i="8"/>
  <c r="V807" i="8"/>
  <c r="W807" i="8"/>
  <c r="X807" i="8"/>
  <c r="Y807" i="8"/>
  <c r="Z807" i="8"/>
  <c r="B808" i="8"/>
  <c r="C808" i="8"/>
  <c r="D808" i="8"/>
  <c r="E808" i="8"/>
  <c r="A808" i="8" s="1"/>
  <c r="H808" i="8"/>
  <c r="I808" i="8"/>
  <c r="N808" i="8"/>
  <c r="O808" i="8"/>
  <c r="P808" i="8"/>
  <c r="Q808" i="8"/>
  <c r="R808" i="8"/>
  <c r="S808" i="8"/>
  <c r="T808" i="8"/>
  <c r="U808" i="8"/>
  <c r="V808" i="8"/>
  <c r="W808" i="8"/>
  <c r="X808" i="8"/>
  <c r="Y808" i="8"/>
  <c r="Z808" i="8"/>
  <c r="B809" i="8"/>
  <c r="C809" i="8"/>
  <c r="D809" i="8"/>
  <c r="E809" i="8"/>
  <c r="A809" i="8" s="1"/>
  <c r="H809" i="8"/>
  <c r="I809" i="8"/>
  <c r="N809" i="8"/>
  <c r="O809" i="8"/>
  <c r="P809" i="8"/>
  <c r="Q809" i="8"/>
  <c r="R809" i="8"/>
  <c r="S809" i="8"/>
  <c r="T809" i="8"/>
  <c r="U809" i="8"/>
  <c r="V809" i="8"/>
  <c r="W809" i="8"/>
  <c r="X809" i="8"/>
  <c r="Y809" i="8"/>
  <c r="Z809" i="8"/>
  <c r="B810" i="8"/>
  <c r="C810" i="8"/>
  <c r="D810" i="8"/>
  <c r="E810" i="8"/>
  <c r="A810" i="8" s="1"/>
  <c r="H810" i="8"/>
  <c r="I810" i="8"/>
  <c r="N810" i="8"/>
  <c r="O810" i="8"/>
  <c r="P810" i="8"/>
  <c r="Q810" i="8"/>
  <c r="R810" i="8"/>
  <c r="S810" i="8"/>
  <c r="T810" i="8"/>
  <c r="U810" i="8"/>
  <c r="V810" i="8"/>
  <c r="W810" i="8"/>
  <c r="X810" i="8"/>
  <c r="Y810" i="8"/>
  <c r="Z810" i="8"/>
  <c r="B811" i="8"/>
  <c r="C811" i="8"/>
  <c r="D811" i="8"/>
  <c r="E811" i="8"/>
  <c r="A811" i="8" s="1"/>
  <c r="H811" i="8"/>
  <c r="I811" i="8"/>
  <c r="N811" i="8"/>
  <c r="O811" i="8"/>
  <c r="P811" i="8"/>
  <c r="Q811" i="8"/>
  <c r="R811" i="8"/>
  <c r="S811" i="8"/>
  <c r="T811" i="8"/>
  <c r="U811" i="8"/>
  <c r="V811" i="8"/>
  <c r="W811" i="8"/>
  <c r="X811" i="8"/>
  <c r="Y811" i="8"/>
  <c r="Z811" i="8"/>
  <c r="B812" i="8"/>
  <c r="C812" i="8"/>
  <c r="D812" i="8"/>
  <c r="E812" i="8"/>
  <c r="A812" i="8" s="1"/>
  <c r="H812" i="8"/>
  <c r="I812" i="8"/>
  <c r="N812" i="8"/>
  <c r="O812" i="8"/>
  <c r="P812" i="8"/>
  <c r="Q812" i="8"/>
  <c r="R812" i="8"/>
  <c r="S812" i="8"/>
  <c r="T812" i="8"/>
  <c r="U812" i="8"/>
  <c r="V812" i="8"/>
  <c r="W812" i="8"/>
  <c r="X812" i="8"/>
  <c r="Y812" i="8"/>
  <c r="Z812" i="8"/>
  <c r="B813" i="8"/>
  <c r="C813" i="8"/>
  <c r="D813" i="8"/>
  <c r="E813" i="8"/>
  <c r="A813" i="8" s="1"/>
  <c r="H813" i="8"/>
  <c r="I813" i="8"/>
  <c r="N813" i="8"/>
  <c r="O813" i="8"/>
  <c r="P813" i="8"/>
  <c r="Q813" i="8"/>
  <c r="R813" i="8"/>
  <c r="S813" i="8"/>
  <c r="T813" i="8"/>
  <c r="U813" i="8"/>
  <c r="V813" i="8"/>
  <c r="W813" i="8"/>
  <c r="X813" i="8"/>
  <c r="Y813" i="8"/>
  <c r="Z813" i="8"/>
  <c r="B814" i="8"/>
  <c r="C814" i="8"/>
  <c r="D814" i="8"/>
  <c r="E814" i="8"/>
  <c r="A814" i="8" s="1"/>
  <c r="H814" i="8"/>
  <c r="I814" i="8"/>
  <c r="N814" i="8"/>
  <c r="O814" i="8"/>
  <c r="P814" i="8"/>
  <c r="Q814" i="8"/>
  <c r="R814" i="8"/>
  <c r="S814" i="8"/>
  <c r="T814" i="8"/>
  <c r="U814" i="8"/>
  <c r="V814" i="8"/>
  <c r="W814" i="8"/>
  <c r="X814" i="8"/>
  <c r="Y814" i="8"/>
  <c r="Z814" i="8"/>
  <c r="B815" i="8"/>
  <c r="C815" i="8"/>
  <c r="D815" i="8"/>
  <c r="E815" i="8"/>
  <c r="A815" i="8" s="1"/>
  <c r="H815" i="8"/>
  <c r="I815" i="8"/>
  <c r="N815" i="8"/>
  <c r="O815" i="8"/>
  <c r="P815" i="8"/>
  <c r="Q815" i="8"/>
  <c r="R815" i="8"/>
  <c r="S815" i="8"/>
  <c r="T815" i="8"/>
  <c r="U815" i="8"/>
  <c r="V815" i="8"/>
  <c r="W815" i="8"/>
  <c r="X815" i="8"/>
  <c r="Y815" i="8"/>
  <c r="Z815" i="8"/>
  <c r="B816" i="8"/>
  <c r="C816" i="8"/>
  <c r="D816" i="8"/>
  <c r="E816" i="8"/>
  <c r="A816" i="8" s="1"/>
  <c r="H816" i="8"/>
  <c r="I816" i="8"/>
  <c r="N816" i="8"/>
  <c r="O816" i="8"/>
  <c r="P816" i="8"/>
  <c r="Q816" i="8"/>
  <c r="R816" i="8"/>
  <c r="S816" i="8"/>
  <c r="T816" i="8"/>
  <c r="U816" i="8"/>
  <c r="V816" i="8"/>
  <c r="W816" i="8"/>
  <c r="X816" i="8"/>
  <c r="Y816" i="8"/>
  <c r="Z816" i="8"/>
  <c r="B817" i="8"/>
  <c r="C817" i="8"/>
  <c r="D817" i="8"/>
  <c r="E817" i="8"/>
  <c r="A817" i="8" s="1"/>
  <c r="H817" i="8"/>
  <c r="I817" i="8"/>
  <c r="N817" i="8"/>
  <c r="O817" i="8"/>
  <c r="P817" i="8"/>
  <c r="Q817" i="8"/>
  <c r="R817" i="8"/>
  <c r="S817" i="8"/>
  <c r="T817" i="8"/>
  <c r="U817" i="8"/>
  <c r="V817" i="8"/>
  <c r="W817" i="8"/>
  <c r="X817" i="8"/>
  <c r="Y817" i="8"/>
  <c r="Z817" i="8"/>
  <c r="B818" i="8"/>
  <c r="C818" i="8"/>
  <c r="D818" i="8"/>
  <c r="E818" i="8"/>
  <c r="A818" i="8" s="1"/>
  <c r="H818" i="8"/>
  <c r="I818" i="8"/>
  <c r="N818" i="8"/>
  <c r="O818" i="8"/>
  <c r="P818" i="8"/>
  <c r="Q818" i="8"/>
  <c r="R818" i="8"/>
  <c r="S818" i="8"/>
  <c r="T818" i="8"/>
  <c r="U818" i="8"/>
  <c r="V818" i="8"/>
  <c r="W818" i="8"/>
  <c r="X818" i="8"/>
  <c r="Y818" i="8"/>
  <c r="Z818" i="8"/>
  <c r="B819" i="8"/>
  <c r="C819" i="8"/>
  <c r="D819" i="8"/>
  <c r="E819" i="8"/>
  <c r="A819" i="8" s="1"/>
  <c r="H819" i="8"/>
  <c r="I819" i="8"/>
  <c r="N819" i="8"/>
  <c r="O819" i="8"/>
  <c r="P819" i="8"/>
  <c r="Q819" i="8"/>
  <c r="R819" i="8"/>
  <c r="S819" i="8"/>
  <c r="T819" i="8"/>
  <c r="U819" i="8"/>
  <c r="V819" i="8"/>
  <c r="W819" i="8"/>
  <c r="X819" i="8"/>
  <c r="Y819" i="8"/>
  <c r="Z819" i="8"/>
  <c r="B820" i="8"/>
  <c r="C820" i="8"/>
  <c r="D820" i="8"/>
  <c r="E820" i="8"/>
  <c r="A820" i="8" s="1"/>
  <c r="H820" i="8"/>
  <c r="I820" i="8"/>
  <c r="N820" i="8"/>
  <c r="O820" i="8"/>
  <c r="P820" i="8"/>
  <c r="Q820" i="8"/>
  <c r="R820" i="8"/>
  <c r="S820" i="8"/>
  <c r="T820" i="8"/>
  <c r="U820" i="8"/>
  <c r="V820" i="8"/>
  <c r="W820" i="8"/>
  <c r="X820" i="8"/>
  <c r="Y820" i="8"/>
  <c r="Z820" i="8"/>
  <c r="B821" i="8"/>
  <c r="C821" i="8"/>
  <c r="D821" i="8"/>
  <c r="E821" i="8"/>
  <c r="A821" i="8" s="1"/>
  <c r="H821" i="8"/>
  <c r="I821" i="8"/>
  <c r="N821" i="8"/>
  <c r="O821" i="8"/>
  <c r="P821" i="8"/>
  <c r="Q821" i="8"/>
  <c r="R821" i="8"/>
  <c r="S821" i="8"/>
  <c r="T821" i="8"/>
  <c r="U821" i="8"/>
  <c r="V821" i="8"/>
  <c r="W821" i="8"/>
  <c r="X821" i="8"/>
  <c r="Y821" i="8"/>
  <c r="Z821" i="8"/>
  <c r="B822" i="8"/>
  <c r="C822" i="8"/>
  <c r="D822" i="8"/>
  <c r="E822" i="8"/>
  <c r="A822" i="8" s="1"/>
  <c r="H822" i="8"/>
  <c r="I822" i="8"/>
  <c r="N822" i="8"/>
  <c r="O822" i="8"/>
  <c r="P822" i="8"/>
  <c r="Q822" i="8"/>
  <c r="R822" i="8"/>
  <c r="S822" i="8"/>
  <c r="T822" i="8"/>
  <c r="U822" i="8"/>
  <c r="V822" i="8"/>
  <c r="W822" i="8"/>
  <c r="X822" i="8"/>
  <c r="Y822" i="8"/>
  <c r="Z822" i="8"/>
  <c r="B823" i="8"/>
  <c r="C823" i="8"/>
  <c r="D823" i="8"/>
  <c r="E823" i="8"/>
  <c r="A823" i="8" s="1"/>
  <c r="H823" i="8"/>
  <c r="I823" i="8"/>
  <c r="N823" i="8"/>
  <c r="O823" i="8"/>
  <c r="P823" i="8"/>
  <c r="Q823" i="8"/>
  <c r="R823" i="8"/>
  <c r="S823" i="8"/>
  <c r="T823" i="8"/>
  <c r="U823" i="8"/>
  <c r="V823" i="8"/>
  <c r="W823" i="8"/>
  <c r="X823" i="8"/>
  <c r="Y823" i="8"/>
  <c r="Z823" i="8"/>
  <c r="B824" i="8"/>
  <c r="C824" i="8"/>
  <c r="D824" i="8"/>
  <c r="E824" i="8"/>
  <c r="A824" i="8" s="1"/>
  <c r="H824" i="8"/>
  <c r="I824" i="8"/>
  <c r="N824" i="8"/>
  <c r="O824" i="8"/>
  <c r="P824" i="8"/>
  <c r="Q824" i="8"/>
  <c r="R824" i="8"/>
  <c r="S824" i="8"/>
  <c r="T824" i="8"/>
  <c r="U824" i="8"/>
  <c r="V824" i="8"/>
  <c r="W824" i="8"/>
  <c r="X824" i="8"/>
  <c r="Y824" i="8"/>
  <c r="Z824" i="8"/>
  <c r="B825" i="8"/>
  <c r="C825" i="8"/>
  <c r="D825" i="8"/>
  <c r="E825" i="8"/>
  <c r="A825" i="8" s="1"/>
  <c r="H825" i="8"/>
  <c r="I825" i="8"/>
  <c r="N825" i="8"/>
  <c r="O825" i="8"/>
  <c r="P825" i="8"/>
  <c r="Q825" i="8"/>
  <c r="R825" i="8"/>
  <c r="S825" i="8"/>
  <c r="T825" i="8"/>
  <c r="U825" i="8"/>
  <c r="V825" i="8"/>
  <c r="W825" i="8"/>
  <c r="X825" i="8"/>
  <c r="Y825" i="8"/>
  <c r="Z825" i="8"/>
  <c r="B826" i="8"/>
  <c r="C826" i="8"/>
  <c r="D826" i="8"/>
  <c r="E826" i="8"/>
  <c r="A826" i="8" s="1"/>
  <c r="H826" i="8"/>
  <c r="I826" i="8"/>
  <c r="N826" i="8"/>
  <c r="O826" i="8"/>
  <c r="P826" i="8"/>
  <c r="Q826" i="8"/>
  <c r="R826" i="8"/>
  <c r="S826" i="8"/>
  <c r="T826" i="8"/>
  <c r="U826" i="8"/>
  <c r="V826" i="8"/>
  <c r="W826" i="8"/>
  <c r="X826" i="8"/>
  <c r="Y826" i="8"/>
  <c r="Z826" i="8"/>
  <c r="B827" i="8"/>
  <c r="C827" i="8"/>
  <c r="D827" i="8"/>
  <c r="E827" i="8"/>
  <c r="A827" i="8" s="1"/>
  <c r="H827" i="8"/>
  <c r="I827" i="8"/>
  <c r="N827" i="8"/>
  <c r="O827" i="8"/>
  <c r="P827" i="8"/>
  <c r="Q827" i="8"/>
  <c r="R827" i="8"/>
  <c r="S827" i="8"/>
  <c r="T827" i="8"/>
  <c r="U827" i="8"/>
  <c r="V827" i="8"/>
  <c r="W827" i="8"/>
  <c r="X827" i="8"/>
  <c r="Y827" i="8"/>
  <c r="Z827" i="8"/>
  <c r="B828" i="8"/>
  <c r="C828" i="8"/>
  <c r="D828" i="8"/>
  <c r="E828" i="8"/>
  <c r="A828" i="8" s="1"/>
  <c r="H828" i="8"/>
  <c r="I828" i="8"/>
  <c r="N828" i="8"/>
  <c r="O828" i="8"/>
  <c r="P828" i="8"/>
  <c r="Q828" i="8"/>
  <c r="R828" i="8"/>
  <c r="S828" i="8"/>
  <c r="T828" i="8"/>
  <c r="U828" i="8"/>
  <c r="V828" i="8"/>
  <c r="W828" i="8"/>
  <c r="X828" i="8"/>
  <c r="Y828" i="8"/>
  <c r="Z828" i="8"/>
  <c r="B829" i="8"/>
  <c r="C829" i="8"/>
  <c r="D829" i="8"/>
  <c r="E829" i="8"/>
  <c r="A829" i="8" s="1"/>
  <c r="H829" i="8"/>
  <c r="I829" i="8"/>
  <c r="N829" i="8"/>
  <c r="O829" i="8"/>
  <c r="P829" i="8"/>
  <c r="Q829" i="8"/>
  <c r="R829" i="8"/>
  <c r="S829" i="8"/>
  <c r="T829" i="8"/>
  <c r="U829" i="8"/>
  <c r="V829" i="8"/>
  <c r="W829" i="8"/>
  <c r="X829" i="8"/>
  <c r="Y829" i="8"/>
  <c r="Z829" i="8"/>
  <c r="B830" i="8"/>
  <c r="C830" i="8"/>
  <c r="D830" i="8"/>
  <c r="E830" i="8"/>
  <c r="A830" i="8" s="1"/>
  <c r="H830" i="8"/>
  <c r="I830" i="8"/>
  <c r="N830" i="8"/>
  <c r="O830" i="8"/>
  <c r="P830" i="8"/>
  <c r="Q830" i="8"/>
  <c r="R830" i="8"/>
  <c r="S830" i="8"/>
  <c r="T830" i="8"/>
  <c r="U830" i="8"/>
  <c r="V830" i="8"/>
  <c r="W830" i="8"/>
  <c r="X830" i="8"/>
  <c r="Y830" i="8"/>
  <c r="Z830" i="8"/>
  <c r="B831" i="8"/>
  <c r="C831" i="8"/>
  <c r="D831" i="8"/>
  <c r="E831" i="8"/>
  <c r="A831" i="8" s="1"/>
  <c r="H831" i="8"/>
  <c r="I831" i="8"/>
  <c r="N831" i="8"/>
  <c r="O831" i="8"/>
  <c r="P831" i="8"/>
  <c r="Q831" i="8"/>
  <c r="R831" i="8"/>
  <c r="S831" i="8"/>
  <c r="T831" i="8"/>
  <c r="U831" i="8"/>
  <c r="V831" i="8"/>
  <c r="W831" i="8"/>
  <c r="X831" i="8"/>
  <c r="Y831" i="8"/>
  <c r="Z831" i="8"/>
  <c r="B832" i="8"/>
  <c r="C832" i="8"/>
  <c r="D832" i="8"/>
  <c r="E832" i="8"/>
  <c r="A832" i="8" s="1"/>
  <c r="H832" i="8"/>
  <c r="I832" i="8"/>
  <c r="N832" i="8"/>
  <c r="O832" i="8"/>
  <c r="P832" i="8"/>
  <c r="Q832" i="8"/>
  <c r="R832" i="8"/>
  <c r="S832" i="8"/>
  <c r="T832" i="8"/>
  <c r="U832" i="8"/>
  <c r="V832" i="8"/>
  <c r="W832" i="8"/>
  <c r="X832" i="8"/>
  <c r="Y832" i="8"/>
  <c r="Z832" i="8"/>
  <c r="B833" i="8"/>
  <c r="C833" i="8"/>
  <c r="D833" i="8"/>
  <c r="E833" i="8"/>
  <c r="A833" i="8" s="1"/>
  <c r="H833" i="8"/>
  <c r="I833" i="8"/>
  <c r="N833" i="8"/>
  <c r="O833" i="8"/>
  <c r="P833" i="8"/>
  <c r="Q833" i="8"/>
  <c r="R833" i="8"/>
  <c r="S833" i="8"/>
  <c r="T833" i="8"/>
  <c r="U833" i="8"/>
  <c r="V833" i="8"/>
  <c r="W833" i="8"/>
  <c r="X833" i="8"/>
  <c r="Y833" i="8"/>
  <c r="Z833" i="8"/>
  <c r="B834" i="8"/>
  <c r="C834" i="8"/>
  <c r="D834" i="8"/>
  <c r="E834" i="8"/>
  <c r="A834" i="8" s="1"/>
  <c r="H834" i="8"/>
  <c r="I834" i="8"/>
  <c r="N834" i="8"/>
  <c r="O834" i="8"/>
  <c r="P834" i="8"/>
  <c r="Q834" i="8"/>
  <c r="R834" i="8"/>
  <c r="S834" i="8"/>
  <c r="T834" i="8"/>
  <c r="U834" i="8"/>
  <c r="V834" i="8"/>
  <c r="W834" i="8"/>
  <c r="X834" i="8"/>
  <c r="Y834" i="8"/>
  <c r="Z834" i="8"/>
  <c r="B835" i="8"/>
  <c r="C835" i="8"/>
  <c r="D835" i="8"/>
  <c r="E835" i="8"/>
  <c r="A835" i="8" s="1"/>
  <c r="H835" i="8"/>
  <c r="I835" i="8"/>
  <c r="N835" i="8"/>
  <c r="O835" i="8"/>
  <c r="P835" i="8"/>
  <c r="Q835" i="8"/>
  <c r="R835" i="8"/>
  <c r="S835" i="8"/>
  <c r="T835" i="8"/>
  <c r="U835" i="8"/>
  <c r="V835" i="8"/>
  <c r="W835" i="8"/>
  <c r="X835" i="8"/>
  <c r="Y835" i="8"/>
  <c r="Z835" i="8"/>
  <c r="B836" i="8"/>
  <c r="C836" i="8"/>
  <c r="D836" i="8"/>
  <c r="E836" i="8"/>
  <c r="A836" i="8" s="1"/>
  <c r="H836" i="8"/>
  <c r="I836" i="8"/>
  <c r="N836" i="8"/>
  <c r="O836" i="8"/>
  <c r="P836" i="8"/>
  <c r="Q836" i="8"/>
  <c r="R836" i="8"/>
  <c r="S836" i="8"/>
  <c r="T836" i="8"/>
  <c r="U836" i="8"/>
  <c r="V836" i="8"/>
  <c r="W836" i="8"/>
  <c r="X836" i="8"/>
  <c r="Y836" i="8"/>
  <c r="Z836" i="8"/>
  <c r="B837" i="8"/>
  <c r="C837" i="8"/>
  <c r="D837" i="8"/>
  <c r="E837" i="8"/>
  <c r="A837" i="8" s="1"/>
  <c r="H837" i="8"/>
  <c r="I837" i="8"/>
  <c r="N837" i="8"/>
  <c r="O837" i="8"/>
  <c r="P837" i="8"/>
  <c r="Q837" i="8"/>
  <c r="R837" i="8"/>
  <c r="S837" i="8"/>
  <c r="T837" i="8"/>
  <c r="U837" i="8"/>
  <c r="V837" i="8"/>
  <c r="W837" i="8"/>
  <c r="X837" i="8"/>
  <c r="Y837" i="8"/>
  <c r="Z837" i="8"/>
  <c r="B838" i="8"/>
  <c r="C838" i="8"/>
  <c r="D838" i="8"/>
  <c r="E838" i="8"/>
  <c r="A838" i="8" s="1"/>
  <c r="H838" i="8"/>
  <c r="I838" i="8"/>
  <c r="N838" i="8"/>
  <c r="O838" i="8"/>
  <c r="P838" i="8"/>
  <c r="Q838" i="8"/>
  <c r="R838" i="8"/>
  <c r="S838" i="8"/>
  <c r="T838" i="8"/>
  <c r="U838" i="8"/>
  <c r="V838" i="8"/>
  <c r="W838" i="8"/>
  <c r="X838" i="8"/>
  <c r="Y838" i="8"/>
  <c r="Z838" i="8"/>
  <c r="B839" i="8"/>
  <c r="C839" i="8"/>
  <c r="D839" i="8"/>
  <c r="E839" i="8"/>
  <c r="A839" i="8" s="1"/>
  <c r="H839" i="8"/>
  <c r="I839" i="8"/>
  <c r="N839" i="8"/>
  <c r="O839" i="8"/>
  <c r="P839" i="8"/>
  <c r="Q839" i="8"/>
  <c r="R839" i="8"/>
  <c r="S839" i="8"/>
  <c r="T839" i="8"/>
  <c r="U839" i="8"/>
  <c r="V839" i="8"/>
  <c r="W839" i="8"/>
  <c r="X839" i="8"/>
  <c r="Y839" i="8"/>
  <c r="Z839" i="8"/>
  <c r="B840" i="8"/>
  <c r="C840" i="8"/>
  <c r="D840" i="8"/>
  <c r="E840" i="8"/>
  <c r="A840" i="8" s="1"/>
  <c r="H840" i="8"/>
  <c r="I840" i="8"/>
  <c r="N840" i="8"/>
  <c r="O840" i="8"/>
  <c r="P840" i="8"/>
  <c r="Q840" i="8"/>
  <c r="R840" i="8"/>
  <c r="S840" i="8"/>
  <c r="T840" i="8"/>
  <c r="U840" i="8"/>
  <c r="V840" i="8"/>
  <c r="W840" i="8"/>
  <c r="X840" i="8"/>
  <c r="Y840" i="8"/>
  <c r="Z840" i="8"/>
  <c r="B841" i="8"/>
  <c r="C841" i="8"/>
  <c r="D841" i="8"/>
  <c r="E841" i="8"/>
  <c r="A841" i="8" s="1"/>
  <c r="H841" i="8"/>
  <c r="I841" i="8"/>
  <c r="N841" i="8"/>
  <c r="O841" i="8"/>
  <c r="P841" i="8"/>
  <c r="Q841" i="8"/>
  <c r="R841" i="8"/>
  <c r="S841" i="8"/>
  <c r="T841" i="8"/>
  <c r="U841" i="8"/>
  <c r="V841" i="8"/>
  <c r="W841" i="8"/>
  <c r="X841" i="8"/>
  <c r="Y841" i="8"/>
  <c r="Z841" i="8"/>
  <c r="B842" i="8"/>
  <c r="C842" i="8"/>
  <c r="D842" i="8"/>
  <c r="E842" i="8"/>
  <c r="A842" i="8" s="1"/>
  <c r="H842" i="8"/>
  <c r="I842" i="8"/>
  <c r="N842" i="8"/>
  <c r="O842" i="8"/>
  <c r="P842" i="8"/>
  <c r="Q842" i="8"/>
  <c r="R842" i="8"/>
  <c r="S842" i="8"/>
  <c r="T842" i="8"/>
  <c r="U842" i="8"/>
  <c r="V842" i="8"/>
  <c r="W842" i="8"/>
  <c r="X842" i="8"/>
  <c r="Y842" i="8"/>
  <c r="Z842" i="8"/>
  <c r="B843" i="8"/>
  <c r="C843" i="8"/>
  <c r="D843" i="8"/>
  <c r="E843" i="8"/>
  <c r="A843" i="8" s="1"/>
  <c r="H843" i="8"/>
  <c r="I843" i="8"/>
  <c r="N843" i="8"/>
  <c r="O843" i="8"/>
  <c r="P843" i="8"/>
  <c r="Q843" i="8"/>
  <c r="R843" i="8"/>
  <c r="S843" i="8"/>
  <c r="T843" i="8"/>
  <c r="U843" i="8"/>
  <c r="V843" i="8"/>
  <c r="W843" i="8"/>
  <c r="X843" i="8"/>
  <c r="Y843" i="8"/>
  <c r="Z843" i="8"/>
  <c r="B844" i="8"/>
  <c r="C844" i="8"/>
  <c r="D844" i="8"/>
  <c r="E844" i="8"/>
  <c r="A844" i="8" s="1"/>
  <c r="H844" i="8"/>
  <c r="I844" i="8"/>
  <c r="N844" i="8"/>
  <c r="O844" i="8"/>
  <c r="P844" i="8"/>
  <c r="Q844" i="8"/>
  <c r="R844" i="8"/>
  <c r="S844" i="8"/>
  <c r="T844" i="8"/>
  <c r="U844" i="8"/>
  <c r="V844" i="8"/>
  <c r="W844" i="8"/>
  <c r="X844" i="8"/>
  <c r="Y844" i="8"/>
  <c r="Z844" i="8"/>
  <c r="B845" i="8"/>
  <c r="C845" i="8"/>
  <c r="D845" i="8"/>
  <c r="E845" i="8"/>
  <c r="A845" i="8" s="1"/>
  <c r="H845" i="8"/>
  <c r="I845" i="8"/>
  <c r="N845" i="8"/>
  <c r="O845" i="8"/>
  <c r="P845" i="8"/>
  <c r="Q845" i="8"/>
  <c r="R845" i="8"/>
  <c r="S845" i="8"/>
  <c r="T845" i="8"/>
  <c r="U845" i="8"/>
  <c r="V845" i="8"/>
  <c r="W845" i="8"/>
  <c r="X845" i="8"/>
  <c r="Y845" i="8"/>
  <c r="Z845" i="8"/>
  <c r="B846" i="8"/>
  <c r="C846" i="8"/>
  <c r="D846" i="8"/>
  <c r="E846" i="8"/>
  <c r="A846" i="8" s="1"/>
  <c r="H846" i="8"/>
  <c r="I846" i="8"/>
  <c r="N846" i="8"/>
  <c r="O846" i="8"/>
  <c r="P846" i="8"/>
  <c r="Q846" i="8"/>
  <c r="R846" i="8"/>
  <c r="S846" i="8"/>
  <c r="T846" i="8"/>
  <c r="U846" i="8"/>
  <c r="V846" i="8"/>
  <c r="W846" i="8"/>
  <c r="X846" i="8"/>
  <c r="Y846" i="8"/>
  <c r="Z846" i="8"/>
  <c r="B847" i="8"/>
  <c r="C847" i="8"/>
  <c r="D847" i="8"/>
  <c r="E847" i="8"/>
  <c r="A847" i="8" s="1"/>
  <c r="H847" i="8"/>
  <c r="I847" i="8"/>
  <c r="N847" i="8"/>
  <c r="O847" i="8"/>
  <c r="P847" i="8"/>
  <c r="Q847" i="8"/>
  <c r="R847" i="8"/>
  <c r="S847" i="8"/>
  <c r="T847" i="8"/>
  <c r="U847" i="8"/>
  <c r="V847" i="8"/>
  <c r="W847" i="8"/>
  <c r="X847" i="8"/>
  <c r="Y847" i="8"/>
  <c r="Z847" i="8"/>
  <c r="B848" i="8"/>
  <c r="C848" i="8"/>
  <c r="D848" i="8"/>
  <c r="E848" i="8"/>
  <c r="A848" i="8" s="1"/>
  <c r="H848" i="8"/>
  <c r="I848" i="8"/>
  <c r="N848" i="8"/>
  <c r="O848" i="8"/>
  <c r="P848" i="8"/>
  <c r="Q848" i="8"/>
  <c r="R848" i="8"/>
  <c r="S848" i="8"/>
  <c r="T848" i="8"/>
  <c r="U848" i="8"/>
  <c r="V848" i="8"/>
  <c r="W848" i="8"/>
  <c r="X848" i="8"/>
  <c r="Y848" i="8"/>
  <c r="Z848" i="8"/>
  <c r="B849" i="8"/>
  <c r="C849" i="8"/>
  <c r="D849" i="8"/>
  <c r="E849" i="8"/>
  <c r="A849" i="8" s="1"/>
  <c r="H849" i="8"/>
  <c r="I849" i="8"/>
  <c r="N849" i="8"/>
  <c r="O849" i="8"/>
  <c r="P849" i="8"/>
  <c r="Q849" i="8"/>
  <c r="R849" i="8"/>
  <c r="S849" i="8"/>
  <c r="T849" i="8"/>
  <c r="U849" i="8"/>
  <c r="V849" i="8"/>
  <c r="W849" i="8"/>
  <c r="X849" i="8"/>
  <c r="Y849" i="8"/>
  <c r="Z849" i="8"/>
  <c r="B850" i="8"/>
  <c r="C850" i="8"/>
  <c r="D850" i="8"/>
  <c r="E850" i="8"/>
  <c r="A850" i="8" s="1"/>
  <c r="H850" i="8"/>
  <c r="I850" i="8"/>
  <c r="N850" i="8"/>
  <c r="O850" i="8"/>
  <c r="P850" i="8"/>
  <c r="Q850" i="8"/>
  <c r="R850" i="8"/>
  <c r="S850" i="8"/>
  <c r="T850" i="8"/>
  <c r="U850" i="8"/>
  <c r="V850" i="8"/>
  <c r="W850" i="8"/>
  <c r="X850" i="8"/>
  <c r="Y850" i="8"/>
  <c r="Z850" i="8"/>
  <c r="B851" i="8"/>
  <c r="C851" i="8"/>
  <c r="D851" i="8"/>
  <c r="E851" i="8"/>
  <c r="A851" i="8" s="1"/>
  <c r="H851" i="8"/>
  <c r="I851" i="8"/>
  <c r="N851" i="8"/>
  <c r="O851" i="8"/>
  <c r="P851" i="8"/>
  <c r="Q851" i="8"/>
  <c r="R851" i="8"/>
  <c r="S851" i="8"/>
  <c r="T851" i="8"/>
  <c r="U851" i="8"/>
  <c r="V851" i="8"/>
  <c r="W851" i="8"/>
  <c r="X851" i="8"/>
  <c r="Y851" i="8"/>
  <c r="Z851" i="8"/>
  <c r="B852" i="8"/>
  <c r="C852" i="8"/>
  <c r="D852" i="8"/>
  <c r="E852" i="8"/>
  <c r="A852" i="8" s="1"/>
  <c r="H852" i="8"/>
  <c r="I852" i="8"/>
  <c r="N852" i="8"/>
  <c r="O852" i="8"/>
  <c r="P852" i="8"/>
  <c r="Q852" i="8"/>
  <c r="R852" i="8"/>
  <c r="S852" i="8"/>
  <c r="T852" i="8"/>
  <c r="U852" i="8"/>
  <c r="V852" i="8"/>
  <c r="W852" i="8"/>
  <c r="X852" i="8"/>
  <c r="Y852" i="8"/>
  <c r="Z852" i="8"/>
  <c r="B853" i="8"/>
  <c r="C853" i="8"/>
  <c r="D853" i="8"/>
  <c r="E853" i="8"/>
  <c r="A853" i="8" s="1"/>
  <c r="H853" i="8"/>
  <c r="I853" i="8"/>
  <c r="N853" i="8"/>
  <c r="O853" i="8"/>
  <c r="P853" i="8"/>
  <c r="Q853" i="8"/>
  <c r="R853" i="8"/>
  <c r="S853" i="8"/>
  <c r="T853" i="8"/>
  <c r="U853" i="8"/>
  <c r="V853" i="8"/>
  <c r="W853" i="8"/>
  <c r="X853" i="8"/>
  <c r="Y853" i="8"/>
  <c r="Z853" i="8"/>
  <c r="B854" i="8"/>
  <c r="C854" i="8"/>
  <c r="D854" i="8"/>
  <c r="E854" i="8"/>
  <c r="A854" i="8" s="1"/>
  <c r="H854" i="8"/>
  <c r="I854" i="8"/>
  <c r="N854" i="8"/>
  <c r="O854" i="8"/>
  <c r="P854" i="8"/>
  <c r="Q854" i="8"/>
  <c r="R854" i="8"/>
  <c r="S854" i="8"/>
  <c r="T854" i="8"/>
  <c r="U854" i="8"/>
  <c r="V854" i="8"/>
  <c r="W854" i="8"/>
  <c r="X854" i="8"/>
  <c r="Y854" i="8"/>
  <c r="Z854" i="8"/>
  <c r="B855" i="8"/>
  <c r="C855" i="8"/>
  <c r="D855" i="8"/>
  <c r="E855" i="8"/>
  <c r="A855" i="8" s="1"/>
  <c r="H855" i="8"/>
  <c r="I855" i="8"/>
  <c r="N855" i="8"/>
  <c r="O855" i="8"/>
  <c r="P855" i="8"/>
  <c r="Q855" i="8"/>
  <c r="R855" i="8"/>
  <c r="S855" i="8"/>
  <c r="T855" i="8"/>
  <c r="U855" i="8"/>
  <c r="V855" i="8"/>
  <c r="W855" i="8"/>
  <c r="X855" i="8"/>
  <c r="Y855" i="8"/>
  <c r="Z855" i="8"/>
  <c r="B856" i="8"/>
  <c r="C856" i="8"/>
  <c r="D856" i="8"/>
  <c r="E856" i="8"/>
  <c r="A856" i="8" s="1"/>
  <c r="H856" i="8"/>
  <c r="I856" i="8"/>
  <c r="N856" i="8"/>
  <c r="O856" i="8"/>
  <c r="P856" i="8"/>
  <c r="Q856" i="8"/>
  <c r="R856" i="8"/>
  <c r="S856" i="8"/>
  <c r="T856" i="8"/>
  <c r="U856" i="8"/>
  <c r="V856" i="8"/>
  <c r="W856" i="8"/>
  <c r="X856" i="8"/>
  <c r="Y856" i="8"/>
  <c r="Z856" i="8"/>
  <c r="B857" i="8"/>
  <c r="C857" i="8"/>
  <c r="D857" i="8"/>
  <c r="E857" i="8"/>
  <c r="A857" i="8" s="1"/>
  <c r="H857" i="8"/>
  <c r="I857" i="8"/>
  <c r="N857" i="8"/>
  <c r="O857" i="8"/>
  <c r="P857" i="8"/>
  <c r="Q857" i="8"/>
  <c r="R857" i="8"/>
  <c r="S857" i="8"/>
  <c r="T857" i="8"/>
  <c r="U857" i="8"/>
  <c r="V857" i="8"/>
  <c r="W857" i="8"/>
  <c r="X857" i="8"/>
  <c r="Y857" i="8"/>
  <c r="Z857" i="8"/>
  <c r="B858" i="8"/>
  <c r="C858" i="8"/>
  <c r="D858" i="8"/>
  <c r="E858" i="8"/>
  <c r="A858" i="8" s="1"/>
  <c r="H858" i="8"/>
  <c r="I858" i="8"/>
  <c r="N858" i="8"/>
  <c r="O858" i="8"/>
  <c r="P858" i="8"/>
  <c r="Q858" i="8"/>
  <c r="R858" i="8"/>
  <c r="S858" i="8"/>
  <c r="T858" i="8"/>
  <c r="U858" i="8"/>
  <c r="V858" i="8"/>
  <c r="W858" i="8"/>
  <c r="X858" i="8"/>
  <c r="Y858" i="8"/>
  <c r="Z858" i="8"/>
  <c r="B859" i="8"/>
  <c r="C859" i="8"/>
  <c r="D859" i="8"/>
  <c r="E859" i="8"/>
  <c r="A859" i="8" s="1"/>
  <c r="H859" i="8"/>
  <c r="I859" i="8"/>
  <c r="N859" i="8"/>
  <c r="O859" i="8"/>
  <c r="P859" i="8"/>
  <c r="Q859" i="8"/>
  <c r="R859" i="8"/>
  <c r="S859" i="8"/>
  <c r="T859" i="8"/>
  <c r="U859" i="8"/>
  <c r="V859" i="8"/>
  <c r="W859" i="8"/>
  <c r="X859" i="8"/>
  <c r="Y859" i="8"/>
  <c r="Z859" i="8"/>
  <c r="B860" i="8"/>
  <c r="C860" i="8"/>
  <c r="D860" i="8"/>
  <c r="E860" i="8"/>
  <c r="A860" i="8" s="1"/>
  <c r="H860" i="8"/>
  <c r="I860" i="8"/>
  <c r="N860" i="8"/>
  <c r="O860" i="8"/>
  <c r="P860" i="8"/>
  <c r="Q860" i="8"/>
  <c r="R860" i="8"/>
  <c r="S860" i="8"/>
  <c r="T860" i="8"/>
  <c r="U860" i="8"/>
  <c r="V860" i="8"/>
  <c r="W860" i="8"/>
  <c r="X860" i="8"/>
  <c r="Y860" i="8"/>
  <c r="Z860" i="8"/>
  <c r="B861" i="8"/>
  <c r="C861" i="8"/>
  <c r="D861" i="8"/>
  <c r="E861" i="8"/>
  <c r="A861" i="8" s="1"/>
  <c r="H861" i="8"/>
  <c r="I861" i="8"/>
  <c r="N861" i="8"/>
  <c r="O861" i="8"/>
  <c r="P861" i="8"/>
  <c r="Q861" i="8"/>
  <c r="R861" i="8"/>
  <c r="S861" i="8"/>
  <c r="T861" i="8"/>
  <c r="U861" i="8"/>
  <c r="V861" i="8"/>
  <c r="W861" i="8"/>
  <c r="X861" i="8"/>
  <c r="Y861" i="8"/>
  <c r="Z861" i="8"/>
  <c r="B862" i="8"/>
  <c r="C862" i="8"/>
  <c r="D862" i="8"/>
  <c r="E862" i="8"/>
  <c r="A862" i="8" s="1"/>
  <c r="H862" i="8"/>
  <c r="I862" i="8"/>
  <c r="N862" i="8"/>
  <c r="O862" i="8"/>
  <c r="P862" i="8"/>
  <c r="Q862" i="8"/>
  <c r="R862" i="8"/>
  <c r="S862" i="8"/>
  <c r="T862" i="8"/>
  <c r="U862" i="8"/>
  <c r="V862" i="8"/>
  <c r="W862" i="8"/>
  <c r="X862" i="8"/>
  <c r="Y862" i="8"/>
  <c r="Z862" i="8"/>
  <c r="B863" i="8"/>
  <c r="C863" i="8"/>
  <c r="D863" i="8"/>
  <c r="E863" i="8"/>
  <c r="A863" i="8" s="1"/>
  <c r="H863" i="8"/>
  <c r="I863" i="8"/>
  <c r="N863" i="8"/>
  <c r="O863" i="8"/>
  <c r="P863" i="8"/>
  <c r="Q863" i="8"/>
  <c r="R863" i="8"/>
  <c r="S863" i="8"/>
  <c r="T863" i="8"/>
  <c r="U863" i="8"/>
  <c r="V863" i="8"/>
  <c r="W863" i="8"/>
  <c r="X863" i="8"/>
  <c r="Y863" i="8"/>
  <c r="Z863" i="8"/>
  <c r="B864" i="8"/>
  <c r="C864" i="8"/>
  <c r="D864" i="8"/>
  <c r="E864" i="8"/>
  <c r="A864" i="8" s="1"/>
  <c r="H864" i="8"/>
  <c r="I864" i="8"/>
  <c r="N864" i="8"/>
  <c r="O864" i="8"/>
  <c r="P864" i="8"/>
  <c r="Q864" i="8"/>
  <c r="R864" i="8"/>
  <c r="S864" i="8"/>
  <c r="T864" i="8"/>
  <c r="U864" i="8"/>
  <c r="V864" i="8"/>
  <c r="W864" i="8"/>
  <c r="X864" i="8"/>
  <c r="Y864" i="8"/>
  <c r="Z864" i="8"/>
  <c r="B865" i="8"/>
  <c r="C865" i="8"/>
  <c r="D865" i="8"/>
  <c r="E865" i="8"/>
  <c r="A865" i="8" s="1"/>
  <c r="H865" i="8"/>
  <c r="I865" i="8"/>
  <c r="N865" i="8"/>
  <c r="O865" i="8"/>
  <c r="P865" i="8"/>
  <c r="Q865" i="8"/>
  <c r="R865" i="8"/>
  <c r="S865" i="8"/>
  <c r="T865" i="8"/>
  <c r="U865" i="8"/>
  <c r="V865" i="8"/>
  <c r="W865" i="8"/>
  <c r="X865" i="8"/>
  <c r="Y865" i="8"/>
  <c r="Z865" i="8"/>
  <c r="B866" i="8"/>
  <c r="C866" i="8"/>
  <c r="D866" i="8"/>
  <c r="E866" i="8"/>
  <c r="A866" i="8" s="1"/>
  <c r="H866" i="8"/>
  <c r="I866" i="8"/>
  <c r="N866" i="8"/>
  <c r="O866" i="8"/>
  <c r="P866" i="8"/>
  <c r="Q866" i="8"/>
  <c r="R866" i="8"/>
  <c r="S866" i="8"/>
  <c r="T866" i="8"/>
  <c r="U866" i="8"/>
  <c r="V866" i="8"/>
  <c r="W866" i="8"/>
  <c r="X866" i="8"/>
  <c r="Y866" i="8"/>
  <c r="Z866" i="8"/>
  <c r="B867" i="8"/>
  <c r="C867" i="8"/>
  <c r="D867" i="8"/>
  <c r="E867" i="8"/>
  <c r="A867" i="8" s="1"/>
  <c r="H867" i="8"/>
  <c r="I867" i="8"/>
  <c r="N867" i="8"/>
  <c r="O867" i="8"/>
  <c r="P867" i="8"/>
  <c r="Q867" i="8"/>
  <c r="R867" i="8"/>
  <c r="S867" i="8"/>
  <c r="T867" i="8"/>
  <c r="U867" i="8"/>
  <c r="V867" i="8"/>
  <c r="W867" i="8"/>
  <c r="X867" i="8"/>
  <c r="Y867" i="8"/>
  <c r="Z867" i="8"/>
  <c r="B868" i="8"/>
  <c r="C868" i="8"/>
  <c r="D868" i="8"/>
  <c r="E868" i="8"/>
  <c r="A868" i="8" s="1"/>
  <c r="H868" i="8"/>
  <c r="I868" i="8"/>
  <c r="N868" i="8"/>
  <c r="O868" i="8"/>
  <c r="P868" i="8"/>
  <c r="Q868" i="8"/>
  <c r="R868" i="8"/>
  <c r="S868" i="8"/>
  <c r="T868" i="8"/>
  <c r="U868" i="8"/>
  <c r="V868" i="8"/>
  <c r="W868" i="8"/>
  <c r="X868" i="8"/>
  <c r="Y868" i="8"/>
  <c r="Z868" i="8"/>
  <c r="B869" i="8"/>
  <c r="C869" i="8"/>
  <c r="D869" i="8"/>
  <c r="E869" i="8"/>
  <c r="A869" i="8" s="1"/>
  <c r="H869" i="8"/>
  <c r="I869" i="8"/>
  <c r="N869" i="8"/>
  <c r="O869" i="8"/>
  <c r="P869" i="8"/>
  <c r="Q869" i="8"/>
  <c r="R869" i="8"/>
  <c r="S869" i="8"/>
  <c r="T869" i="8"/>
  <c r="U869" i="8"/>
  <c r="V869" i="8"/>
  <c r="W869" i="8"/>
  <c r="X869" i="8"/>
  <c r="Y869" i="8"/>
  <c r="Z869" i="8"/>
  <c r="B870" i="8"/>
  <c r="C870" i="8"/>
  <c r="D870" i="8"/>
  <c r="E870" i="8"/>
  <c r="A870" i="8" s="1"/>
  <c r="H870" i="8"/>
  <c r="I870" i="8"/>
  <c r="N870" i="8"/>
  <c r="O870" i="8"/>
  <c r="P870" i="8"/>
  <c r="Q870" i="8"/>
  <c r="R870" i="8"/>
  <c r="S870" i="8"/>
  <c r="T870" i="8"/>
  <c r="U870" i="8"/>
  <c r="V870" i="8"/>
  <c r="W870" i="8"/>
  <c r="X870" i="8"/>
  <c r="Y870" i="8"/>
  <c r="Z870" i="8"/>
  <c r="B871" i="8"/>
  <c r="C871" i="8"/>
  <c r="D871" i="8"/>
  <c r="E871" i="8"/>
  <c r="A871" i="8" s="1"/>
  <c r="H871" i="8"/>
  <c r="I871" i="8"/>
  <c r="N871" i="8"/>
  <c r="O871" i="8"/>
  <c r="P871" i="8"/>
  <c r="Q871" i="8"/>
  <c r="R871" i="8"/>
  <c r="S871" i="8"/>
  <c r="T871" i="8"/>
  <c r="U871" i="8"/>
  <c r="V871" i="8"/>
  <c r="W871" i="8"/>
  <c r="X871" i="8"/>
  <c r="Y871" i="8"/>
  <c r="Z871" i="8"/>
  <c r="B872" i="8"/>
  <c r="C872" i="8"/>
  <c r="D872" i="8"/>
  <c r="E872" i="8"/>
  <c r="A872" i="8" s="1"/>
  <c r="H872" i="8"/>
  <c r="I872" i="8"/>
  <c r="N872" i="8"/>
  <c r="O872" i="8"/>
  <c r="P872" i="8"/>
  <c r="Q872" i="8"/>
  <c r="R872" i="8"/>
  <c r="S872" i="8"/>
  <c r="T872" i="8"/>
  <c r="U872" i="8"/>
  <c r="V872" i="8"/>
  <c r="W872" i="8"/>
  <c r="X872" i="8"/>
  <c r="Y872" i="8"/>
  <c r="Z872" i="8"/>
  <c r="B873" i="8"/>
  <c r="C873" i="8"/>
  <c r="D873" i="8"/>
  <c r="E873" i="8"/>
  <c r="A873" i="8" s="1"/>
  <c r="H873" i="8"/>
  <c r="I873" i="8"/>
  <c r="N873" i="8"/>
  <c r="O873" i="8"/>
  <c r="P873" i="8"/>
  <c r="Q873" i="8"/>
  <c r="R873" i="8"/>
  <c r="S873" i="8"/>
  <c r="T873" i="8"/>
  <c r="U873" i="8"/>
  <c r="V873" i="8"/>
  <c r="W873" i="8"/>
  <c r="X873" i="8"/>
  <c r="Y873" i="8"/>
  <c r="Z873" i="8"/>
  <c r="B874" i="8"/>
  <c r="C874" i="8"/>
  <c r="D874" i="8"/>
  <c r="E874" i="8"/>
  <c r="A874" i="8" s="1"/>
  <c r="H874" i="8"/>
  <c r="I874" i="8"/>
  <c r="N874" i="8"/>
  <c r="O874" i="8"/>
  <c r="P874" i="8"/>
  <c r="Q874" i="8"/>
  <c r="R874" i="8"/>
  <c r="S874" i="8"/>
  <c r="T874" i="8"/>
  <c r="U874" i="8"/>
  <c r="V874" i="8"/>
  <c r="W874" i="8"/>
  <c r="X874" i="8"/>
  <c r="Y874" i="8"/>
  <c r="Z874" i="8"/>
  <c r="B875" i="8"/>
  <c r="C875" i="8"/>
  <c r="D875" i="8"/>
  <c r="E875" i="8"/>
  <c r="A875" i="8" s="1"/>
  <c r="H875" i="8"/>
  <c r="I875" i="8"/>
  <c r="N875" i="8"/>
  <c r="O875" i="8"/>
  <c r="P875" i="8"/>
  <c r="Q875" i="8"/>
  <c r="R875" i="8"/>
  <c r="S875" i="8"/>
  <c r="T875" i="8"/>
  <c r="U875" i="8"/>
  <c r="V875" i="8"/>
  <c r="W875" i="8"/>
  <c r="X875" i="8"/>
  <c r="Y875" i="8"/>
  <c r="Z875" i="8"/>
  <c r="B876" i="8"/>
  <c r="C876" i="8"/>
  <c r="D876" i="8"/>
  <c r="E876" i="8"/>
  <c r="A876" i="8" s="1"/>
  <c r="H876" i="8"/>
  <c r="I876" i="8"/>
  <c r="N876" i="8"/>
  <c r="O876" i="8"/>
  <c r="P876" i="8"/>
  <c r="Q876" i="8"/>
  <c r="R876" i="8"/>
  <c r="S876" i="8"/>
  <c r="T876" i="8"/>
  <c r="U876" i="8"/>
  <c r="V876" i="8"/>
  <c r="W876" i="8"/>
  <c r="X876" i="8"/>
  <c r="Y876" i="8"/>
  <c r="Z876" i="8"/>
  <c r="B877" i="8"/>
  <c r="C877" i="8"/>
  <c r="D877" i="8"/>
  <c r="E877" i="8"/>
  <c r="A877" i="8" s="1"/>
  <c r="H877" i="8"/>
  <c r="I877" i="8"/>
  <c r="N877" i="8"/>
  <c r="O877" i="8"/>
  <c r="P877" i="8"/>
  <c r="Q877" i="8"/>
  <c r="R877" i="8"/>
  <c r="S877" i="8"/>
  <c r="T877" i="8"/>
  <c r="U877" i="8"/>
  <c r="V877" i="8"/>
  <c r="W877" i="8"/>
  <c r="X877" i="8"/>
  <c r="Y877" i="8"/>
  <c r="Z877" i="8"/>
  <c r="B878" i="8"/>
  <c r="C878" i="8"/>
  <c r="D878" i="8"/>
  <c r="E878" i="8"/>
  <c r="A878" i="8" s="1"/>
  <c r="H878" i="8"/>
  <c r="I878" i="8"/>
  <c r="N878" i="8"/>
  <c r="O878" i="8"/>
  <c r="P878" i="8"/>
  <c r="Q878" i="8"/>
  <c r="R878" i="8"/>
  <c r="S878" i="8"/>
  <c r="T878" i="8"/>
  <c r="U878" i="8"/>
  <c r="V878" i="8"/>
  <c r="W878" i="8"/>
  <c r="X878" i="8"/>
  <c r="Y878" i="8"/>
  <c r="Z878" i="8"/>
  <c r="B879" i="8"/>
  <c r="C879" i="8"/>
  <c r="D879" i="8"/>
  <c r="E879" i="8"/>
  <c r="A879" i="8" s="1"/>
  <c r="H879" i="8"/>
  <c r="I879" i="8"/>
  <c r="N879" i="8"/>
  <c r="O879" i="8"/>
  <c r="P879" i="8"/>
  <c r="Q879" i="8"/>
  <c r="R879" i="8"/>
  <c r="S879" i="8"/>
  <c r="T879" i="8"/>
  <c r="U879" i="8"/>
  <c r="V879" i="8"/>
  <c r="W879" i="8"/>
  <c r="X879" i="8"/>
  <c r="Y879" i="8"/>
  <c r="Z879" i="8"/>
  <c r="B880" i="8"/>
  <c r="C880" i="8"/>
  <c r="D880" i="8"/>
  <c r="E880" i="8"/>
  <c r="A880" i="8" s="1"/>
  <c r="H880" i="8"/>
  <c r="I880" i="8"/>
  <c r="N880" i="8"/>
  <c r="O880" i="8"/>
  <c r="P880" i="8"/>
  <c r="Q880" i="8"/>
  <c r="R880" i="8"/>
  <c r="S880" i="8"/>
  <c r="T880" i="8"/>
  <c r="U880" i="8"/>
  <c r="V880" i="8"/>
  <c r="W880" i="8"/>
  <c r="X880" i="8"/>
  <c r="Y880" i="8"/>
  <c r="Z880" i="8"/>
  <c r="B881" i="8"/>
  <c r="C881" i="8"/>
  <c r="D881" i="8"/>
  <c r="E881" i="8"/>
  <c r="A881" i="8" s="1"/>
  <c r="H881" i="8"/>
  <c r="I881" i="8"/>
  <c r="N881" i="8"/>
  <c r="O881" i="8"/>
  <c r="P881" i="8"/>
  <c r="Q881" i="8"/>
  <c r="R881" i="8"/>
  <c r="S881" i="8"/>
  <c r="T881" i="8"/>
  <c r="U881" i="8"/>
  <c r="V881" i="8"/>
  <c r="W881" i="8"/>
  <c r="X881" i="8"/>
  <c r="Y881" i="8"/>
  <c r="Z881" i="8"/>
  <c r="B882" i="8"/>
  <c r="C882" i="8"/>
  <c r="D882" i="8"/>
  <c r="E882" i="8"/>
  <c r="A882" i="8" s="1"/>
  <c r="H882" i="8"/>
  <c r="I882" i="8"/>
  <c r="N882" i="8"/>
  <c r="O882" i="8"/>
  <c r="P882" i="8"/>
  <c r="Q882" i="8"/>
  <c r="R882" i="8"/>
  <c r="S882" i="8"/>
  <c r="T882" i="8"/>
  <c r="U882" i="8"/>
  <c r="V882" i="8"/>
  <c r="W882" i="8"/>
  <c r="X882" i="8"/>
  <c r="Y882" i="8"/>
  <c r="Z882" i="8"/>
  <c r="B883" i="8"/>
  <c r="C883" i="8"/>
  <c r="D883" i="8"/>
  <c r="E883" i="8"/>
  <c r="A883" i="8" s="1"/>
  <c r="H883" i="8"/>
  <c r="I883" i="8"/>
  <c r="N883" i="8"/>
  <c r="O883" i="8"/>
  <c r="P883" i="8"/>
  <c r="Q883" i="8"/>
  <c r="R883" i="8"/>
  <c r="S883" i="8"/>
  <c r="T883" i="8"/>
  <c r="U883" i="8"/>
  <c r="V883" i="8"/>
  <c r="W883" i="8"/>
  <c r="X883" i="8"/>
  <c r="Y883" i="8"/>
  <c r="Z883" i="8"/>
  <c r="B884" i="8"/>
  <c r="C884" i="8"/>
  <c r="D884" i="8"/>
  <c r="E884" i="8"/>
  <c r="A884" i="8" s="1"/>
  <c r="H884" i="8"/>
  <c r="I884" i="8"/>
  <c r="N884" i="8"/>
  <c r="O884" i="8"/>
  <c r="P884" i="8"/>
  <c r="Q884" i="8"/>
  <c r="R884" i="8"/>
  <c r="S884" i="8"/>
  <c r="T884" i="8"/>
  <c r="U884" i="8"/>
  <c r="V884" i="8"/>
  <c r="W884" i="8"/>
  <c r="X884" i="8"/>
  <c r="Y884" i="8"/>
  <c r="Z884" i="8"/>
  <c r="B885" i="8"/>
  <c r="C885" i="8"/>
  <c r="D885" i="8"/>
  <c r="E885" i="8"/>
  <c r="A885" i="8" s="1"/>
  <c r="H885" i="8"/>
  <c r="I885" i="8"/>
  <c r="N885" i="8"/>
  <c r="O885" i="8"/>
  <c r="P885" i="8"/>
  <c r="Q885" i="8"/>
  <c r="R885" i="8"/>
  <c r="S885" i="8"/>
  <c r="T885" i="8"/>
  <c r="U885" i="8"/>
  <c r="V885" i="8"/>
  <c r="W885" i="8"/>
  <c r="X885" i="8"/>
  <c r="Y885" i="8"/>
  <c r="Z885" i="8"/>
  <c r="B886" i="8"/>
  <c r="C886" i="8"/>
  <c r="D886" i="8"/>
  <c r="E886" i="8"/>
  <c r="A886" i="8" s="1"/>
  <c r="H886" i="8"/>
  <c r="I886" i="8"/>
  <c r="N886" i="8"/>
  <c r="O886" i="8"/>
  <c r="P886" i="8"/>
  <c r="Q886" i="8"/>
  <c r="R886" i="8"/>
  <c r="S886" i="8"/>
  <c r="T886" i="8"/>
  <c r="U886" i="8"/>
  <c r="V886" i="8"/>
  <c r="W886" i="8"/>
  <c r="X886" i="8"/>
  <c r="Y886" i="8"/>
  <c r="Z886" i="8"/>
  <c r="B887" i="8"/>
  <c r="C887" i="8"/>
  <c r="D887" i="8"/>
  <c r="E887" i="8"/>
  <c r="A887" i="8" s="1"/>
  <c r="H887" i="8"/>
  <c r="I887" i="8"/>
  <c r="N887" i="8"/>
  <c r="O887" i="8"/>
  <c r="P887" i="8"/>
  <c r="Q887" i="8"/>
  <c r="R887" i="8"/>
  <c r="S887" i="8"/>
  <c r="T887" i="8"/>
  <c r="U887" i="8"/>
  <c r="V887" i="8"/>
  <c r="W887" i="8"/>
  <c r="X887" i="8"/>
  <c r="Y887" i="8"/>
  <c r="Z887" i="8"/>
  <c r="B888" i="8"/>
  <c r="C888" i="8"/>
  <c r="D888" i="8"/>
  <c r="E888" i="8"/>
  <c r="A888" i="8" s="1"/>
  <c r="H888" i="8"/>
  <c r="I888" i="8"/>
  <c r="N888" i="8"/>
  <c r="O888" i="8"/>
  <c r="P888" i="8"/>
  <c r="Q888" i="8"/>
  <c r="R888" i="8"/>
  <c r="S888" i="8"/>
  <c r="T888" i="8"/>
  <c r="U888" i="8"/>
  <c r="V888" i="8"/>
  <c r="W888" i="8"/>
  <c r="X888" i="8"/>
  <c r="Y888" i="8"/>
  <c r="Z888" i="8"/>
  <c r="B889" i="8"/>
  <c r="C889" i="8"/>
  <c r="D889" i="8"/>
  <c r="E889" i="8"/>
  <c r="A889" i="8" s="1"/>
  <c r="H889" i="8"/>
  <c r="I889" i="8"/>
  <c r="N889" i="8"/>
  <c r="O889" i="8"/>
  <c r="P889" i="8"/>
  <c r="Q889" i="8"/>
  <c r="R889" i="8"/>
  <c r="S889" i="8"/>
  <c r="T889" i="8"/>
  <c r="U889" i="8"/>
  <c r="V889" i="8"/>
  <c r="W889" i="8"/>
  <c r="X889" i="8"/>
  <c r="Y889" i="8"/>
  <c r="Z889" i="8"/>
  <c r="B890" i="8"/>
  <c r="C890" i="8"/>
  <c r="D890" i="8"/>
  <c r="E890" i="8"/>
  <c r="A890" i="8" s="1"/>
  <c r="H890" i="8"/>
  <c r="I890" i="8"/>
  <c r="N890" i="8"/>
  <c r="O890" i="8"/>
  <c r="P890" i="8"/>
  <c r="Q890" i="8"/>
  <c r="R890" i="8"/>
  <c r="S890" i="8"/>
  <c r="T890" i="8"/>
  <c r="U890" i="8"/>
  <c r="V890" i="8"/>
  <c r="W890" i="8"/>
  <c r="X890" i="8"/>
  <c r="Y890" i="8"/>
  <c r="Z890" i="8"/>
  <c r="B891" i="8"/>
  <c r="C891" i="8"/>
  <c r="D891" i="8"/>
  <c r="E891" i="8"/>
  <c r="A891" i="8" s="1"/>
  <c r="H891" i="8"/>
  <c r="I891" i="8"/>
  <c r="N891" i="8"/>
  <c r="O891" i="8"/>
  <c r="P891" i="8"/>
  <c r="Q891" i="8"/>
  <c r="R891" i="8"/>
  <c r="S891" i="8"/>
  <c r="T891" i="8"/>
  <c r="U891" i="8"/>
  <c r="V891" i="8"/>
  <c r="W891" i="8"/>
  <c r="X891" i="8"/>
  <c r="Y891" i="8"/>
  <c r="Z891" i="8"/>
  <c r="B892" i="8"/>
  <c r="C892" i="8"/>
  <c r="D892" i="8"/>
  <c r="E892" i="8"/>
  <c r="A892" i="8" s="1"/>
  <c r="H892" i="8"/>
  <c r="I892" i="8"/>
  <c r="N892" i="8"/>
  <c r="O892" i="8"/>
  <c r="P892" i="8"/>
  <c r="Q892" i="8"/>
  <c r="R892" i="8"/>
  <c r="S892" i="8"/>
  <c r="T892" i="8"/>
  <c r="U892" i="8"/>
  <c r="V892" i="8"/>
  <c r="W892" i="8"/>
  <c r="X892" i="8"/>
  <c r="Y892" i="8"/>
  <c r="Z892" i="8"/>
  <c r="B893" i="8"/>
  <c r="C893" i="8"/>
  <c r="D893" i="8"/>
  <c r="E893" i="8"/>
  <c r="A893" i="8" s="1"/>
  <c r="H893" i="8"/>
  <c r="I893" i="8"/>
  <c r="N893" i="8"/>
  <c r="O893" i="8"/>
  <c r="P893" i="8"/>
  <c r="Q893" i="8"/>
  <c r="R893" i="8"/>
  <c r="S893" i="8"/>
  <c r="T893" i="8"/>
  <c r="U893" i="8"/>
  <c r="V893" i="8"/>
  <c r="W893" i="8"/>
  <c r="X893" i="8"/>
  <c r="Y893" i="8"/>
  <c r="Z893" i="8"/>
  <c r="B894" i="8"/>
  <c r="C894" i="8"/>
  <c r="D894" i="8"/>
  <c r="E894" i="8"/>
  <c r="A894" i="8" s="1"/>
  <c r="H894" i="8"/>
  <c r="I894" i="8"/>
  <c r="N894" i="8"/>
  <c r="O894" i="8"/>
  <c r="P894" i="8"/>
  <c r="Q894" i="8"/>
  <c r="R894" i="8"/>
  <c r="S894" i="8"/>
  <c r="T894" i="8"/>
  <c r="U894" i="8"/>
  <c r="V894" i="8"/>
  <c r="W894" i="8"/>
  <c r="X894" i="8"/>
  <c r="Y894" i="8"/>
  <c r="Z894" i="8"/>
  <c r="B895" i="8"/>
  <c r="C895" i="8"/>
  <c r="D895" i="8"/>
  <c r="E895" i="8"/>
  <c r="A895" i="8" s="1"/>
  <c r="H895" i="8"/>
  <c r="I895" i="8"/>
  <c r="N895" i="8"/>
  <c r="O895" i="8"/>
  <c r="P895" i="8"/>
  <c r="Q895" i="8"/>
  <c r="R895" i="8"/>
  <c r="S895" i="8"/>
  <c r="T895" i="8"/>
  <c r="U895" i="8"/>
  <c r="V895" i="8"/>
  <c r="W895" i="8"/>
  <c r="X895" i="8"/>
  <c r="Y895" i="8"/>
  <c r="Z895" i="8"/>
  <c r="B896" i="8"/>
  <c r="C896" i="8"/>
  <c r="D896" i="8"/>
  <c r="E896" i="8"/>
  <c r="A896" i="8" s="1"/>
  <c r="H896" i="8"/>
  <c r="I896" i="8"/>
  <c r="N896" i="8"/>
  <c r="O896" i="8"/>
  <c r="P896" i="8"/>
  <c r="Q896" i="8"/>
  <c r="R896" i="8"/>
  <c r="S896" i="8"/>
  <c r="T896" i="8"/>
  <c r="U896" i="8"/>
  <c r="V896" i="8"/>
  <c r="W896" i="8"/>
  <c r="X896" i="8"/>
  <c r="Y896" i="8"/>
  <c r="Z896" i="8"/>
  <c r="B897" i="8"/>
  <c r="C897" i="8"/>
  <c r="D897" i="8"/>
  <c r="E897" i="8"/>
  <c r="A897" i="8" s="1"/>
  <c r="H897" i="8"/>
  <c r="I897" i="8"/>
  <c r="N897" i="8"/>
  <c r="O897" i="8"/>
  <c r="P897" i="8"/>
  <c r="Q897" i="8"/>
  <c r="R897" i="8"/>
  <c r="S897" i="8"/>
  <c r="T897" i="8"/>
  <c r="U897" i="8"/>
  <c r="V897" i="8"/>
  <c r="W897" i="8"/>
  <c r="X897" i="8"/>
  <c r="Y897" i="8"/>
  <c r="Z897" i="8"/>
  <c r="B898" i="8"/>
  <c r="C898" i="8"/>
  <c r="D898" i="8"/>
  <c r="E898" i="8"/>
  <c r="A898" i="8" s="1"/>
  <c r="H898" i="8"/>
  <c r="I898" i="8"/>
  <c r="N898" i="8"/>
  <c r="O898" i="8"/>
  <c r="P898" i="8"/>
  <c r="Q898" i="8"/>
  <c r="R898" i="8"/>
  <c r="S898" i="8"/>
  <c r="T898" i="8"/>
  <c r="U898" i="8"/>
  <c r="V898" i="8"/>
  <c r="W898" i="8"/>
  <c r="X898" i="8"/>
  <c r="Y898" i="8"/>
  <c r="Z898" i="8"/>
  <c r="B899" i="8"/>
  <c r="C899" i="8"/>
  <c r="E899" i="8"/>
  <c r="A899" i="8" s="1"/>
  <c r="H899" i="8"/>
  <c r="I899" i="8"/>
  <c r="N899" i="8"/>
  <c r="O899" i="8"/>
  <c r="P899" i="8"/>
  <c r="Q899" i="8"/>
  <c r="R899" i="8"/>
  <c r="S899" i="8"/>
  <c r="T899" i="8"/>
  <c r="U899" i="8"/>
  <c r="V899" i="8"/>
  <c r="W899" i="8"/>
  <c r="X899" i="8"/>
  <c r="Y899" i="8"/>
  <c r="Z899" i="8"/>
  <c r="G900" i="8"/>
  <c r="H900" i="8"/>
  <c r="I900" i="8"/>
  <c r="N900" i="8"/>
  <c r="O900" i="8"/>
  <c r="P900" i="8"/>
  <c r="Q900" i="8"/>
  <c r="R900" i="8"/>
  <c r="S900" i="8"/>
  <c r="T900" i="8"/>
  <c r="U900" i="8"/>
  <c r="V900" i="8"/>
  <c r="W900" i="8"/>
  <c r="X900" i="8"/>
  <c r="Y900" i="8"/>
  <c r="Z900" i="8"/>
  <c r="G901" i="8"/>
  <c r="H901" i="8"/>
  <c r="I901" i="8"/>
  <c r="N901" i="8"/>
  <c r="O901" i="8"/>
  <c r="P901" i="8"/>
  <c r="Q901" i="8"/>
  <c r="R901" i="8"/>
  <c r="S901" i="8"/>
  <c r="T901" i="8"/>
  <c r="U901" i="8"/>
  <c r="V901" i="8"/>
  <c r="W901" i="8"/>
  <c r="X901" i="8"/>
  <c r="Y901" i="8"/>
  <c r="Z901" i="8"/>
  <c r="G902" i="8"/>
  <c r="H902" i="8"/>
  <c r="I902" i="8"/>
  <c r="N902" i="8"/>
  <c r="O902" i="8"/>
  <c r="P902" i="8"/>
  <c r="Q902" i="8"/>
  <c r="R902" i="8"/>
  <c r="S902" i="8"/>
  <c r="T902" i="8"/>
  <c r="U902" i="8"/>
  <c r="V902" i="8"/>
  <c r="W902" i="8"/>
  <c r="X902" i="8"/>
  <c r="Y902" i="8"/>
  <c r="Z902" i="8"/>
  <c r="G903" i="8"/>
  <c r="H903" i="8"/>
  <c r="I903" i="8"/>
  <c r="N903" i="8"/>
  <c r="O903" i="8"/>
  <c r="P903" i="8"/>
  <c r="Q903" i="8"/>
  <c r="R903" i="8"/>
  <c r="S903" i="8"/>
  <c r="T903" i="8"/>
  <c r="U903" i="8"/>
  <c r="V903" i="8"/>
  <c r="W903" i="8"/>
  <c r="X903" i="8"/>
  <c r="Y903" i="8"/>
  <c r="Z903" i="8"/>
  <c r="G904" i="8"/>
  <c r="H904" i="8"/>
  <c r="I904" i="8"/>
  <c r="N904" i="8"/>
  <c r="O904" i="8"/>
  <c r="P904" i="8"/>
  <c r="Q904" i="8"/>
  <c r="R904" i="8"/>
  <c r="S904" i="8"/>
  <c r="T904" i="8"/>
  <c r="U904" i="8"/>
  <c r="V904" i="8"/>
  <c r="W904" i="8"/>
  <c r="X904" i="8"/>
  <c r="Y904" i="8"/>
  <c r="Z904" i="8"/>
  <c r="G905" i="8"/>
  <c r="H905" i="8"/>
  <c r="I905" i="8"/>
  <c r="N905" i="8"/>
  <c r="O905" i="8"/>
  <c r="P905" i="8"/>
  <c r="Q905" i="8"/>
  <c r="R905" i="8"/>
  <c r="S905" i="8"/>
  <c r="T905" i="8"/>
  <c r="U905" i="8"/>
  <c r="V905" i="8"/>
  <c r="W905" i="8"/>
  <c r="X905" i="8"/>
  <c r="Y905" i="8"/>
  <c r="Z905" i="8"/>
  <c r="G906" i="8"/>
  <c r="H906" i="8"/>
  <c r="I906" i="8"/>
  <c r="N906" i="8"/>
  <c r="O906" i="8"/>
  <c r="P906" i="8"/>
  <c r="Q906" i="8"/>
  <c r="R906" i="8"/>
  <c r="S906" i="8"/>
  <c r="T906" i="8"/>
  <c r="U906" i="8"/>
  <c r="V906" i="8"/>
  <c r="W906" i="8"/>
  <c r="X906" i="8"/>
  <c r="Y906" i="8"/>
  <c r="Z906" i="8"/>
  <c r="G907" i="8"/>
  <c r="H907" i="8"/>
  <c r="I907" i="8"/>
  <c r="N907" i="8"/>
  <c r="O907" i="8"/>
  <c r="P907" i="8"/>
  <c r="Q907" i="8"/>
  <c r="R907" i="8"/>
  <c r="S907" i="8"/>
  <c r="T907" i="8"/>
  <c r="U907" i="8"/>
  <c r="V907" i="8"/>
  <c r="W907" i="8"/>
  <c r="X907" i="8"/>
  <c r="Y907" i="8"/>
  <c r="Z907" i="8"/>
  <c r="G908" i="8"/>
  <c r="H908" i="8"/>
  <c r="I908" i="8"/>
  <c r="N908" i="8"/>
  <c r="O908" i="8"/>
  <c r="P908" i="8"/>
  <c r="Q908" i="8"/>
  <c r="R908" i="8"/>
  <c r="S908" i="8"/>
  <c r="T908" i="8"/>
  <c r="U908" i="8"/>
  <c r="V908" i="8"/>
  <c r="W908" i="8"/>
  <c r="X908" i="8"/>
  <c r="Y908" i="8"/>
  <c r="Z908" i="8"/>
  <c r="G909" i="8"/>
  <c r="H909" i="8"/>
  <c r="I909" i="8"/>
  <c r="N909" i="8"/>
  <c r="O909" i="8"/>
  <c r="P909" i="8"/>
  <c r="Q909" i="8"/>
  <c r="R909" i="8"/>
  <c r="S909" i="8"/>
  <c r="T909" i="8"/>
  <c r="U909" i="8"/>
  <c r="V909" i="8"/>
  <c r="W909" i="8"/>
  <c r="X909" i="8"/>
  <c r="Y909" i="8"/>
  <c r="Z909" i="8"/>
  <c r="G910" i="8"/>
  <c r="H910" i="8"/>
  <c r="I910" i="8"/>
  <c r="N910" i="8"/>
  <c r="O910" i="8"/>
  <c r="P910" i="8"/>
  <c r="Q910" i="8"/>
  <c r="R910" i="8"/>
  <c r="S910" i="8"/>
  <c r="T910" i="8"/>
  <c r="U910" i="8"/>
  <c r="V910" i="8"/>
  <c r="W910" i="8"/>
  <c r="X910" i="8"/>
  <c r="Y910" i="8"/>
  <c r="Z910" i="8"/>
  <c r="G911" i="8"/>
  <c r="H911" i="8"/>
  <c r="I911" i="8"/>
  <c r="N911" i="8"/>
  <c r="O911" i="8"/>
  <c r="P911" i="8"/>
  <c r="Q911" i="8"/>
  <c r="R911" i="8"/>
  <c r="S911" i="8"/>
  <c r="T911" i="8"/>
  <c r="U911" i="8"/>
  <c r="V911" i="8"/>
  <c r="W911" i="8"/>
  <c r="X911" i="8"/>
  <c r="Y911" i="8"/>
  <c r="Z911" i="8"/>
  <c r="G912" i="8"/>
  <c r="H912" i="8"/>
  <c r="I912" i="8"/>
  <c r="N912" i="8"/>
  <c r="O912" i="8"/>
  <c r="P912" i="8"/>
  <c r="Q912" i="8"/>
  <c r="R912" i="8"/>
  <c r="S912" i="8"/>
  <c r="T912" i="8"/>
  <c r="U912" i="8"/>
  <c r="V912" i="8"/>
  <c r="W912" i="8"/>
  <c r="X912" i="8"/>
  <c r="Y912" i="8"/>
  <c r="Z912" i="8"/>
  <c r="G913" i="8"/>
  <c r="H913" i="8"/>
  <c r="I913" i="8"/>
  <c r="N913" i="8"/>
  <c r="O913" i="8"/>
  <c r="P913" i="8"/>
  <c r="Q913" i="8"/>
  <c r="R913" i="8"/>
  <c r="S913" i="8"/>
  <c r="T913" i="8"/>
  <c r="U913" i="8"/>
  <c r="V913" i="8"/>
  <c r="W913" i="8"/>
  <c r="X913" i="8"/>
  <c r="Y913" i="8"/>
  <c r="Z913" i="8"/>
  <c r="G914" i="8"/>
  <c r="H914" i="8"/>
  <c r="I914" i="8"/>
  <c r="N914" i="8"/>
  <c r="O914" i="8"/>
  <c r="P914" i="8"/>
  <c r="Q914" i="8"/>
  <c r="R914" i="8"/>
  <c r="S914" i="8"/>
  <c r="T914" i="8"/>
  <c r="U914" i="8"/>
  <c r="V914" i="8"/>
  <c r="W914" i="8"/>
  <c r="X914" i="8"/>
  <c r="Y914" i="8"/>
  <c r="Z914" i="8"/>
  <c r="G915" i="8"/>
  <c r="H915" i="8"/>
  <c r="I915" i="8"/>
  <c r="N915" i="8"/>
  <c r="O915" i="8"/>
  <c r="P915" i="8"/>
  <c r="Q915" i="8"/>
  <c r="R915" i="8"/>
  <c r="S915" i="8"/>
  <c r="T915" i="8"/>
  <c r="U915" i="8"/>
  <c r="V915" i="8"/>
  <c r="W915" i="8"/>
  <c r="X915" i="8"/>
  <c r="Y915" i="8"/>
  <c r="Z915" i="8"/>
  <c r="G916" i="8"/>
  <c r="H916" i="8"/>
  <c r="I916" i="8"/>
  <c r="N916" i="8"/>
  <c r="O916" i="8"/>
  <c r="P916" i="8"/>
  <c r="Q916" i="8"/>
  <c r="R916" i="8"/>
  <c r="S916" i="8"/>
  <c r="T916" i="8"/>
  <c r="U916" i="8"/>
  <c r="V916" i="8"/>
  <c r="W916" i="8"/>
  <c r="X916" i="8"/>
  <c r="Y916" i="8"/>
  <c r="Z916" i="8"/>
  <c r="G917" i="8"/>
  <c r="H917" i="8"/>
  <c r="I917" i="8"/>
  <c r="N917" i="8"/>
  <c r="O917" i="8"/>
  <c r="P917" i="8"/>
  <c r="Q917" i="8"/>
  <c r="R917" i="8"/>
  <c r="S917" i="8"/>
  <c r="T917" i="8"/>
  <c r="U917" i="8"/>
  <c r="V917" i="8"/>
  <c r="W917" i="8"/>
  <c r="X917" i="8"/>
  <c r="Y917" i="8"/>
  <c r="Z917" i="8"/>
  <c r="G918" i="8"/>
  <c r="H918" i="8"/>
  <c r="I918" i="8"/>
  <c r="N918" i="8"/>
  <c r="O918" i="8"/>
  <c r="P918" i="8"/>
  <c r="Q918" i="8"/>
  <c r="R918" i="8"/>
  <c r="S918" i="8"/>
  <c r="T918" i="8"/>
  <c r="U918" i="8"/>
  <c r="V918" i="8"/>
  <c r="W918" i="8"/>
  <c r="X918" i="8"/>
  <c r="Y918" i="8"/>
  <c r="Z918" i="8"/>
  <c r="G919" i="8"/>
  <c r="H919" i="8"/>
  <c r="I919" i="8"/>
  <c r="N919" i="8"/>
  <c r="O919" i="8"/>
  <c r="P919" i="8"/>
  <c r="Q919" i="8"/>
  <c r="R919" i="8"/>
  <c r="S919" i="8"/>
  <c r="T919" i="8"/>
  <c r="U919" i="8"/>
  <c r="V919" i="8"/>
  <c r="W919" i="8"/>
  <c r="X919" i="8"/>
  <c r="Y919" i="8"/>
  <c r="Z919" i="8"/>
  <c r="G920" i="8"/>
  <c r="H920" i="8"/>
  <c r="I920" i="8"/>
  <c r="N920" i="8"/>
  <c r="O920" i="8"/>
  <c r="P920" i="8"/>
  <c r="Q920" i="8"/>
  <c r="R920" i="8"/>
  <c r="S920" i="8"/>
  <c r="T920" i="8"/>
  <c r="U920" i="8"/>
  <c r="V920" i="8"/>
  <c r="W920" i="8"/>
  <c r="X920" i="8"/>
  <c r="Y920" i="8"/>
  <c r="Z920" i="8"/>
  <c r="G921" i="8"/>
  <c r="H921" i="8"/>
  <c r="I921" i="8"/>
  <c r="N921" i="8"/>
  <c r="O921" i="8"/>
  <c r="P921" i="8"/>
  <c r="Q921" i="8"/>
  <c r="R921" i="8"/>
  <c r="S921" i="8"/>
  <c r="T921" i="8"/>
  <c r="U921" i="8"/>
  <c r="V921" i="8"/>
  <c r="W921" i="8"/>
  <c r="X921" i="8"/>
  <c r="Y921" i="8"/>
  <c r="Z921" i="8"/>
  <c r="G922" i="8"/>
  <c r="H922" i="8"/>
  <c r="I922" i="8"/>
  <c r="N922" i="8"/>
  <c r="O922" i="8"/>
  <c r="P922" i="8"/>
  <c r="Q922" i="8"/>
  <c r="R922" i="8"/>
  <c r="S922" i="8"/>
  <c r="T922" i="8"/>
  <c r="U922" i="8"/>
  <c r="V922" i="8"/>
  <c r="W922" i="8"/>
  <c r="X922" i="8"/>
  <c r="Y922" i="8"/>
  <c r="Z922" i="8"/>
  <c r="G923" i="8"/>
  <c r="H923" i="8"/>
  <c r="I923" i="8"/>
  <c r="N923" i="8"/>
  <c r="O923" i="8"/>
  <c r="P923" i="8"/>
  <c r="Q923" i="8"/>
  <c r="R923" i="8"/>
  <c r="S923" i="8"/>
  <c r="T923" i="8"/>
  <c r="U923" i="8"/>
  <c r="V923" i="8"/>
  <c r="W923" i="8"/>
  <c r="X923" i="8"/>
  <c r="Y923" i="8"/>
  <c r="Z923" i="8"/>
  <c r="G924" i="8"/>
  <c r="H924" i="8"/>
  <c r="I924" i="8"/>
  <c r="N924" i="8"/>
  <c r="O924" i="8"/>
  <c r="P924" i="8"/>
  <c r="Q924" i="8"/>
  <c r="R924" i="8"/>
  <c r="S924" i="8"/>
  <c r="T924" i="8"/>
  <c r="U924" i="8"/>
  <c r="V924" i="8"/>
  <c r="W924" i="8"/>
  <c r="X924" i="8"/>
  <c r="Y924" i="8"/>
  <c r="Z924" i="8"/>
  <c r="G925" i="8"/>
  <c r="H925" i="8"/>
  <c r="I925" i="8"/>
  <c r="N925" i="8"/>
  <c r="O925" i="8"/>
  <c r="P925" i="8"/>
  <c r="Q925" i="8"/>
  <c r="R925" i="8"/>
  <c r="S925" i="8"/>
  <c r="T925" i="8"/>
  <c r="U925" i="8"/>
  <c r="V925" i="8"/>
  <c r="W925" i="8"/>
  <c r="X925" i="8"/>
  <c r="Y925" i="8"/>
  <c r="Z925" i="8"/>
  <c r="G926" i="8"/>
  <c r="H926" i="8"/>
  <c r="I926" i="8"/>
  <c r="N926" i="8"/>
  <c r="O926" i="8"/>
  <c r="P926" i="8"/>
  <c r="Q926" i="8"/>
  <c r="R926" i="8"/>
  <c r="S926" i="8"/>
  <c r="T926" i="8"/>
  <c r="U926" i="8"/>
  <c r="V926" i="8"/>
  <c r="W926" i="8"/>
  <c r="X926" i="8"/>
  <c r="Y926" i="8"/>
  <c r="Z926" i="8"/>
  <c r="G927" i="8"/>
  <c r="H927" i="8"/>
  <c r="I927" i="8"/>
  <c r="N927" i="8"/>
  <c r="O927" i="8"/>
  <c r="P927" i="8"/>
  <c r="Q927" i="8"/>
  <c r="R927" i="8"/>
  <c r="S927" i="8"/>
  <c r="T927" i="8"/>
  <c r="U927" i="8"/>
  <c r="V927" i="8"/>
  <c r="W927" i="8"/>
  <c r="X927" i="8"/>
  <c r="Y927" i="8"/>
  <c r="Z927" i="8"/>
  <c r="G928" i="8"/>
  <c r="H928" i="8"/>
  <c r="I928" i="8"/>
  <c r="N928" i="8"/>
  <c r="O928" i="8"/>
  <c r="P928" i="8"/>
  <c r="Q928" i="8"/>
  <c r="R928" i="8"/>
  <c r="S928" i="8"/>
  <c r="T928" i="8"/>
  <c r="U928" i="8"/>
  <c r="V928" i="8"/>
  <c r="W928" i="8"/>
  <c r="X928" i="8"/>
  <c r="Y928" i="8"/>
  <c r="Z928" i="8"/>
  <c r="G929" i="8"/>
  <c r="H929" i="8"/>
  <c r="I929" i="8"/>
  <c r="N929" i="8"/>
  <c r="O929" i="8"/>
  <c r="P929" i="8"/>
  <c r="Q929" i="8"/>
  <c r="R929" i="8"/>
  <c r="S929" i="8"/>
  <c r="T929" i="8"/>
  <c r="U929" i="8"/>
  <c r="V929" i="8"/>
  <c r="W929" i="8"/>
  <c r="X929" i="8"/>
  <c r="Y929" i="8"/>
  <c r="Z929" i="8"/>
  <c r="G930" i="8"/>
  <c r="H930" i="8"/>
  <c r="I930" i="8"/>
  <c r="N930" i="8"/>
  <c r="O930" i="8"/>
  <c r="P930" i="8"/>
  <c r="Q930" i="8"/>
  <c r="R930" i="8"/>
  <c r="S930" i="8"/>
  <c r="T930" i="8"/>
  <c r="U930" i="8"/>
  <c r="V930" i="8"/>
  <c r="W930" i="8"/>
  <c r="X930" i="8"/>
  <c r="Y930" i="8"/>
  <c r="Z930" i="8"/>
  <c r="G931" i="8"/>
  <c r="H931" i="8"/>
  <c r="I931" i="8"/>
  <c r="N931" i="8"/>
  <c r="O931" i="8"/>
  <c r="P931" i="8"/>
  <c r="Q931" i="8"/>
  <c r="R931" i="8"/>
  <c r="S931" i="8"/>
  <c r="T931" i="8"/>
  <c r="U931" i="8"/>
  <c r="V931" i="8"/>
  <c r="W931" i="8"/>
  <c r="X931" i="8"/>
  <c r="Y931" i="8"/>
  <c r="Z931" i="8"/>
  <c r="G932" i="8"/>
  <c r="H932" i="8"/>
  <c r="I932" i="8"/>
  <c r="N932" i="8"/>
  <c r="O932" i="8"/>
  <c r="P932" i="8"/>
  <c r="Q932" i="8"/>
  <c r="R932" i="8"/>
  <c r="S932" i="8"/>
  <c r="T932" i="8"/>
  <c r="U932" i="8"/>
  <c r="V932" i="8"/>
  <c r="W932" i="8"/>
  <c r="X932" i="8"/>
  <c r="Y932" i="8"/>
  <c r="Z932" i="8"/>
  <c r="G933" i="8"/>
  <c r="H933" i="8"/>
  <c r="I933" i="8"/>
  <c r="N933" i="8"/>
  <c r="O933" i="8"/>
  <c r="P933" i="8"/>
  <c r="Q933" i="8"/>
  <c r="R933" i="8"/>
  <c r="S933" i="8"/>
  <c r="T933" i="8"/>
  <c r="U933" i="8"/>
  <c r="V933" i="8"/>
  <c r="W933" i="8"/>
  <c r="X933" i="8"/>
  <c r="Y933" i="8"/>
  <c r="Z933" i="8"/>
  <c r="G934" i="8"/>
  <c r="H934" i="8"/>
  <c r="I934" i="8"/>
  <c r="N934" i="8"/>
  <c r="O934" i="8"/>
  <c r="P934" i="8"/>
  <c r="Q934" i="8"/>
  <c r="R934" i="8"/>
  <c r="S934" i="8"/>
  <c r="T934" i="8"/>
  <c r="U934" i="8"/>
  <c r="V934" i="8"/>
  <c r="W934" i="8"/>
  <c r="X934" i="8"/>
  <c r="Y934" i="8"/>
  <c r="Z934" i="8"/>
  <c r="G935" i="8"/>
  <c r="H935" i="8"/>
  <c r="I935" i="8"/>
  <c r="N935" i="8"/>
  <c r="O935" i="8"/>
  <c r="P935" i="8"/>
  <c r="Q935" i="8"/>
  <c r="R935" i="8"/>
  <c r="S935" i="8"/>
  <c r="T935" i="8"/>
  <c r="U935" i="8"/>
  <c r="V935" i="8"/>
  <c r="W935" i="8"/>
  <c r="X935" i="8"/>
  <c r="Y935" i="8"/>
  <c r="Z935" i="8"/>
  <c r="G936" i="8"/>
  <c r="H936" i="8"/>
  <c r="I936" i="8"/>
  <c r="N936" i="8"/>
  <c r="O936" i="8"/>
  <c r="P936" i="8"/>
  <c r="Q936" i="8"/>
  <c r="R936" i="8"/>
  <c r="S936" i="8"/>
  <c r="T936" i="8"/>
  <c r="U936" i="8"/>
  <c r="V936" i="8"/>
  <c r="W936" i="8"/>
  <c r="X936" i="8"/>
  <c r="Y936" i="8"/>
  <c r="Z936" i="8"/>
  <c r="G937" i="8"/>
  <c r="H937" i="8"/>
  <c r="I937" i="8"/>
  <c r="N937" i="8"/>
  <c r="O937" i="8"/>
  <c r="P937" i="8"/>
  <c r="Q937" i="8"/>
  <c r="R937" i="8"/>
  <c r="S937" i="8"/>
  <c r="T937" i="8"/>
  <c r="U937" i="8"/>
  <c r="V937" i="8"/>
  <c r="W937" i="8"/>
  <c r="X937" i="8"/>
  <c r="Y937" i="8"/>
  <c r="Z937" i="8"/>
  <c r="G938" i="8"/>
  <c r="H938" i="8"/>
  <c r="I938" i="8"/>
  <c r="N938" i="8"/>
  <c r="O938" i="8"/>
  <c r="P938" i="8"/>
  <c r="Q938" i="8"/>
  <c r="R938" i="8"/>
  <c r="S938" i="8"/>
  <c r="T938" i="8"/>
  <c r="U938" i="8"/>
  <c r="V938" i="8"/>
  <c r="W938" i="8"/>
  <c r="X938" i="8"/>
  <c r="Y938" i="8"/>
  <c r="Z938" i="8"/>
  <c r="G939" i="8"/>
  <c r="H939" i="8"/>
  <c r="I939" i="8"/>
  <c r="N939" i="8"/>
  <c r="O939" i="8"/>
  <c r="P939" i="8"/>
  <c r="Q939" i="8"/>
  <c r="R939" i="8"/>
  <c r="S939" i="8"/>
  <c r="T939" i="8"/>
  <c r="U939" i="8"/>
  <c r="V939" i="8"/>
  <c r="W939" i="8"/>
  <c r="X939" i="8"/>
  <c r="Y939" i="8"/>
  <c r="Z939" i="8"/>
  <c r="G940" i="8"/>
  <c r="H940" i="8"/>
  <c r="I940" i="8"/>
  <c r="N940" i="8"/>
  <c r="O940" i="8"/>
  <c r="P940" i="8"/>
  <c r="Q940" i="8"/>
  <c r="R940" i="8"/>
  <c r="S940" i="8"/>
  <c r="T940" i="8"/>
  <c r="U940" i="8"/>
  <c r="V940" i="8"/>
  <c r="W940" i="8"/>
  <c r="X940" i="8"/>
  <c r="Y940" i="8"/>
  <c r="Z940" i="8"/>
  <c r="G941" i="8"/>
  <c r="H941" i="8"/>
  <c r="I941" i="8"/>
  <c r="N941" i="8"/>
  <c r="O941" i="8"/>
  <c r="P941" i="8"/>
  <c r="Q941" i="8"/>
  <c r="R941" i="8"/>
  <c r="S941" i="8"/>
  <c r="T941" i="8"/>
  <c r="U941" i="8"/>
  <c r="V941" i="8"/>
  <c r="W941" i="8"/>
  <c r="X941" i="8"/>
  <c r="Y941" i="8"/>
  <c r="Z941" i="8"/>
  <c r="G942" i="8"/>
  <c r="H942" i="8"/>
  <c r="I942" i="8"/>
  <c r="N942" i="8"/>
  <c r="O942" i="8"/>
  <c r="P942" i="8"/>
  <c r="Q942" i="8"/>
  <c r="R942" i="8"/>
  <c r="S942" i="8"/>
  <c r="T942" i="8"/>
  <c r="U942" i="8"/>
  <c r="V942" i="8"/>
  <c r="W942" i="8"/>
  <c r="X942" i="8"/>
  <c r="Y942" i="8"/>
  <c r="Z942" i="8"/>
  <c r="G943" i="8"/>
  <c r="H943" i="8"/>
  <c r="I943" i="8"/>
  <c r="N943" i="8"/>
  <c r="O943" i="8"/>
  <c r="P943" i="8"/>
  <c r="Q943" i="8"/>
  <c r="R943" i="8"/>
  <c r="S943" i="8"/>
  <c r="T943" i="8"/>
  <c r="U943" i="8"/>
  <c r="V943" i="8"/>
  <c r="W943" i="8"/>
  <c r="X943" i="8"/>
  <c r="Y943" i="8"/>
  <c r="Z943" i="8"/>
  <c r="G944" i="8"/>
  <c r="H944" i="8"/>
  <c r="I944" i="8"/>
  <c r="N944" i="8"/>
  <c r="O944" i="8"/>
  <c r="P944" i="8"/>
  <c r="Q944" i="8"/>
  <c r="R944" i="8"/>
  <c r="S944" i="8"/>
  <c r="T944" i="8"/>
  <c r="U944" i="8"/>
  <c r="V944" i="8"/>
  <c r="W944" i="8"/>
  <c r="X944" i="8"/>
  <c r="Y944" i="8"/>
  <c r="Z944" i="8"/>
  <c r="G945" i="8"/>
  <c r="H945" i="8"/>
  <c r="I945" i="8"/>
  <c r="N945" i="8"/>
  <c r="O945" i="8"/>
  <c r="P945" i="8"/>
  <c r="Q945" i="8"/>
  <c r="R945" i="8"/>
  <c r="S945" i="8"/>
  <c r="T945" i="8"/>
  <c r="U945" i="8"/>
  <c r="V945" i="8"/>
  <c r="W945" i="8"/>
  <c r="X945" i="8"/>
  <c r="Y945" i="8"/>
  <c r="Z945" i="8"/>
  <c r="G946" i="8"/>
  <c r="H946" i="8"/>
  <c r="I946" i="8"/>
  <c r="N946" i="8"/>
  <c r="O946" i="8"/>
  <c r="P946" i="8"/>
  <c r="Q946" i="8"/>
  <c r="R946" i="8"/>
  <c r="S946" i="8"/>
  <c r="T946" i="8"/>
  <c r="U946" i="8"/>
  <c r="V946" i="8"/>
  <c r="W946" i="8"/>
  <c r="X946" i="8"/>
  <c r="Y946" i="8"/>
  <c r="Z946" i="8"/>
  <c r="G947" i="8"/>
  <c r="H947" i="8"/>
  <c r="I947" i="8"/>
  <c r="N947" i="8"/>
  <c r="O947" i="8"/>
  <c r="P947" i="8"/>
  <c r="Q947" i="8"/>
  <c r="R947" i="8"/>
  <c r="S947" i="8"/>
  <c r="T947" i="8"/>
  <c r="U947" i="8"/>
  <c r="V947" i="8"/>
  <c r="W947" i="8"/>
  <c r="X947" i="8"/>
  <c r="Y947" i="8"/>
  <c r="Z947" i="8"/>
  <c r="G948" i="8"/>
  <c r="H948" i="8"/>
  <c r="I948" i="8"/>
  <c r="N948" i="8"/>
  <c r="O948" i="8"/>
  <c r="P948" i="8"/>
  <c r="Q948" i="8"/>
  <c r="R948" i="8"/>
  <c r="S948" i="8"/>
  <c r="T948" i="8"/>
  <c r="U948" i="8"/>
  <c r="V948" i="8"/>
  <c r="W948" i="8"/>
  <c r="X948" i="8"/>
  <c r="Y948" i="8"/>
  <c r="Z948" i="8"/>
  <c r="G949" i="8"/>
  <c r="H949" i="8"/>
  <c r="I949" i="8"/>
  <c r="N949" i="8"/>
  <c r="O949" i="8"/>
  <c r="P949" i="8"/>
  <c r="Q949" i="8"/>
  <c r="R949" i="8"/>
  <c r="S949" i="8"/>
  <c r="T949" i="8"/>
  <c r="U949" i="8"/>
  <c r="V949" i="8"/>
  <c r="W949" i="8"/>
  <c r="X949" i="8"/>
  <c r="Y949" i="8"/>
  <c r="Z949" i="8"/>
  <c r="G950" i="8"/>
  <c r="H950" i="8"/>
  <c r="I950" i="8"/>
  <c r="N950" i="8"/>
  <c r="O950" i="8"/>
  <c r="P950" i="8"/>
  <c r="Q950" i="8"/>
  <c r="R950" i="8"/>
  <c r="S950" i="8"/>
  <c r="T950" i="8"/>
  <c r="U950" i="8"/>
  <c r="V950" i="8"/>
  <c r="W950" i="8"/>
  <c r="X950" i="8"/>
  <c r="Y950" i="8"/>
  <c r="Z950" i="8"/>
  <c r="G951" i="8"/>
  <c r="H951" i="8"/>
  <c r="I951" i="8"/>
  <c r="N951" i="8"/>
  <c r="O951" i="8"/>
  <c r="P951" i="8"/>
  <c r="Q951" i="8"/>
  <c r="R951" i="8"/>
  <c r="S951" i="8"/>
  <c r="T951" i="8"/>
  <c r="U951" i="8"/>
  <c r="V951" i="8"/>
  <c r="W951" i="8"/>
  <c r="X951" i="8"/>
  <c r="Y951" i="8"/>
  <c r="Z951" i="8"/>
  <c r="G952" i="8"/>
  <c r="H952" i="8"/>
  <c r="I952" i="8"/>
  <c r="N952" i="8"/>
  <c r="O952" i="8"/>
  <c r="P952" i="8"/>
  <c r="Q952" i="8"/>
  <c r="R952" i="8"/>
  <c r="S952" i="8"/>
  <c r="T952" i="8"/>
  <c r="U952" i="8"/>
  <c r="V952" i="8"/>
  <c r="W952" i="8"/>
  <c r="X952" i="8"/>
  <c r="Y952" i="8"/>
  <c r="Z952" i="8"/>
  <c r="G953" i="8"/>
  <c r="H953" i="8"/>
  <c r="I953" i="8"/>
  <c r="N953" i="8"/>
  <c r="O953" i="8"/>
  <c r="P953" i="8"/>
  <c r="Q953" i="8"/>
  <c r="R953" i="8"/>
  <c r="S953" i="8"/>
  <c r="T953" i="8"/>
  <c r="U953" i="8"/>
  <c r="V953" i="8"/>
  <c r="W953" i="8"/>
  <c r="X953" i="8"/>
  <c r="Y953" i="8"/>
  <c r="Z953" i="8"/>
  <c r="G954" i="8"/>
  <c r="H954" i="8"/>
  <c r="I954" i="8"/>
  <c r="N954" i="8"/>
  <c r="O954" i="8"/>
  <c r="P954" i="8"/>
  <c r="Q954" i="8"/>
  <c r="R954" i="8"/>
  <c r="S954" i="8"/>
  <c r="T954" i="8"/>
  <c r="U954" i="8"/>
  <c r="V954" i="8"/>
  <c r="W954" i="8"/>
  <c r="X954" i="8"/>
  <c r="Y954" i="8"/>
  <c r="Z954" i="8"/>
  <c r="G955" i="8"/>
  <c r="H955" i="8"/>
  <c r="I955" i="8"/>
  <c r="N955" i="8"/>
  <c r="O955" i="8"/>
  <c r="P955" i="8"/>
  <c r="Q955" i="8"/>
  <c r="R955" i="8"/>
  <c r="S955" i="8"/>
  <c r="T955" i="8"/>
  <c r="U955" i="8"/>
  <c r="V955" i="8"/>
  <c r="W955" i="8"/>
  <c r="X955" i="8"/>
  <c r="Y955" i="8"/>
  <c r="Z955" i="8"/>
  <c r="G956" i="8"/>
  <c r="H956" i="8"/>
  <c r="I956" i="8"/>
  <c r="N956" i="8"/>
  <c r="O956" i="8"/>
  <c r="P956" i="8"/>
  <c r="Q956" i="8"/>
  <c r="R956" i="8"/>
  <c r="S956" i="8"/>
  <c r="T956" i="8"/>
  <c r="U956" i="8"/>
  <c r="V956" i="8"/>
  <c r="W956" i="8"/>
  <c r="X956" i="8"/>
  <c r="Y956" i="8"/>
  <c r="Z956" i="8"/>
  <c r="G957" i="8"/>
  <c r="H957" i="8"/>
  <c r="I957" i="8"/>
  <c r="N957" i="8"/>
  <c r="O957" i="8"/>
  <c r="P957" i="8"/>
  <c r="Q957" i="8"/>
  <c r="R957" i="8"/>
  <c r="S957" i="8"/>
  <c r="T957" i="8"/>
  <c r="U957" i="8"/>
  <c r="V957" i="8"/>
  <c r="W957" i="8"/>
  <c r="X957" i="8"/>
  <c r="Y957" i="8"/>
  <c r="Z957" i="8"/>
  <c r="G958" i="8"/>
  <c r="H958" i="8"/>
  <c r="I958" i="8"/>
  <c r="N958" i="8"/>
  <c r="O958" i="8"/>
  <c r="P958" i="8"/>
  <c r="Q958" i="8"/>
  <c r="R958" i="8"/>
  <c r="S958" i="8"/>
  <c r="T958" i="8"/>
  <c r="U958" i="8"/>
  <c r="V958" i="8"/>
  <c r="W958" i="8"/>
  <c r="X958" i="8"/>
  <c r="Y958" i="8"/>
  <c r="Z958" i="8"/>
  <c r="G959" i="8"/>
  <c r="H959" i="8"/>
  <c r="I959" i="8"/>
  <c r="N959" i="8"/>
  <c r="O959" i="8"/>
  <c r="P959" i="8"/>
  <c r="Q959" i="8"/>
  <c r="R959" i="8"/>
  <c r="S959" i="8"/>
  <c r="T959" i="8"/>
  <c r="U959" i="8"/>
  <c r="V959" i="8"/>
  <c r="W959" i="8"/>
  <c r="X959" i="8"/>
  <c r="Y959" i="8"/>
  <c r="Z959" i="8"/>
  <c r="G960" i="8"/>
  <c r="H960" i="8"/>
  <c r="I960" i="8"/>
  <c r="N960" i="8"/>
  <c r="O960" i="8"/>
  <c r="P960" i="8"/>
  <c r="Q960" i="8"/>
  <c r="R960" i="8"/>
  <c r="S960" i="8"/>
  <c r="T960" i="8"/>
  <c r="U960" i="8"/>
  <c r="V960" i="8"/>
  <c r="W960" i="8"/>
  <c r="X960" i="8"/>
  <c r="Y960" i="8"/>
  <c r="Z960" i="8"/>
  <c r="G961" i="8"/>
  <c r="H961" i="8"/>
  <c r="I961" i="8"/>
  <c r="N961" i="8"/>
  <c r="O961" i="8"/>
  <c r="P961" i="8"/>
  <c r="Q961" i="8"/>
  <c r="R961" i="8"/>
  <c r="S961" i="8"/>
  <c r="T961" i="8"/>
  <c r="U961" i="8"/>
  <c r="V961" i="8"/>
  <c r="W961" i="8"/>
  <c r="X961" i="8"/>
  <c r="Y961" i="8"/>
  <c r="Z961" i="8"/>
  <c r="G962" i="8"/>
  <c r="H962" i="8"/>
  <c r="I962" i="8"/>
  <c r="N962" i="8"/>
  <c r="O962" i="8"/>
  <c r="P962" i="8"/>
  <c r="Q962" i="8"/>
  <c r="R962" i="8"/>
  <c r="S962" i="8"/>
  <c r="T962" i="8"/>
  <c r="U962" i="8"/>
  <c r="V962" i="8"/>
  <c r="W962" i="8"/>
  <c r="X962" i="8"/>
  <c r="Y962" i="8"/>
  <c r="Z962" i="8"/>
  <c r="G963" i="8"/>
  <c r="H963" i="8"/>
  <c r="I963" i="8"/>
  <c r="N963" i="8"/>
  <c r="O963" i="8"/>
  <c r="P963" i="8"/>
  <c r="Q963" i="8"/>
  <c r="R963" i="8"/>
  <c r="S963" i="8"/>
  <c r="T963" i="8"/>
  <c r="U963" i="8"/>
  <c r="V963" i="8"/>
  <c r="W963" i="8"/>
  <c r="X963" i="8"/>
  <c r="Y963" i="8"/>
  <c r="Z963" i="8"/>
  <c r="G964" i="8"/>
  <c r="H964" i="8"/>
  <c r="I964" i="8"/>
  <c r="N964" i="8"/>
  <c r="O964" i="8"/>
  <c r="P964" i="8"/>
  <c r="Q964" i="8"/>
  <c r="R964" i="8"/>
  <c r="S964" i="8"/>
  <c r="T964" i="8"/>
  <c r="U964" i="8"/>
  <c r="V964" i="8"/>
  <c r="W964" i="8"/>
  <c r="X964" i="8"/>
  <c r="Y964" i="8"/>
  <c r="Z964" i="8"/>
  <c r="G965" i="8"/>
  <c r="H965" i="8"/>
  <c r="I965" i="8"/>
  <c r="N965" i="8"/>
  <c r="O965" i="8"/>
  <c r="P965" i="8"/>
  <c r="Q965" i="8"/>
  <c r="R965" i="8"/>
  <c r="S965" i="8"/>
  <c r="T965" i="8"/>
  <c r="U965" i="8"/>
  <c r="V965" i="8"/>
  <c r="W965" i="8"/>
  <c r="X965" i="8"/>
  <c r="Y965" i="8"/>
  <c r="Z965" i="8"/>
  <c r="G966" i="8"/>
  <c r="H966" i="8"/>
  <c r="I966" i="8"/>
  <c r="N966" i="8"/>
  <c r="O966" i="8"/>
  <c r="P966" i="8"/>
  <c r="Q966" i="8"/>
  <c r="R966" i="8"/>
  <c r="S966" i="8"/>
  <c r="T966" i="8"/>
  <c r="U966" i="8"/>
  <c r="V966" i="8"/>
  <c r="W966" i="8"/>
  <c r="X966" i="8"/>
  <c r="Y966" i="8"/>
  <c r="Z966" i="8"/>
  <c r="G967" i="8"/>
  <c r="H967" i="8"/>
  <c r="I967" i="8"/>
  <c r="N967" i="8"/>
  <c r="O967" i="8"/>
  <c r="P967" i="8"/>
  <c r="Q967" i="8"/>
  <c r="R967" i="8"/>
  <c r="S967" i="8"/>
  <c r="T967" i="8"/>
  <c r="U967" i="8"/>
  <c r="V967" i="8"/>
  <c r="W967" i="8"/>
  <c r="X967" i="8"/>
  <c r="Y967" i="8"/>
  <c r="Z967" i="8"/>
  <c r="G968" i="8"/>
  <c r="H968" i="8"/>
  <c r="I968" i="8"/>
  <c r="N968" i="8"/>
  <c r="O968" i="8"/>
  <c r="P968" i="8"/>
  <c r="Q968" i="8"/>
  <c r="R968" i="8"/>
  <c r="S968" i="8"/>
  <c r="T968" i="8"/>
  <c r="U968" i="8"/>
  <c r="V968" i="8"/>
  <c r="W968" i="8"/>
  <c r="X968" i="8"/>
  <c r="Y968" i="8"/>
  <c r="Z968" i="8"/>
  <c r="G969" i="8"/>
  <c r="H969" i="8"/>
  <c r="I969" i="8"/>
  <c r="N969" i="8"/>
  <c r="O969" i="8"/>
  <c r="P969" i="8"/>
  <c r="Q969" i="8"/>
  <c r="R969" i="8"/>
  <c r="S969" i="8"/>
  <c r="T969" i="8"/>
  <c r="U969" i="8"/>
  <c r="V969" i="8"/>
  <c r="W969" i="8"/>
  <c r="X969" i="8"/>
  <c r="Y969" i="8"/>
  <c r="Z969" i="8"/>
  <c r="G970" i="8"/>
  <c r="H970" i="8"/>
  <c r="I970" i="8"/>
  <c r="N970" i="8"/>
  <c r="O970" i="8"/>
  <c r="P970" i="8"/>
  <c r="Q970" i="8"/>
  <c r="R970" i="8"/>
  <c r="S970" i="8"/>
  <c r="T970" i="8"/>
  <c r="U970" i="8"/>
  <c r="V970" i="8"/>
  <c r="W970" i="8"/>
  <c r="X970" i="8"/>
  <c r="Y970" i="8"/>
  <c r="Z970" i="8"/>
  <c r="G971" i="8"/>
  <c r="H971" i="8"/>
  <c r="I971" i="8"/>
  <c r="N971" i="8"/>
  <c r="O971" i="8"/>
  <c r="P971" i="8"/>
  <c r="Q971" i="8"/>
  <c r="R971" i="8"/>
  <c r="S971" i="8"/>
  <c r="T971" i="8"/>
  <c r="U971" i="8"/>
  <c r="V971" i="8"/>
  <c r="W971" i="8"/>
  <c r="X971" i="8"/>
  <c r="Y971" i="8"/>
  <c r="Z971" i="8"/>
  <c r="G972" i="8"/>
  <c r="H972" i="8"/>
  <c r="I972" i="8"/>
  <c r="N972" i="8"/>
  <c r="O972" i="8"/>
  <c r="P972" i="8"/>
  <c r="Q972" i="8"/>
  <c r="R972" i="8"/>
  <c r="S972" i="8"/>
  <c r="T972" i="8"/>
  <c r="U972" i="8"/>
  <c r="V972" i="8"/>
  <c r="W972" i="8"/>
  <c r="X972" i="8"/>
  <c r="Y972" i="8"/>
  <c r="Z972" i="8"/>
  <c r="G973" i="8"/>
  <c r="H973" i="8"/>
  <c r="I973" i="8"/>
  <c r="N973" i="8"/>
  <c r="O973" i="8"/>
  <c r="P973" i="8"/>
  <c r="Q973" i="8"/>
  <c r="R973" i="8"/>
  <c r="S973" i="8"/>
  <c r="T973" i="8"/>
  <c r="U973" i="8"/>
  <c r="V973" i="8"/>
  <c r="W973" i="8"/>
  <c r="X973" i="8"/>
  <c r="Y973" i="8"/>
  <c r="Z973" i="8"/>
  <c r="G974" i="8"/>
  <c r="H974" i="8"/>
  <c r="I974" i="8"/>
  <c r="N974" i="8"/>
  <c r="O974" i="8"/>
  <c r="P974" i="8"/>
  <c r="Q974" i="8"/>
  <c r="R974" i="8"/>
  <c r="S974" i="8"/>
  <c r="T974" i="8"/>
  <c r="U974" i="8"/>
  <c r="V974" i="8"/>
  <c r="W974" i="8"/>
  <c r="X974" i="8"/>
  <c r="Y974" i="8"/>
  <c r="Z974" i="8"/>
  <c r="G975" i="8"/>
  <c r="H975" i="8"/>
  <c r="I975" i="8"/>
  <c r="N975" i="8"/>
  <c r="O975" i="8"/>
  <c r="P975" i="8"/>
  <c r="Q975" i="8"/>
  <c r="R975" i="8"/>
  <c r="S975" i="8"/>
  <c r="T975" i="8"/>
  <c r="U975" i="8"/>
  <c r="V975" i="8"/>
  <c r="W975" i="8"/>
  <c r="X975" i="8"/>
  <c r="Y975" i="8"/>
  <c r="Z975" i="8"/>
  <c r="G976" i="8"/>
  <c r="H976" i="8"/>
  <c r="I976" i="8"/>
  <c r="N976" i="8"/>
  <c r="O976" i="8"/>
  <c r="P976" i="8"/>
  <c r="Q976" i="8"/>
  <c r="R976" i="8"/>
  <c r="S976" i="8"/>
  <c r="T976" i="8"/>
  <c r="U976" i="8"/>
  <c r="V976" i="8"/>
  <c r="W976" i="8"/>
  <c r="X976" i="8"/>
  <c r="Y976" i="8"/>
  <c r="Z976" i="8"/>
  <c r="G977" i="8"/>
  <c r="H977" i="8"/>
  <c r="I977" i="8"/>
  <c r="N977" i="8"/>
  <c r="O977" i="8"/>
  <c r="P977" i="8"/>
  <c r="Q977" i="8"/>
  <c r="R977" i="8"/>
  <c r="S977" i="8"/>
  <c r="T977" i="8"/>
  <c r="U977" i="8"/>
  <c r="V977" i="8"/>
  <c r="W977" i="8"/>
  <c r="X977" i="8"/>
  <c r="Y977" i="8"/>
  <c r="Z977" i="8"/>
  <c r="G978" i="8"/>
  <c r="H978" i="8"/>
  <c r="I978" i="8"/>
  <c r="N978" i="8"/>
  <c r="O978" i="8"/>
  <c r="P978" i="8"/>
  <c r="Q978" i="8"/>
  <c r="R978" i="8"/>
  <c r="S978" i="8"/>
  <c r="T978" i="8"/>
  <c r="U978" i="8"/>
  <c r="V978" i="8"/>
  <c r="W978" i="8"/>
  <c r="X978" i="8"/>
  <c r="Y978" i="8"/>
  <c r="Z978" i="8"/>
  <c r="G979" i="8"/>
  <c r="H979" i="8"/>
  <c r="I979" i="8"/>
  <c r="N979" i="8"/>
  <c r="O979" i="8"/>
  <c r="P979" i="8"/>
  <c r="Q979" i="8"/>
  <c r="R979" i="8"/>
  <c r="S979" i="8"/>
  <c r="T979" i="8"/>
  <c r="U979" i="8"/>
  <c r="V979" i="8"/>
  <c r="W979" i="8"/>
  <c r="X979" i="8"/>
  <c r="Y979" i="8"/>
  <c r="Z979" i="8"/>
  <c r="G980" i="8"/>
  <c r="H980" i="8"/>
  <c r="I980" i="8"/>
  <c r="N980" i="8"/>
  <c r="O980" i="8"/>
  <c r="P980" i="8"/>
  <c r="Q980" i="8"/>
  <c r="R980" i="8"/>
  <c r="S980" i="8"/>
  <c r="T980" i="8"/>
  <c r="U980" i="8"/>
  <c r="V980" i="8"/>
  <c r="W980" i="8"/>
  <c r="X980" i="8"/>
  <c r="Y980" i="8"/>
  <c r="Z980" i="8"/>
  <c r="G981" i="8"/>
  <c r="H981" i="8"/>
  <c r="I981" i="8"/>
  <c r="N981" i="8"/>
  <c r="O981" i="8"/>
  <c r="P981" i="8"/>
  <c r="Q981" i="8"/>
  <c r="R981" i="8"/>
  <c r="S981" i="8"/>
  <c r="T981" i="8"/>
  <c r="U981" i="8"/>
  <c r="V981" i="8"/>
  <c r="W981" i="8"/>
  <c r="X981" i="8"/>
  <c r="Y981" i="8"/>
  <c r="Z981" i="8"/>
  <c r="G982" i="8"/>
  <c r="H982" i="8"/>
  <c r="I982" i="8"/>
  <c r="N982" i="8"/>
  <c r="O982" i="8"/>
  <c r="P982" i="8"/>
  <c r="Q982" i="8"/>
  <c r="R982" i="8"/>
  <c r="S982" i="8"/>
  <c r="T982" i="8"/>
  <c r="U982" i="8"/>
  <c r="V982" i="8"/>
  <c r="W982" i="8"/>
  <c r="X982" i="8"/>
  <c r="Y982" i="8"/>
  <c r="Z982" i="8"/>
  <c r="G983" i="8"/>
  <c r="H983" i="8"/>
  <c r="I983" i="8"/>
  <c r="N983" i="8"/>
  <c r="O983" i="8"/>
  <c r="P983" i="8"/>
  <c r="Q983" i="8"/>
  <c r="R983" i="8"/>
  <c r="S983" i="8"/>
  <c r="T983" i="8"/>
  <c r="U983" i="8"/>
  <c r="V983" i="8"/>
  <c r="W983" i="8"/>
  <c r="X983" i="8"/>
  <c r="Y983" i="8"/>
  <c r="Z983" i="8"/>
  <c r="G984" i="8"/>
  <c r="H984" i="8"/>
  <c r="I984" i="8"/>
  <c r="N984" i="8"/>
  <c r="O984" i="8"/>
  <c r="P984" i="8"/>
  <c r="Q984" i="8"/>
  <c r="R984" i="8"/>
  <c r="S984" i="8"/>
  <c r="T984" i="8"/>
  <c r="U984" i="8"/>
  <c r="V984" i="8"/>
  <c r="W984" i="8"/>
  <c r="X984" i="8"/>
  <c r="Y984" i="8"/>
  <c r="Z984" i="8"/>
  <c r="G985" i="8"/>
  <c r="H985" i="8"/>
  <c r="I985" i="8"/>
  <c r="N985" i="8"/>
  <c r="O985" i="8"/>
  <c r="P985" i="8"/>
  <c r="Q985" i="8"/>
  <c r="R985" i="8"/>
  <c r="S985" i="8"/>
  <c r="T985" i="8"/>
  <c r="U985" i="8"/>
  <c r="V985" i="8"/>
  <c r="W985" i="8"/>
  <c r="X985" i="8"/>
  <c r="Y985" i="8"/>
  <c r="Z985" i="8"/>
  <c r="G986" i="8"/>
  <c r="H986" i="8"/>
  <c r="I986" i="8"/>
  <c r="N986" i="8"/>
  <c r="O986" i="8"/>
  <c r="P986" i="8"/>
  <c r="Q986" i="8"/>
  <c r="R986" i="8"/>
  <c r="S986" i="8"/>
  <c r="T986" i="8"/>
  <c r="U986" i="8"/>
  <c r="V986" i="8"/>
  <c r="W986" i="8"/>
  <c r="X986" i="8"/>
  <c r="Y986" i="8"/>
  <c r="Z986" i="8"/>
  <c r="G987" i="8"/>
  <c r="H987" i="8"/>
  <c r="I987" i="8"/>
  <c r="N987" i="8"/>
  <c r="O987" i="8"/>
  <c r="P987" i="8"/>
  <c r="Q987" i="8"/>
  <c r="R987" i="8"/>
  <c r="S987" i="8"/>
  <c r="T987" i="8"/>
  <c r="U987" i="8"/>
  <c r="V987" i="8"/>
  <c r="W987" i="8"/>
  <c r="X987" i="8"/>
  <c r="Y987" i="8"/>
  <c r="Z987" i="8"/>
  <c r="G988" i="8"/>
  <c r="H988" i="8"/>
  <c r="I988" i="8"/>
  <c r="N988" i="8"/>
  <c r="O988" i="8"/>
  <c r="P988" i="8"/>
  <c r="Q988" i="8"/>
  <c r="R988" i="8"/>
  <c r="S988" i="8"/>
  <c r="T988" i="8"/>
  <c r="U988" i="8"/>
  <c r="V988" i="8"/>
  <c r="W988" i="8"/>
  <c r="X988" i="8"/>
  <c r="Y988" i="8"/>
  <c r="Z988" i="8"/>
  <c r="G989" i="8"/>
  <c r="H989" i="8"/>
  <c r="I989" i="8"/>
  <c r="N989" i="8"/>
  <c r="O989" i="8"/>
  <c r="P989" i="8"/>
  <c r="Q989" i="8"/>
  <c r="R989" i="8"/>
  <c r="S989" i="8"/>
  <c r="T989" i="8"/>
  <c r="U989" i="8"/>
  <c r="V989" i="8"/>
  <c r="W989" i="8"/>
  <c r="X989" i="8"/>
  <c r="Y989" i="8"/>
  <c r="Z989" i="8"/>
  <c r="G990" i="8"/>
  <c r="H990" i="8"/>
  <c r="I990" i="8"/>
  <c r="N990" i="8"/>
  <c r="O990" i="8"/>
  <c r="P990" i="8"/>
  <c r="Q990" i="8"/>
  <c r="R990" i="8"/>
  <c r="S990" i="8"/>
  <c r="T990" i="8"/>
  <c r="U990" i="8"/>
  <c r="V990" i="8"/>
  <c r="W990" i="8"/>
  <c r="X990" i="8"/>
  <c r="Y990" i="8"/>
  <c r="Z990" i="8"/>
  <c r="G991" i="8"/>
  <c r="H991" i="8"/>
  <c r="I991" i="8"/>
  <c r="N991" i="8"/>
  <c r="O991" i="8"/>
  <c r="P991" i="8"/>
  <c r="Q991" i="8"/>
  <c r="R991" i="8"/>
  <c r="S991" i="8"/>
  <c r="T991" i="8"/>
  <c r="U991" i="8"/>
  <c r="V991" i="8"/>
  <c r="W991" i="8"/>
  <c r="X991" i="8"/>
  <c r="Y991" i="8"/>
  <c r="Z991" i="8"/>
  <c r="G992" i="8"/>
  <c r="H992" i="8"/>
  <c r="I992" i="8"/>
  <c r="N992" i="8"/>
  <c r="O992" i="8"/>
  <c r="P992" i="8"/>
  <c r="Q992" i="8"/>
  <c r="R992" i="8"/>
  <c r="S992" i="8"/>
  <c r="T992" i="8"/>
  <c r="U992" i="8"/>
  <c r="V992" i="8"/>
  <c r="W992" i="8"/>
  <c r="X992" i="8"/>
  <c r="Y992" i="8"/>
  <c r="Z992" i="8"/>
  <c r="G993" i="8"/>
  <c r="H993" i="8"/>
  <c r="I993" i="8"/>
  <c r="N993" i="8"/>
  <c r="O993" i="8"/>
  <c r="P993" i="8"/>
  <c r="Q993" i="8"/>
  <c r="R993" i="8"/>
  <c r="S993" i="8"/>
  <c r="T993" i="8"/>
  <c r="U993" i="8"/>
  <c r="V993" i="8"/>
  <c r="W993" i="8"/>
  <c r="X993" i="8"/>
  <c r="Y993" i="8"/>
  <c r="Z993" i="8"/>
  <c r="G994" i="8"/>
  <c r="H994" i="8"/>
  <c r="I994" i="8"/>
  <c r="N994" i="8"/>
  <c r="O994" i="8"/>
  <c r="P994" i="8"/>
  <c r="Q994" i="8"/>
  <c r="R994" i="8"/>
  <c r="S994" i="8"/>
  <c r="T994" i="8"/>
  <c r="U994" i="8"/>
  <c r="V994" i="8"/>
  <c r="W994" i="8"/>
  <c r="X994" i="8"/>
  <c r="Y994" i="8"/>
  <c r="Z994" i="8"/>
  <c r="G995" i="8"/>
  <c r="H995" i="8"/>
  <c r="I995" i="8"/>
  <c r="N995" i="8"/>
  <c r="O995" i="8"/>
  <c r="P995" i="8"/>
  <c r="Q995" i="8"/>
  <c r="R995" i="8"/>
  <c r="S995" i="8"/>
  <c r="T995" i="8"/>
  <c r="U995" i="8"/>
  <c r="V995" i="8"/>
  <c r="W995" i="8"/>
  <c r="X995" i="8"/>
  <c r="Y995" i="8"/>
  <c r="Z995" i="8"/>
  <c r="G996" i="8"/>
  <c r="H996" i="8"/>
  <c r="I996" i="8"/>
  <c r="N996" i="8"/>
  <c r="O996" i="8"/>
  <c r="P996" i="8"/>
  <c r="Q996" i="8"/>
  <c r="R996" i="8"/>
  <c r="S996" i="8"/>
  <c r="T996" i="8"/>
  <c r="U996" i="8"/>
  <c r="V996" i="8"/>
  <c r="W996" i="8"/>
  <c r="X996" i="8"/>
  <c r="Y996" i="8"/>
  <c r="Z996" i="8"/>
  <c r="G997" i="8"/>
  <c r="H997" i="8"/>
  <c r="I997" i="8"/>
  <c r="N997" i="8"/>
  <c r="O997" i="8"/>
  <c r="P997" i="8"/>
  <c r="Q997" i="8"/>
  <c r="R997" i="8"/>
  <c r="S997" i="8"/>
  <c r="T997" i="8"/>
  <c r="U997" i="8"/>
  <c r="V997" i="8"/>
  <c r="W997" i="8"/>
  <c r="X997" i="8"/>
  <c r="Y997" i="8"/>
  <c r="Z997" i="8"/>
  <c r="G998" i="8"/>
  <c r="H998" i="8"/>
  <c r="I998" i="8"/>
  <c r="N998" i="8"/>
  <c r="O998" i="8"/>
  <c r="P998" i="8"/>
  <c r="Q998" i="8"/>
  <c r="R998" i="8"/>
  <c r="S998" i="8"/>
  <c r="T998" i="8"/>
  <c r="U998" i="8"/>
  <c r="V998" i="8"/>
  <c r="W998" i="8"/>
  <c r="X998" i="8"/>
  <c r="Y998" i="8"/>
  <c r="Z998" i="8"/>
  <c r="G999" i="8"/>
  <c r="H999" i="8"/>
  <c r="I999" i="8"/>
  <c r="N999" i="8"/>
  <c r="O999" i="8"/>
  <c r="P999" i="8"/>
  <c r="Q999" i="8"/>
  <c r="R999" i="8"/>
  <c r="S999" i="8"/>
  <c r="T999" i="8"/>
  <c r="U999" i="8"/>
  <c r="V999" i="8"/>
  <c r="W999" i="8"/>
  <c r="X999" i="8"/>
  <c r="Y999" i="8"/>
  <c r="Z999" i="8"/>
  <c r="B1000" i="8"/>
  <c r="C1000" i="8"/>
  <c r="D1000" i="8"/>
  <c r="E1000" i="8"/>
  <c r="A1000" i="8" s="1"/>
  <c r="H1000" i="8"/>
  <c r="I1000" i="8"/>
  <c r="N1000" i="8"/>
  <c r="O1000" i="8"/>
  <c r="P1000" i="8"/>
  <c r="Q1000" i="8"/>
  <c r="R1000" i="8"/>
  <c r="S1000" i="8"/>
  <c r="T1000" i="8"/>
  <c r="U1000" i="8"/>
  <c r="V1000" i="8"/>
  <c r="W1000" i="8"/>
  <c r="X1000" i="8"/>
  <c r="Y1000" i="8"/>
  <c r="Z1000" i="8"/>
  <c r="B1001" i="8"/>
  <c r="C1001" i="8"/>
  <c r="D1001" i="8"/>
  <c r="E1001" i="8"/>
  <c r="A1001" i="8" s="1"/>
  <c r="H1001" i="8"/>
  <c r="I1001" i="8"/>
  <c r="N1001" i="8"/>
  <c r="O1001" i="8"/>
  <c r="P1001" i="8"/>
  <c r="Q1001" i="8"/>
  <c r="R1001" i="8"/>
  <c r="S1001" i="8"/>
  <c r="T1001" i="8"/>
  <c r="U1001" i="8"/>
  <c r="V1001" i="8"/>
  <c r="W1001" i="8"/>
  <c r="X1001" i="8"/>
  <c r="Y1001" i="8"/>
  <c r="Z1001" i="8"/>
  <c r="B1002" i="8"/>
  <c r="C1002" i="8"/>
  <c r="D1002" i="8"/>
  <c r="E1002" i="8"/>
  <c r="A1002" i="8" s="1"/>
  <c r="H1002" i="8"/>
  <c r="I1002" i="8"/>
  <c r="N1002" i="8"/>
  <c r="O1002" i="8"/>
  <c r="P1002" i="8"/>
  <c r="Q1002" i="8"/>
  <c r="R1002" i="8"/>
  <c r="S1002" i="8"/>
  <c r="T1002" i="8"/>
  <c r="U1002" i="8"/>
  <c r="V1002" i="8"/>
  <c r="W1002" i="8"/>
  <c r="X1002" i="8"/>
  <c r="Y1002" i="8"/>
  <c r="Z1002" i="8"/>
  <c r="B1003" i="8"/>
  <c r="C1003" i="8"/>
  <c r="D1003" i="8"/>
  <c r="E1003" i="8"/>
  <c r="A1003" i="8" s="1"/>
  <c r="H1003" i="8"/>
  <c r="I1003" i="8"/>
  <c r="N1003" i="8"/>
  <c r="O1003" i="8"/>
  <c r="P1003" i="8"/>
  <c r="Q1003" i="8"/>
  <c r="R1003" i="8"/>
  <c r="S1003" i="8"/>
  <c r="T1003" i="8"/>
  <c r="U1003" i="8"/>
  <c r="V1003" i="8"/>
  <c r="W1003" i="8"/>
  <c r="X1003" i="8"/>
  <c r="Y1003" i="8"/>
  <c r="Z1003" i="8"/>
  <c r="B1004" i="8"/>
  <c r="C1004" i="8"/>
  <c r="D1004" i="8"/>
  <c r="E1004" i="8"/>
  <c r="A1004" i="8" s="1"/>
  <c r="H1004" i="8"/>
  <c r="I1004" i="8"/>
  <c r="N1004" i="8"/>
  <c r="O1004" i="8"/>
  <c r="P1004" i="8"/>
  <c r="Q1004" i="8"/>
  <c r="R1004" i="8"/>
  <c r="S1004" i="8"/>
  <c r="T1004" i="8"/>
  <c r="U1004" i="8"/>
  <c r="V1004" i="8"/>
  <c r="W1004" i="8"/>
  <c r="X1004" i="8"/>
  <c r="Y1004" i="8"/>
  <c r="Z1004" i="8"/>
  <c r="B1005" i="8"/>
  <c r="C1005" i="8"/>
  <c r="D1005" i="8"/>
  <c r="E1005" i="8"/>
  <c r="A1005" i="8" s="1"/>
  <c r="H1005" i="8"/>
  <c r="I1005" i="8"/>
  <c r="N1005" i="8"/>
  <c r="O1005" i="8"/>
  <c r="P1005" i="8"/>
  <c r="Q1005" i="8"/>
  <c r="R1005" i="8"/>
  <c r="S1005" i="8"/>
  <c r="T1005" i="8"/>
  <c r="U1005" i="8"/>
  <c r="V1005" i="8"/>
  <c r="W1005" i="8"/>
  <c r="X1005" i="8"/>
  <c r="Y1005" i="8"/>
  <c r="Z1005" i="8"/>
  <c r="B1006" i="8"/>
  <c r="C1006" i="8"/>
  <c r="D1006" i="8"/>
  <c r="E1006" i="8"/>
  <c r="A1006" i="8" s="1"/>
  <c r="H1006" i="8"/>
  <c r="I1006" i="8"/>
  <c r="N1006" i="8"/>
  <c r="O1006" i="8"/>
  <c r="P1006" i="8"/>
  <c r="Q1006" i="8"/>
  <c r="R1006" i="8"/>
  <c r="S1006" i="8"/>
  <c r="T1006" i="8"/>
  <c r="U1006" i="8"/>
  <c r="V1006" i="8"/>
  <c r="W1006" i="8"/>
  <c r="X1006" i="8"/>
  <c r="Y1006" i="8"/>
  <c r="Z1006" i="8"/>
  <c r="B1007" i="8"/>
  <c r="C1007" i="8"/>
  <c r="D1007" i="8"/>
  <c r="E1007" i="8"/>
  <c r="A1007" i="8" s="1"/>
  <c r="H1007" i="8"/>
  <c r="I1007" i="8"/>
  <c r="N1007" i="8"/>
  <c r="O1007" i="8"/>
  <c r="P1007" i="8"/>
  <c r="Q1007" i="8"/>
  <c r="R1007" i="8"/>
  <c r="S1007" i="8"/>
  <c r="T1007" i="8"/>
  <c r="U1007" i="8"/>
  <c r="V1007" i="8"/>
  <c r="W1007" i="8"/>
  <c r="X1007" i="8"/>
  <c r="Y1007" i="8"/>
  <c r="Z1007" i="8"/>
  <c r="B1008" i="8"/>
  <c r="C1008" i="8"/>
  <c r="D1008" i="8"/>
  <c r="E1008" i="8"/>
  <c r="A1008" i="8" s="1"/>
  <c r="H1008" i="8"/>
  <c r="I1008" i="8"/>
  <c r="N1008" i="8"/>
  <c r="O1008" i="8"/>
  <c r="P1008" i="8"/>
  <c r="Q1008" i="8"/>
  <c r="R1008" i="8"/>
  <c r="S1008" i="8"/>
  <c r="T1008" i="8"/>
  <c r="U1008" i="8"/>
  <c r="V1008" i="8"/>
  <c r="W1008" i="8"/>
  <c r="X1008" i="8"/>
  <c r="Y1008" i="8"/>
  <c r="Z1008" i="8"/>
  <c r="B1009" i="8"/>
  <c r="C1009" i="8"/>
  <c r="D1009" i="8"/>
  <c r="E1009" i="8"/>
  <c r="A1009" i="8" s="1"/>
  <c r="H1009" i="8"/>
  <c r="I1009" i="8"/>
  <c r="N1009" i="8"/>
  <c r="O1009" i="8"/>
  <c r="P1009" i="8"/>
  <c r="Q1009" i="8"/>
  <c r="R1009" i="8"/>
  <c r="S1009" i="8"/>
  <c r="T1009" i="8"/>
  <c r="U1009" i="8"/>
  <c r="V1009" i="8"/>
  <c r="W1009" i="8"/>
  <c r="X1009" i="8"/>
  <c r="Y1009" i="8"/>
  <c r="Z1009" i="8"/>
  <c r="B1010" i="8"/>
  <c r="C1010" i="8"/>
  <c r="D1010" i="8"/>
  <c r="E1010" i="8"/>
  <c r="A1010" i="8" s="1"/>
  <c r="H1010" i="8"/>
  <c r="I1010" i="8"/>
  <c r="N1010" i="8"/>
  <c r="O1010" i="8"/>
  <c r="P1010" i="8"/>
  <c r="Q1010" i="8"/>
  <c r="R1010" i="8"/>
  <c r="S1010" i="8"/>
  <c r="T1010" i="8"/>
  <c r="U1010" i="8"/>
  <c r="V1010" i="8"/>
  <c r="W1010" i="8"/>
  <c r="X1010" i="8"/>
  <c r="Y1010" i="8"/>
  <c r="Z1010" i="8"/>
  <c r="B1011" i="8"/>
  <c r="C1011" i="8"/>
  <c r="D1011" i="8"/>
  <c r="E1011" i="8"/>
  <c r="A1011" i="8" s="1"/>
  <c r="H1011" i="8"/>
  <c r="I1011" i="8"/>
  <c r="N1011" i="8"/>
  <c r="O1011" i="8"/>
  <c r="P1011" i="8"/>
  <c r="Q1011" i="8"/>
  <c r="R1011" i="8"/>
  <c r="S1011" i="8"/>
  <c r="T1011" i="8"/>
  <c r="U1011" i="8"/>
  <c r="V1011" i="8"/>
  <c r="W1011" i="8"/>
  <c r="X1011" i="8"/>
  <c r="Y1011" i="8"/>
  <c r="Z1011" i="8"/>
  <c r="B1012" i="8"/>
  <c r="C1012" i="8"/>
  <c r="D1012" i="8"/>
  <c r="E1012" i="8"/>
  <c r="A1012" i="8" s="1"/>
  <c r="H1012" i="8"/>
  <c r="I1012" i="8"/>
  <c r="N1012" i="8"/>
  <c r="O1012" i="8"/>
  <c r="P1012" i="8"/>
  <c r="Q1012" i="8"/>
  <c r="R1012" i="8"/>
  <c r="S1012" i="8"/>
  <c r="T1012" i="8"/>
  <c r="U1012" i="8"/>
  <c r="V1012" i="8"/>
  <c r="W1012" i="8"/>
  <c r="X1012" i="8"/>
  <c r="Y1012" i="8"/>
  <c r="Z1012" i="8"/>
  <c r="B1013" i="8"/>
  <c r="C1013" i="8"/>
  <c r="D1013" i="8"/>
  <c r="E1013" i="8"/>
  <c r="A1013" i="8" s="1"/>
  <c r="H1013" i="8"/>
  <c r="I1013" i="8"/>
  <c r="N1013" i="8"/>
  <c r="O1013" i="8"/>
  <c r="P1013" i="8"/>
  <c r="Q1013" i="8"/>
  <c r="R1013" i="8"/>
  <c r="S1013" i="8"/>
  <c r="T1013" i="8"/>
  <c r="U1013" i="8"/>
  <c r="V1013" i="8"/>
  <c r="W1013" i="8"/>
  <c r="X1013" i="8"/>
  <c r="Y1013" i="8"/>
  <c r="Z1013" i="8"/>
  <c r="B1014" i="8"/>
  <c r="C1014" i="8"/>
  <c r="D1014" i="8"/>
  <c r="E1014" i="8"/>
  <c r="A1014" i="8" s="1"/>
  <c r="H1014" i="8"/>
  <c r="I1014" i="8"/>
  <c r="N1014" i="8"/>
  <c r="O1014" i="8"/>
  <c r="P1014" i="8"/>
  <c r="Q1014" i="8"/>
  <c r="R1014" i="8"/>
  <c r="S1014" i="8"/>
  <c r="T1014" i="8"/>
  <c r="U1014" i="8"/>
  <c r="V1014" i="8"/>
  <c r="W1014" i="8"/>
  <c r="X1014" i="8"/>
  <c r="Y1014" i="8"/>
  <c r="Z1014" i="8"/>
  <c r="B1015" i="8"/>
  <c r="C1015" i="8"/>
  <c r="D1015" i="8"/>
  <c r="E1015" i="8"/>
  <c r="A1015" i="8" s="1"/>
  <c r="H1015" i="8"/>
  <c r="I1015" i="8"/>
  <c r="N1015" i="8"/>
  <c r="O1015" i="8"/>
  <c r="P1015" i="8"/>
  <c r="Q1015" i="8"/>
  <c r="R1015" i="8"/>
  <c r="S1015" i="8"/>
  <c r="T1015" i="8"/>
  <c r="U1015" i="8"/>
  <c r="V1015" i="8"/>
  <c r="W1015" i="8"/>
  <c r="X1015" i="8"/>
  <c r="Y1015" i="8"/>
  <c r="Z1015" i="8"/>
  <c r="B1016" i="8"/>
  <c r="C1016" i="8"/>
  <c r="D1016" i="8"/>
  <c r="E1016" i="8"/>
  <c r="A1016" i="8" s="1"/>
  <c r="H1016" i="8"/>
  <c r="I1016" i="8"/>
  <c r="N1016" i="8"/>
  <c r="O1016" i="8"/>
  <c r="P1016" i="8"/>
  <c r="Q1016" i="8"/>
  <c r="R1016" i="8"/>
  <c r="S1016" i="8"/>
  <c r="T1016" i="8"/>
  <c r="U1016" i="8"/>
  <c r="V1016" i="8"/>
  <c r="W1016" i="8"/>
  <c r="X1016" i="8"/>
  <c r="Y1016" i="8"/>
  <c r="Z1016" i="8"/>
  <c r="B1017" i="8"/>
  <c r="C1017" i="8"/>
  <c r="D1017" i="8"/>
  <c r="E1017" i="8"/>
  <c r="A1017" i="8" s="1"/>
  <c r="H1017" i="8"/>
  <c r="I1017" i="8"/>
  <c r="N1017" i="8"/>
  <c r="O1017" i="8"/>
  <c r="P1017" i="8"/>
  <c r="Q1017" i="8"/>
  <c r="R1017" i="8"/>
  <c r="S1017" i="8"/>
  <c r="T1017" i="8"/>
  <c r="U1017" i="8"/>
  <c r="V1017" i="8"/>
  <c r="W1017" i="8"/>
  <c r="X1017" i="8"/>
  <c r="Y1017" i="8"/>
  <c r="Z1017" i="8"/>
  <c r="B1018" i="8"/>
  <c r="C1018" i="8"/>
  <c r="D1018" i="8"/>
  <c r="E1018" i="8"/>
  <c r="A1018" i="8" s="1"/>
  <c r="H1018" i="8"/>
  <c r="I1018" i="8"/>
  <c r="N1018" i="8"/>
  <c r="O1018" i="8"/>
  <c r="P1018" i="8"/>
  <c r="Q1018" i="8"/>
  <c r="R1018" i="8"/>
  <c r="S1018" i="8"/>
  <c r="T1018" i="8"/>
  <c r="U1018" i="8"/>
  <c r="V1018" i="8"/>
  <c r="W1018" i="8"/>
  <c r="X1018" i="8"/>
  <c r="Y1018" i="8"/>
  <c r="Z1018" i="8"/>
  <c r="B1019" i="8"/>
  <c r="C1019" i="8"/>
  <c r="D1019" i="8"/>
  <c r="E1019" i="8"/>
  <c r="A1019" i="8" s="1"/>
  <c r="H1019" i="8"/>
  <c r="I1019" i="8"/>
  <c r="N1019" i="8"/>
  <c r="O1019" i="8"/>
  <c r="P1019" i="8"/>
  <c r="Q1019" i="8"/>
  <c r="R1019" i="8"/>
  <c r="S1019" i="8"/>
  <c r="T1019" i="8"/>
  <c r="U1019" i="8"/>
  <c r="V1019" i="8"/>
  <c r="W1019" i="8"/>
  <c r="X1019" i="8"/>
  <c r="Y1019" i="8"/>
  <c r="Z1019" i="8"/>
  <c r="B1020" i="8"/>
  <c r="C1020" i="8"/>
  <c r="D1020" i="8"/>
  <c r="E1020" i="8"/>
  <c r="A1020" i="8" s="1"/>
  <c r="H1020" i="8"/>
  <c r="I1020" i="8"/>
  <c r="N1020" i="8"/>
  <c r="O1020" i="8"/>
  <c r="P1020" i="8"/>
  <c r="Q1020" i="8"/>
  <c r="R1020" i="8"/>
  <c r="S1020" i="8"/>
  <c r="T1020" i="8"/>
  <c r="U1020" i="8"/>
  <c r="V1020" i="8"/>
  <c r="W1020" i="8"/>
  <c r="X1020" i="8"/>
  <c r="Y1020" i="8"/>
  <c r="Z1020" i="8"/>
  <c r="B1021" i="8"/>
  <c r="C1021" i="8"/>
  <c r="D1021" i="8"/>
  <c r="E1021" i="8"/>
  <c r="A1021" i="8" s="1"/>
  <c r="H1021" i="8"/>
  <c r="I1021" i="8"/>
  <c r="N1021" i="8"/>
  <c r="O1021" i="8"/>
  <c r="P1021" i="8"/>
  <c r="Q1021" i="8"/>
  <c r="R1021" i="8"/>
  <c r="S1021" i="8"/>
  <c r="T1021" i="8"/>
  <c r="U1021" i="8"/>
  <c r="V1021" i="8"/>
  <c r="W1021" i="8"/>
  <c r="X1021" i="8"/>
  <c r="Y1021" i="8"/>
  <c r="Z1021" i="8"/>
  <c r="B1022" i="8"/>
  <c r="C1022" i="8"/>
  <c r="D1022" i="8"/>
  <c r="E1022" i="8"/>
  <c r="A1022" i="8" s="1"/>
  <c r="H1022" i="8"/>
  <c r="I1022" i="8"/>
  <c r="N1022" i="8"/>
  <c r="O1022" i="8"/>
  <c r="P1022" i="8"/>
  <c r="Q1022" i="8"/>
  <c r="R1022" i="8"/>
  <c r="S1022" i="8"/>
  <c r="T1022" i="8"/>
  <c r="U1022" i="8"/>
  <c r="V1022" i="8"/>
  <c r="W1022" i="8"/>
  <c r="X1022" i="8"/>
  <c r="Y1022" i="8"/>
  <c r="Z1022" i="8"/>
  <c r="B1023" i="8"/>
  <c r="C1023" i="8"/>
  <c r="D1023" i="8"/>
  <c r="E1023" i="8"/>
  <c r="A1023" i="8" s="1"/>
  <c r="H1023" i="8"/>
  <c r="I1023" i="8"/>
  <c r="N1023" i="8"/>
  <c r="O1023" i="8"/>
  <c r="P1023" i="8"/>
  <c r="Q1023" i="8"/>
  <c r="R1023" i="8"/>
  <c r="S1023" i="8"/>
  <c r="T1023" i="8"/>
  <c r="U1023" i="8"/>
  <c r="V1023" i="8"/>
  <c r="W1023" i="8"/>
  <c r="X1023" i="8"/>
  <c r="Y1023" i="8"/>
  <c r="Z1023" i="8"/>
  <c r="B1024" i="8"/>
  <c r="C1024" i="8"/>
  <c r="D1024" i="8"/>
  <c r="E1024" i="8"/>
  <c r="A1024" i="8" s="1"/>
  <c r="H1024" i="8"/>
  <c r="I1024" i="8"/>
  <c r="N1024" i="8"/>
  <c r="O1024" i="8"/>
  <c r="P1024" i="8"/>
  <c r="Q1024" i="8"/>
  <c r="R1024" i="8"/>
  <c r="S1024" i="8"/>
  <c r="T1024" i="8"/>
  <c r="U1024" i="8"/>
  <c r="V1024" i="8"/>
  <c r="W1024" i="8"/>
  <c r="X1024" i="8"/>
  <c r="Y1024" i="8"/>
  <c r="Z1024" i="8"/>
  <c r="B1025" i="8"/>
  <c r="C1025" i="8"/>
  <c r="D1025" i="8"/>
  <c r="E1025" i="8"/>
  <c r="A1025" i="8" s="1"/>
  <c r="H1025" i="8"/>
  <c r="I1025" i="8"/>
  <c r="N1025" i="8"/>
  <c r="O1025" i="8"/>
  <c r="P1025" i="8"/>
  <c r="Q1025" i="8"/>
  <c r="R1025" i="8"/>
  <c r="S1025" i="8"/>
  <c r="T1025" i="8"/>
  <c r="U1025" i="8"/>
  <c r="V1025" i="8"/>
  <c r="W1025" i="8"/>
  <c r="X1025" i="8"/>
  <c r="Y1025" i="8"/>
  <c r="Z1025" i="8"/>
  <c r="B1026" i="8"/>
  <c r="C1026" i="8"/>
  <c r="D1026" i="8"/>
  <c r="E1026" i="8"/>
  <c r="A1026" i="8" s="1"/>
  <c r="H1026" i="8"/>
  <c r="I1026" i="8"/>
  <c r="N1026" i="8"/>
  <c r="O1026" i="8"/>
  <c r="P1026" i="8"/>
  <c r="Q1026" i="8"/>
  <c r="R1026" i="8"/>
  <c r="S1026" i="8"/>
  <c r="T1026" i="8"/>
  <c r="U1026" i="8"/>
  <c r="V1026" i="8"/>
  <c r="W1026" i="8"/>
  <c r="X1026" i="8"/>
  <c r="Y1026" i="8"/>
  <c r="Z1026" i="8"/>
  <c r="B1027" i="8"/>
  <c r="C1027" i="8"/>
  <c r="D1027" i="8"/>
  <c r="E1027" i="8"/>
  <c r="A1027" i="8" s="1"/>
  <c r="H1027" i="8"/>
  <c r="I1027" i="8"/>
  <c r="N1027" i="8"/>
  <c r="O1027" i="8"/>
  <c r="P1027" i="8"/>
  <c r="Q1027" i="8"/>
  <c r="R1027" i="8"/>
  <c r="S1027" i="8"/>
  <c r="T1027" i="8"/>
  <c r="U1027" i="8"/>
  <c r="V1027" i="8"/>
  <c r="W1027" i="8"/>
  <c r="X1027" i="8"/>
  <c r="Y1027" i="8"/>
  <c r="Z1027" i="8"/>
  <c r="B1028" i="8"/>
  <c r="C1028" i="8"/>
  <c r="D1028" i="8"/>
  <c r="E1028" i="8"/>
  <c r="A1028" i="8" s="1"/>
  <c r="H1028" i="8"/>
  <c r="I1028" i="8"/>
  <c r="N1028" i="8"/>
  <c r="O1028" i="8"/>
  <c r="P1028" i="8"/>
  <c r="Q1028" i="8"/>
  <c r="R1028" i="8"/>
  <c r="S1028" i="8"/>
  <c r="T1028" i="8"/>
  <c r="U1028" i="8"/>
  <c r="V1028" i="8"/>
  <c r="W1028" i="8"/>
  <c r="X1028" i="8"/>
  <c r="Y1028" i="8"/>
  <c r="Z1028" i="8"/>
  <c r="B1029" i="8"/>
  <c r="C1029" i="8"/>
  <c r="D1029" i="8"/>
  <c r="E1029" i="8"/>
  <c r="A1029" i="8" s="1"/>
  <c r="H1029" i="8"/>
  <c r="I1029" i="8"/>
  <c r="N1029" i="8"/>
  <c r="O1029" i="8"/>
  <c r="P1029" i="8"/>
  <c r="Q1029" i="8"/>
  <c r="R1029" i="8"/>
  <c r="S1029" i="8"/>
  <c r="T1029" i="8"/>
  <c r="U1029" i="8"/>
  <c r="V1029" i="8"/>
  <c r="W1029" i="8"/>
  <c r="X1029" i="8"/>
  <c r="Y1029" i="8"/>
  <c r="Z1029" i="8"/>
  <c r="B1030" i="8"/>
  <c r="C1030" i="8"/>
  <c r="D1030" i="8"/>
  <c r="E1030" i="8"/>
  <c r="A1030" i="8" s="1"/>
  <c r="H1030" i="8"/>
  <c r="I1030" i="8"/>
  <c r="N1030" i="8"/>
  <c r="O1030" i="8"/>
  <c r="P1030" i="8"/>
  <c r="Q1030" i="8"/>
  <c r="R1030" i="8"/>
  <c r="S1030" i="8"/>
  <c r="T1030" i="8"/>
  <c r="U1030" i="8"/>
  <c r="V1030" i="8"/>
  <c r="W1030" i="8"/>
  <c r="X1030" i="8"/>
  <c r="Y1030" i="8"/>
  <c r="Z1030" i="8"/>
  <c r="B1031" i="8"/>
  <c r="C1031" i="8"/>
  <c r="D1031" i="8"/>
  <c r="E1031" i="8"/>
  <c r="A1031" i="8" s="1"/>
  <c r="H1031" i="8"/>
  <c r="I1031" i="8"/>
  <c r="N1031" i="8"/>
  <c r="O1031" i="8"/>
  <c r="P1031" i="8"/>
  <c r="Q1031" i="8"/>
  <c r="R1031" i="8"/>
  <c r="S1031" i="8"/>
  <c r="T1031" i="8"/>
  <c r="U1031" i="8"/>
  <c r="V1031" i="8"/>
  <c r="W1031" i="8"/>
  <c r="X1031" i="8"/>
  <c r="Y1031" i="8"/>
  <c r="Z1031" i="8"/>
  <c r="B1032" i="8"/>
  <c r="C1032" i="8"/>
  <c r="D1032" i="8"/>
  <c r="E1032" i="8"/>
  <c r="A1032" i="8" s="1"/>
  <c r="H1032" i="8"/>
  <c r="I1032" i="8"/>
  <c r="N1032" i="8"/>
  <c r="O1032" i="8"/>
  <c r="P1032" i="8"/>
  <c r="Q1032" i="8"/>
  <c r="R1032" i="8"/>
  <c r="S1032" i="8"/>
  <c r="T1032" i="8"/>
  <c r="U1032" i="8"/>
  <c r="V1032" i="8"/>
  <c r="W1032" i="8"/>
  <c r="X1032" i="8"/>
  <c r="Y1032" i="8"/>
  <c r="Z1032" i="8"/>
  <c r="B1033" i="8"/>
  <c r="C1033" i="8"/>
  <c r="D1033" i="8"/>
  <c r="E1033" i="8"/>
  <c r="A1033" i="8" s="1"/>
  <c r="H1033" i="8"/>
  <c r="I1033" i="8"/>
  <c r="N1033" i="8"/>
  <c r="O1033" i="8"/>
  <c r="P1033" i="8"/>
  <c r="Q1033" i="8"/>
  <c r="R1033" i="8"/>
  <c r="S1033" i="8"/>
  <c r="T1033" i="8"/>
  <c r="U1033" i="8"/>
  <c r="V1033" i="8"/>
  <c r="W1033" i="8"/>
  <c r="X1033" i="8"/>
  <c r="Y1033" i="8"/>
  <c r="Z1033" i="8"/>
  <c r="B1034" i="8"/>
  <c r="C1034" i="8"/>
  <c r="D1034" i="8"/>
  <c r="E1034" i="8"/>
  <c r="A1034" i="8" s="1"/>
  <c r="H1034" i="8"/>
  <c r="I1034" i="8"/>
  <c r="N1034" i="8"/>
  <c r="O1034" i="8"/>
  <c r="P1034" i="8"/>
  <c r="Q1034" i="8"/>
  <c r="R1034" i="8"/>
  <c r="S1034" i="8"/>
  <c r="T1034" i="8"/>
  <c r="U1034" i="8"/>
  <c r="V1034" i="8"/>
  <c r="W1034" i="8"/>
  <c r="X1034" i="8"/>
  <c r="Y1034" i="8"/>
  <c r="Z1034" i="8"/>
  <c r="B1035" i="8"/>
  <c r="C1035" i="8"/>
  <c r="D1035" i="8"/>
  <c r="E1035" i="8"/>
  <c r="A1035" i="8" s="1"/>
  <c r="H1035" i="8"/>
  <c r="I1035" i="8"/>
  <c r="N1035" i="8"/>
  <c r="O1035" i="8"/>
  <c r="P1035" i="8"/>
  <c r="Q1035" i="8"/>
  <c r="R1035" i="8"/>
  <c r="S1035" i="8"/>
  <c r="T1035" i="8"/>
  <c r="U1035" i="8"/>
  <c r="V1035" i="8"/>
  <c r="W1035" i="8"/>
  <c r="X1035" i="8"/>
  <c r="Y1035" i="8"/>
  <c r="Z1035" i="8"/>
  <c r="B1036" i="8"/>
  <c r="C1036" i="8"/>
  <c r="D1036" i="8"/>
  <c r="E1036" i="8"/>
  <c r="A1036" i="8" s="1"/>
  <c r="H1036" i="8"/>
  <c r="I1036" i="8"/>
  <c r="N1036" i="8"/>
  <c r="O1036" i="8"/>
  <c r="P1036" i="8"/>
  <c r="Q1036" i="8"/>
  <c r="R1036" i="8"/>
  <c r="S1036" i="8"/>
  <c r="T1036" i="8"/>
  <c r="U1036" i="8"/>
  <c r="V1036" i="8"/>
  <c r="W1036" i="8"/>
  <c r="X1036" i="8"/>
  <c r="Y1036" i="8"/>
  <c r="Z1036" i="8"/>
  <c r="B1037" i="8"/>
  <c r="C1037" i="8"/>
  <c r="D1037" i="8"/>
  <c r="E1037" i="8"/>
  <c r="A1037" i="8" s="1"/>
  <c r="H1037" i="8"/>
  <c r="I1037" i="8"/>
  <c r="N1037" i="8"/>
  <c r="O1037" i="8"/>
  <c r="P1037" i="8"/>
  <c r="Q1037" i="8"/>
  <c r="R1037" i="8"/>
  <c r="S1037" i="8"/>
  <c r="T1037" i="8"/>
  <c r="U1037" i="8"/>
  <c r="V1037" i="8"/>
  <c r="W1037" i="8"/>
  <c r="X1037" i="8"/>
  <c r="Y1037" i="8"/>
  <c r="Z1037" i="8"/>
  <c r="B1038" i="8"/>
  <c r="C1038" i="8"/>
  <c r="D1038" i="8"/>
  <c r="E1038" i="8"/>
  <c r="A1038" i="8" s="1"/>
  <c r="H1038" i="8"/>
  <c r="I1038" i="8"/>
  <c r="N1038" i="8"/>
  <c r="O1038" i="8"/>
  <c r="P1038" i="8"/>
  <c r="Q1038" i="8"/>
  <c r="R1038" i="8"/>
  <c r="S1038" i="8"/>
  <c r="T1038" i="8"/>
  <c r="U1038" i="8"/>
  <c r="V1038" i="8"/>
  <c r="W1038" i="8"/>
  <c r="X1038" i="8"/>
  <c r="Y1038" i="8"/>
  <c r="Z1038" i="8"/>
  <c r="B1039" i="8"/>
  <c r="C1039" i="8"/>
  <c r="D1039" i="8"/>
  <c r="E1039" i="8"/>
  <c r="A1039" i="8" s="1"/>
  <c r="H1039" i="8"/>
  <c r="I1039" i="8"/>
  <c r="N1039" i="8"/>
  <c r="O1039" i="8"/>
  <c r="P1039" i="8"/>
  <c r="Q1039" i="8"/>
  <c r="R1039" i="8"/>
  <c r="S1039" i="8"/>
  <c r="T1039" i="8"/>
  <c r="U1039" i="8"/>
  <c r="V1039" i="8"/>
  <c r="W1039" i="8"/>
  <c r="X1039" i="8"/>
  <c r="Y1039" i="8"/>
  <c r="Z1039" i="8"/>
  <c r="B1040" i="8"/>
  <c r="C1040" i="8"/>
  <c r="D1040" i="8"/>
  <c r="E1040" i="8"/>
  <c r="A1040" i="8" s="1"/>
  <c r="H1040" i="8"/>
  <c r="I1040" i="8"/>
  <c r="N1040" i="8"/>
  <c r="O1040" i="8"/>
  <c r="P1040" i="8"/>
  <c r="Q1040" i="8"/>
  <c r="R1040" i="8"/>
  <c r="S1040" i="8"/>
  <c r="T1040" i="8"/>
  <c r="U1040" i="8"/>
  <c r="V1040" i="8"/>
  <c r="W1040" i="8"/>
  <c r="X1040" i="8"/>
  <c r="Y1040" i="8"/>
  <c r="Z1040" i="8"/>
  <c r="B1041" i="8"/>
  <c r="C1041" i="8"/>
  <c r="D1041" i="8"/>
  <c r="E1041" i="8"/>
  <c r="A1041" i="8" s="1"/>
  <c r="H1041" i="8"/>
  <c r="I1041" i="8"/>
  <c r="N1041" i="8"/>
  <c r="O1041" i="8"/>
  <c r="P1041" i="8"/>
  <c r="Q1041" i="8"/>
  <c r="R1041" i="8"/>
  <c r="S1041" i="8"/>
  <c r="T1041" i="8"/>
  <c r="U1041" i="8"/>
  <c r="V1041" i="8"/>
  <c r="W1041" i="8"/>
  <c r="X1041" i="8"/>
  <c r="Y1041" i="8"/>
  <c r="Z1041" i="8"/>
  <c r="B1042" i="8"/>
  <c r="C1042" i="8"/>
  <c r="D1042" i="8"/>
  <c r="E1042" i="8"/>
  <c r="A1042" i="8" s="1"/>
  <c r="H1042" i="8"/>
  <c r="I1042" i="8"/>
  <c r="N1042" i="8"/>
  <c r="O1042" i="8"/>
  <c r="P1042" i="8"/>
  <c r="Q1042" i="8"/>
  <c r="R1042" i="8"/>
  <c r="S1042" i="8"/>
  <c r="T1042" i="8"/>
  <c r="U1042" i="8"/>
  <c r="V1042" i="8"/>
  <c r="W1042" i="8"/>
  <c r="X1042" i="8"/>
  <c r="Y1042" i="8"/>
  <c r="Z1042" i="8"/>
  <c r="B1043" i="8"/>
  <c r="C1043" i="8"/>
  <c r="D1043" i="8"/>
  <c r="E1043" i="8"/>
  <c r="A1043" i="8" s="1"/>
  <c r="H1043" i="8"/>
  <c r="I1043" i="8"/>
  <c r="N1043" i="8"/>
  <c r="O1043" i="8"/>
  <c r="P1043" i="8"/>
  <c r="Q1043" i="8"/>
  <c r="R1043" i="8"/>
  <c r="S1043" i="8"/>
  <c r="T1043" i="8"/>
  <c r="U1043" i="8"/>
  <c r="V1043" i="8"/>
  <c r="W1043" i="8"/>
  <c r="X1043" i="8"/>
  <c r="Y1043" i="8"/>
  <c r="Z1043" i="8"/>
  <c r="B1044" i="8"/>
  <c r="C1044" i="8"/>
  <c r="D1044" i="8"/>
  <c r="E1044" i="8"/>
  <c r="A1044" i="8" s="1"/>
  <c r="H1044" i="8"/>
  <c r="I1044" i="8"/>
  <c r="N1044" i="8"/>
  <c r="O1044" i="8"/>
  <c r="P1044" i="8"/>
  <c r="Q1044" i="8"/>
  <c r="R1044" i="8"/>
  <c r="S1044" i="8"/>
  <c r="T1044" i="8"/>
  <c r="U1044" i="8"/>
  <c r="V1044" i="8"/>
  <c r="W1044" i="8"/>
  <c r="X1044" i="8"/>
  <c r="Y1044" i="8"/>
  <c r="Z1044" i="8"/>
  <c r="B1045" i="8"/>
  <c r="C1045" i="8"/>
  <c r="D1045" i="8"/>
  <c r="E1045" i="8"/>
  <c r="A1045" i="8" s="1"/>
  <c r="H1045" i="8"/>
  <c r="I1045" i="8"/>
  <c r="N1045" i="8"/>
  <c r="O1045" i="8"/>
  <c r="P1045" i="8"/>
  <c r="Q1045" i="8"/>
  <c r="R1045" i="8"/>
  <c r="S1045" i="8"/>
  <c r="T1045" i="8"/>
  <c r="U1045" i="8"/>
  <c r="V1045" i="8"/>
  <c r="W1045" i="8"/>
  <c r="X1045" i="8"/>
  <c r="Y1045" i="8"/>
  <c r="Z1045" i="8"/>
  <c r="B1046" i="8"/>
  <c r="C1046" i="8"/>
  <c r="D1046" i="8"/>
  <c r="E1046" i="8"/>
  <c r="A1046" i="8" s="1"/>
  <c r="H1046" i="8"/>
  <c r="I1046" i="8"/>
  <c r="N1046" i="8"/>
  <c r="O1046" i="8"/>
  <c r="P1046" i="8"/>
  <c r="Q1046" i="8"/>
  <c r="R1046" i="8"/>
  <c r="S1046" i="8"/>
  <c r="T1046" i="8"/>
  <c r="U1046" i="8"/>
  <c r="V1046" i="8"/>
  <c r="W1046" i="8"/>
  <c r="X1046" i="8"/>
  <c r="Y1046" i="8"/>
  <c r="Z1046" i="8"/>
  <c r="B1047" i="8"/>
  <c r="C1047" i="8"/>
  <c r="D1047" i="8"/>
  <c r="E1047" i="8"/>
  <c r="A1047" i="8" s="1"/>
  <c r="H1047" i="8"/>
  <c r="I1047" i="8"/>
  <c r="N1047" i="8"/>
  <c r="O1047" i="8"/>
  <c r="P1047" i="8"/>
  <c r="Q1047" i="8"/>
  <c r="R1047" i="8"/>
  <c r="S1047" i="8"/>
  <c r="T1047" i="8"/>
  <c r="U1047" i="8"/>
  <c r="V1047" i="8"/>
  <c r="W1047" i="8"/>
  <c r="X1047" i="8"/>
  <c r="Y1047" i="8"/>
  <c r="Z1047" i="8"/>
  <c r="B1048" i="8"/>
  <c r="C1048" i="8"/>
  <c r="D1048" i="8"/>
  <c r="E1048" i="8"/>
  <c r="A1048" i="8" s="1"/>
  <c r="H1048" i="8"/>
  <c r="I1048" i="8"/>
  <c r="N1048" i="8"/>
  <c r="O1048" i="8"/>
  <c r="P1048" i="8"/>
  <c r="Q1048" i="8"/>
  <c r="R1048" i="8"/>
  <c r="S1048" i="8"/>
  <c r="T1048" i="8"/>
  <c r="U1048" i="8"/>
  <c r="V1048" i="8"/>
  <c r="W1048" i="8"/>
  <c r="X1048" i="8"/>
  <c r="Y1048" i="8"/>
  <c r="Z1048" i="8"/>
  <c r="B1049" i="8"/>
  <c r="C1049" i="8"/>
  <c r="D1049" i="8"/>
  <c r="E1049" i="8"/>
  <c r="A1049" i="8" s="1"/>
  <c r="H1049" i="8"/>
  <c r="I1049" i="8"/>
  <c r="N1049" i="8"/>
  <c r="O1049" i="8"/>
  <c r="P1049" i="8"/>
  <c r="Q1049" i="8"/>
  <c r="R1049" i="8"/>
  <c r="S1049" i="8"/>
  <c r="T1049" i="8"/>
  <c r="U1049" i="8"/>
  <c r="V1049" i="8"/>
  <c r="W1049" i="8"/>
  <c r="X1049" i="8"/>
  <c r="Y1049" i="8"/>
  <c r="Z1049" i="8"/>
  <c r="B1050" i="8"/>
  <c r="C1050" i="8"/>
  <c r="D1050" i="8"/>
  <c r="E1050" i="8"/>
  <c r="A1050" i="8" s="1"/>
  <c r="H1050" i="8"/>
  <c r="I1050" i="8"/>
  <c r="N1050" i="8"/>
  <c r="O1050" i="8"/>
  <c r="P1050" i="8"/>
  <c r="Q1050" i="8"/>
  <c r="R1050" i="8"/>
  <c r="S1050" i="8"/>
  <c r="T1050" i="8"/>
  <c r="U1050" i="8"/>
  <c r="V1050" i="8"/>
  <c r="W1050" i="8"/>
  <c r="X1050" i="8"/>
  <c r="Y1050" i="8"/>
  <c r="Z1050" i="8"/>
  <c r="B1051" i="8"/>
  <c r="C1051" i="8"/>
  <c r="D1051" i="8"/>
  <c r="E1051" i="8"/>
  <c r="A1051" i="8" s="1"/>
  <c r="H1051" i="8"/>
  <c r="I1051" i="8"/>
  <c r="N1051" i="8"/>
  <c r="O1051" i="8"/>
  <c r="P1051" i="8"/>
  <c r="Q1051" i="8"/>
  <c r="R1051" i="8"/>
  <c r="S1051" i="8"/>
  <c r="T1051" i="8"/>
  <c r="U1051" i="8"/>
  <c r="V1051" i="8"/>
  <c r="W1051" i="8"/>
  <c r="X1051" i="8"/>
  <c r="Y1051" i="8"/>
  <c r="Z1051" i="8"/>
  <c r="B1052" i="8"/>
  <c r="C1052" i="8"/>
  <c r="D1052" i="8"/>
  <c r="E1052" i="8"/>
  <c r="A1052" i="8" s="1"/>
  <c r="H1052" i="8"/>
  <c r="I1052" i="8"/>
  <c r="N1052" i="8"/>
  <c r="O1052" i="8"/>
  <c r="P1052" i="8"/>
  <c r="Q1052" i="8"/>
  <c r="R1052" i="8"/>
  <c r="S1052" i="8"/>
  <c r="T1052" i="8"/>
  <c r="U1052" i="8"/>
  <c r="V1052" i="8"/>
  <c r="W1052" i="8"/>
  <c r="X1052" i="8"/>
  <c r="Y1052" i="8"/>
  <c r="Z1052" i="8"/>
  <c r="B1053" i="8"/>
  <c r="C1053" i="8"/>
  <c r="D1053" i="8"/>
  <c r="E1053" i="8"/>
  <c r="A1053" i="8" s="1"/>
  <c r="H1053" i="8"/>
  <c r="I1053" i="8"/>
  <c r="N1053" i="8"/>
  <c r="O1053" i="8"/>
  <c r="P1053" i="8"/>
  <c r="Q1053" i="8"/>
  <c r="R1053" i="8"/>
  <c r="S1053" i="8"/>
  <c r="T1053" i="8"/>
  <c r="U1053" i="8"/>
  <c r="V1053" i="8"/>
  <c r="W1053" i="8"/>
  <c r="X1053" i="8"/>
  <c r="Y1053" i="8"/>
  <c r="Z1053" i="8"/>
  <c r="B1054" i="8"/>
  <c r="C1054" i="8"/>
  <c r="D1054" i="8"/>
  <c r="E1054" i="8"/>
  <c r="A1054" i="8" s="1"/>
  <c r="H1054" i="8"/>
  <c r="I1054" i="8"/>
  <c r="N1054" i="8"/>
  <c r="O1054" i="8"/>
  <c r="P1054" i="8"/>
  <c r="Q1054" i="8"/>
  <c r="R1054" i="8"/>
  <c r="S1054" i="8"/>
  <c r="T1054" i="8"/>
  <c r="U1054" i="8"/>
  <c r="V1054" i="8"/>
  <c r="W1054" i="8"/>
  <c r="X1054" i="8"/>
  <c r="Y1054" i="8"/>
  <c r="Z1054" i="8"/>
  <c r="B1055" i="8"/>
  <c r="C1055" i="8"/>
  <c r="D1055" i="8"/>
  <c r="E1055" i="8"/>
  <c r="A1055" i="8" s="1"/>
  <c r="H1055" i="8"/>
  <c r="I1055" i="8"/>
  <c r="N1055" i="8"/>
  <c r="O1055" i="8"/>
  <c r="P1055" i="8"/>
  <c r="Q1055" i="8"/>
  <c r="R1055" i="8"/>
  <c r="S1055" i="8"/>
  <c r="T1055" i="8"/>
  <c r="U1055" i="8"/>
  <c r="V1055" i="8"/>
  <c r="W1055" i="8"/>
  <c r="X1055" i="8"/>
  <c r="Y1055" i="8"/>
  <c r="Z1055" i="8"/>
  <c r="B1056" i="8"/>
  <c r="C1056" i="8"/>
  <c r="D1056" i="8"/>
  <c r="E1056" i="8"/>
  <c r="A1056" i="8" s="1"/>
  <c r="H1056" i="8"/>
  <c r="I1056" i="8"/>
  <c r="N1056" i="8"/>
  <c r="O1056" i="8"/>
  <c r="P1056" i="8"/>
  <c r="Q1056" i="8"/>
  <c r="R1056" i="8"/>
  <c r="S1056" i="8"/>
  <c r="T1056" i="8"/>
  <c r="U1056" i="8"/>
  <c r="V1056" i="8"/>
  <c r="W1056" i="8"/>
  <c r="X1056" i="8"/>
  <c r="Y1056" i="8"/>
  <c r="Z1056" i="8"/>
  <c r="B1057" i="8"/>
  <c r="C1057" i="8"/>
  <c r="D1057" i="8"/>
  <c r="E1057" i="8"/>
  <c r="A1057" i="8" s="1"/>
  <c r="H1057" i="8"/>
  <c r="I1057" i="8"/>
  <c r="N1057" i="8"/>
  <c r="O1057" i="8"/>
  <c r="P1057" i="8"/>
  <c r="Q1057" i="8"/>
  <c r="R1057" i="8"/>
  <c r="S1057" i="8"/>
  <c r="T1057" i="8"/>
  <c r="U1057" i="8"/>
  <c r="V1057" i="8"/>
  <c r="W1057" i="8"/>
  <c r="X1057" i="8"/>
  <c r="Y1057" i="8"/>
  <c r="Z1057" i="8"/>
  <c r="B1058" i="8"/>
  <c r="C1058" i="8"/>
  <c r="D1058" i="8"/>
  <c r="E1058" i="8"/>
  <c r="A1058" i="8" s="1"/>
  <c r="H1058" i="8"/>
  <c r="I1058" i="8"/>
  <c r="N1058" i="8"/>
  <c r="O1058" i="8"/>
  <c r="P1058" i="8"/>
  <c r="Q1058" i="8"/>
  <c r="R1058" i="8"/>
  <c r="S1058" i="8"/>
  <c r="T1058" i="8"/>
  <c r="U1058" i="8"/>
  <c r="V1058" i="8"/>
  <c r="W1058" i="8"/>
  <c r="X1058" i="8"/>
  <c r="Y1058" i="8"/>
  <c r="Z1058" i="8"/>
  <c r="B1059" i="8"/>
  <c r="C1059" i="8"/>
  <c r="D1059" i="8"/>
  <c r="E1059" i="8"/>
  <c r="A1059" i="8" s="1"/>
  <c r="H1059" i="8"/>
  <c r="I1059" i="8"/>
  <c r="N1059" i="8"/>
  <c r="O1059" i="8"/>
  <c r="P1059" i="8"/>
  <c r="Q1059" i="8"/>
  <c r="R1059" i="8"/>
  <c r="S1059" i="8"/>
  <c r="T1059" i="8"/>
  <c r="U1059" i="8"/>
  <c r="V1059" i="8"/>
  <c r="W1059" i="8"/>
  <c r="X1059" i="8"/>
  <c r="Y1059" i="8"/>
  <c r="Z1059" i="8"/>
  <c r="B1060" i="8"/>
  <c r="C1060" i="8"/>
  <c r="D1060" i="8"/>
  <c r="E1060" i="8"/>
  <c r="A1060" i="8" s="1"/>
  <c r="H1060" i="8"/>
  <c r="I1060" i="8"/>
  <c r="N1060" i="8"/>
  <c r="O1060" i="8"/>
  <c r="P1060" i="8"/>
  <c r="Q1060" i="8"/>
  <c r="R1060" i="8"/>
  <c r="S1060" i="8"/>
  <c r="T1060" i="8"/>
  <c r="U1060" i="8"/>
  <c r="V1060" i="8"/>
  <c r="W1060" i="8"/>
  <c r="X1060" i="8"/>
  <c r="Y1060" i="8"/>
  <c r="Z1060" i="8"/>
  <c r="B1061" i="8"/>
  <c r="C1061" i="8"/>
  <c r="D1061" i="8"/>
  <c r="E1061" i="8"/>
  <c r="A1061" i="8" s="1"/>
  <c r="H1061" i="8"/>
  <c r="I1061" i="8"/>
  <c r="N1061" i="8"/>
  <c r="O1061" i="8"/>
  <c r="P1061" i="8"/>
  <c r="Q1061" i="8"/>
  <c r="R1061" i="8"/>
  <c r="S1061" i="8"/>
  <c r="T1061" i="8"/>
  <c r="U1061" i="8"/>
  <c r="V1061" i="8"/>
  <c r="W1061" i="8"/>
  <c r="X1061" i="8"/>
  <c r="Y1061" i="8"/>
  <c r="Z1061" i="8"/>
  <c r="B1062" i="8"/>
  <c r="C1062" i="8"/>
  <c r="D1062" i="8"/>
  <c r="E1062" i="8"/>
  <c r="A1062" i="8" s="1"/>
  <c r="H1062" i="8"/>
  <c r="I1062" i="8"/>
  <c r="N1062" i="8"/>
  <c r="O1062" i="8"/>
  <c r="P1062" i="8"/>
  <c r="Q1062" i="8"/>
  <c r="R1062" i="8"/>
  <c r="S1062" i="8"/>
  <c r="T1062" i="8"/>
  <c r="U1062" i="8"/>
  <c r="V1062" i="8"/>
  <c r="W1062" i="8"/>
  <c r="X1062" i="8"/>
  <c r="Y1062" i="8"/>
  <c r="Z1062" i="8"/>
  <c r="B1063" i="8"/>
  <c r="C1063" i="8"/>
  <c r="D1063" i="8"/>
  <c r="E1063" i="8"/>
  <c r="A1063" i="8" s="1"/>
  <c r="H1063" i="8"/>
  <c r="I1063" i="8"/>
  <c r="N1063" i="8"/>
  <c r="O1063" i="8"/>
  <c r="P1063" i="8"/>
  <c r="Q1063" i="8"/>
  <c r="R1063" i="8"/>
  <c r="S1063" i="8"/>
  <c r="T1063" i="8"/>
  <c r="U1063" i="8"/>
  <c r="V1063" i="8"/>
  <c r="W1063" i="8"/>
  <c r="X1063" i="8"/>
  <c r="Y1063" i="8"/>
  <c r="Z1063" i="8"/>
  <c r="B1064" i="8"/>
  <c r="C1064" i="8"/>
  <c r="D1064" i="8"/>
  <c r="E1064" i="8"/>
  <c r="A1064" i="8" s="1"/>
  <c r="H1064" i="8"/>
  <c r="I1064" i="8"/>
  <c r="N1064" i="8"/>
  <c r="O1064" i="8"/>
  <c r="P1064" i="8"/>
  <c r="Q1064" i="8"/>
  <c r="R1064" i="8"/>
  <c r="S1064" i="8"/>
  <c r="T1064" i="8"/>
  <c r="U1064" i="8"/>
  <c r="V1064" i="8"/>
  <c r="W1064" i="8"/>
  <c r="X1064" i="8"/>
  <c r="Y1064" i="8"/>
  <c r="Z1064" i="8"/>
  <c r="B1065" i="8"/>
  <c r="C1065" i="8"/>
  <c r="D1065" i="8"/>
  <c r="E1065" i="8"/>
  <c r="A1065" i="8" s="1"/>
  <c r="H1065" i="8"/>
  <c r="I1065" i="8"/>
  <c r="N1065" i="8"/>
  <c r="O1065" i="8"/>
  <c r="P1065" i="8"/>
  <c r="Q1065" i="8"/>
  <c r="R1065" i="8"/>
  <c r="S1065" i="8"/>
  <c r="T1065" i="8"/>
  <c r="U1065" i="8"/>
  <c r="V1065" i="8"/>
  <c r="W1065" i="8"/>
  <c r="X1065" i="8"/>
  <c r="Y1065" i="8"/>
  <c r="Z1065" i="8"/>
  <c r="B1066" i="8"/>
  <c r="C1066" i="8"/>
  <c r="D1066" i="8"/>
  <c r="E1066" i="8"/>
  <c r="A1066" i="8" s="1"/>
  <c r="H1066" i="8"/>
  <c r="I1066" i="8"/>
  <c r="N1066" i="8"/>
  <c r="O1066" i="8"/>
  <c r="P1066" i="8"/>
  <c r="Q1066" i="8"/>
  <c r="R1066" i="8"/>
  <c r="S1066" i="8"/>
  <c r="T1066" i="8"/>
  <c r="U1066" i="8"/>
  <c r="V1066" i="8"/>
  <c r="W1066" i="8"/>
  <c r="X1066" i="8"/>
  <c r="Y1066" i="8"/>
  <c r="Z1066" i="8"/>
  <c r="B1067" i="8"/>
  <c r="C1067" i="8"/>
  <c r="D1067" i="8"/>
  <c r="E1067" i="8"/>
  <c r="A1067" i="8" s="1"/>
  <c r="H1067" i="8"/>
  <c r="I1067" i="8"/>
  <c r="N1067" i="8"/>
  <c r="O1067" i="8"/>
  <c r="P1067" i="8"/>
  <c r="Q1067" i="8"/>
  <c r="R1067" i="8"/>
  <c r="S1067" i="8"/>
  <c r="T1067" i="8"/>
  <c r="U1067" i="8"/>
  <c r="V1067" i="8"/>
  <c r="W1067" i="8"/>
  <c r="X1067" i="8"/>
  <c r="Y1067" i="8"/>
  <c r="Z1067" i="8"/>
  <c r="B1068" i="8"/>
  <c r="C1068" i="8"/>
  <c r="D1068" i="8"/>
  <c r="E1068" i="8"/>
  <c r="A1068" i="8" s="1"/>
  <c r="H1068" i="8"/>
  <c r="I1068" i="8"/>
  <c r="N1068" i="8"/>
  <c r="O1068" i="8"/>
  <c r="P1068" i="8"/>
  <c r="Q1068" i="8"/>
  <c r="R1068" i="8"/>
  <c r="S1068" i="8"/>
  <c r="T1068" i="8"/>
  <c r="U1068" i="8"/>
  <c r="V1068" i="8"/>
  <c r="W1068" i="8"/>
  <c r="X1068" i="8"/>
  <c r="Y1068" i="8"/>
  <c r="Z1068" i="8"/>
  <c r="B1069" i="8"/>
  <c r="C1069" i="8"/>
  <c r="D1069" i="8"/>
  <c r="E1069" i="8"/>
  <c r="A1069" i="8" s="1"/>
  <c r="H1069" i="8"/>
  <c r="I1069" i="8"/>
  <c r="N1069" i="8"/>
  <c r="O1069" i="8"/>
  <c r="P1069" i="8"/>
  <c r="Q1069" i="8"/>
  <c r="R1069" i="8"/>
  <c r="S1069" i="8"/>
  <c r="T1069" i="8"/>
  <c r="U1069" i="8"/>
  <c r="V1069" i="8"/>
  <c r="W1069" i="8"/>
  <c r="X1069" i="8"/>
  <c r="Y1069" i="8"/>
  <c r="Z1069" i="8"/>
  <c r="B1070" i="8"/>
  <c r="C1070" i="8"/>
  <c r="D1070" i="8"/>
  <c r="E1070" i="8"/>
  <c r="A1070" i="8" s="1"/>
  <c r="H1070" i="8"/>
  <c r="I1070" i="8"/>
  <c r="N1070" i="8"/>
  <c r="O1070" i="8"/>
  <c r="P1070" i="8"/>
  <c r="Q1070" i="8"/>
  <c r="R1070" i="8"/>
  <c r="S1070" i="8"/>
  <c r="T1070" i="8"/>
  <c r="U1070" i="8"/>
  <c r="V1070" i="8"/>
  <c r="W1070" i="8"/>
  <c r="X1070" i="8"/>
  <c r="Y1070" i="8"/>
  <c r="Z1070" i="8"/>
  <c r="B1071" i="8"/>
  <c r="C1071" i="8"/>
  <c r="D1071" i="8"/>
  <c r="E1071" i="8"/>
  <c r="A1071" i="8" s="1"/>
  <c r="H1071" i="8"/>
  <c r="I1071" i="8"/>
  <c r="N1071" i="8"/>
  <c r="O1071" i="8"/>
  <c r="P1071" i="8"/>
  <c r="Q1071" i="8"/>
  <c r="R1071" i="8"/>
  <c r="S1071" i="8"/>
  <c r="T1071" i="8"/>
  <c r="U1071" i="8"/>
  <c r="V1071" i="8"/>
  <c r="W1071" i="8"/>
  <c r="X1071" i="8"/>
  <c r="Y1071" i="8"/>
  <c r="Z1071" i="8"/>
  <c r="B1072" i="8"/>
  <c r="C1072" i="8"/>
  <c r="D1072" i="8"/>
  <c r="E1072" i="8"/>
  <c r="A1072" i="8" s="1"/>
  <c r="G1072" i="8"/>
  <c r="H1072" i="8"/>
  <c r="I1072" i="8"/>
  <c r="N1072" i="8"/>
  <c r="O1072" i="8"/>
  <c r="P1072" i="8"/>
  <c r="Q1072" i="8"/>
  <c r="R1072" i="8"/>
  <c r="S1072" i="8"/>
  <c r="T1072" i="8"/>
  <c r="U1072" i="8"/>
  <c r="V1072" i="8"/>
  <c r="W1072" i="8"/>
  <c r="X1072" i="8"/>
  <c r="Y1072" i="8"/>
  <c r="Z1072" i="8"/>
  <c r="B1073" i="8"/>
  <c r="C1073" i="8"/>
  <c r="D1073" i="8"/>
  <c r="E1073" i="8"/>
  <c r="A1073" i="8" s="1"/>
  <c r="H1073" i="8"/>
  <c r="I1073" i="8"/>
  <c r="N1073" i="8"/>
  <c r="O1073" i="8"/>
  <c r="P1073" i="8"/>
  <c r="Q1073" i="8"/>
  <c r="R1073" i="8"/>
  <c r="S1073" i="8"/>
  <c r="T1073" i="8"/>
  <c r="U1073" i="8"/>
  <c r="V1073" i="8"/>
  <c r="W1073" i="8"/>
  <c r="X1073" i="8"/>
  <c r="Y1073" i="8"/>
  <c r="Z1073" i="8"/>
  <c r="B1074" i="8"/>
  <c r="C1074" i="8"/>
  <c r="D1074" i="8"/>
  <c r="E1074" i="8"/>
  <c r="A1074" i="8" s="1"/>
  <c r="H1074" i="8"/>
  <c r="I1074" i="8"/>
  <c r="N1074" i="8"/>
  <c r="O1074" i="8"/>
  <c r="P1074" i="8"/>
  <c r="Q1074" i="8"/>
  <c r="R1074" i="8"/>
  <c r="S1074" i="8"/>
  <c r="T1074" i="8"/>
  <c r="U1074" i="8"/>
  <c r="V1074" i="8"/>
  <c r="W1074" i="8"/>
  <c r="X1074" i="8"/>
  <c r="Y1074" i="8"/>
  <c r="Z1074" i="8"/>
  <c r="B1075" i="8"/>
  <c r="C1075" i="8"/>
  <c r="D1075" i="8"/>
  <c r="E1075" i="8"/>
  <c r="A1075" i="8" s="1"/>
  <c r="H1075" i="8"/>
  <c r="I1075" i="8"/>
  <c r="N1075" i="8"/>
  <c r="O1075" i="8"/>
  <c r="P1075" i="8"/>
  <c r="Q1075" i="8"/>
  <c r="R1075" i="8"/>
  <c r="S1075" i="8"/>
  <c r="T1075" i="8"/>
  <c r="U1075" i="8"/>
  <c r="V1075" i="8"/>
  <c r="W1075" i="8"/>
  <c r="X1075" i="8"/>
  <c r="Y1075" i="8"/>
  <c r="Z1075" i="8"/>
  <c r="B1076" i="8"/>
  <c r="C1076" i="8"/>
  <c r="D1076" i="8"/>
  <c r="E1076" i="8"/>
  <c r="A1076" i="8" s="1"/>
  <c r="H1076" i="8"/>
  <c r="I1076" i="8"/>
  <c r="N1076" i="8"/>
  <c r="O1076" i="8"/>
  <c r="P1076" i="8"/>
  <c r="Q1076" i="8"/>
  <c r="R1076" i="8"/>
  <c r="S1076" i="8"/>
  <c r="T1076" i="8"/>
  <c r="U1076" i="8"/>
  <c r="V1076" i="8"/>
  <c r="W1076" i="8"/>
  <c r="X1076" i="8"/>
  <c r="Y1076" i="8"/>
  <c r="Z1076" i="8"/>
  <c r="B1077" i="8"/>
  <c r="C1077" i="8"/>
  <c r="D1077" i="8"/>
  <c r="E1077" i="8"/>
  <c r="A1077" i="8" s="1"/>
  <c r="H1077" i="8"/>
  <c r="I1077" i="8"/>
  <c r="N1077" i="8"/>
  <c r="O1077" i="8"/>
  <c r="P1077" i="8"/>
  <c r="Q1077" i="8"/>
  <c r="R1077" i="8"/>
  <c r="S1077" i="8"/>
  <c r="T1077" i="8"/>
  <c r="U1077" i="8"/>
  <c r="V1077" i="8"/>
  <c r="W1077" i="8"/>
  <c r="X1077" i="8"/>
  <c r="Y1077" i="8"/>
  <c r="Z1077" i="8"/>
  <c r="B1078" i="8"/>
  <c r="C1078" i="8"/>
  <c r="D1078" i="8"/>
  <c r="E1078" i="8"/>
  <c r="A1078" i="8" s="1"/>
  <c r="H1078" i="8"/>
  <c r="I1078" i="8"/>
  <c r="N1078" i="8"/>
  <c r="O1078" i="8"/>
  <c r="P1078" i="8"/>
  <c r="Q1078" i="8"/>
  <c r="R1078" i="8"/>
  <c r="S1078" i="8"/>
  <c r="T1078" i="8"/>
  <c r="U1078" i="8"/>
  <c r="V1078" i="8"/>
  <c r="W1078" i="8"/>
  <c r="X1078" i="8"/>
  <c r="Y1078" i="8"/>
  <c r="Z1078" i="8"/>
  <c r="B1079" i="8"/>
  <c r="C1079" i="8"/>
  <c r="D1079" i="8"/>
  <c r="E1079" i="8"/>
  <c r="A1079" i="8" s="1"/>
  <c r="H1079" i="8"/>
  <c r="I1079" i="8"/>
  <c r="N1079" i="8"/>
  <c r="O1079" i="8"/>
  <c r="P1079" i="8"/>
  <c r="Q1079" i="8"/>
  <c r="R1079" i="8"/>
  <c r="S1079" i="8"/>
  <c r="T1079" i="8"/>
  <c r="U1079" i="8"/>
  <c r="V1079" i="8"/>
  <c r="W1079" i="8"/>
  <c r="X1079" i="8"/>
  <c r="Y1079" i="8"/>
  <c r="Z1079" i="8"/>
  <c r="B1080" i="8"/>
  <c r="C1080" i="8"/>
  <c r="D1080" i="8"/>
  <c r="E1080" i="8"/>
  <c r="A1080" i="8" s="1"/>
  <c r="H1080" i="8"/>
  <c r="I1080" i="8"/>
  <c r="N1080" i="8"/>
  <c r="O1080" i="8"/>
  <c r="P1080" i="8"/>
  <c r="Q1080" i="8"/>
  <c r="R1080" i="8"/>
  <c r="S1080" i="8"/>
  <c r="T1080" i="8"/>
  <c r="U1080" i="8"/>
  <c r="V1080" i="8"/>
  <c r="W1080" i="8"/>
  <c r="X1080" i="8"/>
  <c r="Y1080" i="8"/>
  <c r="Z1080" i="8"/>
  <c r="B1081" i="8"/>
  <c r="C1081" i="8"/>
  <c r="D1081" i="8"/>
  <c r="E1081" i="8"/>
  <c r="A1081" i="8" s="1"/>
  <c r="H1081" i="8"/>
  <c r="I1081" i="8"/>
  <c r="N1081" i="8"/>
  <c r="O1081" i="8"/>
  <c r="P1081" i="8"/>
  <c r="Q1081" i="8"/>
  <c r="R1081" i="8"/>
  <c r="S1081" i="8"/>
  <c r="T1081" i="8"/>
  <c r="U1081" i="8"/>
  <c r="V1081" i="8"/>
  <c r="W1081" i="8"/>
  <c r="X1081" i="8"/>
  <c r="Y1081" i="8"/>
  <c r="Z1081" i="8"/>
  <c r="B1082" i="8"/>
  <c r="C1082" i="8"/>
  <c r="D1082" i="8"/>
  <c r="E1082" i="8"/>
  <c r="A1082" i="8" s="1"/>
  <c r="H1082" i="8"/>
  <c r="I1082" i="8"/>
  <c r="N1082" i="8"/>
  <c r="O1082" i="8"/>
  <c r="P1082" i="8"/>
  <c r="Q1082" i="8"/>
  <c r="R1082" i="8"/>
  <c r="S1082" i="8"/>
  <c r="T1082" i="8"/>
  <c r="U1082" i="8"/>
  <c r="V1082" i="8"/>
  <c r="W1082" i="8"/>
  <c r="X1082" i="8"/>
  <c r="Y1082" i="8"/>
  <c r="Z1082" i="8"/>
  <c r="B1083" i="8"/>
  <c r="C1083" i="8"/>
  <c r="D1083" i="8"/>
  <c r="E1083" i="8"/>
  <c r="A1083" i="8" s="1"/>
  <c r="H1083" i="8"/>
  <c r="I1083" i="8"/>
  <c r="N1083" i="8"/>
  <c r="O1083" i="8"/>
  <c r="P1083" i="8"/>
  <c r="Q1083" i="8"/>
  <c r="R1083" i="8"/>
  <c r="S1083" i="8"/>
  <c r="T1083" i="8"/>
  <c r="U1083" i="8"/>
  <c r="V1083" i="8"/>
  <c r="W1083" i="8"/>
  <c r="X1083" i="8"/>
  <c r="Y1083" i="8"/>
  <c r="Z1083" i="8"/>
  <c r="B1084" i="8"/>
  <c r="C1084" i="8"/>
  <c r="D1084" i="8"/>
  <c r="E1084" i="8"/>
  <c r="A1084" i="8" s="1"/>
  <c r="H1084" i="8"/>
  <c r="I1084" i="8"/>
  <c r="N1084" i="8"/>
  <c r="O1084" i="8"/>
  <c r="P1084" i="8"/>
  <c r="Q1084" i="8"/>
  <c r="R1084" i="8"/>
  <c r="S1084" i="8"/>
  <c r="T1084" i="8"/>
  <c r="U1084" i="8"/>
  <c r="V1084" i="8"/>
  <c r="W1084" i="8"/>
  <c r="X1084" i="8"/>
  <c r="Y1084" i="8"/>
  <c r="Z1084" i="8"/>
  <c r="B1085" i="8"/>
  <c r="C1085" i="8"/>
  <c r="D1085" i="8"/>
  <c r="E1085" i="8"/>
  <c r="A1085" i="8" s="1"/>
  <c r="H1085" i="8"/>
  <c r="I1085" i="8"/>
  <c r="N1085" i="8"/>
  <c r="O1085" i="8"/>
  <c r="P1085" i="8"/>
  <c r="Q1085" i="8"/>
  <c r="R1085" i="8"/>
  <c r="S1085" i="8"/>
  <c r="T1085" i="8"/>
  <c r="U1085" i="8"/>
  <c r="V1085" i="8"/>
  <c r="W1085" i="8"/>
  <c r="X1085" i="8"/>
  <c r="Y1085" i="8"/>
  <c r="Z1085" i="8"/>
  <c r="B1086" i="8"/>
  <c r="C1086" i="8"/>
  <c r="D1086" i="8"/>
  <c r="E1086" i="8"/>
  <c r="A1086" i="8" s="1"/>
  <c r="H1086" i="8"/>
  <c r="I1086" i="8"/>
  <c r="N1086" i="8"/>
  <c r="O1086" i="8"/>
  <c r="P1086" i="8"/>
  <c r="Q1086" i="8"/>
  <c r="R1086" i="8"/>
  <c r="S1086" i="8"/>
  <c r="T1086" i="8"/>
  <c r="U1086" i="8"/>
  <c r="V1086" i="8"/>
  <c r="W1086" i="8"/>
  <c r="X1086" i="8"/>
  <c r="Y1086" i="8"/>
  <c r="Z1086" i="8"/>
  <c r="B1087" i="8"/>
  <c r="C1087" i="8"/>
  <c r="D1087" i="8"/>
  <c r="E1087" i="8"/>
  <c r="A1087" i="8" s="1"/>
  <c r="H1087" i="8"/>
  <c r="I1087" i="8"/>
  <c r="N1087" i="8"/>
  <c r="O1087" i="8"/>
  <c r="P1087" i="8"/>
  <c r="Q1087" i="8"/>
  <c r="R1087" i="8"/>
  <c r="S1087" i="8"/>
  <c r="T1087" i="8"/>
  <c r="U1087" i="8"/>
  <c r="V1087" i="8"/>
  <c r="W1087" i="8"/>
  <c r="X1087" i="8"/>
  <c r="Y1087" i="8"/>
  <c r="Z1087" i="8"/>
  <c r="B1088" i="8"/>
  <c r="C1088" i="8"/>
  <c r="D1088" i="8"/>
  <c r="E1088" i="8"/>
  <c r="A1088" i="8" s="1"/>
  <c r="H1088" i="8"/>
  <c r="I1088" i="8"/>
  <c r="N1088" i="8"/>
  <c r="O1088" i="8"/>
  <c r="P1088" i="8"/>
  <c r="Q1088" i="8"/>
  <c r="R1088" i="8"/>
  <c r="S1088" i="8"/>
  <c r="T1088" i="8"/>
  <c r="U1088" i="8"/>
  <c r="V1088" i="8"/>
  <c r="W1088" i="8"/>
  <c r="X1088" i="8"/>
  <c r="Y1088" i="8"/>
  <c r="Z1088" i="8"/>
  <c r="B1089" i="8"/>
  <c r="C1089" i="8"/>
  <c r="D1089" i="8"/>
  <c r="E1089" i="8"/>
  <c r="A1089" i="8" s="1"/>
  <c r="H1089" i="8"/>
  <c r="I1089" i="8"/>
  <c r="N1089" i="8"/>
  <c r="O1089" i="8"/>
  <c r="P1089" i="8"/>
  <c r="Q1089" i="8"/>
  <c r="R1089" i="8"/>
  <c r="S1089" i="8"/>
  <c r="T1089" i="8"/>
  <c r="U1089" i="8"/>
  <c r="V1089" i="8"/>
  <c r="W1089" i="8"/>
  <c r="X1089" i="8"/>
  <c r="Y1089" i="8"/>
  <c r="Z1089" i="8"/>
  <c r="B1090" i="8"/>
  <c r="C1090" i="8"/>
  <c r="D1090" i="8"/>
  <c r="E1090" i="8"/>
  <c r="A1090" i="8" s="1"/>
  <c r="H1090" i="8"/>
  <c r="I1090" i="8"/>
  <c r="N1090" i="8"/>
  <c r="O1090" i="8"/>
  <c r="P1090" i="8"/>
  <c r="Q1090" i="8"/>
  <c r="R1090" i="8"/>
  <c r="S1090" i="8"/>
  <c r="T1090" i="8"/>
  <c r="U1090" i="8"/>
  <c r="V1090" i="8"/>
  <c r="W1090" i="8"/>
  <c r="X1090" i="8"/>
  <c r="Y1090" i="8"/>
  <c r="Z1090" i="8"/>
  <c r="B1091" i="8"/>
  <c r="C1091" i="8"/>
  <c r="D1091" i="8"/>
  <c r="E1091" i="8"/>
  <c r="A1091" i="8" s="1"/>
  <c r="H1091" i="8"/>
  <c r="I1091" i="8"/>
  <c r="N1091" i="8"/>
  <c r="O1091" i="8"/>
  <c r="P1091" i="8"/>
  <c r="Q1091" i="8"/>
  <c r="R1091" i="8"/>
  <c r="S1091" i="8"/>
  <c r="T1091" i="8"/>
  <c r="U1091" i="8"/>
  <c r="V1091" i="8"/>
  <c r="W1091" i="8"/>
  <c r="X1091" i="8"/>
  <c r="Y1091" i="8"/>
  <c r="Z1091" i="8"/>
  <c r="B1092" i="8"/>
  <c r="C1092" i="8"/>
  <c r="D1092" i="8"/>
  <c r="E1092" i="8"/>
  <c r="A1092" i="8" s="1"/>
  <c r="H1092" i="8"/>
  <c r="I1092" i="8"/>
  <c r="N1092" i="8"/>
  <c r="O1092" i="8"/>
  <c r="P1092" i="8"/>
  <c r="Q1092" i="8"/>
  <c r="R1092" i="8"/>
  <c r="S1092" i="8"/>
  <c r="T1092" i="8"/>
  <c r="U1092" i="8"/>
  <c r="V1092" i="8"/>
  <c r="W1092" i="8"/>
  <c r="X1092" i="8"/>
  <c r="Y1092" i="8"/>
  <c r="Z1092" i="8"/>
  <c r="B1093" i="8"/>
  <c r="C1093" i="8"/>
  <c r="D1093" i="8"/>
  <c r="E1093" i="8"/>
  <c r="A1093" i="8" s="1"/>
  <c r="H1093" i="8"/>
  <c r="I1093" i="8"/>
  <c r="N1093" i="8"/>
  <c r="O1093" i="8"/>
  <c r="P1093" i="8"/>
  <c r="Q1093" i="8"/>
  <c r="R1093" i="8"/>
  <c r="S1093" i="8"/>
  <c r="T1093" i="8"/>
  <c r="U1093" i="8"/>
  <c r="V1093" i="8"/>
  <c r="W1093" i="8"/>
  <c r="X1093" i="8"/>
  <c r="Y1093" i="8"/>
  <c r="Z1093" i="8"/>
  <c r="B1094" i="8"/>
  <c r="C1094" i="8"/>
  <c r="D1094" i="8"/>
  <c r="E1094" i="8"/>
  <c r="A1094" i="8" s="1"/>
  <c r="H1094" i="8"/>
  <c r="I1094" i="8"/>
  <c r="N1094" i="8"/>
  <c r="O1094" i="8"/>
  <c r="P1094" i="8"/>
  <c r="Q1094" i="8"/>
  <c r="R1094" i="8"/>
  <c r="S1094" i="8"/>
  <c r="T1094" i="8"/>
  <c r="U1094" i="8"/>
  <c r="V1094" i="8"/>
  <c r="W1094" i="8"/>
  <c r="X1094" i="8"/>
  <c r="Y1094" i="8"/>
  <c r="Z1094" i="8"/>
  <c r="B1095" i="8"/>
  <c r="C1095" i="8"/>
  <c r="D1095" i="8"/>
  <c r="E1095" i="8"/>
  <c r="A1095" i="8" s="1"/>
  <c r="H1095" i="8"/>
  <c r="I1095" i="8"/>
  <c r="N1095" i="8"/>
  <c r="O1095" i="8"/>
  <c r="P1095" i="8"/>
  <c r="Q1095" i="8"/>
  <c r="R1095" i="8"/>
  <c r="S1095" i="8"/>
  <c r="T1095" i="8"/>
  <c r="U1095" i="8"/>
  <c r="V1095" i="8"/>
  <c r="W1095" i="8"/>
  <c r="X1095" i="8"/>
  <c r="Y1095" i="8"/>
  <c r="Z1095" i="8"/>
  <c r="B1096" i="8"/>
  <c r="C1096" i="8"/>
  <c r="D1096" i="8"/>
  <c r="E1096" i="8"/>
  <c r="A1096" i="8" s="1"/>
  <c r="H1096" i="8"/>
  <c r="I1096" i="8"/>
  <c r="N1096" i="8"/>
  <c r="O1096" i="8"/>
  <c r="P1096" i="8"/>
  <c r="Q1096" i="8"/>
  <c r="R1096" i="8"/>
  <c r="S1096" i="8"/>
  <c r="T1096" i="8"/>
  <c r="U1096" i="8"/>
  <c r="V1096" i="8"/>
  <c r="W1096" i="8"/>
  <c r="X1096" i="8"/>
  <c r="Y1096" i="8"/>
  <c r="Z1096" i="8"/>
  <c r="B1097" i="8"/>
  <c r="C1097" i="8"/>
  <c r="D1097" i="8"/>
  <c r="E1097" i="8"/>
  <c r="A1097" i="8" s="1"/>
  <c r="H1097" i="8"/>
  <c r="I1097" i="8"/>
  <c r="N1097" i="8"/>
  <c r="O1097" i="8"/>
  <c r="P1097" i="8"/>
  <c r="Q1097" i="8"/>
  <c r="R1097" i="8"/>
  <c r="S1097" i="8"/>
  <c r="T1097" i="8"/>
  <c r="U1097" i="8"/>
  <c r="V1097" i="8"/>
  <c r="W1097" i="8"/>
  <c r="X1097" i="8"/>
  <c r="Y1097" i="8"/>
  <c r="Z1097" i="8"/>
  <c r="B1098" i="8"/>
  <c r="C1098" i="8"/>
  <c r="D1098" i="8"/>
  <c r="E1098" i="8"/>
  <c r="A1098" i="8" s="1"/>
  <c r="H1098" i="8"/>
  <c r="I1098" i="8"/>
  <c r="N1098" i="8"/>
  <c r="O1098" i="8"/>
  <c r="P1098" i="8"/>
  <c r="Q1098" i="8"/>
  <c r="R1098" i="8"/>
  <c r="S1098" i="8"/>
  <c r="T1098" i="8"/>
  <c r="U1098" i="8"/>
  <c r="V1098" i="8"/>
  <c r="W1098" i="8"/>
  <c r="X1098" i="8"/>
  <c r="Y1098" i="8"/>
  <c r="Z1098" i="8"/>
  <c r="B1099" i="8"/>
  <c r="C1099" i="8"/>
  <c r="E1099" i="8"/>
  <c r="A1099" i="8" s="1"/>
  <c r="H1099" i="8"/>
  <c r="I1099" i="8"/>
  <c r="N1099" i="8"/>
  <c r="O1099" i="8"/>
  <c r="P1099" i="8"/>
  <c r="Q1099" i="8"/>
  <c r="R1099" i="8"/>
  <c r="S1099" i="8"/>
  <c r="T1099" i="8"/>
  <c r="U1099" i="8"/>
  <c r="V1099" i="8"/>
  <c r="W1099" i="8"/>
  <c r="X1099" i="8"/>
  <c r="Y1099" i="8"/>
  <c r="Z1099" i="8"/>
  <c r="B1100" i="8"/>
  <c r="C1100" i="8"/>
  <c r="D1100" i="8"/>
  <c r="E1100" i="8"/>
  <c r="A1100" i="8" s="1"/>
  <c r="H1100" i="8"/>
  <c r="I1100" i="8"/>
  <c r="N1100" i="8"/>
  <c r="O1100" i="8"/>
  <c r="P1100" i="8"/>
  <c r="Q1100" i="8"/>
  <c r="R1100" i="8"/>
  <c r="S1100" i="8"/>
  <c r="T1100" i="8"/>
  <c r="U1100" i="8"/>
  <c r="V1100" i="8"/>
  <c r="W1100" i="8"/>
  <c r="X1100" i="8"/>
  <c r="Y1100" i="8"/>
  <c r="Z1100" i="8"/>
  <c r="B1101" i="8"/>
  <c r="C1101" i="8"/>
  <c r="D1101" i="8"/>
  <c r="E1101" i="8"/>
  <c r="A1101" i="8" s="1"/>
  <c r="H1101" i="8"/>
  <c r="I1101" i="8"/>
  <c r="N1101" i="8"/>
  <c r="O1101" i="8"/>
  <c r="P1101" i="8"/>
  <c r="Q1101" i="8"/>
  <c r="R1101" i="8"/>
  <c r="S1101" i="8"/>
  <c r="T1101" i="8"/>
  <c r="U1101" i="8"/>
  <c r="V1101" i="8"/>
  <c r="W1101" i="8"/>
  <c r="X1101" i="8"/>
  <c r="Y1101" i="8"/>
  <c r="Z1101" i="8"/>
  <c r="B1102" i="8"/>
  <c r="C1102" i="8"/>
  <c r="D1102" i="8"/>
  <c r="E1102" i="8"/>
  <c r="A1102" i="8" s="1"/>
  <c r="H1102" i="8"/>
  <c r="I1102" i="8"/>
  <c r="N1102" i="8"/>
  <c r="O1102" i="8"/>
  <c r="P1102" i="8"/>
  <c r="Q1102" i="8"/>
  <c r="R1102" i="8"/>
  <c r="S1102" i="8"/>
  <c r="T1102" i="8"/>
  <c r="U1102" i="8"/>
  <c r="V1102" i="8"/>
  <c r="W1102" i="8"/>
  <c r="X1102" i="8"/>
  <c r="Y1102" i="8"/>
  <c r="Z1102" i="8"/>
  <c r="B1103" i="8"/>
  <c r="C1103" i="8"/>
  <c r="D1103" i="8"/>
  <c r="E1103" i="8"/>
  <c r="A1103" i="8" s="1"/>
  <c r="H1103" i="8"/>
  <c r="I1103" i="8"/>
  <c r="N1103" i="8"/>
  <c r="O1103" i="8"/>
  <c r="P1103" i="8"/>
  <c r="Q1103" i="8"/>
  <c r="R1103" i="8"/>
  <c r="S1103" i="8"/>
  <c r="T1103" i="8"/>
  <c r="U1103" i="8"/>
  <c r="V1103" i="8"/>
  <c r="W1103" i="8"/>
  <c r="X1103" i="8"/>
  <c r="Y1103" i="8"/>
  <c r="Z1103" i="8"/>
  <c r="B1104" i="8"/>
  <c r="C1104" i="8"/>
  <c r="D1104" i="8"/>
  <c r="E1104" i="8"/>
  <c r="A1104" i="8" s="1"/>
  <c r="H1104" i="8"/>
  <c r="I1104" i="8"/>
  <c r="N1104" i="8"/>
  <c r="O1104" i="8"/>
  <c r="P1104" i="8"/>
  <c r="Q1104" i="8"/>
  <c r="R1104" i="8"/>
  <c r="S1104" i="8"/>
  <c r="T1104" i="8"/>
  <c r="U1104" i="8"/>
  <c r="V1104" i="8"/>
  <c r="W1104" i="8"/>
  <c r="X1104" i="8"/>
  <c r="Y1104" i="8"/>
  <c r="Z1104" i="8"/>
  <c r="B1105" i="8"/>
  <c r="C1105" i="8"/>
  <c r="D1105" i="8"/>
  <c r="E1105" i="8"/>
  <c r="A1105" i="8" s="1"/>
  <c r="H1105" i="8"/>
  <c r="I1105" i="8"/>
  <c r="N1105" i="8"/>
  <c r="O1105" i="8"/>
  <c r="P1105" i="8"/>
  <c r="Q1105" i="8"/>
  <c r="R1105" i="8"/>
  <c r="S1105" i="8"/>
  <c r="T1105" i="8"/>
  <c r="U1105" i="8"/>
  <c r="V1105" i="8"/>
  <c r="W1105" i="8"/>
  <c r="X1105" i="8"/>
  <c r="Y1105" i="8"/>
  <c r="Z1105" i="8"/>
  <c r="B1106" i="8"/>
  <c r="C1106" i="8"/>
  <c r="D1106" i="8"/>
  <c r="E1106" i="8"/>
  <c r="A1106" i="8" s="1"/>
  <c r="H1106" i="8"/>
  <c r="I1106" i="8"/>
  <c r="N1106" i="8"/>
  <c r="O1106" i="8"/>
  <c r="P1106" i="8"/>
  <c r="Q1106" i="8"/>
  <c r="R1106" i="8"/>
  <c r="S1106" i="8"/>
  <c r="T1106" i="8"/>
  <c r="U1106" i="8"/>
  <c r="V1106" i="8"/>
  <c r="W1106" i="8"/>
  <c r="X1106" i="8"/>
  <c r="Y1106" i="8"/>
  <c r="Z1106" i="8"/>
  <c r="B1107" i="8"/>
  <c r="C1107" i="8"/>
  <c r="D1107" i="8"/>
  <c r="E1107" i="8"/>
  <c r="A1107" i="8" s="1"/>
  <c r="H1107" i="8"/>
  <c r="I1107" i="8"/>
  <c r="N1107" i="8"/>
  <c r="O1107" i="8"/>
  <c r="P1107" i="8"/>
  <c r="Q1107" i="8"/>
  <c r="R1107" i="8"/>
  <c r="S1107" i="8"/>
  <c r="T1107" i="8"/>
  <c r="U1107" i="8"/>
  <c r="V1107" i="8"/>
  <c r="W1107" i="8"/>
  <c r="X1107" i="8"/>
  <c r="Y1107" i="8"/>
  <c r="Z1107" i="8"/>
  <c r="B1108" i="8"/>
  <c r="C1108" i="8"/>
  <c r="D1108" i="8"/>
  <c r="E1108" i="8"/>
  <c r="A1108" i="8" s="1"/>
  <c r="H1108" i="8"/>
  <c r="I1108" i="8"/>
  <c r="N1108" i="8"/>
  <c r="O1108" i="8"/>
  <c r="P1108" i="8"/>
  <c r="Q1108" i="8"/>
  <c r="R1108" i="8"/>
  <c r="S1108" i="8"/>
  <c r="T1108" i="8"/>
  <c r="U1108" i="8"/>
  <c r="V1108" i="8"/>
  <c r="W1108" i="8"/>
  <c r="X1108" i="8"/>
  <c r="Y1108" i="8"/>
  <c r="Z1108" i="8"/>
  <c r="B1109" i="8"/>
  <c r="C1109" i="8"/>
  <c r="D1109" i="8"/>
  <c r="E1109" i="8"/>
  <c r="A1109" i="8" s="1"/>
  <c r="H1109" i="8"/>
  <c r="I1109" i="8"/>
  <c r="N1109" i="8"/>
  <c r="O1109" i="8"/>
  <c r="P1109" i="8"/>
  <c r="Q1109" i="8"/>
  <c r="R1109" i="8"/>
  <c r="S1109" i="8"/>
  <c r="T1109" i="8"/>
  <c r="U1109" i="8"/>
  <c r="V1109" i="8"/>
  <c r="W1109" i="8"/>
  <c r="X1109" i="8"/>
  <c r="Y1109" i="8"/>
  <c r="Z1109" i="8"/>
  <c r="B1110" i="8"/>
  <c r="C1110" i="8"/>
  <c r="D1110" i="8"/>
  <c r="E1110" i="8"/>
  <c r="A1110" i="8" s="1"/>
  <c r="H1110" i="8"/>
  <c r="I1110" i="8"/>
  <c r="N1110" i="8"/>
  <c r="O1110" i="8"/>
  <c r="P1110" i="8"/>
  <c r="Q1110" i="8"/>
  <c r="R1110" i="8"/>
  <c r="S1110" i="8"/>
  <c r="T1110" i="8"/>
  <c r="U1110" i="8"/>
  <c r="V1110" i="8"/>
  <c r="W1110" i="8"/>
  <c r="X1110" i="8"/>
  <c r="Y1110" i="8"/>
  <c r="Z1110" i="8"/>
  <c r="B1111" i="8"/>
  <c r="C1111" i="8"/>
  <c r="D1111" i="8"/>
  <c r="E1111" i="8"/>
  <c r="A1111" i="8" s="1"/>
  <c r="H1111" i="8"/>
  <c r="I1111" i="8"/>
  <c r="N1111" i="8"/>
  <c r="O1111" i="8"/>
  <c r="P1111" i="8"/>
  <c r="Q1111" i="8"/>
  <c r="R1111" i="8"/>
  <c r="S1111" i="8"/>
  <c r="T1111" i="8"/>
  <c r="U1111" i="8"/>
  <c r="V1111" i="8"/>
  <c r="W1111" i="8"/>
  <c r="X1111" i="8"/>
  <c r="Y1111" i="8"/>
  <c r="Z1111" i="8"/>
  <c r="B1112" i="8"/>
  <c r="C1112" i="8"/>
  <c r="D1112" i="8"/>
  <c r="E1112" i="8"/>
  <c r="A1112" i="8" s="1"/>
  <c r="H1112" i="8"/>
  <c r="I1112" i="8"/>
  <c r="N1112" i="8"/>
  <c r="O1112" i="8"/>
  <c r="P1112" i="8"/>
  <c r="Q1112" i="8"/>
  <c r="R1112" i="8"/>
  <c r="S1112" i="8"/>
  <c r="T1112" i="8"/>
  <c r="U1112" i="8"/>
  <c r="V1112" i="8"/>
  <c r="W1112" i="8"/>
  <c r="X1112" i="8"/>
  <c r="Y1112" i="8"/>
  <c r="Z1112" i="8"/>
  <c r="B1113" i="8"/>
  <c r="C1113" i="8"/>
  <c r="D1113" i="8"/>
  <c r="E1113" i="8"/>
  <c r="A1113" i="8" s="1"/>
  <c r="H1113" i="8"/>
  <c r="I1113" i="8"/>
  <c r="N1113" i="8"/>
  <c r="O1113" i="8"/>
  <c r="P1113" i="8"/>
  <c r="Q1113" i="8"/>
  <c r="R1113" i="8"/>
  <c r="S1113" i="8"/>
  <c r="T1113" i="8"/>
  <c r="U1113" i="8"/>
  <c r="V1113" i="8"/>
  <c r="W1113" i="8"/>
  <c r="X1113" i="8"/>
  <c r="Y1113" i="8"/>
  <c r="Z1113" i="8"/>
  <c r="B1114" i="8"/>
  <c r="C1114" i="8"/>
  <c r="D1114" i="8"/>
  <c r="E1114" i="8"/>
  <c r="A1114" i="8" s="1"/>
  <c r="H1114" i="8"/>
  <c r="I1114" i="8"/>
  <c r="N1114" i="8"/>
  <c r="O1114" i="8"/>
  <c r="P1114" i="8"/>
  <c r="Q1114" i="8"/>
  <c r="R1114" i="8"/>
  <c r="S1114" i="8"/>
  <c r="T1114" i="8"/>
  <c r="U1114" i="8"/>
  <c r="V1114" i="8"/>
  <c r="W1114" i="8"/>
  <c r="X1114" i="8"/>
  <c r="Y1114" i="8"/>
  <c r="Z1114" i="8"/>
  <c r="B1115" i="8"/>
  <c r="C1115" i="8"/>
  <c r="D1115" i="8"/>
  <c r="E1115" i="8"/>
  <c r="A1115" i="8" s="1"/>
  <c r="H1115" i="8"/>
  <c r="I1115" i="8"/>
  <c r="N1115" i="8"/>
  <c r="O1115" i="8"/>
  <c r="P1115" i="8"/>
  <c r="Q1115" i="8"/>
  <c r="R1115" i="8"/>
  <c r="S1115" i="8"/>
  <c r="T1115" i="8"/>
  <c r="U1115" i="8"/>
  <c r="V1115" i="8"/>
  <c r="W1115" i="8"/>
  <c r="X1115" i="8"/>
  <c r="Y1115" i="8"/>
  <c r="Z1115" i="8"/>
  <c r="B1116" i="8"/>
  <c r="C1116" i="8"/>
  <c r="D1116" i="8"/>
  <c r="E1116" i="8"/>
  <c r="A1116" i="8" s="1"/>
  <c r="H1116" i="8"/>
  <c r="I1116" i="8"/>
  <c r="N1116" i="8"/>
  <c r="O1116" i="8"/>
  <c r="P1116" i="8"/>
  <c r="Q1116" i="8"/>
  <c r="R1116" i="8"/>
  <c r="S1116" i="8"/>
  <c r="T1116" i="8"/>
  <c r="U1116" i="8"/>
  <c r="V1116" i="8"/>
  <c r="W1116" i="8"/>
  <c r="X1116" i="8"/>
  <c r="Y1116" i="8"/>
  <c r="Z1116" i="8"/>
  <c r="B1117" i="8"/>
  <c r="C1117" i="8"/>
  <c r="D1117" i="8"/>
  <c r="E1117" i="8"/>
  <c r="A1117" i="8" s="1"/>
  <c r="H1117" i="8"/>
  <c r="I1117" i="8"/>
  <c r="N1117" i="8"/>
  <c r="O1117" i="8"/>
  <c r="P1117" i="8"/>
  <c r="Q1117" i="8"/>
  <c r="R1117" i="8"/>
  <c r="S1117" i="8"/>
  <c r="T1117" i="8"/>
  <c r="U1117" i="8"/>
  <c r="V1117" i="8"/>
  <c r="W1117" i="8"/>
  <c r="X1117" i="8"/>
  <c r="Y1117" i="8"/>
  <c r="Z1117" i="8"/>
  <c r="B1118" i="8"/>
  <c r="C1118" i="8"/>
  <c r="D1118" i="8"/>
  <c r="E1118" i="8"/>
  <c r="A1118" i="8" s="1"/>
  <c r="H1118" i="8"/>
  <c r="I1118" i="8"/>
  <c r="N1118" i="8"/>
  <c r="O1118" i="8"/>
  <c r="P1118" i="8"/>
  <c r="Q1118" i="8"/>
  <c r="R1118" i="8"/>
  <c r="S1118" i="8"/>
  <c r="T1118" i="8"/>
  <c r="U1118" i="8"/>
  <c r="V1118" i="8"/>
  <c r="W1118" i="8"/>
  <c r="X1118" i="8"/>
  <c r="Y1118" i="8"/>
  <c r="Z1118" i="8"/>
  <c r="B1119" i="8"/>
  <c r="C1119" i="8"/>
  <c r="D1119" i="8"/>
  <c r="E1119" i="8"/>
  <c r="A1119" i="8" s="1"/>
  <c r="H1119" i="8"/>
  <c r="I1119" i="8"/>
  <c r="N1119" i="8"/>
  <c r="O1119" i="8"/>
  <c r="P1119" i="8"/>
  <c r="Q1119" i="8"/>
  <c r="R1119" i="8"/>
  <c r="S1119" i="8"/>
  <c r="T1119" i="8"/>
  <c r="U1119" i="8"/>
  <c r="V1119" i="8"/>
  <c r="W1119" i="8"/>
  <c r="X1119" i="8"/>
  <c r="Y1119" i="8"/>
  <c r="Z1119" i="8"/>
  <c r="B1120" i="8"/>
  <c r="C1120" i="8"/>
  <c r="D1120" i="8"/>
  <c r="E1120" i="8"/>
  <c r="A1120" i="8" s="1"/>
  <c r="H1120" i="8"/>
  <c r="I1120" i="8"/>
  <c r="N1120" i="8"/>
  <c r="O1120" i="8"/>
  <c r="P1120" i="8"/>
  <c r="Q1120" i="8"/>
  <c r="R1120" i="8"/>
  <c r="S1120" i="8"/>
  <c r="T1120" i="8"/>
  <c r="U1120" i="8"/>
  <c r="V1120" i="8"/>
  <c r="W1120" i="8"/>
  <c r="X1120" i="8"/>
  <c r="Y1120" i="8"/>
  <c r="Z1120" i="8"/>
  <c r="B1121" i="8"/>
  <c r="C1121" i="8"/>
  <c r="D1121" i="8"/>
  <c r="E1121" i="8"/>
  <c r="A1121" i="8" s="1"/>
  <c r="H1121" i="8"/>
  <c r="I1121" i="8"/>
  <c r="N1121" i="8"/>
  <c r="O1121" i="8"/>
  <c r="P1121" i="8"/>
  <c r="Q1121" i="8"/>
  <c r="R1121" i="8"/>
  <c r="S1121" i="8"/>
  <c r="T1121" i="8"/>
  <c r="U1121" i="8"/>
  <c r="V1121" i="8"/>
  <c r="W1121" i="8"/>
  <c r="X1121" i="8"/>
  <c r="Y1121" i="8"/>
  <c r="Z1121" i="8"/>
  <c r="B1122" i="8"/>
  <c r="C1122" i="8"/>
  <c r="D1122" i="8"/>
  <c r="E1122" i="8"/>
  <c r="A1122" i="8" s="1"/>
  <c r="H1122" i="8"/>
  <c r="I1122" i="8"/>
  <c r="N1122" i="8"/>
  <c r="O1122" i="8"/>
  <c r="P1122" i="8"/>
  <c r="Q1122" i="8"/>
  <c r="R1122" i="8"/>
  <c r="S1122" i="8"/>
  <c r="T1122" i="8"/>
  <c r="U1122" i="8"/>
  <c r="V1122" i="8"/>
  <c r="W1122" i="8"/>
  <c r="X1122" i="8"/>
  <c r="Y1122" i="8"/>
  <c r="Z1122" i="8"/>
  <c r="B1123" i="8"/>
  <c r="C1123" i="8"/>
  <c r="D1123" i="8"/>
  <c r="E1123" i="8"/>
  <c r="A1123" i="8" s="1"/>
  <c r="H1123" i="8"/>
  <c r="I1123" i="8"/>
  <c r="N1123" i="8"/>
  <c r="O1123" i="8"/>
  <c r="P1123" i="8"/>
  <c r="Q1123" i="8"/>
  <c r="R1123" i="8"/>
  <c r="S1123" i="8"/>
  <c r="T1123" i="8"/>
  <c r="U1123" i="8"/>
  <c r="V1123" i="8"/>
  <c r="W1123" i="8"/>
  <c r="X1123" i="8"/>
  <c r="Y1123" i="8"/>
  <c r="Z1123" i="8"/>
  <c r="B1124" i="8"/>
  <c r="C1124" i="8"/>
  <c r="D1124" i="8"/>
  <c r="E1124" i="8"/>
  <c r="A1124" i="8" s="1"/>
  <c r="H1124" i="8"/>
  <c r="I1124" i="8"/>
  <c r="N1124" i="8"/>
  <c r="O1124" i="8"/>
  <c r="P1124" i="8"/>
  <c r="Q1124" i="8"/>
  <c r="R1124" i="8"/>
  <c r="S1124" i="8"/>
  <c r="T1124" i="8"/>
  <c r="U1124" i="8"/>
  <c r="V1124" i="8"/>
  <c r="W1124" i="8"/>
  <c r="X1124" i="8"/>
  <c r="Y1124" i="8"/>
  <c r="Z1124" i="8"/>
  <c r="B1125" i="8"/>
  <c r="C1125" i="8"/>
  <c r="D1125" i="8"/>
  <c r="E1125" i="8"/>
  <c r="A1125" i="8" s="1"/>
  <c r="H1125" i="8"/>
  <c r="I1125" i="8"/>
  <c r="N1125" i="8"/>
  <c r="O1125" i="8"/>
  <c r="P1125" i="8"/>
  <c r="Q1125" i="8"/>
  <c r="R1125" i="8"/>
  <c r="S1125" i="8"/>
  <c r="T1125" i="8"/>
  <c r="U1125" i="8"/>
  <c r="V1125" i="8"/>
  <c r="W1125" i="8"/>
  <c r="X1125" i="8"/>
  <c r="Y1125" i="8"/>
  <c r="Z1125" i="8"/>
  <c r="B1126" i="8"/>
  <c r="C1126" i="8"/>
  <c r="D1126" i="8"/>
  <c r="E1126" i="8"/>
  <c r="A1126" i="8" s="1"/>
  <c r="H1126" i="8"/>
  <c r="I1126" i="8"/>
  <c r="N1126" i="8"/>
  <c r="O1126" i="8"/>
  <c r="P1126" i="8"/>
  <c r="Q1126" i="8"/>
  <c r="R1126" i="8"/>
  <c r="S1126" i="8"/>
  <c r="T1126" i="8"/>
  <c r="U1126" i="8"/>
  <c r="V1126" i="8"/>
  <c r="W1126" i="8"/>
  <c r="X1126" i="8"/>
  <c r="Y1126" i="8"/>
  <c r="Z1126" i="8"/>
  <c r="B1127" i="8"/>
  <c r="C1127" i="8"/>
  <c r="D1127" i="8"/>
  <c r="E1127" i="8"/>
  <c r="A1127" i="8" s="1"/>
  <c r="H1127" i="8"/>
  <c r="I1127" i="8"/>
  <c r="N1127" i="8"/>
  <c r="O1127" i="8"/>
  <c r="P1127" i="8"/>
  <c r="Q1127" i="8"/>
  <c r="R1127" i="8"/>
  <c r="S1127" i="8"/>
  <c r="T1127" i="8"/>
  <c r="U1127" i="8"/>
  <c r="V1127" i="8"/>
  <c r="W1127" i="8"/>
  <c r="X1127" i="8"/>
  <c r="Y1127" i="8"/>
  <c r="Z1127" i="8"/>
  <c r="B1128" i="8"/>
  <c r="C1128" i="8"/>
  <c r="D1128" i="8"/>
  <c r="E1128" i="8"/>
  <c r="A1128" i="8" s="1"/>
  <c r="H1128" i="8"/>
  <c r="I1128" i="8"/>
  <c r="N1128" i="8"/>
  <c r="O1128" i="8"/>
  <c r="P1128" i="8"/>
  <c r="Q1128" i="8"/>
  <c r="R1128" i="8"/>
  <c r="S1128" i="8"/>
  <c r="T1128" i="8"/>
  <c r="U1128" i="8"/>
  <c r="V1128" i="8"/>
  <c r="W1128" i="8"/>
  <c r="X1128" i="8"/>
  <c r="Y1128" i="8"/>
  <c r="Z1128" i="8"/>
  <c r="B1129" i="8"/>
  <c r="C1129" i="8"/>
  <c r="D1129" i="8"/>
  <c r="E1129" i="8"/>
  <c r="A1129" i="8" s="1"/>
  <c r="H1129" i="8"/>
  <c r="I1129" i="8"/>
  <c r="N1129" i="8"/>
  <c r="O1129" i="8"/>
  <c r="P1129" i="8"/>
  <c r="Q1129" i="8"/>
  <c r="R1129" i="8"/>
  <c r="S1129" i="8"/>
  <c r="T1129" i="8"/>
  <c r="U1129" i="8"/>
  <c r="V1129" i="8"/>
  <c r="W1129" i="8"/>
  <c r="X1129" i="8"/>
  <c r="Y1129" i="8"/>
  <c r="Z1129" i="8"/>
  <c r="B1130" i="8"/>
  <c r="C1130" i="8"/>
  <c r="D1130" i="8"/>
  <c r="E1130" i="8"/>
  <c r="A1130" i="8" s="1"/>
  <c r="H1130" i="8"/>
  <c r="I1130" i="8"/>
  <c r="N1130" i="8"/>
  <c r="O1130" i="8"/>
  <c r="P1130" i="8"/>
  <c r="Q1130" i="8"/>
  <c r="R1130" i="8"/>
  <c r="S1130" i="8"/>
  <c r="T1130" i="8"/>
  <c r="U1130" i="8"/>
  <c r="V1130" i="8"/>
  <c r="W1130" i="8"/>
  <c r="X1130" i="8"/>
  <c r="Y1130" i="8"/>
  <c r="Z1130" i="8"/>
  <c r="B1131" i="8"/>
  <c r="C1131" i="8"/>
  <c r="D1131" i="8"/>
  <c r="E1131" i="8"/>
  <c r="A1131" i="8" s="1"/>
  <c r="H1131" i="8"/>
  <c r="I1131" i="8"/>
  <c r="N1131" i="8"/>
  <c r="O1131" i="8"/>
  <c r="P1131" i="8"/>
  <c r="Q1131" i="8"/>
  <c r="R1131" i="8"/>
  <c r="S1131" i="8"/>
  <c r="T1131" i="8"/>
  <c r="U1131" i="8"/>
  <c r="V1131" i="8"/>
  <c r="W1131" i="8"/>
  <c r="X1131" i="8"/>
  <c r="Y1131" i="8"/>
  <c r="Z1131" i="8"/>
  <c r="B1132" i="8"/>
  <c r="C1132" i="8"/>
  <c r="D1132" i="8"/>
  <c r="E1132" i="8"/>
  <c r="A1132" i="8" s="1"/>
  <c r="H1132" i="8"/>
  <c r="I1132" i="8"/>
  <c r="N1132" i="8"/>
  <c r="O1132" i="8"/>
  <c r="P1132" i="8"/>
  <c r="Q1132" i="8"/>
  <c r="R1132" i="8"/>
  <c r="S1132" i="8"/>
  <c r="T1132" i="8"/>
  <c r="U1132" i="8"/>
  <c r="V1132" i="8"/>
  <c r="W1132" i="8"/>
  <c r="X1132" i="8"/>
  <c r="Y1132" i="8"/>
  <c r="Z1132" i="8"/>
  <c r="B1133" i="8"/>
  <c r="C1133" i="8"/>
  <c r="D1133" i="8"/>
  <c r="E1133" i="8"/>
  <c r="A1133" i="8" s="1"/>
  <c r="H1133" i="8"/>
  <c r="I1133" i="8"/>
  <c r="N1133" i="8"/>
  <c r="O1133" i="8"/>
  <c r="P1133" i="8"/>
  <c r="Q1133" i="8"/>
  <c r="R1133" i="8"/>
  <c r="S1133" i="8"/>
  <c r="T1133" i="8"/>
  <c r="U1133" i="8"/>
  <c r="V1133" i="8"/>
  <c r="W1133" i="8"/>
  <c r="X1133" i="8"/>
  <c r="Y1133" i="8"/>
  <c r="Z1133" i="8"/>
  <c r="B1134" i="8"/>
  <c r="C1134" i="8"/>
  <c r="D1134" i="8"/>
  <c r="E1134" i="8"/>
  <c r="A1134" i="8" s="1"/>
  <c r="H1134" i="8"/>
  <c r="I1134" i="8"/>
  <c r="N1134" i="8"/>
  <c r="O1134" i="8"/>
  <c r="P1134" i="8"/>
  <c r="Q1134" i="8"/>
  <c r="R1134" i="8"/>
  <c r="S1134" i="8"/>
  <c r="T1134" i="8"/>
  <c r="U1134" i="8"/>
  <c r="V1134" i="8"/>
  <c r="W1134" i="8"/>
  <c r="X1134" i="8"/>
  <c r="Y1134" i="8"/>
  <c r="Z1134" i="8"/>
  <c r="B1135" i="8"/>
  <c r="C1135" i="8"/>
  <c r="D1135" i="8"/>
  <c r="E1135" i="8"/>
  <c r="A1135" i="8" s="1"/>
  <c r="H1135" i="8"/>
  <c r="I1135" i="8"/>
  <c r="N1135" i="8"/>
  <c r="O1135" i="8"/>
  <c r="P1135" i="8"/>
  <c r="Q1135" i="8"/>
  <c r="R1135" i="8"/>
  <c r="S1135" i="8"/>
  <c r="T1135" i="8"/>
  <c r="U1135" i="8"/>
  <c r="V1135" i="8"/>
  <c r="W1135" i="8"/>
  <c r="X1135" i="8"/>
  <c r="Y1135" i="8"/>
  <c r="Z1135" i="8"/>
  <c r="B1136" i="8"/>
  <c r="C1136" i="8"/>
  <c r="D1136" i="8"/>
  <c r="E1136" i="8"/>
  <c r="A1136" i="8" s="1"/>
  <c r="H1136" i="8"/>
  <c r="I1136" i="8"/>
  <c r="N1136" i="8"/>
  <c r="O1136" i="8"/>
  <c r="P1136" i="8"/>
  <c r="Q1136" i="8"/>
  <c r="R1136" i="8"/>
  <c r="S1136" i="8"/>
  <c r="T1136" i="8"/>
  <c r="U1136" i="8"/>
  <c r="V1136" i="8"/>
  <c r="W1136" i="8"/>
  <c r="X1136" i="8"/>
  <c r="Y1136" i="8"/>
  <c r="Z1136" i="8"/>
  <c r="B1137" i="8"/>
  <c r="C1137" i="8"/>
  <c r="D1137" i="8"/>
  <c r="E1137" i="8"/>
  <c r="A1137" i="8" s="1"/>
  <c r="H1137" i="8"/>
  <c r="I1137" i="8"/>
  <c r="N1137" i="8"/>
  <c r="O1137" i="8"/>
  <c r="P1137" i="8"/>
  <c r="Q1137" i="8"/>
  <c r="R1137" i="8"/>
  <c r="S1137" i="8"/>
  <c r="T1137" i="8"/>
  <c r="U1137" i="8"/>
  <c r="V1137" i="8"/>
  <c r="W1137" i="8"/>
  <c r="X1137" i="8"/>
  <c r="Y1137" i="8"/>
  <c r="Z1137" i="8"/>
  <c r="B1138" i="8"/>
  <c r="C1138" i="8"/>
  <c r="D1138" i="8"/>
  <c r="E1138" i="8"/>
  <c r="A1138" i="8" s="1"/>
  <c r="H1138" i="8"/>
  <c r="I1138" i="8"/>
  <c r="N1138" i="8"/>
  <c r="O1138" i="8"/>
  <c r="P1138" i="8"/>
  <c r="Q1138" i="8"/>
  <c r="R1138" i="8"/>
  <c r="S1138" i="8"/>
  <c r="T1138" i="8"/>
  <c r="U1138" i="8"/>
  <c r="V1138" i="8"/>
  <c r="W1138" i="8"/>
  <c r="X1138" i="8"/>
  <c r="Y1138" i="8"/>
  <c r="Z1138" i="8"/>
  <c r="B1139" i="8"/>
  <c r="C1139" i="8"/>
  <c r="D1139" i="8"/>
  <c r="E1139" i="8"/>
  <c r="A1139" i="8" s="1"/>
  <c r="H1139" i="8"/>
  <c r="I1139" i="8"/>
  <c r="N1139" i="8"/>
  <c r="O1139" i="8"/>
  <c r="P1139" i="8"/>
  <c r="Q1139" i="8"/>
  <c r="R1139" i="8"/>
  <c r="S1139" i="8"/>
  <c r="T1139" i="8"/>
  <c r="U1139" i="8"/>
  <c r="V1139" i="8"/>
  <c r="W1139" i="8"/>
  <c r="X1139" i="8"/>
  <c r="Y1139" i="8"/>
  <c r="Z1139" i="8"/>
  <c r="B1140" i="8"/>
  <c r="C1140" i="8"/>
  <c r="D1140" i="8"/>
  <c r="E1140" i="8"/>
  <c r="A1140" i="8" s="1"/>
  <c r="H1140" i="8"/>
  <c r="I1140" i="8"/>
  <c r="N1140" i="8"/>
  <c r="O1140" i="8"/>
  <c r="P1140" i="8"/>
  <c r="Q1140" i="8"/>
  <c r="R1140" i="8"/>
  <c r="S1140" i="8"/>
  <c r="T1140" i="8"/>
  <c r="U1140" i="8"/>
  <c r="V1140" i="8"/>
  <c r="W1140" i="8"/>
  <c r="X1140" i="8"/>
  <c r="Y1140" i="8"/>
  <c r="Z1140" i="8"/>
  <c r="B1141" i="8"/>
  <c r="C1141" i="8"/>
  <c r="D1141" i="8"/>
  <c r="E1141" i="8"/>
  <c r="A1141" i="8" s="1"/>
  <c r="H1141" i="8"/>
  <c r="I1141" i="8"/>
  <c r="N1141" i="8"/>
  <c r="O1141" i="8"/>
  <c r="P1141" i="8"/>
  <c r="Q1141" i="8"/>
  <c r="R1141" i="8"/>
  <c r="S1141" i="8"/>
  <c r="T1141" i="8"/>
  <c r="U1141" i="8"/>
  <c r="V1141" i="8"/>
  <c r="W1141" i="8"/>
  <c r="X1141" i="8"/>
  <c r="Y1141" i="8"/>
  <c r="Z1141" i="8"/>
  <c r="B1142" i="8"/>
  <c r="C1142" i="8"/>
  <c r="D1142" i="8"/>
  <c r="E1142" i="8"/>
  <c r="A1142" i="8" s="1"/>
  <c r="H1142" i="8"/>
  <c r="I1142" i="8"/>
  <c r="N1142" i="8"/>
  <c r="O1142" i="8"/>
  <c r="P1142" i="8"/>
  <c r="Q1142" i="8"/>
  <c r="R1142" i="8"/>
  <c r="S1142" i="8"/>
  <c r="T1142" i="8"/>
  <c r="U1142" i="8"/>
  <c r="V1142" i="8"/>
  <c r="W1142" i="8"/>
  <c r="X1142" i="8"/>
  <c r="Y1142" i="8"/>
  <c r="Z1142" i="8"/>
  <c r="B1143" i="8"/>
  <c r="C1143" i="8"/>
  <c r="D1143" i="8"/>
  <c r="E1143" i="8"/>
  <c r="A1143" i="8" s="1"/>
  <c r="H1143" i="8"/>
  <c r="I1143" i="8"/>
  <c r="N1143" i="8"/>
  <c r="O1143" i="8"/>
  <c r="P1143" i="8"/>
  <c r="Q1143" i="8"/>
  <c r="R1143" i="8"/>
  <c r="S1143" i="8"/>
  <c r="T1143" i="8"/>
  <c r="U1143" i="8"/>
  <c r="V1143" i="8"/>
  <c r="W1143" i="8"/>
  <c r="X1143" i="8"/>
  <c r="Y1143" i="8"/>
  <c r="Z1143" i="8"/>
  <c r="B1144" i="8"/>
  <c r="C1144" i="8"/>
  <c r="D1144" i="8"/>
  <c r="E1144" i="8"/>
  <c r="A1144" i="8" s="1"/>
  <c r="H1144" i="8"/>
  <c r="I1144" i="8"/>
  <c r="N1144" i="8"/>
  <c r="O1144" i="8"/>
  <c r="P1144" i="8"/>
  <c r="Q1144" i="8"/>
  <c r="R1144" i="8"/>
  <c r="S1144" i="8"/>
  <c r="T1144" i="8"/>
  <c r="U1144" i="8"/>
  <c r="V1144" i="8"/>
  <c r="W1144" i="8"/>
  <c r="X1144" i="8"/>
  <c r="Y1144" i="8"/>
  <c r="Z1144" i="8"/>
  <c r="B1145" i="8"/>
  <c r="C1145" i="8"/>
  <c r="D1145" i="8"/>
  <c r="E1145" i="8"/>
  <c r="A1145" i="8" s="1"/>
  <c r="H1145" i="8"/>
  <c r="I1145" i="8"/>
  <c r="N1145" i="8"/>
  <c r="O1145" i="8"/>
  <c r="P1145" i="8"/>
  <c r="Q1145" i="8"/>
  <c r="R1145" i="8"/>
  <c r="S1145" i="8"/>
  <c r="T1145" i="8"/>
  <c r="U1145" i="8"/>
  <c r="V1145" i="8"/>
  <c r="W1145" i="8"/>
  <c r="X1145" i="8"/>
  <c r="Y1145" i="8"/>
  <c r="Z1145" i="8"/>
  <c r="B1146" i="8"/>
  <c r="C1146" i="8"/>
  <c r="D1146" i="8"/>
  <c r="E1146" i="8"/>
  <c r="A1146" i="8" s="1"/>
  <c r="H1146" i="8"/>
  <c r="I1146" i="8"/>
  <c r="N1146" i="8"/>
  <c r="O1146" i="8"/>
  <c r="P1146" i="8"/>
  <c r="Q1146" i="8"/>
  <c r="R1146" i="8"/>
  <c r="S1146" i="8"/>
  <c r="T1146" i="8"/>
  <c r="U1146" i="8"/>
  <c r="V1146" i="8"/>
  <c r="W1146" i="8"/>
  <c r="X1146" i="8"/>
  <c r="Y1146" i="8"/>
  <c r="Z1146" i="8"/>
  <c r="B1147" i="8"/>
  <c r="C1147" i="8"/>
  <c r="D1147" i="8"/>
  <c r="E1147" i="8"/>
  <c r="A1147" i="8" s="1"/>
  <c r="H1147" i="8"/>
  <c r="I1147" i="8"/>
  <c r="N1147" i="8"/>
  <c r="O1147" i="8"/>
  <c r="P1147" i="8"/>
  <c r="Q1147" i="8"/>
  <c r="R1147" i="8"/>
  <c r="S1147" i="8"/>
  <c r="T1147" i="8"/>
  <c r="U1147" i="8"/>
  <c r="V1147" i="8"/>
  <c r="W1147" i="8"/>
  <c r="X1147" i="8"/>
  <c r="Y1147" i="8"/>
  <c r="Z1147" i="8"/>
  <c r="B1148" i="8"/>
  <c r="C1148" i="8"/>
  <c r="D1148" i="8"/>
  <c r="E1148" i="8"/>
  <c r="A1148" i="8" s="1"/>
  <c r="H1148" i="8"/>
  <c r="I1148" i="8"/>
  <c r="N1148" i="8"/>
  <c r="O1148" i="8"/>
  <c r="P1148" i="8"/>
  <c r="Q1148" i="8"/>
  <c r="R1148" i="8"/>
  <c r="S1148" i="8"/>
  <c r="T1148" i="8"/>
  <c r="U1148" i="8"/>
  <c r="V1148" i="8"/>
  <c r="W1148" i="8"/>
  <c r="X1148" i="8"/>
  <c r="Y1148" i="8"/>
  <c r="Z1148" i="8"/>
  <c r="B1149" i="8"/>
  <c r="C1149" i="8"/>
  <c r="D1149" i="8"/>
  <c r="E1149" i="8"/>
  <c r="A1149" i="8" s="1"/>
  <c r="H1149" i="8"/>
  <c r="I1149" i="8"/>
  <c r="N1149" i="8"/>
  <c r="O1149" i="8"/>
  <c r="P1149" i="8"/>
  <c r="Q1149" i="8"/>
  <c r="R1149" i="8"/>
  <c r="S1149" i="8"/>
  <c r="T1149" i="8"/>
  <c r="U1149" i="8"/>
  <c r="V1149" i="8"/>
  <c r="W1149" i="8"/>
  <c r="X1149" i="8"/>
  <c r="Y1149" i="8"/>
  <c r="Z1149" i="8"/>
  <c r="B1150" i="8"/>
  <c r="C1150" i="8"/>
  <c r="D1150" i="8"/>
  <c r="E1150" i="8"/>
  <c r="A1150" i="8" s="1"/>
  <c r="H1150" i="8"/>
  <c r="I1150" i="8"/>
  <c r="N1150" i="8"/>
  <c r="O1150" i="8"/>
  <c r="P1150" i="8"/>
  <c r="Q1150" i="8"/>
  <c r="R1150" i="8"/>
  <c r="S1150" i="8"/>
  <c r="T1150" i="8"/>
  <c r="U1150" i="8"/>
  <c r="V1150" i="8"/>
  <c r="W1150" i="8"/>
  <c r="X1150" i="8"/>
  <c r="Y1150" i="8"/>
  <c r="Z1150" i="8"/>
  <c r="B1151" i="8"/>
  <c r="C1151" i="8"/>
  <c r="D1151" i="8"/>
  <c r="E1151" i="8"/>
  <c r="A1151" i="8" s="1"/>
  <c r="H1151" i="8"/>
  <c r="I1151" i="8"/>
  <c r="N1151" i="8"/>
  <c r="O1151" i="8"/>
  <c r="P1151" i="8"/>
  <c r="Q1151" i="8"/>
  <c r="R1151" i="8"/>
  <c r="S1151" i="8"/>
  <c r="T1151" i="8"/>
  <c r="U1151" i="8"/>
  <c r="V1151" i="8"/>
  <c r="W1151" i="8"/>
  <c r="X1151" i="8"/>
  <c r="Y1151" i="8"/>
  <c r="Z1151" i="8"/>
  <c r="B1152" i="8"/>
  <c r="C1152" i="8"/>
  <c r="D1152" i="8"/>
  <c r="E1152" i="8"/>
  <c r="A1152" i="8" s="1"/>
  <c r="H1152" i="8"/>
  <c r="I1152" i="8"/>
  <c r="N1152" i="8"/>
  <c r="O1152" i="8"/>
  <c r="P1152" i="8"/>
  <c r="Q1152" i="8"/>
  <c r="R1152" i="8"/>
  <c r="S1152" i="8"/>
  <c r="T1152" i="8"/>
  <c r="U1152" i="8"/>
  <c r="V1152" i="8"/>
  <c r="W1152" i="8"/>
  <c r="X1152" i="8"/>
  <c r="Y1152" i="8"/>
  <c r="Z1152" i="8"/>
  <c r="B1153" i="8"/>
  <c r="C1153" i="8"/>
  <c r="D1153" i="8"/>
  <c r="E1153" i="8"/>
  <c r="A1153" i="8" s="1"/>
  <c r="H1153" i="8"/>
  <c r="I1153" i="8"/>
  <c r="N1153" i="8"/>
  <c r="O1153" i="8"/>
  <c r="P1153" i="8"/>
  <c r="Q1153" i="8"/>
  <c r="R1153" i="8"/>
  <c r="S1153" i="8"/>
  <c r="T1153" i="8"/>
  <c r="U1153" i="8"/>
  <c r="V1153" i="8"/>
  <c r="W1153" i="8"/>
  <c r="X1153" i="8"/>
  <c r="Y1153" i="8"/>
  <c r="Z1153" i="8"/>
  <c r="B1154" i="8"/>
  <c r="C1154" i="8"/>
  <c r="D1154" i="8"/>
  <c r="E1154" i="8"/>
  <c r="A1154" i="8" s="1"/>
  <c r="H1154" i="8"/>
  <c r="I1154" i="8"/>
  <c r="N1154" i="8"/>
  <c r="O1154" i="8"/>
  <c r="P1154" i="8"/>
  <c r="Q1154" i="8"/>
  <c r="R1154" i="8"/>
  <c r="S1154" i="8"/>
  <c r="T1154" i="8"/>
  <c r="U1154" i="8"/>
  <c r="V1154" i="8"/>
  <c r="W1154" i="8"/>
  <c r="X1154" i="8"/>
  <c r="Y1154" i="8"/>
  <c r="Z1154" i="8"/>
  <c r="B1155" i="8"/>
  <c r="C1155" i="8"/>
  <c r="D1155" i="8"/>
  <c r="E1155" i="8"/>
  <c r="A1155" i="8" s="1"/>
  <c r="H1155" i="8"/>
  <c r="I1155" i="8"/>
  <c r="N1155" i="8"/>
  <c r="O1155" i="8"/>
  <c r="P1155" i="8"/>
  <c r="Q1155" i="8"/>
  <c r="R1155" i="8"/>
  <c r="S1155" i="8"/>
  <c r="T1155" i="8"/>
  <c r="U1155" i="8"/>
  <c r="V1155" i="8"/>
  <c r="W1155" i="8"/>
  <c r="X1155" i="8"/>
  <c r="Y1155" i="8"/>
  <c r="Z1155" i="8"/>
  <c r="B1156" i="8"/>
  <c r="C1156" i="8"/>
  <c r="D1156" i="8"/>
  <c r="E1156" i="8"/>
  <c r="A1156" i="8" s="1"/>
  <c r="H1156" i="8"/>
  <c r="I1156" i="8"/>
  <c r="N1156" i="8"/>
  <c r="O1156" i="8"/>
  <c r="P1156" i="8"/>
  <c r="Q1156" i="8"/>
  <c r="R1156" i="8"/>
  <c r="S1156" i="8"/>
  <c r="T1156" i="8"/>
  <c r="U1156" i="8"/>
  <c r="V1156" i="8"/>
  <c r="W1156" i="8"/>
  <c r="X1156" i="8"/>
  <c r="Y1156" i="8"/>
  <c r="Z1156" i="8"/>
  <c r="B1157" i="8"/>
  <c r="C1157" i="8"/>
  <c r="D1157" i="8"/>
  <c r="E1157" i="8"/>
  <c r="A1157" i="8" s="1"/>
  <c r="H1157" i="8"/>
  <c r="I1157" i="8"/>
  <c r="N1157" i="8"/>
  <c r="O1157" i="8"/>
  <c r="P1157" i="8"/>
  <c r="Q1157" i="8"/>
  <c r="R1157" i="8"/>
  <c r="S1157" i="8"/>
  <c r="T1157" i="8"/>
  <c r="U1157" i="8"/>
  <c r="V1157" i="8"/>
  <c r="W1157" i="8"/>
  <c r="X1157" i="8"/>
  <c r="Y1157" i="8"/>
  <c r="Z1157" i="8"/>
  <c r="B1158" i="8"/>
  <c r="C1158" i="8"/>
  <c r="D1158" i="8"/>
  <c r="E1158" i="8"/>
  <c r="A1158" i="8" s="1"/>
  <c r="H1158" i="8"/>
  <c r="I1158" i="8"/>
  <c r="N1158" i="8"/>
  <c r="O1158" i="8"/>
  <c r="P1158" i="8"/>
  <c r="Q1158" i="8"/>
  <c r="R1158" i="8"/>
  <c r="S1158" i="8"/>
  <c r="T1158" i="8"/>
  <c r="U1158" i="8"/>
  <c r="V1158" i="8"/>
  <c r="W1158" i="8"/>
  <c r="X1158" i="8"/>
  <c r="Y1158" i="8"/>
  <c r="Z1158" i="8"/>
  <c r="B1159" i="8"/>
  <c r="C1159" i="8"/>
  <c r="D1159" i="8"/>
  <c r="E1159" i="8"/>
  <c r="A1159" i="8" s="1"/>
  <c r="H1159" i="8"/>
  <c r="I1159" i="8"/>
  <c r="N1159" i="8"/>
  <c r="O1159" i="8"/>
  <c r="P1159" i="8"/>
  <c r="Q1159" i="8"/>
  <c r="R1159" i="8"/>
  <c r="S1159" i="8"/>
  <c r="T1159" i="8"/>
  <c r="U1159" i="8"/>
  <c r="V1159" i="8"/>
  <c r="W1159" i="8"/>
  <c r="X1159" i="8"/>
  <c r="Y1159" i="8"/>
  <c r="Z1159" i="8"/>
  <c r="B1160" i="8"/>
  <c r="C1160" i="8"/>
  <c r="D1160" i="8"/>
  <c r="E1160" i="8"/>
  <c r="A1160" i="8" s="1"/>
  <c r="H1160" i="8"/>
  <c r="I1160" i="8"/>
  <c r="N1160" i="8"/>
  <c r="O1160" i="8"/>
  <c r="P1160" i="8"/>
  <c r="Q1160" i="8"/>
  <c r="R1160" i="8"/>
  <c r="S1160" i="8"/>
  <c r="T1160" i="8"/>
  <c r="U1160" i="8"/>
  <c r="V1160" i="8"/>
  <c r="W1160" i="8"/>
  <c r="X1160" i="8"/>
  <c r="Y1160" i="8"/>
  <c r="Z1160" i="8"/>
  <c r="B1161" i="8"/>
  <c r="C1161" i="8"/>
  <c r="D1161" i="8"/>
  <c r="E1161" i="8"/>
  <c r="A1161" i="8" s="1"/>
  <c r="H1161" i="8"/>
  <c r="I1161" i="8"/>
  <c r="N1161" i="8"/>
  <c r="O1161" i="8"/>
  <c r="P1161" i="8"/>
  <c r="Q1161" i="8"/>
  <c r="R1161" i="8"/>
  <c r="S1161" i="8"/>
  <c r="T1161" i="8"/>
  <c r="U1161" i="8"/>
  <c r="V1161" i="8"/>
  <c r="W1161" i="8"/>
  <c r="X1161" i="8"/>
  <c r="Y1161" i="8"/>
  <c r="Z1161" i="8"/>
  <c r="B1162" i="8"/>
  <c r="C1162" i="8"/>
  <c r="D1162" i="8"/>
  <c r="E1162" i="8"/>
  <c r="A1162" i="8" s="1"/>
  <c r="H1162" i="8"/>
  <c r="I1162" i="8"/>
  <c r="N1162" i="8"/>
  <c r="O1162" i="8"/>
  <c r="P1162" i="8"/>
  <c r="Q1162" i="8"/>
  <c r="R1162" i="8"/>
  <c r="S1162" i="8"/>
  <c r="T1162" i="8"/>
  <c r="U1162" i="8"/>
  <c r="V1162" i="8"/>
  <c r="W1162" i="8"/>
  <c r="X1162" i="8"/>
  <c r="Y1162" i="8"/>
  <c r="Z1162" i="8"/>
  <c r="B1163" i="8"/>
  <c r="C1163" i="8"/>
  <c r="D1163" i="8"/>
  <c r="E1163" i="8"/>
  <c r="A1163" i="8" s="1"/>
  <c r="H1163" i="8"/>
  <c r="I1163" i="8"/>
  <c r="N1163" i="8"/>
  <c r="O1163" i="8"/>
  <c r="P1163" i="8"/>
  <c r="Q1163" i="8"/>
  <c r="R1163" i="8"/>
  <c r="S1163" i="8"/>
  <c r="T1163" i="8"/>
  <c r="U1163" i="8"/>
  <c r="V1163" i="8"/>
  <c r="W1163" i="8"/>
  <c r="X1163" i="8"/>
  <c r="Y1163" i="8"/>
  <c r="Z1163" i="8"/>
  <c r="B1164" i="8"/>
  <c r="C1164" i="8"/>
  <c r="D1164" i="8"/>
  <c r="E1164" i="8"/>
  <c r="A1164" i="8" s="1"/>
  <c r="H1164" i="8"/>
  <c r="I1164" i="8"/>
  <c r="N1164" i="8"/>
  <c r="O1164" i="8"/>
  <c r="P1164" i="8"/>
  <c r="Q1164" i="8"/>
  <c r="R1164" i="8"/>
  <c r="S1164" i="8"/>
  <c r="T1164" i="8"/>
  <c r="U1164" i="8"/>
  <c r="V1164" i="8"/>
  <c r="W1164" i="8"/>
  <c r="X1164" i="8"/>
  <c r="Y1164" i="8"/>
  <c r="Z1164" i="8"/>
  <c r="B1165" i="8"/>
  <c r="C1165" i="8"/>
  <c r="D1165" i="8"/>
  <c r="E1165" i="8"/>
  <c r="A1165" i="8" s="1"/>
  <c r="H1165" i="8"/>
  <c r="I1165" i="8"/>
  <c r="N1165" i="8"/>
  <c r="O1165" i="8"/>
  <c r="P1165" i="8"/>
  <c r="Q1165" i="8"/>
  <c r="R1165" i="8"/>
  <c r="S1165" i="8"/>
  <c r="T1165" i="8"/>
  <c r="U1165" i="8"/>
  <c r="V1165" i="8"/>
  <c r="W1165" i="8"/>
  <c r="X1165" i="8"/>
  <c r="Y1165" i="8"/>
  <c r="Z1165" i="8"/>
  <c r="B1166" i="8"/>
  <c r="C1166" i="8"/>
  <c r="D1166" i="8"/>
  <c r="E1166" i="8"/>
  <c r="A1166" i="8" s="1"/>
  <c r="H1166" i="8"/>
  <c r="I1166" i="8"/>
  <c r="N1166" i="8"/>
  <c r="O1166" i="8"/>
  <c r="P1166" i="8"/>
  <c r="Q1166" i="8"/>
  <c r="R1166" i="8"/>
  <c r="S1166" i="8"/>
  <c r="T1166" i="8"/>
  <c r="U1166" i="8"/>
  <c r="V1166" i="8"/>
  <c r="W1166" i="8"/>
  <c r="X1166" i="8"/>
  <c r="Y1166" i="8"/>
  <c r="Z1166" i="8"/>
  <c r="B1167" i="8"/>
  <c r="C1167" i="8"/>
  <c r="D1167" i="8"/>
  <c r="E1167" i="8"/>
  <c r="A1167" i="8" s="1"/>
  <c r="H1167" i="8"/>
  <c r="I1167" i="8"/>
  <c r="N1167" i="8"/>
  <c r="O1167" i="8"/>
  <c r="P1167" i="8"/>
  <c r="Q1167" i="8"/>
  <c r="R1167" i="8"/>
  <c r="S1167" i="8"/>
  <c r="T1167" i="8"/>
  <c r="U1167" i="8"/>
  <c r="V1167" i="8"/>
  <c r="W1167" i="8"/>
  <c r="X1167" i="8"/>
  <c r="Y1167" i="8"/>
  <c r="Z1167" i="8"/>
  <c r="B1168" i="8"/>
  <c r="C1168" i="8"/>
  <c r="D1168" i="8"/>
  <c r="E1168" i="8"/>
  <c r="A1168" i="8" s="1"/>
  <c r="H1168" i="8"/>
  <c r="I1168" i="8"/>
  <c r="N1168" i="8"/>
  <c r="O1168" i="8"/>
  <c r="P1168" i="8"/>
  <c r="Q1168" i="8"/>
  <c r="R1168" i="8"/>
  <c r="S1168" i="8"/>
  <c r="T1168" i="8"/>
  <c r="U1168" i="8"/>
  <c r="V1168" i="8"/>
  <c r="W1168" i="8"/>
  <c r="X1168" i="8"/>
  <c r="Y1168" i="8"/>
  <c r="Z1168" i="8"/>
  <c r="B1169" i="8"/>
  <c r="C1169" i="8"/>
  <c r="D1169" i="8"/>
  <c r="E1169" i="8"/>
  <c r="A1169" i="8" s="1"/>
  <c r="H1169" i="8"/>
  <c r="I1169" i="8"/>
  <c r="N1169" i="8"/>
  <c r="O1169" i="8"/>
  <c r="P1169" i="8"/>
  <c r="Q1169" i="8"/>
  <c r="R1169" i="8"/>
  <c r="S1169" i="8"/>
  <c r="T1169" i="8"/>
  <c r="U1169" i="8"/>
  <c r="V1169" i="8"/>
  <c r="W1169" i="8"/>
  <c r="X1169" i="8"/>
  <c r="Y1169" i="8"/>
  <c r="Z1169" i="8"/>
  <c r="B1170" i="8"/>
  <c r="C1170" i="8"/>
  <c r="D1170" i="8"/>
  <c r="E1170" i="8"/>
  <c r="A1170" i="8" s="1"/>
  <c r="H1170" i="8"/>
  <c r="I1170" i="8"/>
  <c r="N1170" i="8"/>
  <c r="O1170" i="8"/>
  <c r="P1170" i="8"/>
  <c r="Q1170" i="8"/>
  <c r="R1170" i="8"/>
  <c r="S1170" i="8"/>
  <c r="T1170" i="8"/>
  <c r="U1170" i="8"/>
  <c r="V1170" i="8"/>
  <c r="W1170" i="8"/>
  <c r="X1170" i="8"/>
  <c r="Y1170" i="8"/>
  <c r="Z1170" i="8"/>
  <c r="B1171" i="8"/>
  <c r="C1171" i="8"/>
  <c r="D1171" i="8"/>
  <c r="E1171" i="8"/>
  <c r="A1171" i="8" s="1"/>
  <c r="H1171" i="8"/>
  <c r="I1171" i="8"/>
  <c r="N1171" i="8"/>
  <c r="O1171" i="8"/>
  <c r="P1171" i="8"/>
  <c r="Q1171" i="8"/>
  <c r="R1171" i="8"/>
  <c r="S1171" i="8"/>
  <c r="T1171" i="8"/>
  <c r="U1171" i="8"/>
  <c r="V1171" i="8"/>
  <c r="W1171" i="8"/>
  <c r="X1171" i="8"/>
  <c r="Y1171" i="8"/>
  <c r="Z1171" i="8"/>
  <c r="B1172" i="8"/>
  <c r="C1172" i="8"/>
  <c r="D1172" i="8"/>
  <c r="E1172" i="8"/>
  <c r="A1172" i="8" s="1"/>
  <c r="H1172" i="8"/>
  <c r="I1172" i="8"/>
  <c r="N1172" i="8"/>
  <c r="O1172" i="8"/>
  <c r="P1172" i="8"/>
  <c r="Q1172" i="8"/>
  <c r="R1172" i="8"/>
  <c r="S1172" i="8"/>
  <c r="T1172" i="8"/>
  <c r="U1172" i="8"/>
  <c r="V1172" i="8"/>
  <c r="W1172" i="8"/>
  <c r="X1172" i="8"/>
  <c r="Y1172" i="8"/>
  <c r="Z1172" i="8"/>
  <c r="B1173" i="8"/>
  <c r="C1173" i="8"/>
  <c r="D1173" i="8"/>
  <c r="E1173" i="8"/>
  <c r="A1173" i="8" s="1"/>
  <c r="H1173" i="8"/>
  <c r="I1173" i="8"/>
  <c r="N1173" i="8"/>
  <c r="O1173" i="8"/>
  <c r="P1173" i="8"/>
  <c r="Q1173" i="8"/>
  <c r="R1173" i="8"/>
  <c r="S1173" i="8"/>
  <c r="T1173" i="8"/>
  <c r="U1173" i="8"/>
  <c r="V1173" i="8"/>
  <c r="W1173" i="8"/>
  <c r="X1173" i="8"/>
  <c r="Y1173" i="8"/>
  <c r="Z1173" i="8"/>
  <c r="B1174" i="8"/>
  <c r="C1174" i="8"/>
  <c r="D1174" i="8"/>
  <c r="E1174" i="8"/>
  <c r="A1174" i="8" s="1"/>
  <c r="H1174" i="8"/>
  <c r="I1174" i="8"/>
  <c r="N1174" i="8"/>
  <c r="O1174" i="8"/>
  <c r="P1174" i="8"/>
  <c r="Q1174" i="8"/>
  <c r="R1174" i="8"/>
  <c r="S1174" i="8"/>
  <c r="T1174" i="8"/>
  <c r="U1174" i="8"/>
  <c r="V1174" i="8"/>
  <c r="W1174" i="8"/>
  <c r="X1174" i="8"/>
  <c r="Y1174" i="8"/>
  <c r="Z1174" i="8"/>
  <c r="B1175" i="8"/>
  <c r="C1175" i="8"/>
  <c r="D1175" i="8"/>
  <c r="E1175" i="8"/>
  <c r="A1175" i="8" s="1"/>
  <c r="H1175" i="8"/>
  <c r="I1175" i="8"/>
  <c r="N1175" i="8"/>
  <c r="O1175" i="8"/>
  <c r="P1175" i="8"/>
  <c r="Q1175" i="8"/>
  <c r="R1175" i="8"/>
  <c r="S1175" i="8"/>
  <c r="T1175" i="8"/>
  <c r="U1175" i="8"/>
  <c r="V1175" i="8"/>
  <c r="W1175" i="8"/>
  <c r="X1175" i="8"/>
  <c r="Y1175" i="8"/>
  <c r="Z1175" i="8"/>
  <c r="B1176" i="8"/>
  <c r="C1176" i="8"/>
  <c r="D1176" i="8"/>
  <c r="E1176" i="8"/>
  <c r="A1176" i="8" s="1"/>
  <c r="H1176" i="8"/>
  <c r="I1176" i="8"/>
  <c r="N1176" i="8"/>
  <c r="O1176" i="8"/>
  <c r="P1176" i="8"/>
  <c r="Q1176" i="8"/>
  <c r="R1176" i="8"/>
  <c r="S1176" i="8"/>
  <c r="T1176" i="8"/>
  <c r="U1176" i="8"/>
  <c r="V1176" i="8"/>
  <c r="W1176" i="8"/>
  <c r="X1176" i="8"/>
  <c r="Y1176" i="8"/>
  <c r="Z1176" i="8"/>
  <c r="B1177" i="8"/>
  <c r="C1177" i="8"/>
  <c r="D1177" i="8"/>
  <c r="E1177" i="8"/>
  <c r="A1177" i="8" s="1"/>
  <c r="H1177" i="8"/>
  <c r="I1177" i="8"/>
  <c r="N1177" i="8"/>
  <c r="O1177" i="8"/>
  <c r="P1177" i="8"/>
  <c r="Q1177" i="8"/>
  <c r="R1177" i="8"/>
  <c r="S1177" i="8"/>
  <c r="T1177" i="8"/>
  <c r="U1177" i="8"/>
  <c r="V1177" i="8"/>
  <c r="W1177" i="8"/>
  <c r="X1177" i="8"/>
  <c r="Y1177" i="8"/>
  <c r="Z1177" i="8"/>
  <c r="B1178" i="8"/>
  <c r="C1178" i="8"/>
  <c r="D1178" i="8"/>
  <c r="E1178" i="8"/>
  <c r="A1178" i="8" s="1"/>
  <c r="H1178" i="8"/>
  <c r="I1178" i="8"/>
  <c r="N1178" i="8"/>
  <c r="O1178" i="8"/>
  <c r="P1178" i="8"/>
  <c r="Q1178" i="8"/>
  <c r="R1178" i="8"/>
  <c r="S1178" i="8"/>
  <c r="T1178" i="8"/>
  <c r="U1178" i="8"/>
  <c r="V1178" i="8"/>
  <c r="W1178" i="8"/>
  <c r="X1178" i="8"/>
  <c r="Y1178" i="8"/>
  <c r="Z1178" i="8"/>
  <c r="B1179" i="8"/>
  <c r="C1179" i="8"/>
  <c r="D1179" i="8"/>
  <c r="E1179" i="8"/>
  <c r="A1179" i="8" s="1"/>
  <c r="H1179" i="8"/>
  <c r="I1179" i="8"/>
  <c r="N1179" i="8"/>
  <c r="O1179" i="8"/>
  <c r="P1179" i="8"/>
  <c r="Q1179" i="8"/>
  <c r="R1179" i="8"/>
  <c r="S1179" i="8"/>
  <c r="T1179" i="8"/>
  <c r="U1179" i="8"/>
  <c r="V1179" i="8"/>
  <c r="W1179" i="8"/>
  <c r="X1179" i="8"/>
  <c r="Y1179" i="8"/>
  <c r="Z1179" i="8"/>
  <c r="B1180" i="8"/>
  <c r="C1180" i="8"/>
  <c r="D1180" i="8"/>
  <c r="E1180" i="8"/>
  <c r="A1180" i="8" s="1"/>
  <c r="H1180" i="8"/>
  <c r="I1180" i="8"/>
  <c r="N1180" i="8"/>
  <c r="O1180" i="8"/>
  <c r="P1180" i="8"/>
  <c r="Q1180" i="8"/>
  <c r="R1180" i="8"/>
  <c r="S1180" i="8"/>
  <c r="T1180" i="8"/>
  <c r="U1180" i="8"/>
  <c r="V1180" i="8"/>
  <c r="W1180" i="8"/>
  <c r="X1180" i="8"/>
  <c r="Y1180" i="8"/>
  <c r="Z1180" i="8"/>
  <c r="B1181" i="8"/>
  <c r="C1181" i="8"/>
  <c r="D1181" i="8"/>
  <c r="E1181" i="8"/>
  <c r="A1181" i="8" s="1"/>
  <c r="H1181" i="8"/>
  <c r="I1181" i="8"/>
  <c r="N1181" i="8"/>
  <c r="O1181" i="8"/>
  <c r="P1181" i="8"/>
  <c r="Q1181" i="8"/>
  <c r="R1181" i="8"/>
  <c r="S1181" i="8"/>
  <c r="T1181" i="8"/>
  <c r="U1181" i="8"/>
  <c r="V1181" i="8"/>
  <c r="W1181" i="8"/>
  <c r="X1181" i="8"/>
  <c r="Y1181" i="8"/>
  <c r="Z1181" i="8"/>
  <c r="B1182" i="8"/>
  <c r="C1182" i="8"/>
  <c r="D1182" i="8"/>
  <c r="E1182" i="8"/>
  <c r="A1182" i="8" s="1"/>
  <c r="H1182" i="8"/>
  <c r="I1182" i="8"/>
  <c r="N1182" i="8"/>
  <c r="O1182" i="8"/>
  <c r="P1182" i="8"/>
  <c r="Q1182" i="8"/>
  <c r="R1182" i="8"/>
  <c r="S1182" i="8"/>
  <c r="T1182" i="8"/>
  <c r="U1182" i="8"/>
  <c r="V1182" i="8"/>
  <c r="W1182" i="8"/>
  <c r="X1182" i="8"/>
  <c r="Y1182" i="8"/>
  <c r="Z1182" i="8"/>
  <c r="B1183" i="8"/>
  <c r="C1183" i="8"/>
  <c r="D1183" i="8"/>
  <c r="E1183" i="8"/>
  <c r="A1183" i="8" s="1"/>
  <c r="H1183" i="8"/>
  <c r="I1183" i="8"/>
  <c r="N1183" i="8"/>
  <c r="O1183" i="8"/>
  <c r="P1183" i="8"/>
  <c r="Q1183" i="8"/>
  <c r="R1183" i="8"/>
  <c r="S1183" i="8"/>
  <c r="T1183" i="8"/>
  <c r="U1183" i="8"/>
  <c r="V1183" i="8"/>
  <c r="W1183" i="8"/>
  <c r="X1183" i="8"/>
  <c r="Y1183" i="8"/>
  <c r="Z1183" i="8"/>
  <c r="B1184" i="8"/>
  <c r="C1184" i="8"/>
  <c r="D1184" i="8"/>
  <c r="E1184" i="8"/>
  <c r="A1184" i="8" s="1"/>
  <c r="H1184" i="8"/>
  <c r="I1184" i="8"/>
  <c r="N1184" i="8"/>
  <c r="O1184" i="8"/>
  <c r="P1184" i="8"/>
  <c r="Q1184" i="8"/>
  <c r="R1184" i="8"/>
  <c r="S1184" i="8"/>
  <c r="T1184" i="8"/>
  <c r="U1184" i="8"/>
  <c r="V1184" i="8"/>
  <c r="W1184" i="8"/>
  <c r="X1184" i="8"/>
  <c r="Y1184" i="8"/>
  <c r="Z1184" i="8"/>
  <c r="B1185" i="8"/>
  <c r="C1185" i="8"/>
  <c r="D1185" i="8"/>
  <c r="E1185" i="8"/>
  <c r="A1185" i="8" s="1"/>
  <c r="H1185" i="8"/>
  <c r="I1185" i="8"/>
  <c r="N1185" i="8"/>
  <c r="O1185" i="8"/>
  <c r="P1185" i="8"/>
  <c r="Q1185" i="8"/>
  <c r="R1185" i="8"/>
  <c r="S1185" i="8"/>
  <c r="T1185" i="8"/>
  <c r="U1185" i="8"/>
  <c r="V1185" i="8"/>
  <c r="W1185" i="8"/>
  <c r="X1185" i="8"/>
  <c r="Y1185" i="8"/>
  <c r="Z1185" i="8"/>
  <c r="B1186" i="8"/>
  <c r="C1186" i="8"/>
  <c r="D1186" i="8"/>
  <c r="E1186" i="8"/>
  <c r="A1186" i="8" s="1"/>
  <c r="H1186" i="8"/>
  <c r="I1186" i="8"/>
  <c r="N1186" i="8"/>
  <c r="O1186" i="8"/>
  <c r="P1186" i="8"/>
  <c r="Q1186" i="8"/>
  <c r="R1186" i="8"/>
  <c r="S1186" i="8"/>
  <c r="T1186" i="8"/>
  <c r="U1186" i="8"/>
  <c r="V1186" i="8"/>
  <c r="W1186" i="8"/>
  <c r="X1186" i="8"/>
  <c r="Y1186" i="8"/>
  <c r="Z1186" i="8"/>
  <c r="B1187" i="8"/>
  <c r="C1187" i="8"/>
  <c r="D1187" i="8"/>
  <c r="E1187" i="8"/>
  <c r="A1187" i="8" s="1"/>
  <c r="H1187" i="8"/>
  <c r="I1187" i="8"/>
  <c r="N1187" i="8"/>
  <c r="O1187" i="8"/>
  <c r="P1187" i="8"/>
  <c r="Q1187" i="8"/>
  <c r="R1187" i="8"/>
  <c r="S1187" i="8"/>
  <c r="T1187" i="8"/>
  <c r="U1187" i="8"/>
  <c r="V1187" i="8"/>
  <c r="W1187" i="8"/>
  <c r="X1187" i="8"/>
  <c r="Y1187" i="8"/>
  <c r="Z1187" i="8"/>
  <c r="B1188" i="8"/>
  <c r="C1188" i="8"/>
  <c r="D1188" i="8"/>
  <c r="E1188" i="8"/>
  <c r="A1188" i="8" s="1"/>
  <c r="H1188" i="8"/>
  <c r="I1188" i="8"/>
  <c r="N1188" i="8"/>
  <c r="O1188" i="8"/>
  <c r="P1188" i="8"/>
  <c r="Q1188" i="8"/>
  <c r="R1188" i="8"/>
  <c r="S1188" i="8"/>
  <c r="T1188" i="8"/>
  <c r="U1188" i="8"/>
  <c r="V1188" i="8"/>
  <c r="W1188" i="8"/>
  <c r="X1188" i="8"/>
  <c r="Y1188" i="8"/>
  <c r="Z1188" i="8"/>
  <c r="B1189" i="8"/>
  <c r="C1189" i="8"/>
  <c r="D1189" i="8"/>
  <c r="E1189" i="8"/>
  <c r="A1189" i="8" s="1"/>
  <c r="H1189" i="8"/>
  <c r="I1189" i="8"/>
  <c r="N1189" i="8"/>
  <c r="O1189" i="8"/>
  <c r="P1189" i="8"/>
  <c r="Q1189" i="8"/>
  <c r="R1189" i="8"/>
  <c r="S1189" i="8"/>
  <c r="T1189" i="8"/>
  <c r="U1189" i="8"/>
  <c r="V1189" i="8"/>
  <c r="W1189" i="8"/>
  <c r="X1189" i="8"/>
  <c r="Y1189" i="8"/>
  <c r="Z1189" i="8"/>
  <c r="B1190" i="8"/>
  <c r="C1190" i="8"/>
  <c r="D1190" i="8"/>
  <c r="E1190" i="8"/>
  <c r="A1190" i="8" s="1"/>
  <c r="H1190" i="8"/>
  <c r="I1190" i="8"/>
  <c r="N1190" i="8"/>
  <c r="O1190" i="8"/>
  <c r="P1190" i="8"/>
  <c r="Q1190" i="8"/>
  <c r="R1190" i="8"/>
  <c r="S1190" i="8"/>
  <c r="T1190" i="8"/>
  <c r="U1190" i="8"/>
  <c r="V1190" i="8"/>
  <c r="W1190" i="8"/>
  <c r="X1190" i="8"/>
  <c r="Y1190" i="8"/>
  <c r="Z1190" i="8"/>
  <c r="B1191" i="8"/>
  <c r="C1191" i="8"/>
  <c r="D1191" i="8"/>
  <c r="E1191" i="8"/>
  <c r="A1191" i="8" s="1"/>
  <c r="H1191" i="8"/>
  <c r="I1191" i="8"/>
  <c r="N1191" i="8"/>
  <c r="O1191" i="8"/>
  <c r="P1191" i="8"/>
  <c r="Q1191" i="8"/>
  <c r="R1191" i="8"/>
  <c r="S1191" i="8"/>
  <c r="T1191" i="8"/>
  <c r="U1191" i="8"/>
  <c r="V1191" i="8"/>
  <c r="W1191" i="8"/>
  <c r="X1191" i="8"/>
  <c r="Y1191" i="8"/>
  <c r="Z1191" i="8"/>
  <c r="B1192" i="8"/>
  <c r="C1192" i="8"/>
  <c r="D1192" i="8"/>
  <c r="E1192" i="8"/>
  <c r="A1192" i="8" s="1"/>
  <c r="H1192" i="8"/>
  <c r="I1192" i="8"/>
  <c r="N1192" i="8"/>
  <c r="O1192" i="8"/>
  <c r="P1192" i="8"/>
  <c r="Q1192" i="8"/>
  <c r="R1192" i="8"/>
  <c r="S1192" i="8"/>
  <c r="T1192" i="8"/>
  <c r="U1192" i="8"/>
  <c r="V1192" i="8"/>
  <c r="W1192" i="8"/>
  <c r="X1192" i="8"/>
  <c r="Y1192" i="8"/>
  <c r="Z1192" i="8"/>
  <c r="B1193" i="8"/>
  <c r="C1193" i="8"/>
  <c r="D1193" i="8"/>
  <c r="E1193" i="8"/>
  <c r="A1193" i="8" s="1"/>
  <c r="H1193" i="8"/>
  <c r="I1193" i="8"/>
  <c r="N1193" i="8"/>
  <c r="O1193" i="8"/>
  <c r="P1193" i="8"/>
  <c r="Q1193" i="8"/>
  <c r="R1193" i="8"/>
  <c r="S1193" i="8"/>
  <c r="T1193" i="8"/>
  <c r="U1193" i="8"/>
  <c r="V1193" i="8"/>
  <c r="W1193" i="8"/>
  <c r="X1193" i="8"/>
  <c r="Y1193" i="8"/>
  <c r="Z1193" i="8"/>
  <c r="B1194" i="8"/>
  <c r="C1194" i="8"/>
  <c r="D1194" i="8"/>
  <c r="E1194" i="8"/>
  <c r="A1194" i="8" s="1"/>
  <c r="H1194" i="8"/>
  <c r="I1194" i="8"/>
  <c r="N1194" i="8"/>
  <c r="O1194" i="8"/>
  <c r="P1194" i="8"/>
  <c r="Q1194" i="8"/>
  <c r="R1194" i="8"/>
  <c r="S1194" i="8"/>
  <c r="T1194" i="8"/>
  <c r="U1194" i="8"/>
  <c r="V1194" i="8"/>
  <c r="W1194" i="8"/>
  <c r="X1194" i="8"/>
  <c r="Y1194" i="8"/>
  <c r="Z1194" i="8"/>
  <c r="B1195" i="8"/>
  <c r="C1195" i="8"/>
  <c r="D1195" i="8"/>
  <c r="E1195" i="8"/>
  <c r="A1195" i="8" s="1"/>
  <c r="H1195" i="8"/>
  <c r="I1195" i="8"/>
  <c r="N1195" i="8"/>
  <c r="O1195" i="8"/>
  <c r="P1195" i="8"/>
  <c r="Q1195" i="8"/>
  <c r="R1195" i="8"/>
  <c r="S1195" i="8"/>
  <c r="T1195" i="8"/>
  <c r="U1195" i="8"/>
  <c r="V1195" i="8"/>
  <c r="W1195" i="8"/>
  <c r="X1195" i="8"/>
  <c r="Y1195" i="8"/>
  <c r="Z1195" i="8"/>
  <c r="B1196" i="8"/>
  <c r="C1196" i="8"/>
  <c r="D1196" i="8"/>
  <c r="E1196" i="8"/>
  <c r="A1196" i="8" s="1"/>
  <c r="H1196" i="8"/>
  <c r="I1196" i="8"/>
  <c r="N1196" i="8"/>
  <c r="O1196" i="8"/>
  <c r="P1196" i="8"/>
  <c r="Q1196" i="8"/>
  <c r="R1196" i="8"/>
  <c r="S1196" i="8"/>
  <c r="T1196" i="8"/>
  <c r="U1196" i="8"/>
  <c r="V1196" i="8"/>
  <c r="W1196" i="8"/>
  <c r="X1196" i="8"/>
  <c r="Y1196" i="8"/>
  <c r="Z1196" i="8"/>
  <c r="B1197" i="8"/>
  <c r="C1197" i="8"/>
  <c r="D1197" i="8"/>
  <c r="E1197" i="8"/>
  <c r="A1197" i="8" s="1"/>
  <c r="H1197" i="8"/>
  <c r="I1197" i="8"/>
  <c r="N1197" i="8"/>
  <c r="O1197" i="8"/>
  <c r="P1197" i="8"/>
  <c r="Q1197" i="8"/>
  <c r="R1197" i="8"/>
  <c r="S1197" i="8"/>
  <c r="T1197" i="8"/>
  <c r="U1197" i="8"/>
  <c r="V1197" i="8"/>
  <c r="W1197" i="8"/>
  <c r="X1197" i="8"/>
  <c r="Y1197" i="8"/>
  <c r="Z1197" i="8"/>
  <c r="B1198" i="8"/>
  <c r="C1198" i="8"/>
  <c r="D1198" i="8"/>
  <c r="E1198" i="8"/>
  <c r="A1198" i="8" s="1"/>
  <c r="H1198" i="8"/>
  <c r="I1198" i="8"/>
  <c r="N1198" i="8"/>
  <c r="O1198" i="8"/>
  <c r="P1198" i="8"/>
  <c r="Q1198" i="8"/>
  <c r="R1198" i="8"/>
  <c r="S1198" i="8"/>
  <c r="T1198" i="8"/>
  <c r="U1198" i="8"/>
  <c r="V1198" i="8"/>
  <c r="W1198" i="8"/>
  <c r="X1198" i="8"/>
  <c r="Y1198" i="8"/>
  <c r="Z1198" i="8"/>
  <c r="B1199" i="8"/>
  <c r="C1199" i="8"/>
  <c r="E1199" i="8"/>
  <c r="A1199" i="8" s="1"/>
  <c r="H1199" i="8"/>
  <c r="I1199" i="8"/>
  <c r="N1199" i="8"/>
  <c r="O1199" i="8"/>
  <c r="P1199" i="8"/>
  <c r="Q1199" i="8"/>
  <c r="R1199" i="8"/>
  <c r="S1199" i="8"/>
  <c r="T1199" i="8"/>
  <c r="U1199" i="8"/>
  <c r="V1199" i="8"/>
  <c r="W1199" i="8"/>
  <c r="X1199" i="8"/>
  <c r="Y1199" i="8"/>
  <c r="Z1199" i="8"/>
  <c r="B1200" i="8"/>
  <c r="C1200" i="8"/>
  <c r="D1200" i="8"/>
  <c r="E1200" i="8"/>
  <c r="A1200" i="8" s="1"/>
  <c r="H1200" i="8"/>
  <c r="I1200" i="8"/>
  <c r="N1200" i="8"/>
  <c r="O1200" i="8"/>
  <c r="P1200" i="8"/>
  <c r="Q1200" i="8"/>
  <c r="R1200" i="8"/>
  <c r="S1200" i="8"/>
  <c r="T1200" i="8"/>
  <c r="U1200" i="8"/>
  <c r="V1200" i="8"/>
  <c r="W1200" i="8"/>
  <c r="X1200" i="8"/>
  <c r="Y1200" i="8"/>
  <c r="Z1200" i="8"/>
  <c r="B1201" i="8"/>
  <c r="C1201" i="8"/>
  <c r="D1201" i="8"/>
  <c r="E1201" i="8"/>
  <c r="A1201" i="8" s="1"/>
  <c r="H1201" i="8"/>
  <c r="I1201" i="8"/>
  <c r="N1201" i="8"/>
  <c r="O1201" i="8"/>
  <c r="P1201" i="8"/>
  <c r="Q1201" i="8"/>
  <c r="R1201" i="8"/>
  <c r="S1201" i="8"/>
  <c r="T1201" i="8"/>
  <c r="U1201" i="8"/>
  <c r="V1201" i="8"/>
  <c r="W1201" i="8"/>
  <c r="X1201" i="8"/>
  <c r="Y1201" i="8"/>
  <c r="Z1201" i="8"/>
  <c r="B1202" i="8"/>
  <c r="C1202" i="8"/>
  <c r="D1202" i="8"/>
  <c r="E1202" i="8"/>
  <c r="A1202" i="8" s="1"/>
  <c r="H1202" i="8"/>
  <c r="I1202" i="8"/>
  <c r="N1202" i="8"/>
  <c r="O1202" i="8"/>
  <c r="P1202" i="8"/>
  <c r="Q1202" i="8"/>
  <c r="R1202" i="8"/>
  <c r="S1202" i="8"/>
  <c r="T1202" i="8"/>
  <c r="U1202" i="8"/>
  <c r="V1202" i="8"/>
  <c r="W1202" i="8"/>
  <c r="X1202" i="8"/>
  <c r="Y1202" i="8"/>
  <c r="Z1202" i="8"/>
  <c r="B1203" i="8"/>
  <c r="C1203" i="8"/>
  <c r="D1203" i="8"/>
  <c r="E1203" i="8"/>
  <c r="A1203" i="8" s="1"/>
  <c r="H1203" i="8"/>
  <c r="I1203" i="8"/>
  <c r="N1203" i="8"/>
  <c r="O1203" i="8"/>
  <c r="P1203" i="8"/>
  <c r="Q1203" i="8"/>
  <c r="R1203" i="8"/>
  <c r="S1203" i="8"/>
  <c r="T1203" i="8"/>
  <c r="U1203" i="8"/>
  <c r="V1203" i="8"/>
  <c r="W1203" i="8"/>
  <c r="X1203" i="8"/>
  <c r="Y1203" i="8"/>
  <c r="Z1203" i="8"/>
  <c r="B1204" i="8"/>
  <c r="C1204" i="8"/>
  <c r="D1204" i="8"/>
  <c r="E1204" i="8"/>
  <c r="A1204" i="8" s="1"/>
  <c r="H1204" i="8"/>
  <c r="I1204" i="8"/>
  <c r="N1204" i="8"/>
  <c r="O1204" i="8"/>
  <c r="P1204" i="8"/>
  <c r="Q1204" i="8"/>
  <c r="R1204" i="8"/>
  <c r="S1204" i="8"/>
  <c r="T1204" i="8"/>
  <c r="U1204" i="8"/>
  <c r="V1204" i="8"/>
  <c r="W1204" i="8"/>
  <c r="X1204" i="8"/>
  <c r="Y1204" i="8"/>
  <c r="Z1204" i="8"/>
  <c r="B1205" i="8"/>
  <c r="C1205" i="8"/>
  <c r="D1205" i="8"/>
  <c r="E1205" i="8"/>
  <c r="A1205" i="8" s="1"/>
  <c r="H1205" i="8"/>
  <c r="I1205" i="8"/>
  <c r="N1205" i="8"/>
  <c r="O1205" i="8"/>
  <c r="P1205" i="8"/>
  <c r="Q1205" i="8"/>
  <c r="R1205" i="8"/>
  <c r="S1205" i="8"/>
  <c r="T1205" i="8"/>
  <c r="U1205" i="8"/>
  <c r="V1205" i="8"/>
  <c r="W1205" i="8"/>
  <c r="X1205" i="8"/>
  <c r="Y1205" i="8"/>
  <c r="Z1205" i="8"/>
  <c r="B1206" i="8"/>
  <c r="C1206" i="8"/>
  <c r="D1206" i="8"/>
  <c r="E1206" i="8"/>
  <c r="A1206" i="8" s="1"/>
  <c r="H1206" i="8"/>
  <c r="I1206" i="8"/>
  <c r="N1206" i="8"/>
  <c r="O1206" i="8"/>
  <c r="P1206" i="8"/>
  <c r="Q1206" i="8"/>
  <c r="R1206" i="8"/>
  <c r="S1206" i="8"/>
  <c r="T1206" i="8"/>
  <c r="U1206" i="8"/>
  <c r="V1206" i="8"/>
  <c r="W1206" i="8"/>
  <c r="X1206" i="8"/>
  <c r="Y1206" i="8"/>
  <c r="Z1206" i="8"/>
  <c r="B1207" i="8"/>
  <c r="C1207" i="8"/>
  <c r="D1207" i="8"/>
  <c r="E1207" i="8"/>
  <c r="A1207" i="8" s="1"/>
  <c r="H1207" i="8"/>
  <c r="I1207" i="8"/>
  <c r="N1207" i="8"/>
  <c r="O1207" i="8"/>
  <c r="P1207" i="8"/>
  <c r="Q1207" i="8"/>
  <c r="R1207" i="8"/>
  <c r="S1207" i="8"/>
  <c r="T1207" i="8"/>
  <c r="U1207" i="8"/>
  <c r="V1207" i="8"/>
  <c r="W1207" i="8"/>
  <c r="X1207" i="8"/>
  <c r="Y1207" i="8"/>
  <c r="Z1207" i="8"/>
  <c r="B1208" i="8"/>
  <c r="C1208" i="8"/>
  <c r="D1208" i="8"/>
  <c r="E1208" i="8"/>
  <c r="A1208" i="8" s="1"/>
  <c r="H1208" i="8"/>
  <c r="I1208" i="8"/>
  <c r="N1208" i="8"/>
  <c r="O1208" i="8"/>
  <c r="P1208" i="8"/>
  <c r="Q1208" i="8"/>
  <c r="R1208" i="8"/>
  <c r="S1208" i="8"/>
  <c r="T1208" i="8"/>
  <c r="U1208" i="8"/>
  <c r="V1208" i="8"/>
  <c r="W1208" i="8"/>
  <c r="X1208" i="8"/>
  <c r="Y1208" i="8"/>
  <c r="Z1208" i="8"/>
  <c r="B1209" i="8"/>
  <c r="C1209" i="8"/>
  <c r="D1209" i="8"/>
  <c r="E1209" i="8"/>
  <c r="A1209" i="8" s="1"/>
  <c r="H1209" i="8"/>
  <c r="I1209" i="8"/>
  <c r="N1209" i="8"/>
  <c r="O1209" i="8"/>
  <c r="P1209" i="8"/>
  <c r="Q1209" i="8"/>
  <c r="R1209" i="8"/>
  <c r="S1209" i="8"/>
  <c r="T1209" i="8"/>
  <c r="U1209" i="8"/>
  <c r="V1209" i="8"/>
  <c r="W1209" i="8"/>
  <c r="X1209" i="8"/>
  <c r="Y1209" i="8"/>
  <c r="Z1209" i="8"/>
  <c r="B1210" i="8"/>
  <c r="C1210" i="8"/>
  <c r="D1210" i="8"/>
  <c r="E1210" i="8"/>
  <c r="A1210" i="8" s="1"/>
  <c r="H1210" i="8"/>
  <c r="I1210" i="8"/>
  <c r="N1210" i="8"/>
  <c r="O1210" i="8"/>
  <c r="P1210" i="8"/>
  <c r="Q1210" i="8"/>
  <c r="R1210" i="8"/>
  <c r="S1210" i="8"/>
  <c r="T1210" i="8"/>
  <c r="U1210" i="8"/>
  <c r="V1210" i="8"/>
  <c r="W1210" i="8"/>
  <c r="X1210" i="8"/>
  <c r="Y1210" i="8"/>
  <c r="Z1210" i="8"/>
  <c r="B1211" i="8"/>
  <c r="C1211" i="8"/>
  <c r="D1211" i="8"/>
  <c r="E1211" i="8"/>
  <c r="A1211" i="8" s="1"/>
  <c r="H1211" i="8"/>
  <c r="I1211" i="8"/>
  <c r="N1211" i="8"/>
  <c r="O1211" i="8"/>
  <c r="P1211" i="8"/>
  <c r="Q1211" i="8"/>
  <c r="R1211" i="8"/>
  <c r="S1211" i="8"/>
  <c r="T1211" i="8"/>
  <c r="U1211" i="8"/>
  <c r="V1211" i="8"/>
  <c r="W1211" i="8"/>
  <c r="X1211" i="8"/>
  <c r="Y1211" i="8"/>
  <c r="Z1211" i="8"/>
  <c r="B1212" i="8"/>
  <c r="C1212" i="8"/>
  <c r="D1212" i="8"/>
  <c r="E1212" i="8"/>
  <c r="A1212" i="8" s="1"/>
  <c r="H1212" i="8"/>
  <c r="I1212" i="8"/>
  <c r="N1212" i="8"/>
  <c r="O1212" i="8"/>
  <c r="P1212" i="8"/>
  <c r="Q1212" i="8"/>
  <c r="R1212" i="8"/>
  <c r="S1212" i="8"/>
  <c r="T1212" i="8"/>
  <c r="U1212" i="8"/>
  <c r="V1212" i="8"/>
  <c r="W1212" i="8"/>
  <c r="X1212" i="8"/>
  <c r="Y1212" i="8"/>
  <c r="Z1212" i="8"/>
  <c r="B1213" i="8"/>
  <c r="C1213" i="8"/>
  <c r="D1213" i="8"/>
  <c r="E1213" i="8"/>
  <c r="A1213" i="8" s="1"/>
  <c r="H1213" i="8"/>
  <c r="I1213" i="8"/>
  <c r="N1213" i="8"/>
  <c r="O1213" i="8"/>
  <c r="P1213" i="8"/>
  <c r="Q1213" i="8"/>
  <c r="R1213" i="8"/>
  <c r="S1213" i="8"/>
  <c r="T1213" i="8"/>
  <c r="U1213" i="8"/>
  <c r="V1213" i="8"/>
  <c r="W1213" i="8"/>
  <c r="X1213" i="8"/>
  <c r="Y1213" i="8"/>
  <c r="Z1213" i="8"/>
  <c r="B1214" i="8"/>
  <c r="C1214" i="8"/>
  <c r="D1214" i="8"/>
  <c r="E1214" i="8"/>
  <c r="A1214" i="8" s="1"/>
  <c r="H1214" i="8"/>
  <c r="I1214" i="8"/>
  <c r="N1214" i="8"/>
  <c r="O1214" i="8"/>
  <c r="P1214" i="8"/>
  <c r="Q1214" i="8"/>
  <c r="R1214" i="8"/>
  <c r="S1214" i="8"/>
  <c r="T1214" i="8"/>
  <c r="U1214" i="8"/>
  <c r="V1214" i="8"/>
  <c r="W1214" i="8"/>
  <c r="X1214" i="8"/>
  <c r="Y1214" i="8"/>
  <c r="Z1214" i="8"/>
  <c r="B1215" i="8"/>
  <c r="C1215" i="8"/>
  <c r="D1215" i="8"/>
  <c r="E1215" i="8"/>
  <c r="A1215" i="8" s="1"/>
  <c r="H1215" i="8"/>
  <c r="I1215" i="8"/>
  <c r="N1215" i="8"/>
  <c r="O1215" i="8"/>
  <c r="P1215" i="8"/>
  <c r="Q1215" i="8"/>
  <c r="R1215" i="8"/>
  <c r="S1215" i="8"/>
  <c r="T1215" i="8"/>
  <c r="U1215" i="8"/>
  <c r="V1215" i="8"/>
  <c r="W1215" i="8"/>
  <c r="X1215" i="8"/>
  <c r="Y1215" i="8"/>
  <c r="Z1215" i="8"/>
  <c r="B1216" i="8"/>
  <c r="C1216" i="8"/>
  <c r="D1216" i="8"/>
  <c r="E1216" i="8"/>
  <c r="A1216" i="8" s="1"/>
  <c r="H1216" i="8"/>
  <c r="I1216" i="8"/>
  <c r="N1216" i="8"/>
  <c r="O1216" i="8"/>
  <c r="P1216" i="8"/>
  <c r="Q1216" i="8"/>
  <c r="R1216" i="8"/>
  <c r="S1216" i="8"/>
  <c r="T1216" i="8"/>
  <c r="U1216" i="8"/>
  <c r="V1216" i="8"/>
  <c r="W1216" i="8"/>
  <c r="X1216" i="8"/>
  <c r="Y1216" i="8"/>
  <c r="Z1216" i="8"/>
  <c r="B1217" i="8"/>
  <c r="C1217" i="8"/>
  <c r="D1217" i="8"/>
  <c r="E1217" i="8"/>
  <c r="A1217" i="8" s="1"/>
  <c r="H1217" i="8"/>
  <c r="I1217" i="8"/>
  <c r="N1217" i="8"/>
  <c r="O1217" i="8"/>
  <c r="P1217" i="8"/>
  <c r="Q1217" i="8"/>
  <c r="R1217" i="8"/>
  <c r="S1217" i="8"/>
  <c r="T1217" i="8"/>
  <c r="U1217" i="8"/>
  <c r="V1217" i="8"/>
  <c r="W1217" i="8"/>
  <c r="X1217" i="8"/>
  <c r="Y1217" i="8"/>
  <c r="Z1217" i="8"/>
  <c r="B1218" i="8"/>
  <c r="C1218" i="8"/>
  <c r="D1218" i="8"/>
  <c r="E1218" i="8"/>
  <c r="A1218" i="8" s="1"/>
  <c r="H1218" i="8"/>
  <c r="I1218" i="8"/>
  <c r="N1218" i="8"/>
  <c r="O1218" i="8"/>
  <c r="P1218" i="8"/>
  <c r="Q1218" i="8"/>
  <c r="R1218" i="8"/>
  <c r="S1218" i="8"/>
  <c r="T1218" i="8"/>
  <c r="U1218" i="8"/>
  <c r="V1218" i="8"/>
  <c r="W1218" i="8"/>
  <c r="X1218" i="8"/>
  <c r="Y1218" i="8"/>
  <c r="Z1218" i="8"/>
  <c r="B1219" i="8"/>
  <c r="C1219" i="8"/>
  <c r="D1219" i="8"/>
  <c r="E1219" i="8"/>
  <c r="A1219" i="8" s="1"/>
  <c r="H1219" i="8"/>
  <c r="I1219" i="8"/>
  <c r="N1219" i="8"/>
  <c r="O1219" i="8"/>
  <c r="P1219" i="8"/>
  <c r="Q1219" i="8"/>
  <c r="R1219" i="8"/>
  <c r="S1219" i="8"/>
  <c r="T1219" i="8"/>
  <c r="U1219" i="8"/>
  <c r="V1219" i="8"/>
  <c r="W1219" i="8"/>
  <c r="X1219" i="8"/>
  <c r="Y1219" i="8"/>
  <c r="Z1219" i="8"/>
  <c r="B1220" i="8"/>
  <c r="C1220" i="8"/>
  <c r="D1220" i="8"/>
  <c r="E1220" i="8"/>
  <c r="A1220" i="8" s="1"/>
  <c r="H1220" i="8"/>
  <c r="I1220" i="8"/>
  <c r="N1220" i="8"/>
  <c r="O1220" i="8"/>
  <c r="P1220" i="8"/>
  <c r="Q1220" i="8"/>
  <c r="R1220" i="8"/>
  <c r="S1220" i="8"/>
  <c r="T1220" i="8"/>
  <c r="U1220" i="8"/>
  <c r="V1220" i="8"/>
  <c r="W1220" i="8"/>
  <c r="X1220" i="8"/>
  <c r="Y1220" i="8"/>
  <c r="Z1220" i="8"/>
  <c r="B1221" i="8"/>
  <c r="C1221" i="8"/>
  <c r="D1221" i="8"/>
  <c r="E1221" i="8"/>
  <c r="A1221" i="8" s="1"/>
  <c r="H1221" i="8"/>
  <c r="I1221" i="8"/>
  <c r="N1221" i="8"/>
  <c r="O1221" i="8"/>
  <c r="P1221" i="8"/>
  <c r="Q1221" i="8"/>
  <c r="R1221" i="8"/>
  <c r="S1221" i="8"/>
  <c r="T1221" i="8"/>
  <c r="U1221" i="8"/>
  <c r="V1221" i="8"/>
  <c r="W1221" i="8"/>
  <c r="X1221" i="8"/>
  <c r="Y1221" i="8"/>
  <c r="Z1221" i="8"/>
  <c r="B1222" i="8"/>
  <c r="C1222" i="8"/>
  <c r="D1222" i="8"/>
  <c r="E1222" i="8"/>
  <c r="A1222" i="8" s="1"/>
  <c r="H1222" i="8"/>
  <c r="I1222" i="8"/>
  <c r="N1222" i="8"/>
  <c r="O1222" i="8"/>
  <c r="P1222" i="8"/>
  <c r="Q1222" i="8"/>
  <c r="R1222" i="8"/>
  <c r="S1222" i="8"/>
  <c r="T1222" i="8"/>
  <c r="U1222" i="8"/>
  <c r="V1222" i="8"/>
  <c r="W1222" i="8"/>
  <c r="X1222" i="8"/>
  <c r="Y1222" i="8"/>
  <c r="Z1222" i="8"/>
  <c r="B1223" i="8"/>
  <c r="C1223" i="8"/>
  <c r="D1223" i="8"/>
  <c r="E1223" i="8"/>
  <c r="A1223" i="8" s="1"/>
  <c r="H1223" i="8"/>
  <c r="I1223" i="8"/>
  <c r="N1223" i="8"/>
  <c r="O1223" i="8"/>
  <c r="P1223" i="8"/>
  <c r="Q1223" i="8"/>
  <c r="R1223" i="8"/>
  <c r="S1223" i="8"/>
  <c r="T1223" i="8"/>
  <c r="U1223" i="8"/>
  <c r="V1223" i="8"/>
  <c r="W1223" i="8"/>
  <c r="X1223" i="8"/>
  <c r="Y1223" i="8"/>
  <c r="Z1223" i="8"/>
  <c r="B1224" i="8"/>
  <c r="C1224" i="8"/>
  <c r="D1224" i="8"/>
  <c r="E1224" i="8"/>
  <c r="A1224" i="8" s="1"/>
  <c r="H1224" i="8"/>
  <c r="I1224" i="8"/>
  <c r="N1224" i="8"/>
  <c r="O1224" i="8"/>
  <c r="P1224" i="8"/>
  <c r="Q1224" i="8"/>
  <c r="R1224" i="8"/>
  <c r="S1224" i="8"/>
  <c r="T1224" i="8"/>
  <c r="U1224" i="8"/>
  <c r="V1224" i="8"/>
  <c r="W1224" i="8"/>
  <c r="X1224" i="8"/>
  <c r="Y1224" i="8"/>
  <c r="Z1224" i="8"/>
  <c r="B1225" i="8"/>
  <c r="C1225" i="8"/>
  <c r="D1225" i="8"/>
  <c r="E1225" i="8"/>
  <c r="A1225" i="8" s="1"/>
  <c r="H1225" i="8"/>
  <c r="I1225" i="8"/>
  <c r="N1225" i="8"/>
  <c r="O1225" i="8"/>
  <c r="P1225" i="8"/>
  <c r="Q1225" i="8"/>
  <c r="R1225" i="8"/>
  <c r="S1225" i="8"/>
  <c r="T1225" i="8"/>
  <c r="U1225" i="8"/>
  <c r="V1225" i="8"/>
  <c r="W1225" i="8"/>
  <c r="X1225" i="8"/>
  <c r="Y1225" i="8"/>
  <c r="Z1225" i="8"/>
  <c r="B1226" i="8"/>
  <c r="C1226" i="8"/>
  <c r="D1226" i="8"/>
  <c r="E1226" i="8"/>
  <c r="A1226" i="8" s="1"/>
  <c r="H1226" i="8"/>
  <c r="I1226" i="8"/>
  <c r="N1226" i="8"/>
  <c r="O1226" i="8"/>
  <c r="P1226" i="8"/>
  <c r="Q1226" i="8"/>
  <c r="R1226" i="8"/>
  <c r="S1226" i="8"/>
  <c r="T1226" i="8"/>
  <c r="U1226" i="8"/>
  <c r="V1226" i="8"/>
  <c r="W1226" i="8"/>
  <c r="X1226" i="8"/>
  <c r="Y1226" i="8"/>
  <c r="Z1226" i="8"/>
  <c r="B1227" i="8"/>
  <c r="C1227" i="8"/>
  <c r="D1227" i="8"/>
  <c r="E1227" i="8"/>
  <c r="A1227" i="8" s="1"/>
  <c r="H1227" i="8"/>
  <c r="I1227" i="8"/>
  <c r="N1227" i="8"/>
  <c r="O1227" i="8"/>
  <c r="P1227" i="8"/>
  <c r="Q1227" i="8"/>
  <c r="R1227" i="8"/>
  <c r="S1227" i="8"/>
  <c r="T1227" i="8"/>
  <c r="U1227" i="8"/>
  <c r="V1227" i="8"/>
  <c r="W1227" i="8"/>
  <c r="X1227" i="8"/>
  <c r="Y1227" i="8"/>
  <c r="Z1227" i="8"/>
  <c r="B1228" i="8"/>
  <c r="C1228" i="8"/>
  <c r="D1228" i="8"/>
  <c r="E1228" i="8"/>
  <c r="A1228" i="8" s="1"/>
  <c r="H1228" i="8"/>
  <c r="I1228" i="8"/>
  <c r="N1228" i="8"/>
  <c r="O1228" i="8"/>
  <c r="P1228" i="8"/>
  <c r="Q1228" i="8"/>
  <c r="R1228" i="8"/>
  <c r="S1228" i="8"/>
  <c r="T1228" i="8"/>
  <c r="U1228" i="8"/>
  <c r="V1228" i="8"/>
  <c r="W1228" i="8"/>
  <c r="X1228" i="8"/>
  <c r="Y1228" i="8"/>
  <c r="Z1228" i="8"/>
  <c r="B1229" i="8"/>
  <c r="C1229" i="8"/>
  <c r="D1229" i="8"/>
  <c r="E1229" i="8"/>
  <c r="A1229" i="8" s="1"/>
  <c r="H1229" i="8"/>
  <c r="I1229" i="8"/>
  <c r="N1229" i="8"/>
  <c r="O1229" i="8"/>
  <c r="P1229" i="8"/>
  <c r="Q1229" i="8"/>
  <c r="R1229" i="8"/>
  <c r="S1229" i="8"/>
  <c r="T1229" i="8"/>
  <c r="U1229" i="8"/>
  <c r="V1229" i="8"/>
  <c r="W1229" i="8"/>
  <c r="X1229" i="8"/>
  <c r="Y1229" i="8"/>
  <c r="Z1229" i="8"/>
  <c r="B1230" i="8"/>
  <c r="C1230" i="8"/>
  <c r="D1230" i="8"/>
  <c r="E1230" i="8"/>
  <c r="A1230" i="8" s="1"/>
  <c r="H1230" i="8"/>
  <c r="I1230" i="8"/>
  <c r="N1230" i="8"/>
  <c r="O1230" i="8"/>
  <c r="P1230" i="8"/>
  <c r="Q1230" i="8"/>
  <c r="R1230" i="8"/>
  <c r="S1230" i="8"/>
  <c r="T1230" i="8"/>
  <c r="U1230" i="8"/>
  <c r="V1230" i="8"/>
  <c r="W1230" i="8"/>
  <c r="X1230" i="8"/>
  <c r="Y1230" i="8"/>
  <c r="Z1230" i="8"/>
  <c r="B1231" i="8"/>
  <c r="C1231" i="8"/>
  <c r="D1231" i="8"/>
  <c r="E1231" i="8"/>
  <c r="A1231" i="8" s="1"/>
  <c r="H1231" i="8"/>
  <c r="I1231" i="8"/>
  <c r="N1231" i="8"/>
  <c r="O1231" i="8"/>
  <c r="P1231" i="8"/>
  <c r="Q1231" i="8"/>
  <c r="R1231" i="8"/>
  <c r="S1231" i="8"/>
  <c r="T1231" i="8"/>
  <c r="U1231" i="8"/>
  <c r="V1231" i="8"/>
  <c r="W1231" i="8"/>
  <c r="X1231" i="8"/>
  <c r="Y1231" i="8"/>
  <c r="Z1231" i="8"/>
  <c r="B1232" i="8"/>
  <c r="C1232" i="8"/>
  <c r="D1232" i="8"/>
  <c r="E1232" i="8"/>
  <c r="A1232" i="8" s="1"/>
  <c r="H1232" i="8"/>
  <c r="I1232" i="8"/>
  <c r="N1232" i="8"/>
  <c r="O1232" i="8"/>
  <c r="P1232" i="8"/>
  <c r="Q1232" i="8"/>
  <c r="R1232" i="8"/>
  <c r="S1232" i="8"/>
  <c r="T1232" i="8"/>
  <c r="U1232" i="8"/>
  <c r="V1232" i="8"/>
  <c r="W1232" i="8"/>
  <c r="X1232" i="8"/>
  <c r="Y1232" i="8"/>
  <c r="Z1232" i="8"/>
  <c r="B1233" i="8"/>
  <c r="C1233" i="8"/>
  <c r="D1233" i="8"/>
  <c r="E1233" i="8"/>
  <c r="A1233" i="8" s="1"/>
  <c r="H1233" i="8"/>
  <c r="I1233" i="8"/>
  <c r="N1233" i="8"/>
  <c r="O1233" i="8"/>
  <c r="P1233" i="8"/>
  <c r="Q1233" i="8"/>
  <c r="R1233" i="8"/>
  <c r="S1233" i="8"/>
  <c r="T1233" i="8"/>
  <c r="U1233" i="8"/>
  <c r="V1233" i="8"/>
  <c r="W1233" i="8"/>
  <c r="X1233" i="8"/>
  <c r="Y1233" i="8"/>
  <c r="Z1233" i="8"/>
  <c r="B1234" i="8"/>
  <c r="C1234" i="8"/>
  <c r="D1234" i="8"/>
  <c r="E1234" i="8"/>
  <c r="A1234" i="8" s="1"/>
  <c r="H1234" i="8"/>
  <c r="I1234" i="8"/>
  <c r="N1234" i="8"/>
  <c r="O1234" i="8"/>
  <c r="P1234" i="8"/>
  <c r="Q1234" i="8"/>
  <c r="R1234" i="8"/>
  <c r="S1234" i="8"/>
  <c r="T1234" i="8"/>
  <c r="U1234" i="8"/>
  <c r="V1234" i="8"/>
  <c r="W1234" i="8"/>
  <c r="X1234" i="8"/>
  <c r="Y1234" i="8"/>
  <c r="Z1234" i="8"/>
  <c r="B1235" i="8"/>
  <c r="C1235" i="8"/>
  <c r="D1235" i="8"/>
  <c r="E1235" i="8"/>
  <c r="A1235" i="8" s="1"/>
  <c r="H1235" i="8"/>
  <c r="I1235" i="8"/>
  <c r="N1235" i="8"/>
  <c r="O1235" i="8"/>
  <c r="P1235" i="8"/>
  <c r="Q1235" i="8"/>
  <c r="R1235" i="8"/>
  <c r="S1235" i="8"/>
  <c r="T1235" i="8"/>
  <c r="U1235" i="8"/>
  <c r="V1235" i="8"/>
  <c r="W1235" i="8"/>
  <c r="X1235" i="8"/>
  <c r="Y1235" i="8"/>
  <c r="Z1235" i="8"/>
  <c r="B1236" i="8"/>
  <c r="C1236" i="8"/>
  <c r="D1236" i="8"/>
  <c r="E1236" i="8"/>
  <c r="A1236" i="8" s="1"/>
  <c r="H1236" i="8"/>
  <c r="I1236" i="8"/>
  <c r="N1236" i="8"/>
  <c r="O1236" i="8"/>
  <c r="P1236" i="8"/>
  <c r="Q1236" i="8"/>
  <c r="R1236" i="8"/>
  <c r="S1236" i="8"/>
  <c r="T1236" i="8"/>
  <c r="U1236" i="8"/>
  <c r="V1236" i="8"/>
  <c r="W1236" i="8"/>
  <c r="X1236" i="8"/>
  <c r="Y1236" i="8"/>
  <c r="Z1236" i="8"/>
  <c r="B1237" i="8"/>
  <c r="C1237" i="8"/>
  <c r="D1237" i="8"/>
  <c r="E1237" i="8"/>
  <c r="A1237" i="8" s="1"/>
  <c r="H1237" i="8"/>
  <c r="I1237" i="8"/>
  <c r="N1237" i="8"/>
  <c r="O1237" i="8"/>
  <c r="P1237" i="8"/>
  <c r="Q1237" i="8"/>
  <c r="R1237" i="8"/>
  <c r="S1237" i="8"/>
  <c r="T1237" i="8"/>
  <c r="U1237" i="8"/>
  <c r="V1237" i="8"/>
  <c r="W1237" i="8"/>
  <c r="X1237" i="8"/>
  <c r="Y1237" i="8"/>
  <c r="Z1237" i="8"/>
  <c r="B1238" i="8"/>
  <c r="C1238" i="8"/>
  <c r="D1238" i="8"/>
  <c r="E1238" i="8"/>
  <c r="A1238" i="8" s="1"/>
  <c r="H1238" i="8"/>
  <c r="I1238" i="8"/>
  <c r="N1238" i="8"/>
  <c r="O1238" i="8"/>
  <c r="P1238" i="8"/>
  <c r="Q1238" i="8"/>
  <c r="R1238" i="8"/>
  <c r="S1238" i="8"/>
  <c r="T1238" i="8"/>
  <c r="U1238" i="8"/>
  <c r="V1238" i="8"/>
  <c r="W1238" i="8"/>
  <c r="X1238" i="8"/>
  <c r="Y1238" i="8"/>
  <c r="Z1238" i="8"/>
  <c r="B1239" i="8"/>
  <c r="C1239" i="8"/>
  <c r="D1239" i="8"/>
  <c r="E1239" i="8"/>
  <c r="A1239" i="8" s="1"/>
  <c r="H1239" i="8"/>
  <c r="I1239" i="8"/>
  <c r="N1239" i="8"/>
  <c r="O1239" i="8"/>
  <c r="P1239" i="8"/>
  <c r="Q1239" i="8"/>
  <c r="R1239" i="8"/>
  <c r="S1239" i="8"/>
  <c r="T1239" i="8"/>
  <c r="U1239" i="8"/>
  <c r="V1239" i="8"/>
  <c r="W1239" i="8"/>
  <c r="X1239" i="8"/>
  <c r="Y1239" i="8"/>
  <c r="Z1239" i="8"/>
  <c r="B1240" i="8"/>
  <c r="C1240" i="8"/>
  <c r="D1240" i="8"/>
  <c r="E1240" i="8"/>
  <c r="A1240" i="8" s="1"/>
  <c r="H1240" i="8"/>
  <c r="I1240" i="8"/>
  <c r="N1240" i="8"/>
  <c r="O1240" i="8"/>
  <c r="P1240" i="8"/>
  <c r="Q1240" i="8"/>
  <c r="R1240" i="8"/>
  <c r="S1240" i="8"/>
  <c r="T1240" i="8"/>
  <c r="U1240" i="8"/>
  <c r="V1240" i="8"/>
  <c r="W1240" i="8"/>
  <c r="X1240" i="8"/>
  <c r="Y1240" i="8"/>
  <c r="Z1240" i="8"/>
  <c r="B1241" i="8"/>
  <c r="C1241" i="8"/>
  <c r="D1241" i="8"/>
  <c r="E1241" i="8"/>
  <c r="A1241" i="8" s="1"/>
  <c r="H1241" i="8"/>
  <c r="I1241" i="8"/>
  <c r="N1241" i="8"/>
  <c r="O1241" i="8"/>
  <c r="P1241" i="8"/>
  <c r="Q1241" i="8"/>
  <c r="R1241" i="8"/>
  <c r="S1241" i="8"/>
  <c r="T1241" i="8"/>
  <c r="U1241" i="8"/>
  <c r="V1241" i="8"/>
  <c r="W1241" i="8"/>
  <c r="X1241" i="8"/>
  <c r="Y1241" i="8"/>
  <c r="Z1241" i="8"/>
  <c r="B1242" i="8"/>
  <c r="C1242" i="8"/>
  <c r="D1242" i="8"/>
  <c r="E1242" i="8"/>
  <c r="A1242" i="8" s="1"/>
  <c r="H1242" i="8"/>
  <c r="I1242" i="8"/>
  <c r="N1242" i="8"/>
  <c r="O1242" i="8"/>
  <c r="P1242" i="8"/>
  <c r="Q1242" i="8"/>
  <c r="R1242" i="8"/>
  <c r="S1242" i="8"/>
  <c r="T1242" i="8"/>
  <c r="U1242" i="8"/>
  <c r="V1242" i="8"/>
  <c r="W1242" i="8"/>
  <c r="X1242" i="8"/>
  <c r="Y1242" i="8"/>
  <c r="Z1242" i="8"/>
  <c r="B1243" i="8"/>
  <c r="C1243" i="8"/>
  <c r="D1243" i="8"/>
  <c r="E1243" i="8"/>
  <c r="A1243" i="8" s="1"/>
  <c r="H1243" i="8"/>
  <c r="I1243" i="8"/>
  <c r="N1243" i="8"/>
  <c r="O1243" i="8"/>
  <c r="P1243" i="8"/>
  <c r="Q1243" i="8"/>
  <c r="R1243" i="8"/>
  <c r="S1243" i="8"/>
  <c r="T1243" i="8"/>
  <c r="U1243" i="8"/>
  <c r="V1243" i="8"/>
  <c r="W1243" i="8"/>
  <c r="X1243" i="8"/>
  <c r="Y1243" i="8"/>
  <c r="Z1243" i="8"/>
  <c r="B1244" i="8"/>
  <c r="C1244" i="8"/>
  <c r="D1244" i="8"/>
  <c r="E1244" i="8"/>
  <c r="A1244" i="8" s="1"/>
  <c r="H1244" i="8"/>
  <c r="I1244" i="8"/>
  <c r="N1244" i="8"/>
  <c r="O1244" i="8"/>
  <c r="P1244" i="8"/>
  <c r="Q1244" i="8"/>
  <c r="R1244" i="8"/>
  <c r="S1244" i="8"/>
  <c r="T1244" i="8"/>
  <c r="U1244" i="8"/>
  <c r="V1244" i="8"/>
  <c r="W1244" i="8"/>
  <c r="X1244" i="8"/>
  <c r="Y1244" i="8"/>
  <c r="Z1244" i="8"/>
  <c r="B1245" i="8"/>
  <c r="C1245" i="8"/>
  <c r="D1245" i="8"/>
  <c r="E1245" i="8"/>
  <c r="A1245" i="8" s="1"/>
  <c r="H1245" i="8"/>
  <c r="I1245" i="8"/>
  <c r="N1245" i="8"/>
  <c r="O1245" i="8"/>
  <c r="P1245" i="8"/>
  <c r="Q1245" i="8"/>
  <c r="R1245" i="8"/>
  <c r="S1245" i="8"/>
  <c r="T1245" i="8"/>
  <c r="U1245" i="8"/>
  <c r="V1245" i="8"/>
  <c r="W1245" i="8"/>
  <c r="X1245" i="8"/>
  <c r="Y1245" i="8"/>
  <c r="Z1245" i="8"/>
  <c r="B1246" i="8"/>
  <c r="C1246" i="8"/>
  <c r="D1246" i="8"/>
  <c r="E1246" i="8"/>
  <c r="A1246" i="8" s="1"/>
  <c r="H1246" i="8"/>
  <c r="I1246" i="8"/>
  <c r="N1246" i="8"/>
  <c r="O1246" i="8"/>
  <c r="P1246" i="8"/>
  <c r="Q1246" i="8"/>
  <c r="R1246" i="8"/>
  <c r="S1246" i="8"/>
  <c r="T1246" i="8"/>
  <c r="U1246" i="8"/>
  <c r="V1246" i="8"/>
  <c r="W1246" i="8"/>
  <c r="X1246" i="8"/>
  <c r="Y1246" i="8"/>
  <c r="Z1246" i="8"/>
  <c r="B1247" i="8"/>
  <c r="C1247" i="8"/>
  <c r="D1247" i="8"/>
  <c r="E1247" i="8"/>
  <c r="A1247" i="8" s="1"/>
  <c r="H1247" i="8"/>
  <c r="I1247" i="8"/>
  <c r="N1247" i="8"/>
  <c r="O1247" i="8"/>
  <c r="P1247" i="8"/>
  <c r="Q1247" i="8"/>
  <c r="R1247" i="8"/>
  <c r="S1247" i="8"/>
  <c r="T1247" i="8"/>
  <c r="U1247" i="8"/>
  <c r="V1247" i="8"/>
  <c r="W1247" i="8"/>
  <c r="X1247" i="8"/>
  <c r="Y1247" i="8"/>
  <c r="Z1247" i="8"/>
  <c r="B1248" i="8"/>
  <c r="C1248" i="8"/>
  <c r="D1248" i="8"/>
  <c r="E1248" i="8"/>
  <c r="A1248" i="8" s="1"/>
  <c r="H1248" i="8"/>
  <c r="I1248" i="8"/>
  <c r="N1248" i="8"/>
  <c r="O1248" i="8"/>
  <c r="P1248" i="8"/>
  <c r="Q1248" i="8"/>
  <c r="R1248" i="8"/>
  <c r="S1248" i="8"/>
  <c r="T1248" i="8"/>
  <c r="U1248" i="8"/>
  <c r="V1248" i="8"/>
  <c r="W1248" i="8"/>
  <c r="X1248" i="8"/>
  <c r="Y1248" i="8"/>
  <c r="Z1248" i="8"/>
  <c r="B1249" i="8"/>
  <c r="C1249" i="8"/>
  <c r="D1249" i="8"/>
  <c r="E1249" i="8"/>
  <c r="A1249" i="8" s="1"/>
  <c r="H1249" i="8"/>
  <c r="I1249" i="8"/>
  <c r="N1249" i="8"/>
  <c r="O1249" i="8"/>
  <c r="P1249" i="8"/>
  <c r="Q1249" i="8"/>
  <c r="R1249" i="8"/>
  <c r="S1249" i="8"/>
  <c r="T1249" i="8"/>
  <c r="U1249" i="8"/>
  <c r="V1249" i="8"/>
  <c r="W1249" i="8"/>
  <c r="X1249" i="8"/>
  <c r="Y1249" i="8"/>
  <c r="Z1249" i="8"/>
  <c r="B1250" i="8"/>
  <c r="C1250" i="8"/>
  <c r="D1250" i="8"/>
  <c r="E1250" i="8"/>
  <c r="A1250" i="8" s="1"/>
  <c r="H1250" i="8"/>
  <c r="I1250" i="8"/>
  <c r="N1250" i="8"/>
  <c r="O1250" i="8"/>
  <c r="P1250" i="8"/>
  <c r="Q1250" i="8"/>
  <c r="R1250" i="8"/>
  <c r="S1250" i="8"/>
  <c r="T1250" i="8"/>
  <c r="U1250" i="8"/>
  <c r="V1250" i="8"/>
  <c r="W1250" i="8"/>
  <c r="X1250" i="8"/>
  <c r="Y1250" i="8"/>
  <c r="Z1250" i="8"/>
  <c r="B1251" i="8"/>
  <c r="C1251" i="8"/>
  <c r="D1251" i="8"/>
  <c r="E1251" i="8"/>
  <c r="A1251" i="8" s="1"/>
  <c r="H1251" i="8"/>
  <c r="I1251" i="8"/>
  <c r="N1251" i="8"/>
  <c r="O1251" i="8"/>
  <c r="P1251" i="8"/>
  <c r="Q1251" i="8"/>
  <c r="R1251" i="8"/>
  <c r="S1251" i="8"/>
  <c r="T1251" i="8"/>
  <c r="U1251" i="8"/>
  <c r="V1251" i="8"/>
  <c r="W1251" i="8"/>
  <c r="X1251" i="8"/>
  <c r="Y1251" i="8"/>
  <c r="Z1251" i="8"/>
  <c r="B1252" i="8"/>
  <c r="C1252" i="8"/>
  <c r="D1252" i="8"/>
  <c r="E1252" i="8"/>
  <c r="A1252" i="8" s="1"/>
  <c r="H1252" i="8"/>
  <c r="I1252" i="8"/>
  <c r="N1252" i="8"/>
  <c r="O1252" i="8"/>
  <c r="P1252" i="8"/>
  <c r="Q1252" i="8"/>
  <c r="R1252" i="8"/>
  <c r="S1252" i="8"/>
  <c r="T1252" i="8"/>
  <c r="U1252" i="8"/>
  <c r="V1252" i="8"/>
  <c r="W1252" i="8"/>
  <c r="X1252" i="8"/>
  <c r="Y1252" i="8"/>
  <c r="Z1252" i="8"/>
  <c r="B1253" i="8"/>
  <c r="C1253" i="8"/>
  <c r="D1253" i="8"/>
  <c r="E1253" i="8"/>
  <c r="A1253" i="8" s="1"/>
  <c r="H1253" i="8"/>
  <c r="I1253" i="8"/>
  <c r="N1253" i="8"/>
  <c r="O1253" i="8"/>
  <c r="P1253" i="8"/>
  <c r="Q1253" i="8"/>
  <c r="R1253" i="8"/>
  <c r="S1253" i="8"/>
  <c r="T1253" i="8"/>
  <c r="U1253" i="8"/>
  <c r="V1253" i="8"/>
  <c r="W1253" i="8"/>
  <c r="X1253" i="8"/>
  <c r="Y1253" i="8"/>
  <c r="Z1253" i="8"/>
  <c r="B1254" i="8"/>
  <c r="C1254" i="8"/>
  <c r="D1254" i="8"/>
  <c r="E1254" i="8"/>
  <c r="A1254" i="8" s="1"/>
  <c r="H1254" i="8"/>
  <c r="I1254" i="8"/>
  <c r="N1254" i="8"/>
  <c r="O1254" i="8"/>
  <c r="P1254" i="8"/>
  <c r="Q1254" i="8"/>
  <c r="R1254" i="8"/>
  <c r="S1254" i="8"/>
  <c r="T1254" i="8"/>
  <c r="U1254" i="8"/>
  <c r="V1254" i="8"/>
  <c r="W1254" i="8"/>
  <c r="X1254" i="8"/>
  <c r="Y1254" i="8"/>
  <c r="Z1254" i="8"/>
  <c r="B1255" i="8"/>
  <c r="C1255" i="8"/>
  <c r="D1255" i="8"/>
  <c r="E1255" i="8"/>
  <c r="A1255" i="8" s="1"/>
  <c r="H1255" i="8"/>
  <c r="I1255" i="8"/>
  <c r="N1255" i="8"/>
  <c r="O1255" i="8"/>
  <c r="P1255" i="8"/>
  <c r="Q1255" i="8"/>
  <c r="R1255" i="8"/>
  <c r="S1255" i="8"/>
  <c r="T1255" i="8"/>
  <c r="U1255" i="8"/>
  <c r="V1255" i="8"/>
  <c r="W1255" i="8"/>
  <c r="X1255" i="8"/>
  <c r="Y1255" i="8"/>
  <c r="Z1255" i="8"/>
  <c r="B1256" i="8"/>
  <c r="C1256" i="8"/>
  <c r="D1256" i="8"/>
  <c r="E1256" i="8"/>
  <c r="A1256" i="8" s="1"/>
  <c r="H1256" i="8"/>
  <c r="I1256" i="8"/>
  <c r="N1256" i="8"/>
  <c r="O1256" i="8"/>
  <c r="P1256" i="8"/>
  <c r="Q1256" i="8"/>
  <c r="R1256" i="8"/>
  <c r="S1256" i="8"/>
  <c r="T1256" i="8"/>
  <c r="U1256" i="8"/>
  <c r="V1256" i="8"/>
  <c r="W1256" i="8"/>
  <c r="X1256" i="8"/>
  <c r="Y1256" i="8"/>
  <c r="Z1256" i="8"/>
  <c r="B1257" i="8"/>
  <c r="C1257" i="8"/>
  <c r="D1257" i="8"/>
  <c r="E1257" i="8"/>
  <c r="A1257" i="8" s="1"/>
  <c r="H1257" i="8"/>
  <c r="I1257" i="8"/>
  <c r="N1257" i="8"/>
  <c r="O1257" i="8"/>
  <c r="P1257" i="8"/>
  <c r="Q1257" i="8"/>
  <c r="R1257" i="8"/>
  <c r="S1257" i="8"/>
  <c r="T1257" i="8"/>
  <c r="U1257" i="8"/>
  <c r="V1257" i="8"/>
  <c r="W1257" i="8"/>
  <c r="X1257" i="8"/>
  <c r="Y1257" i="8"/>
  <c r="Z1257" i="8"/>
  <c r="B1258" i="8"/>
  <c r="C1258" i="8"/>
  <c r="D1258" i="8"/>
  <c r="E1258" i="8"/>
  <c r="A1258" i="8" s="1"/>
  <c r="H1258" i="8"/>
  <c r="I1258" i="8"/>
  <c r="N1258" i="8"/>
  <c r="O1258" i="8"/>
  <c r="P1258" i="8"/>
  <c r="Q1258" i="8"/>
  <c r="R1258" i="8"/>
  <c r="S1258" i="8"/>
  <c r="T1258" i="8"/>
  <c r="U1258" i="8"/>
  <c r="V1258" i="8"/>
  <c r="W1258" i="8"/>
  <c r="X1258" i="8"/>
  <c r="Y1258" i="8"/>
  <c r="Z1258" i="8"/>
  <c r="B1259" i="8"/>
  <c r="C1259" i="8"/>
  <c r="D1259" i="8"/>
  <c r="E1259" i="8"/>
  <c r="A1259" i="8" s="1"/>
  <c r="H1259" i="8"/>
  <c r="I1259" i="8"/>
  <c r="N1259" i="8"/>
  <c r="O1259" i="8"/>
  <c r="P1259" i="8"/>
  <c r="Q1259" i="8"/>
  <c r="R1259" i="8"/>
  <c r="S1259" i="8"/>
  <c r="T1259" i="8"/>
  <c r="U1259" i="8"/>
  <c r="V1259" i="8"/>
  <c r="W1259" i="8"/>
  <c r="X1259" i="8"/>
  <c r="Y1259" i="8"/>
  <c r="Z1259" i="8"/>
  <c r="B1260" i="8"/>
  <c r="C1260" i="8"/>
  <c r="D1260" i="8"/>
  <c r="E1260" i="8"/>
  <c r="A1260" i="8" s="1"/>
  <c r="H1260" i="8"/>
  <c r="I1260" i="8"/>
  <c r="N1260" i="8"/>
  <c r="O1260" i="8"/>
  <c r="P1260" i="8"/>
  <c r="Q1260" i="8"/>
  <c r="R1260" i="8"/>
  <c r="S1260" i="8"/>
  <c r="T1260" i="8"/>
  <c r="U1260" i="8"/>
  <c r="V1260" i="8"/>
  <c r="W1260" i="8"/>
  <c r="X1260" i="8"/>
  <c r="Y1260" i="8"/>
  <c r="Z1260" i="8"/>
  <c r="B1261" i="8"/>
  <c r="C1261" i="8"/>
  <c r="D1261" i="8"/>
  <c r="E1261" i="8"/>
  <c r="A1261" i="8" s="1"/>
  <c r="H1261" i="8"/>
  <c r="I1261" i="8"/>
  <c r="N1261" i="8"/>
  <c r="O1261" i="8"/>
  <c r="P1261" i="8"/>
  <c r="Q1261" i="8"/>
  <c r="R1261" i="8"/>
  <c r="S1261" i="8"/>
  <c r="T1261" i="8"/>
  <c r="U1261" i="8"/>
  <c r="V1261" i="8"/>
  <c r="W1261" i="8"/>
  <c r="X1261" i="8"/>
  <c r="Y1261" i="8"/>
  <c r="Z1261" i="8"/>
  <c r="B1262" i="8"/>
  <c r="C1262" i="8"/>
  <c r="D1262" i="8"/>
  <c r="E1262" i="8"/>
  <c r="A1262" i="8" s="1"/>
  <c r="H1262" i="8"/>
  <c r="I1262" i="8"/>
  <c r="N1262" i="8"/>
  <c r="O1262" i="8"/>
  <c r="P1262" i="8"/>
  <c r="Q1262" i="8"/>
  <c r="R1262" i="8"/>
  <c r="S1262" i="8"/>
  <c r="T1262" i="8"/>
  <c r="U1262" i="8"/>
  <c r="V1262" i="8"/>
  <c r="W1262" i="8"/>
  <c r="X1262" i="8"/>
  <c r="Y1262" i="8"/>
  <c r="Z1262" i="8"/>
  <c r="B1263" i="8"/>
  <c r="C1263" i="8"/>
  <c r="D1263" i="8"/>
  <c r="E1263" i="8"/>
  <c r="A1263" i="8" s="1"/>
  <c r="H1263" i="8"/>
  <c r="I1263" i="8"/>
  <c r="N1263" i="8"/>
  <c r="O1263" i="8"/>
  <c r="P1263" i="8"/>
  <c r="Q1263" i="8"/>
  <c r="R1263" i="8"/>
  <c r="S1263" i="8"/>
  <c r="T1263" i="8"/>
  <c r="U1263" i="8"/>
  <c r="V1263" i="8"/>
  <c r="W1263" i="8"/>
  <c r="X1263" i="8"/>
  <c r="Y1263" i="8"/>
  <c r="Z1263" i="8"/>
  <c r="B1264" i="8"/>
  <c r="C1264" i="8"/>
  <c r="D1264" i="8"/>
  <c r="E1264" i="8"/>
  <c r="A1264" i="8" s="1"/>
  <c r="H1264" i="8"/>
  <c r="I1264" i="8"/>
  <c r="N1264" i="8"/>
  <c r="O1264" i="8"/>
  <c r="P1264" i="8"/>
  <c r="Q1264" i="8"/>
  <c r="R1264" i="8"/>
  <c r="S1264" i="8"/>
  <c r="T1264" i="8"/>
  <c r="U1264" i="8"/>
  <c r="V1264" i="8"/>
  <c r="W1264" i="8"/>
  <c r="X1264" i="8"/>
  <c r="Y1264" i="8"/>
  <c r="Z1264" i="8"/>
  <c r="B1265" i="8"/>
  <c r="C1265" i="8"/>
  <c r="D1265" i="8"/>
  <c r="E1265" i="8"/>
  <c r="A1265" i="8" s="1"/>
  <c r="H1265" i="8"/>
  <c r="I1265" i="8"/>
  <c r="N1265" i="8"/>
  <c r="O1265" i="8"/>
  <c r="P1265" i="8"/>
  <c r="Q1265" i="8"/>
  <c r="R1265" i="8"/>
  <c r="S1265" i="8"/>
  <c r="T1265" i="8"/>
  <c r="U1265" i="8"/>
  <c r="V1265" i="8"/>
  <c r="W1265" i="8"/>
  <c r="X1265" i="8"/>
  <c r="Y1265" i="8"/>
  <c r="Z1265" i="8"/>
  <c r="B1266" i="8"/>
  <c r="C1266" i="8"/>
  <c r="D1266" i="8"/>
  <c r="E1266" i="8"/>
  <c r="A1266" i="8" s="1"/>
  <c r="H1266" i="8"/>
  <c r="I1266" i="8"/>
  <c r="N1266" i="8"/>
  <c r="O1266" i="8"/>
  <c r="P1266" i="8"/>
  <c r="Q1266" i="8"/>
  <c r="R1266" i="8"/>
  <c r="S1266" i="8"/>
  <c r="T1266" i="8"/>
  <c r="U1266" i="8"/>
  <c r="V1266" i="8"/>
  <c r="W1266" i="8"/>
  <c r="X1266" i="8"/>
  <c r="Y1266" i="8"/>
  <c r="Z1266" i="8"/>
  <c r="B1267" i="8"/>
  <c r="C1267" i="8"/>
  <c r="D1267" i="8"/>
  <c r="E1267" i="8"/>
  <c r="A1267" i="8" s="1"/>
  <c r="H1267" i="8"/>
  <c r="I1267" i="8"/>
  <c r="N1267" i="8"/>
  <c r="O1267" i="8"/>
  <c r="P1267" i="8"/>
  <c r="Q1267" i="8"/>
  <c r="R1267" i="8"/>
  <c r="S1267" i="8"/>
  <c r="T1267" i="8"/>
  <c r="U1267" i="8"/>
  <c r="V1267" i="8"/>
  <c r="W1267" i="8"/>
  <c r="X1267" i="8"/>
  <c r="Y1267" i="8"/>
  <c r="Z1267" i="8"/>
  <c r="B1268" i="8"/>
  <c r="C1268" i="8"/>
  <c r="D1268" i="8"/>
  <c r="E1268" i="8"/>
  <c r="A1268" i="8" s="1"/>
  <c r="H1268" i="8"/>
  <c r="I1268" i="8"/>
  <c r="N1268" i="8"/>
  <c r="O1268" i="8"/>
  <c r="P1268" i="8"/>
  <c r="Q1268" i="8"/>
  <c r="R1268" i="8"/>
  <c r="S1268" i="8"/>
  <c r="T1268" i="8"/>
  <c r="U1268" i="8"/>
  <c r="V1268" i="8"/>
  <c r="W1268" i="8"/>
  <c r="X1268" i="8"/>
  <c r="Y1268" i="8"/>
  <c r="Z1268" i="8"/>
  <c r="B1269" i="8"/>
  <c r="C1269" i="8"/>
  <c r="D1269" i="8"/>
  <c r="E1269" i="8"/>
  <c r="A1269" i="8" s="1"/>
  <c r="H1269" i="8"/>
  <c r="I1269" i="8"/>
  <c r="N1269" i="8"/>
  <c r="O1269" i="8"/>
  <c r="P1269" i="8"/>
  <c r="Q1269" i="8"/>
  <c r="R1269" i="8"/>
  <c r="S1269" i="8"/>
  <c r="T1269" i="8"/>
  <c r="U1269" i="8"/>
  <c r="V1269" i="8"/>
  <c r="W1269" i="8"/>
  <c r="X1269" i="8"/>
  <c r="Y1269" i="8"/>
  <c r="Z1269" i="8"/>
  <c r="B1270" i="8"/>
  <c r="C1270" i="8"/>
  <c r="D1270" i="8"/>
  <c r="E1270" i="8"/>
  <c r="A1270" i="8" s="1"/>
  <c r="H1270" i="8"/>
  <c r="I1270" i="8"/>
  <c r="N1270" i="8"/>
  <c r="O1270" i="8"/>
  <c r="P1270" i="8"/>
  <c r="Q1270" i="8"/>
  <c r="R1270" i="8"/>
  <c r="S1270" i="8"/>
  <c r="T1270" i="8"/>
  <c r="U1270" i="8"/>
  <c r="V1270" i="8"/>
  <c r="W1270" i="8"/>
  <c r="X1270" i="8"/>
  <c r="Y1270" i="8"/>
  <c r="Z1270" i="8"/>
  <c r="B1271" i="8"/>
  <c r="C1271" i="8"/>
  <c r="D1271" i="8"/>
  <c r="E1271" i="8"/>
  <c r="A1271" i="8" s="1"/>
  <c r="H1271" i="8"/>
  <c r="I1271" i="8"/>
  <c r="N1271" i="8"/>
  <c r="O1271" i="8"/>
  <c r="P1271" i="8"/>
  <c r="Q1271" i="8"/>
  <c r="R1271" i="8"/>
  <c r="S1271" i="8"/>
  <c r="T1271" i="8"/>
  <c r="U1271" i="8"/>
  <c r="V1271" i="8"/>
  <c r="W1271" i="8"/>
  <c r="X1271" i="8"/>
  <c r="Y1271" i="8"/>
  <c r="Z1271" i="8"/>
  <c r="B1272" i="8"/>
  <c r="C1272" i="8"/>
  <c r="D1272" i="8"/>
  <c r="E1272" i="8"/>
  <c r="A1272" i="8" s="1"/>
  <c r="H1272" i="8"/>
  <c r="I1272" i="8"/>
  <c r="N1272" i="8"/>
  <c r="O1272" i="8"/>
  <c r="P1272" i="8"/>
  <c r="Q1272" i="8"/>
  <c r="R1272" i="8"/>
  <c r="S1272" i="8"/>
  <c r="T1272" i="8"/>
  <c r="U1272" i="8"/>
  <c r="V1272" i="8"/>
  <c r="W1272" i="8"/>
  <c r="X1272" i="8"/>
  <c r="Y1272" i="8"/>
  <c r="Z1272" i="8"/>
  <c r="B1273" i="8"/>
  <c r="C1273" i="8"/>
  <c r="D1273" i="8"/>
  <c r="E1273" i="8"/>
  <c r="A1273" i="8" s="1"/>
  <c r="H1273" i="8"/>
  <c r="I1273" i="8"/>
  <c r="N1273" i="8"/>
  <c r="O1273" i="8"/>
  <c r="P1273" i="8"/>
  <c r="Q1273" i="8"/>
  <c r="R1273" i="8"/>
  <c r="S1273" i="8"/>
  <c r="T1273" i="8"/>
  <c r="U1273" i="8"/>
  <c r="V1273" i="8"/>
  <c r="W1273" i="8"/>
  <c r="X1273" i="8"/>
  <c r="Y1273" i="8"/>
  <c r="Z1273" i="8"/>
  <c r="B1274" i="8"/>
  <c r="C1274" i="8"/>
  <c r="D1274" i="8"/>
  <c r="E1274" i="8"/>
  <c r="A1274" i="8" s="1"/>
  <c r="H1274" i="8"/>
  <c r="I1274" i="8"/>
  <c r="N1274" i="8"/>
  <c r="O1274" i="8"/>
  <c r="P1274" i="8"/>
  <c r="Q1274" i="8"/>
  <c r="R1274" i="8"/>
  <c r="S1274" i="8"/>
  <c r="T1274" i="8"/>
  <c r="U1274" i="8"/>
  <c r="V1274" i="8"/>
  <c r="W1274" i="8"/>
  <c r="X1274" i="8"/>
  <c r="Y1274" i="8"/>
  <c r="Z1274" i="8"/>
  <c r="B1275" i="8"/>
  <c r="C1275" i="8"/>
  <c r="D1275" i="8"/>
  <c r="E1275" i="8"/>
  <c r="A1275" i="8" s="1"/>
  <c r="H1275" i="8"/>
  <c r="I1275" i="8"/>
  <c r="N1275" i="8"/>
  <c r="O1275" i="8"/>
  <c r="P1275" i="8"/>
  <c r="Q1275" i="8"/>
  <c r="R1275" i="8"/>
  <c r="S1275" i="8"/>
  <c r="T1275" i="8"/>
  <c r="U1275" i="8"/>
  <c r="V1275" i="8"/>
  <c r="W1275" i="8"/>
  <c r="X1275" i="8"/>
  <c r="Y1275" i="8"/>
  <c r="Z1275" i="8"/>
  <c r="B1276" i="8"/>
  <c r="C1276" i="8"/>
  <c r="D1276" i="8"/>
  <c r="E1276" i="8"/>
  <c r="A1276" i="8" s="1"/>
  <c r="H1276" i="8"/>
  <c r="I1276" i="8"/>
  <c r="N1276" i="8"/>
  <c r="O1276" i="8"/>
  <c r="P1276" i="8"/>
  <c r="Q1276" i="8"/>
  <c r="R1276" i="8"/>
  <c r="S1276" i="8"/>
  <c r="T1276" i="8"/>
  <c r="U1276" i="8"/>
  <c r="V1276" i="8"/>
  <c r="W1276" i="8"/>
  <c r="X1276" i="8"/>
  <c r="Y1276" i="8"/>
  <c r="Z1276" i="8"/>
  <c r="B1277" i="8"/>
  <c r="C1277" i="8"/>
  <c r="D1277" i="8"/>
  <c r="E1277" i="8"/>
  <c r="A1277" i="8" s="1"/>
  <c r="H1277" i="8"/>
  <c r="I1277" i="8"/>
  <c r="N1277" i="8"/>
  <c r="O1277" i="8"/>
  <c r="P1277" i="8"/>
  <c r="Q1277" i="8"/>
  <c r="R1277" i="8"/>
  <c r="S1277" i="8"/>
  <c r="T1277" i="8"/>
  <c r="U1277" i="8"/>
  <c r="V1277" i="8"/>
  <c r="W1277" i="8"/>
  <c r="X1277" i="8"/>
  <c r="Y1277" i="8"/>
  <c r="Z1277" i="8"/>
  <c r="B1278" i="8"/>
  <c r="C1278" i="8"/>
  <c r="D1278" i="8"/>
  <c r="E1278" i="8"/>
  <c r="A1278" i="8" s="1"/>
  <c r="H1278" i="8"/>
  <c r="I1278" i="8"/>
  <c r="N1278" i="8"/>
  <c r="O1278" i="8"/>
  <c r="P1278" i="8"/>
  <c r="Q1278" i="8"/>
  <c r="R1278" i="8"/>
  <c r="S1278" i="8"/>
  <c r="T1278" i="8"/>
  <c r="U1278" i="8"/>
  <c r="V1278" i="8"/>
  <c r="W1278" i="8"/>
  <c r="X1278" i="8"/>
  <c r="Y1278" i="8"/>
  <c r="Z1278" i="8"/>
  <c r="B1279" i="8"/>
  <c r="C1279" i="8"/>
  <c r="D1279" i="8"/>
  <c r="E1279" i="8"/>
  <c r="A1279" i="8" s="1"/>
  <c r="H1279" i="8"/>
  <c r="I1279" i="8"/>
  <c r="N1279" i="8"/>
  <c r="O1279" i="8"/>
  <c r="P1279" i="8"/>
  <c r="Q1279" i="8"/>
  <c r="R1279" i="8"/>
  <c r="S1279" i="8"/>
  <c r="T1279" i="8"/>
  <c r="U1279" i="8"/>
  <c r="V1279" i="8"/>
  <c r="W1279" i="8"/>
  <c r="X1279" i="8"/>
  <c r="Y1279" i="8"/>
  <c r="Z1279" i="8"/>
  <c r="B1280" i="8"/>
  <c r="C1280" i="8"/>
  <c r="D1280" i="8"/>
  <c r="E1280" i="8"/>
  <c r="A1280" i="8" s="1"/>
  <c r="H1280" i="8"/>
  <c r="I1280" i="8"/>
  <c r="N1280" i="8"/>
  <c r="O1280" i="8"/>
  <c r="P1280" i="8"/>
  <c r="Q1280" i="8"/>
  <c r="R1280" i="8"/>
  <c r="S1280" i="8"/>
  <c r="T1280" i="8"/>
  <c r="U1280" i="8"/>
  <c r="V1280" i="8"/>
  <c r="W1280" i="8"/>
  <c r="X1280" i="8"/>
  <c r="Y1280" i="8"/>
  <c r="Z1280" i="8"/>
  <c r="B1281" i="8"/>
  <c r="C1281" i="8"/>
  <c r="D1281" i="8"/>
  <c r="E1281" i="8"/>
  <c r="A1281" i="8" s="1"/>
  <c r="H1281" i="8"/>
  <c r="I1281" i="8"/>
  <c r="N1281" i="8"/>
  <c r="O1281" i="8"/>
  <c r="P1281" i="8"/>
  <c r="Q1281" i="8"/>
  <c r="R1281" i="8"/>
  <c r="S1281" i="8"/>
  <c r="T1281" i="8"/>
  <c r="U1281" i="8"/>
  <c r="V1281" i="8"/>
  <c r="W1281" i="8"/>
  <c r="X1281" i="8"/>
  <c r="Y1281" i="8"/>
  <c r="Z1281" i="8"/>
  <c r="B1282" i="8"/>
  <c r="C1282" i="8"/>
  <c r="D1282" i="8"/>
  <c r="E1282" i="8"/>
  <c r="A1282" i="8" s="1"/>
  <c r="H1282" i="8"/>
  <c r="I1282" i="8"/>
  <c r="N1282" i="8"/>
  <c r="O1282" i="8"/>
  <c r="P1282" i="8"/>
  <c r="Q1282" i="8"/>
  <c r="R1282" i="8"/>
  <c r="S1282" i="8"/>
  <c r="T1282" i="8"/>
  <c r="U1282" i="8"/>
  <c r="V1282" i="8"/>
  <c r="W1282" i="8"/>
  <c r="X1282" i="8"/>
  <c r="Y1282" i="8"/>
  <c r="Z1282" i="8"/>
  <c r="B1283" i="8"/>
  <c r="C1283" i="8"/>
  <c r="D1283" i="8"/>
  <c r="E1283" i="8"/>
  <c r="A1283" i="8" s="1"/>
  <c r="H1283" i="8"/>
  <c r="I1283" i="8"/>
  <c r="N1283" i="8"/>
  <c r="O1283" i="8"/>
  <c r="P1283" i="8"/>
  <c r="Q1283" i="8"/>
  <c r="R1283" i="8"/>
  <c r="S1283" i="8"/>
  <c r="T1283" i="8"/>
  <c r="U1283" i="8"/>
  <c r="V1283" i="8"/>
  <c r="W1283" i="8"/>
  <c r="X1283" i="8"/>
  <c r="Y1283" i="8"/>
  <c r="Z1283" i="8"/>
  <c r="B1284" i="8"/>
  <c r="C1284" i="8"/>
  <c r="D1284" i="8"/>
  <c r="E1284" i="8"/>
  <c r="A1284" i="8" s="1"/>
  <c r="H1284" i="8"/>
  <c r="I1284" i="8"/>
  <c r="N1284" i="8"/>
  <c r="O1284" i="8"/>
  <c r="P1284" i="8"/>
  <c r="Q1284" i="8"/>
  <c r="R1284" i="8"/>
  <c r="S1284" i="8"/>
  <c r="T1284" i="8"/>
  <c r="U1284" i="8"/>
  <c r="V1284" i="8"/>
  <c r="W1284" i="8"/>
  <c r="X1284" i="8"/>
  <c r="Y1284" i="8"/>
  <c r="Z1284" i="8"/>
  <c r="B1285" i="8"/>
  <c r="C1285" i="8"/>
  <c r="D1285" i="8"/>
  <c r="E1285" i="8"/>
  <c r="A1285" i="8" s="1"/>
  <c r="H1285" i="8"/>
  <c r="I1285" i="8"/>
  <c r="N1285" i="8"/>
  <c r="O1285" i="8"/>
  <c r="P1285" i="8"/>
  <c r="Q1285" i="8"/>
  <c r="R1285" i="8"/>
  <c r="S1285" i="8"/>
  <c r="T1285" i="8"/>
  <c r="U1285" i="8"/>
  <c r="V1285" i="8"/>
  <c r="W1285" i="8"/>
  <c r="X1285" i="8"/>
  <c r="Y1285" i="8"/>
  <c r="Z1285" i="8"/>
  <c r="B1286" i="8"/>
  <c r="C1286" i="8"/>
  <c r="D1286" i="8"/>
  <c r="E1286" i="8"/>
  <c r="A1286" i="8" s="1"/>
  <c r="H1286" i="8"/>
  <c r="I1286" i="8"/>
  <c r="N1286" i="8"/>
  <c r="O1286" i="8"/>
  <c r="P1286" i="8"/>
  <c r="Q1286" i="8"/>
  <c r="R1286" i="8"/>
  <c r="S1286" i="8"/>
  <c r="T1286" i="8"/>
  <c r="U1286" i="8"/>
  <c r="V1286" i="8"/>
  <c r="W1286" i="8"/>
  <c r="X1286" i="8"/>
  <c r="Y1286" i="8"/>
  <c r="Z1286" i="8"/>
  <c r="B1287" i="8"/>
  <c r="C1287" i="8"/>
  <c r="D1287" i="8"/>
  <c r="E1287" i="8"/>
  <c r="A1287" i="8" s="1"/>
  <c r="H1287" i="8"/>
  <c r="I1287" i="8"/>
  <c r="N1287" i="8"/>
  <c r="O1287" i="8"/>
  <c r="P1287" i="8"/>
  <c r="Q1287" i="8"/>
  <c r="R1287" i="8"/>
  <c r="S1287" i="8"/>
  <c r="T1287" i="8"/>
  <c r="U1287" i="8"/>
  <c r="V1287" i="8"/>
  <c r="W1287" i="8"/>
  <c r="X1287" i="8"/>
  <c r="Y1287" i="8"/>
  <c r="Z1287" i="8"/>
  <c r="B1288" i="8"/>
  <c r="C1288" i="8"/>
  <c r="D1288" i="8"/>
  <c r="E1288" i="8"/>
  <c r="A1288" i="8" s="1"/>
  <c r="H1288" i="8"/>
  <c r="I1288" i="8"/>
  <c r="N1288" i="8"/>
  <c r="O1288" i="8"/>
  <c r="P1288" i="8"/>
  <c r="Q1288" i="8"/>
  <c r="R1288" i="8"/>
  <c r="S1288" i="8"/>
  <c r="T1288" i="8"/>
  <c r="U1288" i="8"/>
  <c r="V1288" i="8"/>
  <c r="W1288" i="8"/>
  <c r="X1288" i="8"/>
  <c r="Y1288" i="8"/>
  <c r="Z1288" i="8"/>
  <c r="B1289" i="8"/>
  <c r="C1289" i="8"/>
  <c r="D1289" i="8"/>
  <c r="E1289" i="8"/>
  <c r="A1289" i="8" s="1"/>
  <c r="H1289" i="8"/>
  <c r="I1289" i="8"/>
  <c r="N1289" i="8"/>
  <c r="O1289" i="8"/>
  <c r="P1289" i="8"/>
  <c r="Q1289" i="8"/>
  <c r="R1289" i="8"/>
  <c r="S1289" i="8"/>
  <c r="T1289" i="8"/>
  <c r="U1289" i="8"/>
  <c r="V1289" i="8"/>
  <c r="W1289" i="8"/>
  <c r="X1289" i="8"/>
  <c r="Y1289" i="8"/>
  <c r="Z1289" i="8"/>
  <c r="B1290" i="8"/>
  <c r="C1290" i="8"/>
  <c r="D1290" i="8"/>
  <c r="E1290" i="8"/>
  <c r="A1290" i="8" s="1"/>
  <c r="H1290" i="8"/>
  <c r="I1290" i="8"/>
  <c r="N1290" i="8"/>
  <c r="O1290" i="8"/>
  <c r="P1290" i="8"/>
  <c r="Q1290" i="8"/>
  <c r="R1290" i="8"/>
  <c r="S1290" i="8"/>
  <c r="T1290" i="8"/>
  <c r="U1290" i="8"/>
  <c r="V1290" i="8"/>
  <c r="W1290" i="8"/>
  <c r="X1290" i="8"/>
  <c r="Y1290" i="8"/>
  <c r="Z1290" i="8"/>
  <c r="B1291" i="8"/>
  <c r="C1291" i="8"/>
  <c r="D1291" i="8"/>
  <c r="E1291" i="8"/>
  <c r="A1291" i="8" s="1"/>
  <c r="H1291" i="8"/>
  <c r="I1291" i="8"/>
  <c r="N1291" i="8"/>
  <c r="O1291" i="8"/>
  <c r="P1291" i="8"/>
  <c r="Q1291" i="8"/>
  <c r="R1291" i="8"/>
  <c r="S1291" i="8"/>
  <c r="T1291" i="8"/>
  <c r="U1291" i="8"/>
  <c r="V1291" i="8"/>
  <c r="W1291" i="8"/>
  <c r="X1291" i="8"/>
  <c r="Y1291" i="8"/>
  <c r="Z1291" i="8"/>
  <c r="B1292" i="8"/>
  <c r="C1292" i="8"/>
  <c r="D1292" i="8"/>
  <c r="E1292" i="8"/>
  <c r="A1292" i="8" s="1"/>
  <c r="H1292" i="8"/>
  <c r="I1292" i="8"/>
  <c r="N1292" i="8"/>
  <c r="O1292" i="8"/>
  <c r="P1292" i="8"/>
  <c r="Q1292" i="8"/>
  <c r="R1292" i="8"/>
  <c r="S1292" i="8"/>
  <c r="T1292" i="8"/>
  <c r="U1292" i="8"/>
  <c r="V1292" i="8"/>
  <c r="W1292" i="8"/>
  <c r="X1292" i="8"/>
  <c r="Y1292" i="8"/>
  <c r="Z1292" i="8"/>
  <c r="B1293" i="8"/>
  <c r="C1293" i="8"/>
  <c r="D1293" i="8"/>
  <c r="E1293" i="8"/>
  <c r="A1293" i="8" s="1"/>
  <c r="H1293" i="8"/>
  <c r="I1293" i="8"/>
  <c r="N1293" i="8"/>
  <c r="O1293" i="8"/>
  <c r="P1293" i="8"/>
  <c r="Q1293" i="8"/>
  <c r="R1293" i="8"/>
  <c r="S1293" i="8"/>
  <c r="T1293" i="8"/>
  <c r="U1293" i="8"/>
  <c r="V1293" i="8"/>
  <c r="W1293" i="8"/>
  <c r="X1293" i="8"/>
  <c r="Y1293" i="8"/>
  <c r="Z1293" i="8"/>
  <c r="B1294" i="8"/>
  <c r="C1294" i="8"/>
  <c r="D1294" i="8"/>
  <c r="E1294" i="8"/>
  <c r="A1294" i="8" s="1"/>
  <c r="H1294" i="8"/>
  <c r="I1294" i="8"/>
  <c r="N1294" i="8"/>
  <c r="O1294" i="8"/>
  <c r="P1294" i="8"/>
  <c r="Q1294" i="8"/>
  <c r="R1294" i="8"/>
  <c r="S1294" i="8"/>
  <c r="T1294" i="8"/>
  <c r="U1294" i="8"/>
  <c r="V1294" i="8"/>
  <c r="W1294" i="8"/>
  <c r="X1294" i="8"/>
  <c r="Y1294" i="8"/>
  <c r="Z1294" i="8"/>
  <c r="B1295" i="8"/>
  <c r="C1295" i="8"/>
  <c r="D1295" i="8"/>
  <c r="E1295" i="8"/>
  <c r="A1295" i="8" s="1"/>
  <c r="H1295" i="8"/>
  <c r="I1295" i="8"/>
  <c r="N1295" i="8"/>
  <c r="O1295" i="8"/>
  <c r="P1295" i="8"/>
  <c r="Q1295" i="8"/>
  <c r="R1295" i="8"/>
  <c r="S1295" i="8"/>
  <c r="T1295" i="8"/>
  <c r="U1295" i="8"/>
  <c r="V1295" i="8"/>
  <c r="W1295" i="8"/>
  <c r="X1295" i="8"/>
  <c r="Y1295" i="8"/>
  <c r="Z1295" i="8"/>
  <c r="B1296" i="8"/>
  <c r="C1296" i="8"/>
  <c r="D1296" i="8"/>
  <c r="E1296" i="8"/>
  <c r="A1296" i="8" s="1"/>
  <c r="H1296" i="8"/>
  <c r="I1296" i="8"/>
  <c r="N1296" i="8"/>
  <c r="O1296" i="8"/>
  <c r="P1296" i="8"/>
  <c r="Q1296" i="8"/>
  <c r="R1296" i="8"/>
  <c r="S1296" i="8"/>
  <c r="T1296" i="8"/>
  <c r="U1296" i="8"/>
  <c r="V1296" i="8"/>
  <c r="W1296" i="8"/>
  <c r="X1296" i="8"/>
  <c r="Y1296" i="8"/>
  <c r="Z1296" i="8"/>
  <c r="B1297" i="8"/>
  <c r="C1297" i="8"/>
  <c r="D1297" i="8"/>
  <c r="E1297" i="8"/>
  <c r="A1297" i="8" s="1"/>
  <c r="H1297" i="8"/>
  <c r="I1297" i="8"/>
  <c r="N1297" i="8"/>
  <c r="O1297" i="8"/>
  <c r="P1297" i="8"/>
  <c r="Q1297" i="8"/>
  <c r="R1297" i="8"/>
  <c r="S1297" i="8"/>
  <c r="T1297" i="8"/>
  <c r="U1297" i="8"/>
  <c r="V1297" i="8"/>
  <c r="W1297" i="8"/>
  <c r="X1297" i="8"/>
  <c r="Y1297" i="8"/>
  <c r="Z1297" i="8"/>
  <c r="B1298" i="8"/>
  <c r="C1298" i="8"/>
  <c r="D1298" i="8"/>
  <c r="E1298" i="8"/>
  <c r="A1298" i="8" s="1"/>
  <c r="H1298" i="8"/>
  <c r="I1298" i="8"/>
  <c r="N1298" i="8"/>
  <c r="O1298" i="8"/>
  <c r="P1298" i="8"/>
  <c r="Q1298" i="8"/>
  <c r="R1298" i="8"/>
  <c r="S1298" i="8"/>
  <c r="T1298" i="8"/>
  <c r="U1298" i="8"/>
  <c r="V1298" i="8"/>
  <c r="W1298" i="8"/>
  <c r="X1298" i="8"/>
  <c r="Y1298" i="8"/>
  <c r="Z1298" i="8"/>
  <c r="B1299" i="8"/>
  <c r="C1299" i="8"/>
  <c r="E1299" i="8"/>
  <c r="A1299" i="8" s="1"/>
  <c r="H1299" i="8"/>
  <c r="I1299" i="8"/>
  <c r="N1299" i="8"/>
  <c r="O1299" i="8"/>
  <c r="P1299" i="8"/>
  <c r="Q1299" i="8"/>
  <c r="R1299" i="8"/>
  <c r="S1299" i="8"/>
  <c r="T1299" i="8"/>
  <c r="U1299" i="8"/>
  <c r="V1299" i="8"/>
  <c r="W1299" i="8"/>
  <c r="X1299" i="8"/>
  <c r="Y1299" i="8"/>
  <c r="Z1299" i="8"/>
  <c r="B1300" i="8"/>
  <c r="C1300" i="8"/>
  <c r="D1300" i="8"/>
  <c r="E1300" i="8"/>
  <c r="A1300" i="8" s="1"/>
  <c r="H1300" i="8"/>
  <c r="I1300" i="8"/>
  <c r="N1300" i="8"/>
  <c r="O1300" i="8"/>
  <c r="P1300" i="8"/>
  <c r="Q1300" i="8"/>
  <c r="R1300" i="8"/>
  <c r="S1300" i="8"/>
  <c r="T1300" i="8"/>
  <c r="U1300" i="8"/>
  <c r="V1300" i="8"/>
  <c r="W1300" i="8"/>
  <c r="X1300" i="8"/>
  <c r="Y1300" i="8"/>
  <c r="Z1300" i="8"/>
  <c r="B1301" i="8"/>
  <c r="C1301" i="8"/>
  <c r="D1301" i="8"/>
  <c r="E1301" i="8"/>
  <c r="A1301" i="8" s="1"/>
  <c r="H1301" i="8"/>
  <c r="I1301" i="8"/>
  <c r="N1301" i="8"/>
  <c r="O1301" i="8"/>
  <c r="P1301" i="8"/>
  <c r="Q1301" i="8"/>
  <c r="R1301" i="8"/>
  <c r="S1301" i="8"/>
  <c r="T1301" i="8"/>
  <c r="U1301" i="8"/>
  <c r="V1301" i="8"/>
  <c r="W1301" i="8"/>
  <c r="X1301" i="8"/>
  <c r="Y1301" i="8"/>
  <c r="Z1301" i="8"/>
  <c r="B1302" i="8"/>
  <c r="C1302" i="8"/>
  <c r="D1302" i="8"/>
  <c r="E1302" i="8"/>
  <c r="A1302" i="8" s="1"/>
  <c r="H1302" i="8"/>
  <c r="I1302" i="8"/>
  <c r="N1302" i="8"/>
  <c r="O1302" i="8"/>
  <c r="P1302" i="8"/>
  <c r="Q1302" i="8"/>
  <c r="R1302" i="8"/>
  <c r="S1302" i="8"/>
  <c r="T1302" i="8"/>
  <c r="U1302" i="8"/>
  <c r="V1302" i="8"/>
  <c r="W1302" i="8"/>
  <c r="X1302" i="8"/>
  <c r="Y1302" i="8"/>
  <c r="Z1302" i="8"/>
  <c r="B1303" i="8"/>
  <c r="C1303" i="8"/>
  <c r="D1303" i="8"/>
  <c r="E1303" i="8"/>
  <c r="A1303" i="8" s="1"/>
  <c r="H1303" i="8"/>
  <c r="I1303" i="8"/>
  <c r="N1303" i="8"/>
  <c r="O1303" i="8"/>
  <c r="P1303" i="8"/>
  <c r="Q1303" i="8"/>
  <c r="R1303" i="8"/>
  <c r="S1303" i="8"/>
  <c r="T1303" i="8"/>
  <c r="U1303" i="8"/>
  <c r="V1303" i="8"/>
  <c r="W1303" i="8"/>
  <c r="X1303" i="8"/>
  <c r="Y1303" i="8"/>
  <c r="Z1303" i="8"/>
  <c r="B1304" i="8"/>
  <c r="C1304" i="8"/>
  <c r="D1304" i="8"/>
  <c r="E1304" i="8"/>
  <c r="A1304" i="8" s="1"/>
  <c r="H1304" i="8"/>
  <c r="I1304" i="8"/>
  <c r="N1304" i="8"/>
  <c r="O1304" i="8"/>
  <c r="P1304" i="8"/>
  <c r="Q1304" i="8"/>
  <c r="R1304" i="8"/>
  <c r="S1304" i="8"/>
  <c r="T1304" i="8"/>
  <c r="U1304" i="8"/>
  <c r="V1304" i="8"/>
  <c r="W1304" i="8"/>
  <c r="X1304" i="8"/>
  <c r="Y1304" i="8"/>
  <c r="Z1304" i="8"/>
  <c r="B1305" i="8"/>
  <c r="C1305" i="8"/>
  <c r="D1305" i="8"/>
  <c r="E1305" i="8"/>
  <c r="A1305" i="8" s="1"/>
  <c r="H1305" i="8"/>
  <c r="I1305" i="8"/>
  <c r="N1305" i="8"/>
  <c r="O1305" i="8"/>
  <c r="P1305" i="8"/>
  <c r="Q1305" i="8"/>
  <c r="R1305" i="8"/>
  <c r="S1305" i="8"/>
  <c r="T1305" i="8"/>
  <c r="U1305" i="8"/>
  <c r="V1305" i="8"/>
  <c r="W1305" i="8"/>
  <c r="X1305" i="8"/>
  <c r="Y1305" i="8"/>
  <c r="Z1305" i="8"/>
  <c r="B1306" i="8"/>
  <c r="C1306" i="8"/>
  <c r="D1306" i="8"/>
  <c r="E1306" i="8"/>
  <c r="A1306" i="8" s="1"/>
  <c r="H1306" i="8"/>
  <c r="I1306" i="8"/>
  <c r="N1306" i="8"/>
  <c r="O1306" i="8"/>
  <c r="P1306" i="8"/>
  <c r="Q1306" i="8"/>
  <c r="R1306" i="8"/>
  <c r="S1306" i="8"/>
  <c r="T1306" i="8"/>
  <c r="U1306" i="8"/>
  <c r="V1306" i="8"/>
  <c r="W1306" i="8"/>
  <c r="X1306" i="8"/>
  <c r="Y1306" i="8"/>
  <c r="Z1306" i="8"/>
  <c r="B1307" i="8"/>
  <c r="C1307" i="8"/>
  <c r="D1307" i="8"/>
  <c r="E1307" i="8"/>
  <c r="A1307" i="8" s="1"/>
  <c r="H1307" i="8"/>
  <c r="I1307" i="8"/>
  <c r="N1307" i="8"/>
  <c r="O1307" i="8"/>
  <c r="P1307" i="8"/>
  <c r="Q1307" i="8"/>
  <c r="R1307" i="8"/>
  <c r="S1307" i="8"/>
  <c r="T1307" i="8"/>
  <c r="U1307" i="8"/>
  <c r="V1307" i="8"/>
  <c r="W1307" i="8"/>
  <c r="X1307" i="8"/>
  <c r="Y1307" i="8"/>
  <c r="Z1307" i="8"/>
  <c r="B1308" i="8"/>
  <c r="C1308" i="8"/>
  <c r="D1308" i="8"/>
  <c r="E1308" i="8"/>
  <c r="A1308" i="8" s="1"/>
  <c r="H1308" i="8"/>
  <c r="I1308" i="8"/>
  <c r="N1308" i="8"/>
  <c r="O1308" i="8"/>
  <c r="P1308" i="8"/>
  <c r="Q1308" i="8"/>
  <c r="R1308" i="8"/>
  <c r="S1308" i="8"/>
  <c r="T1308" i="8"/>
  <c r="U1308" i="8"/>
  <c r="V1308" i="8"/>
  <c r="W1308" i="8"/>
  <c r="X1308" i="8"/>
  <c r="Y1308" i="8"/>
  <c r="Z1308" i="8"/>
  <c r="B1309" i="8"/>
  <c r="C1309" i="8"/>
  <c r="D1309" i="8"/>
  <c r="E1309" i="8"/>
  <c r="A1309" i="8" s="1"/>
  <c r="H1309" i="8"/>
  <c r="I1309" i="8"/>
  <c r="N1309" i="8"/>
  <c r="O1309" i="8"/>
  <c r="P1309" i="8"/>
  <c r="Q1309" i="8"/>
  <c r="R1309" i="8"/>
  <c r="S1309" i="8"/>
  <c r="T1309" i="8"/>
  <c r="U1309" i="8"/>
  <c r="V1309" i="8"/>
  <c r="W1309" i="8"/>
  <c r="X1309" i="8"/>
  <c r="Y1309" i="8"/>
  <c r="Z1309" i="8"/>
  <c r="B1310" i="8"/>
  <c r="C1310" i="8"/>
  <c r="D1310" i="8"/>
  <c r="E1310" i="8"/>
  <c r="A1310" i="8" s="1"/>
  <c r="H1310" i="8"/>
  <c r="I1310" i="8"/>
  <c r="N1310" i="8"/>
  <c r="O1310" i="8"/>
  <c r="P1310" i="8"/>
  <c r="Q1310" i="8"/>
  <c r="R1310" i="8"/>
  <c r="S1310" i="8"/>
  <c r="T1310" i="8"/>
  <c r="U1310" i="8"/>
  <c r="V1310" i="8"/>
  <c r="W1310" i="8"/>
  <c r="X1310" i="8"/>
  <c r="Y1310" i="8"/>
  <c r="Z1310" i="8"/>
  <c r="B1311" i="8"/>
  <c r="C1311" i="8"/>
  <c r="D1311" i="8"/>
  <c r="E1311" i="8"/>
  <c r="A1311" i="8" s="1"/>
  <c r="H1311" i="8"/>
  <c r="I1311" i="8"/>
  <c r="N1311" i="8"/>
  <c r="O1311" i="8"/>
  <c r="P1311" i="8"/>
  <c r="Q1311" i="8"/>
  <c r="R1311" i="8"/>
  <c r="S1311" i="8"/>
  <c r="T1311" i="8"/>
  <c r="U1311" i="8"/>
  <c r="V1311" i="8"/>
  <c r="W1311" i="8"/>
  <c r="X1311" i="8"/>
  <c r="Y1311" i="8"/>
  <c r="Z1311" i="8"/>
  <c r="B1312" i="8"/>
  <c r="C1312" i="8"/>
  <c r="D1312" i="8"/>
  <c r="E1312" i="8"/>
  <c r="A1312" i="8" s="1"/>
  <c r="H1312" i="8"/>
  <c r="I1312" i="8"/>
  <c r="N1312" i="8"/>
  <c r="O1312" i="8"/>
  <c r="P1312" i="8"/>
  <c r="Q1312" i="8"/>
  <c r="R1312" i="8"/>
  <c r="S1312" i="8"/>
  <c r="T1312" i="8"/>
  <c r="U1312" i="8"/>
  <c r="V1312" i="8"/>
  <c r="W1312" i="8"/>
  <c r="X1312" i="8"/>
  <c r="Y1312" i="8"/>
  <c r="Z1312" i="8"/>
  <c r="B1313" i="8"/>
  <c r="C1313" i="8"/>
  <c r="D1313" i="8"/>
  <c r="E1313" i="8"/>
  <c r="A1313" i="8" s="1"/>
  <c r="H1313" i="8"/>
  <c r="I1313" i="8"/>
  <c r="N1313" i="8"/>
  <c r="O1313" i="8"/>
  <c r="P1313" i="8"/>
  <c r="Q1313" i="8"/>
  <c r="R1313" i="8"/>
  <c r="S1313" i="8"/>
  <c r="T1313" i="8"/>
  <c r="U1313" i="8"/>
  <c r="V1313" i="8"/>
  <c r="W1313" i="8"/>
  <c r="X1313" i="8"/>
  <c r="Y1313" i="8"/>
  <c r="Z1313" i="8"/>
  <c r="B1314" i="8"/>
  <c r="C1314" i="8"/>
  <c r="D1314" i="8"/>
  <c r="E1314" i="8"/>
  <c r="A1314" i="8" s="1"/>
  <c r="H1314" i="8"/>
  <c r="I1314" i="8"/>
  <c r="N1314" i="8"/>
  <c r="O1314" i="8"/>
  <c r="P1314" i="8"/>
  <c r="Q1314" i="8"/>
  <c r="R1314" i="8"/>
  <c r="S1314" i="8"/>
  <c r="T1314" i="8"/>
  <c r="U1314" i="8"/>
  <c r="V1314" i="8"/>
  <c r="W1314" i="8"/>
  <c r="X1314" i="8"/>
  <c r="Y1314" i="8"/>
  <c r="Z1314" i="8"/>
  <c r="B1315" i="8"/>
  <c r="C1315" i="8"/>
  <c r="D1315" i="8"/>
  <c r="E1315" i="8"/>
  <c r="A1315" i="8" s="1"/>
  <c r="H1315" i="8"/>
  <c r="I1315" i="8"/>
  <c r="N1315" i="8"/>
  <c r="O1315" i="8"/>
  <c r="P1315" i="8"/>
  <c r="Q1315" i="8"/>
  <c r="R1315" i="8"/>
  <c r="S1315" i="8"/>
  <c r="T1315" i="8"/>
  <c r="U1315" i="8"/>
  <c r="V1315" i="8"/>
  <c r="W1315" i="8"/>
  <c r="X1315" i="8"/>
  <c r="Y1315" i="8"/>
  <c r="Z1315" i="8"/>
  <c r="B1316" i="8"/>
  <c r="C1316" i="8"/>
  <c r="D1316" i="8"/>
  <c r="E1316" i="8"/>
  <c r="A1316" i="8" s="1"/>
  <c r="H1316" i="8"/>
  <c r="I1316" i="8"/>
  <c r="N1316" i="8"/>
  <c r="O1316" i="8"/>
  <c r="P1316" i="8"/>
  <c r="Q1316" i="8"/>
  <c r="R1316" i="8"/>
  <c r="S1316" i="8"/>
  <c r="T1316" i="8"/>
  <c r="U1316" i="8"/>
  <c r="V1316" i="8"/>
  <c r="W1316" i="8"/>
  <c r="X1316" i="8"/>
  <c r="Y1316" i="8"/>
  <c r="Z1316" i="8"/>
  <c r="B1317" i="8"/>
  <c r="C1317" i="8"/>
  <c r="D1317" i="8"/>
  <c r="E1317" i="8"/>
  <c r="A1317" i="8" s="1"/>
  <c r="H1317" i="8"/>
  <c r="I1317" i="8"/>
  <c r="N1317" i="8"/>
  <c r="O1317" i="8"/>
  <c r="P1317" i="8"/>
  <c r="Q1317" i="8"/>
  <c r="R1317" i="8"/>
  <c r="S1317" i="8"/>
  <c r="T1317" i="8"/>
  <c r="U1317" i="8"/>
  <c r="V1317" i="8"/>
  <c r="W1317" i="8"/>
  <c r="X1317" i="8"/>
  <c r="Y1317" i="8"/>
  <c r="Z1317" i="8"/>
  <c r="B1318" i="8"/>
  <c r="C1318" i="8"/>
  <c r="D1318" i="8"/>
  <c r="E1318" i="8"/>
  <c r="A1318" i="8" s="1"/>
  <c r="H1318" i="8"/>
  <c r="I1318" i="8"/>
  <c r="N1318" i="8"/>
  <c r="O1318" i="8"/>
  <c r="P1318" i="8"/>
  <c r="Q1318" i="8"/>
  <c r="R1318" i="8"/>
  <c r="S1318" i="8"/>
  <c r="T1318" i="8"/>
  <c r="U1318" i="8"/>
  <c r="V1318" i="8"/>
  <c r="W1318" i="8"/>
  <c r="X1318" i="8"/>
  <c r="Y1318" i="8"/>
  <c r="Z1318" i="8"/>
  <c r="B1319" i="8"/>
  <c r="C1319" i="8"/>
  <c r="D1319" i="8"/>
  <c r="E1319" i="8"/>
  <c r="A1319" i="8" s="1"/>
  <c r="H1319" i="8"/>
  <c r="I1319" i="8"/>
  <c r="N1319" i="8"/>
  <c r="O1319" i="8"/>
  <c r="P1319" i="8"/>
  <c r="Q1319" i="8"/>
  <c r="R1319" i="8"/>
  <c r="S1319" i="8"/>
  <c r="T1319" i="8"/>
  <c r="U1319" i="8"/>
  <c r="V1319" i="8"/>
  <c r="W1319" i="8"/>
  <c r="X1319" i="8"/>
  <c r="Y1319" i="8"/>
  <c r="Z1319" i="8"/>
  <c r="B1320" i="8"/>
  <c r="C1320" i="8"/>
  <c r="D1320" i="8"/>
  <c r="E1320" i="8"/>
  <c r="A1320" i="8" s="1"/>
  <c r="H1320" i="8"/>
  <c r="I1320" i="8"/>
  <c r="N1320" i="8"/>
  <c r="O1320" i="8"/>
  <c r="P1320" i="8"/>
  <c r="Q1320" i="8"/>
  <c r="R1320" i="8"/>
  <c r="S1320" i="8"/>
  <c r="T1320" i="8"/>
  <c r="U1320" i="8"/>
  <c r="V1320" i="8"/>
  <c r="W1320" i="8"/>
  <c r="X1320" i="8"/>
  <c r="Y1320" i="8"/>
  <c r="Z1320" i="8"/>
  <c r="B1321" i="8"/>
  <c r="C1321" i="8"/>
  <c r="D1321" i="8"/>
  <c r="E1321" i="8"/>
  <c r="A1321" i="8" s="1"/>
  <c r="H1321" i="8"/>
  <c r="I1321" i="8"/>
  <c r="N1321" i="8"/>
  <c r="O1321" i="8"/>
  <c r="P1321" i="8"/>
  <c r="Q1321" i="8"/>
  <c r="R1321" i="8"/>
  <c r="S1321" i="8"/>
  <c r="T1321" i="8"/>
  <c r="U1321" i="8"/>
  <c r="V1321" i="8"/>
  <c r="W1321" i="8"/>
  <c r="X1321" i="8"/>
  <c r="Y1321" i="8"/>
  <c r="Z1321" i="8"/>
  <c r="B1322" i="8"/>
  <c r="C1322" i="8"/>
  <c r="D1322" i="8"/>
  <c r="E1322" i="8"/>
  <c r="A1322" i="8" s="1"/>
  <c r="H1322" i="8"/>
  <c r="I1322" i="8"/>
  <c r="N1322" i="8"/>
  <c r="O1322" i="8"/>
  <c r="P1322" i="8"/>
  <c r="Q1322" i="8"/>
  <c r="R1322" i="8"/>
  <c r="S1322" i="8"/>
  <c r="T1322" i="8"/>
  <c r="U1322" i="8"/>
  <c r="V1322" i="8"/>
  <c r="W1322" i="8"/>
  <c r="X1322" i="8"/>
  <c r="Y1322" i="8"/>
  <c r="Z1322" i="8"/>
  <c r="B1323" i="8"/>
  <c r="C1323" i="8"/>
  <c r="D1323" i="8"/>
  <c r="E1323" i="8"/>
  <c r="A1323" i="8" s="1"/>
  <c r="H1323" i="8"/>
  <c r="I1323" i="8"/>
  <c r="N1323" i="8"/>
  <c r="O1323" i="8"/>
  <c r="P1323" i="8"/>
  <c r="Q1323" i="8"/>
  <c r="R1323" i="8"/>
  <c r="S1323" i="8"/>
  <c r="T1323" i="8"/>
  <c r="U1323" i="8"/>
  <c r="V1323" i="8"/>
  <c r="W1323" i="8"/>
  <c r="X1323" i="8"/>
  <c r="Y1323" i="8"/>
  <c r="Z1323" i="8"/>
  <c r="B1324" i="8"/>
  <c r="C1324" i="8"/>
  <c r="D1324" i="8"/>
  <c r="E1324" i="8"/>
  <c r="A1324" i="8" s="1"/>
  <c r="H1324" i="8"/>
  <c r="I1324" i="8"/>
  <c r="N1324" i="8"/>
  <c r="O1324" i="8"/>
  <c r="P1324" i="8"/>
  <c r="Q1324" i="8"/>
  <c r="R1324" i="8"/>
  <c r="S1324" i="8"/>
  <c r="T1324" i="8"/>
  <c r="U1324" i="8"/>
  <c r="V1324" i="8"/>
  <c r="W1324" i="8"/>
  <c r="X1324" i="8"/>
  <c r="Y1324" i="8"/>
  <c r="Z1324" i="8"/>
  <c r="B1325" i="8"/>
  <c r="C1325" i="8"/>
  <c r="D1325" i="8"/>
  <c r="E1325" i="8"/>
  <c r="A1325" i="8" s="1"/>
  <c r="H1325" i="8"/>
  <c r="I1325" i="8"/>
  <c r="N1325" i="8"/>
  <c r="O1325" i="8"/>
  <c r="P1325" i="8"/>
  <c r="Q1325" i="8"/>
  <c r="R1325" i="8"/>
  <c r="S1325" i="8"/>
  <c r="T1325" i="8"/>
  <c r="U1325" i="8"/>
  <c r="V1325" i="8"/>
  <c r="W1325" i="8"/>
  <c r="X1325" i="8"/>
  <c r="Y1325" i="8"/>
  <c r="Z1325" i="8"/>
  <c r="B1326" i="8"/>
  <c r="C1326" i="8"/>
  <c r="D1326" i="8"/>
  <c r="E1326" i="8"/>
  <c r="A1326" i="8" s="1"/>
  <c r="H1326" i="8"/>
  <c r="I1326" i="8"/>
  <c r="N1326" i="8"/>
  <c r="O1326" i="8"/>
  <c r="P1326" i="8"/>
  <c r="Q1326" i="8"/>
  <c r="R1326" i="8"/>
  <c r="S1326" i="8"/>
  <c r="T1326" i="8"/>
  <c r="U1326" i="8"/>
  <c r="V1326" i="8"/>
  <c r="W1326" i="8"/>
  <c r="X1326" i="8"/>
  <c r="Y1326" i="8"/>
  <c r="Z1326" i="8"/>
  <c r="B1327" i="8"/>
  <c r="C1327" i="8"/>
  <c r="D1327" i="8"/>
  <c r="E1327" i="8"/>
  <c r="A1327" i="8" s="1"/>
  <c r="H1327" i="8"/>
  <c r="I1327" i="8"/>
  <c r="N1327" i="8"/>
  <c r="O1327" i="8"/>
  <c r="P1327" i="8"/>
  <c r="Q1327" i="8"/>
  <c r="R1327" i="8"/>
  <c r="S1327" i="8"/>
  <c r="T1327" i="8"/>
  <c r="U1327" i="8"/>
  <c r="V1327" i="8"/>
  <c r="W1327" i="8"/>
  <c r="X1327" i="8"/>
  <c r="Y1327" i="8"/>
  <c r="Z1327" i="8"/>
  <c r="B1328" i="8"/>
  <c r="C1328" i="8"/>
  <c r="D1328" i="8"/>
  <c r="E1328" i="8"/>
  <c r="A1328" i="8" s="1"/>
  <c r="H1328" i="8"/>
  <c r="I1328" i="8"/>
  <c r="N1328" i="8"/>
  <c r="O1328" i="8"/>
  <c r="P1328" i="8"/>
  <c r="Q1328" i="8"/>
  <c r="R1328" i="8"/>
  <c r="S1328" i="8"/>
  <c r="T1328" i="8"/>
  <c r="U1328" i="8"/>
  <c r="V1328" i="8"/>
  <c r="W1328" i="8"/>
  <c r="X1328" i="8"/>
  <c r="Y1328" i="8"/>
  <c r="Z1328" i="8"/>
  <c r="B1329" i="8"/>
  <c r="C1329" i="8"/>
  <c r="D1329" i="8"/>
  <c r="E1329" i="8"/>
  <c r="A1329" i="8" s="1"/>
  <c r="H1329" i="8"/>
  <c r="I1329" i="8"/>
  <c r="N1329" i="8"/>
  <c r="O1329" i="8"/>
  <c r="P1329" i="8"/>
  <c r="Q1329" i="8"/>
  <c r="R1329" i="8"/>
  <c r="S1329" i="8"/>
  <c r="T1329" i="8"/>
  <c r="U1329" i="8"/>
  <c r="V1329" i="8"/>
  <c r="W1329" i="8"/>
  <c r="X1329" i="8"/>
  <c r="Y1329" i="8"/>
  <c r="Z1329" i="8"/>
  <c r="B1330" i="8"/>
  <c r="C1330" i="8"/>
  <c r="D1330" i="8"/>
  <c r="E1330" i="8"/>
  <c r="A1330" i="8" s="1"/>
  <c r="H1330" i="8"/>
  <c r="I1330" i="8"/>
  <c r="N1330" i="8"/>
  <c r="O1330" i="8"/>
  <c r="P1330" i="8"/>
  <c r="Q1330" i="8"/>
  <c r="R1330" i="8"/>
  <c r="S1330" i="8"/>
  <c r="T1330" i="8"/>
  <c r="U1330" i="8"/>
  <c r="V1330" i="8"/>
  <c r="W1330" i="8"/>
  <c r="X1330" i="8"/>
  <c r="Y1330" i="8"/>
  <c r="Z1330" i="8"/>
  <c r="B1331" i="8"/>
  <c r="C1331" i="8"/>
  <c r="D1331" i="8"/>
  <c r="E1331" i="8"/>
  <c r="A1331" i="8" s="1"/>
  <c r="H1331" i="8"/>
  <c r="I1331" i="8"/>
  <c r="N1331" i="8"/>
  <c r="O1331" i="8"/>
  <c r="P1331" i="8"/>
  <c r="Q1331" i="8"/>
  <c r="R1331" i="8"/>
  <c r="S1331" i="8"/>
  <c r="T1331" i="8"/>
  <c r="U1331" i="8"/>
  <c r="V1331" i="8"/>
  <c r="W1331" i="8"/>
  <c r="X1331" i="8"/>
  <c r="Y1331" i="8"/>
  <c r="Z1331" i="8"/>
  <c r="B1332" i="8"/>
  <c r="C1332" i="8"/>
  <c r="D1332" i="8"/>
  <c r="E1332" i="8"/>
  <c r="A1332" i="8" s="1"/>
  <c r="H1332" i="8"/>
  <c r="I1332" i="8"/>
  <c r="N1332" i="8"/>
  <c r="O1332" i="8"/>
  <c r="P1332" i="8"/>
  <c r="Q1332" i="8"/>
  <c r="R1332" i="8"/>
  <c r="S1332" i="8"/>
  <c r="T1332" i="8"/>
  <c r="U1332" i="8"/>
  <c r="V1332" i="8"/>
  <c r="W1332" i="8"/>
  <c r="X1332" i="8"/>
  <c r="Y1332" i="8"/>
  <c r="Z1332" i="8"/>
  <c r="B1333" i="8"/>
  <c r="C1333" i="8"/>
  <c r="D1333" i="8"/>
  <c r="E1333" i="8"/>
  <c r="A1333" i="8" s="1"/>
  <c r="H1333" i="8"/>
  <c r="I1333" i="8"/>
  <c r="N1333" i="8"/>
  <c r="O1333" i="8"/>
  <c r="P1333" i="8"/>
  <c r="Q1333" i="8"/>
  <c r="R1333" i="8"/>
  <c r="S1333" i="8"/>
  <c r="T1333" i="8"/>
  <c r="U1333" i="8"/>
  <c r="V1333" i="8"/>
  <c r="W1333" i="8"/>
  <c r="X1333" i="8"/>
  <c r="Y1333" i="8"/>
  <c r="Z1333" i="8"/>
  <c r="B1334" i="8"/>
  <c r="C1334" i="8"/>
  <c r="D1334" i="8"/>
  <c r="E1334" i="8"/>
  <c r="A1334" i="8" s="1"/>
  <c r="H1334" i="8"/>
  <c r="I1334" i="8"/>
  <c r="N1334" i="8"/>
  <c r="O1334" i="8"/>
  <c r="P1334" i="8"/>
  <c r="Q1334" i="8"/>
  <c r="R1334" i="8"/>
  <c r="S1334" i="8"/>
  <c r="T1334" i="8"/>
  <c r="U1334" i="8"/>
  <c r="V1334" i="8"/>
  <c r="W1334" i="8"/>
  <c r="X1334" i="8"/>
  <c r="Y1334" i="8"/>
  <c r="Z1334" i="8"/>
  <c r="B1335" i="8"/>
  <c r="C1335" i="8"/>
  <c r="D1335" i="8"/>
  <c r="E1335" i="8"/>
  <c r="A1335" i="8" s="1"/>
  <c r="H1335" i="8"/>
  <c r="I1335" i="8"/>
  <c r="N1335" i="8"/>
  <c r="O1335" i="8"/>
  <c r="P1335" i="8"/>
  <c r="Q1335" i="8"/>
  <c r="R1335" i="8"/>
  <c r="S1335" i="8"/>
  <c r="T1335" i="8"/>
  <c r="U1335" i="8"/>
  <c r="V1335" i="8"/>
  <c r="W1335" i="8"/>
  <c r="X1335" i="8"/>
  <c r="Y1335" i="8"/>
  <c r="Z1335" i="8"/>
  <c r="B1336" i="8"/>
  <c r="C1336" i="8"/>
  <c r="D1336" i="8"/>
  <c r="E1336" i="8"/>
  <c r="A1336" i="8" s="1"/>
  <c r="H1336" i="8"/>
  <c r="I1336" i="8"/>
  <c r="N1336" i="8"/>
  <c r="O1336" i="8"/>
  <c r="P1336" i="8"/>
  <c r="Q1336" i="8"/>
  <c r="R1336" i="8"/>
  <c r="S1336" i="8"/>
  <c r="T1336" i="8"/>
  <c r="U1336" i="8"/>
  <c r="V1336" i="8"/>
  <c r="W1336" i="8"/>
  <c r="X1336" i="8"/>
  <c r="Y1336" i="8"/>
  <c r="Z1336" i="8"/>
  <c r="B1337" i="8"/>
  <c r="C1337" i="8"/>
  <c r="D1337" i="8"/>
  <c r="E1337" i="8"/>
  <c r="A1337" i="8" s="1"/>
  <c r="H1337" i="8"/>
  <c r="I1337" i="8"/>
  <c r="N1337" i="8"/>
  <c r="O1337" i="8"/>
  <c r="P1337" i="8"/>
  <c r="Q1337" i="8"/>
  <c r="R1337" i="8"/>
  <c r="S1337" i="8"/>
  <c r="T1337" i="8"/>
  <c r="U1337" i="8"/>
  <c r="V1337" i="8"/>
  <c r="W1337" i="8"/>
  <c r="X1337" i="8"/>
  <c r="Y1337" i="8"/>
  <c r="Z1337" i="8"/>
  <c r="B1338" i="8"/>
  <c r="C1338" i="8"/>
  <c r="D1338" i="8"/>
  <c r="E1338" i="8"/>
  <c r="A1338" i="8" s="1"/>
  <c r="H1338" i="8"/>
  <c r="I1338" i="8"/>
  <c r="N1338" i="8"/>
  <c r="O1338" i="8"/>
  <c r="P1338" i="8"/>
  <c r="Q1338" i="8"/>
  <c r="R1338" i="8"/>
  <c r="S1338" i="8"/>
  <c r="T1338" i="8"/>
  <c r="U1338" i="8"/>
  <c r="V1338" i="8"/>
  <c r="W1338" i="8"/>
  <c r="X1338" i="8"/>
  <c r="Y1338" i="8"/>
  <c r="Z1338" i="8"/>
  <c r="B1339" i="8"/>
  <c r="C1339" i="8"/>
  <c r="D1339" i="8"/>
  <c r="E1339" i="8"/>
  <c r="A1339" i="8" s="1"/>
  <c r="H1339" i="8"/>
  <c r="I1339" i="8"/>
  <c r="N1339" i="8"/>
  <c r="O1339" i="8"/>
  <c r="P1339" i="8"/>
  <c r="Q1339" i="8"/>
  <c r="R1339" i="8"/>
  <c r="S1339" i="8"/>
  <c r="T1339" i="8"/>
  <c r="U1339" i="8"/>
  <c r="V1339" i="8"/>
  <c r="W1339" i="8"/>
  <c r="X1339" i="8"/>
  <c r="Y1339" i="8"/>
  <c r="Z1339" i="8"/>
  <c r="B1340" i="8"/>
  <c r="C1340" i="8"/>
  <c r="D1340" i="8"/>
  <c r="E1340" i="8"/>
  <c r="A1340" i="8" s="1"/>
  <c r="H1340" i="8"/>
  <c r="I1340" i="8"/>
  <c r="N1340" i="8"/>
  <c r="O1340" i="8"/>
  <c r="P1340" i="8"/>
  <c r="Q1340" i="8"/>
  <c r="R1340" i="8"/>
  <c r="S1340" i="8"/>
  <c r="T1340" i="8"/>
  <c r="U1340" i="8"/>
  <c r="V1340" i="8"/>
  <c r="W1340" i="8"/>
  <c r="X1340" i="8"/>
  <c r="Y1340" i="8"/>
  <c r="Z1340" i="8"/>
  <c r="B1341" i="8"/>
  <c r="C1341" i="8"/>
  <c r="D1341" i="8"/>
  <c r="E1341" i="8"/>
  <c r="A1341" i="8" s="1"/>
  <c r="H1341" i="8"/>
  <c r="I1341" i="8"/>
  <c r="N1341" i="8"/>
  <c r="O1341" i="8"/>
  <c r="P1341" i="8"/>
  <c r="Q1341" i="8"/>
  <c r="R1341" i="8"/>
  <c r="S1341" i="8"/>
  <c r="T1341" i="8"/>
  <c r="U1341" i="8"/>
  <c r="V1341" i="8"/>
  <c r="W1341" i="8"/>
  <c r="X1341" i="8"/>
  <c r="Y1341" i="8"/>
  <c r="Z1341" i="8"/>
  <c r="B1342" i="8"/>
  <c r="C1342" i="8"/>
  <c r="D1342" i="8"/>
  <c r="E1342" i="8"/>
  <c r="A1342" i="8" s="1"/>
  <c r="H1342" i="8"/>
  <c r="I1342" i="8"/>
  <c r="N1342" i="8"/>
  <c r="O1342" i="8"/>
  <c r="P1342" i="8"/>
  <c r="Q1342" i="8"/>
  <c r="R1342" i="8"/>
  <c r="S1342" i="8"/>
  <c r="T1342" i="8"/>
  <c r="U1342" i="8"/>
  <c r="V1342" i="8"/>
  <c r="W1342" i="8"/>
  <c r="X1342" i="8"/>
  <c r="Y1342" i="8"/>
  <c r="Z1342" i="8"/>
  <c r="B1343" i="8"/>
  <c r="C1343" i="8"/>
  <c r="D1343" i="8"/>
  <c r="E1343" i="8"/>
  <c r="A1343" i="8" s="1"/>
  <c r="H1343" i="8"/>
  <c r="I1343" i="8"/>
  <c r="N1343" i="8"/>
  <c r="O1343" i="8"/>
  <c r="P1343" i="8"/>
  <c r="Q1343" i="8"/>
  <c r="R1343" i="8"/>
  <c r="S1343" i="8"/>
  <c r="T1343" i="8"/>
  <c r="U1343" i="8"/>
  <c r="V1343" i="8"/>
  <c r="W1343" i="8"/>
  <c r="X1343" i="8"/>
  <c r="Y1343" i="8"/>
  <c r="Z1343" i="8"/>
  <c r="B1344" i="8"/>
  <c r="C1344" i="8"/>
  <c r="D1344" i="8"/>
  <c r="E1344" i="8"/>
  <c r="A1344" i="8" s="1"/>
  <c r="H1344" i="8"/>
  <c r="I1344" i="8"/>
  <c r="N1344" i="8"/>
  <c r="O1344" i="8"/>
  <c r="P1344" i="8"/>
  <c r="Q1344" i="8"/>
  <c r="R1344" i="8"/>
  <c r="S1344" i="8"/>
  <c r="T1344" i="8"/>
  <c r="U1344" i="8"/>
  <c r="V1344" i="8"/>
  <c r="W1344" i="8"/>
  <c r="X1344" i="8"/>
  <c r="Y1344" i="8"/>
  <c r="Z1344" i="8"/>
  <c r="B1345" i="8"/>
  <c r="C1345" i="8"/>
  <c r="D1345" i="8"/>
  <c r="E1345" i="8"/>
  <c r="A1345" i="8" s="1"/>
  <c r="H1345" i="8"/>
  <c r="I1345" i="8"/>
  <c r="N1345" i="8"/>
  <c r="O1345" i="8"/>
  <c r="P1345" i="8"/>
  <c r="Q1345" i="8"/>
  <c r="R1345" i="8"/>
  <c r="S1345" i="8"/>
  <c r="T1345" i="8"/>
  <c r="U1345" i="8"/>
  <c r="V1345" i="8"/>
  <c r="W1345" i="8"/>
  <c r="X1345" i="8"/>
  <c r="Y1345" i="8"/>
  <c r="Z1345" i="8"/>
  <c r="B1346" i="8"/>
  <c r="C1346" i="8"/>
  <c r="D1346" i="8"/>
  <c r="E1346" i="8"/>
  <c r="A1346" i="8" s="1"/>
  <c r="H1346" i="8"/>
  <c r="I1346" i="8"/>
  <c r="N1346" i="8"/>
  <c r="O1346" i="8"/>
  <c r="P1346" i="8"/>
  <c r="Q1346" i="8"/>
  <c r="R1346" i="8"/>
  <c r="S1346" i="8"/>
  <c r="T1346" i="8"/>
  <c r="U1346" i="8"/>
  <c r="V1346" i="8"/>
  <c r="W1346" i="8"/>
  <c r="X1346" i="8"/>
  <c r="Y1346" i="8"/>
  <c r="Z1346" i="8"/>
  <c r="B1347" i="8"/>
  <c r="C1347" i="8"/>
  <c r="D1347" i="8"/>
  <c r="E1347" i="8"/>
  <c r="A1347" i="8" s="1"/>
  <c r="H1347" i="8"/>
  <c r="I1347" i="8"/>
  <c r="N1347" i="8"/>
  <c r="O1347" i="8"/>
  <c r="P1347" i="8"/>
  <c r="Q1347" i="8"/>
  <c r="R1347" i="8"/>
  <c r="S1347" i="8"/>
  <c r="T1347" i="8"/>
  <c r="U1347" i="8"/>
  <c r="V1347" i="8"/>
  <c r="W1347" i="8"/>
  <c r="X1347" i="8"/>
  <c r="Y1347" i="8"/>
  <c r="Z1347" i="8"/>
  <c r="B1348" i="8"/>
  <c r="C1348" i="8"/>
  <c r="D1348" i="8"/>
  <c r="E1348" i="8"/>
  <c r="A1348" i="8" s="1"/>
  <c r="H1348" i="8"/>
  <c r="I1348" i="8"/>
  <c r="N1348" i="8"/>
  <c r="O1348" i="8"/>
  <c r="P1348" i="8"/>
  <c r="Q1348" i="8"/>
  <c r="R1348" i="8"/>
  <c r="S1348" i="8"/>
  <c r="T1348" i="8"/>
  <c r="U1348" i="8"/>
  <c r="V1348" i="8"/>
  <c r="W1348" i="8"/>
  <c r="X1348" i="8"/>
  <c r="Y1348" i="8"/>
  <c r="Z1348" i="8"/>
  <c r="B1349" i="8"/>
  <c r="C1349" i="8"/>
  <c r="D1349" i="8"/>
  <c r="E1349" i="8"/>
  <c r="A1349" i="8" s="1"/>
  <c r="H1349" i="8"/>
  <c r="I1349" i="8"/>
  <c r="N1349" i="8"/>
  <c r="O1349" i="8"/>
  <c r="P1349" i="8"/>
  <c r="Q1349" i="8"/>
  <c r="R1349" i="8"/>
  <c r="S1349" i="8"/>
  <c r="T1349" i="8"/>
  <c r="U1349" i="8"/>
  <c r="V1349" i="8"/>
  <c r="W1349" i="8"/>
  <c r="X1349" i="8"/>
  <c r="Y1349" i="8"/>
  <c r="Z1349" i="8"/>
  <c r="B1350" i="8"/>
  <c r="C1350" i="8"/>
  <c r="D1350" i="8"/>
  <c r="E1350" i="8"/>
  <c r="A1350" i="8" s="1"/>
  <c r="H1350" i="8"/>
  <c r="I1350" i="8"/>
  <c r="N1350" i="8"/>
  <c r="O1350" i="8"/>
  <c r="P1350" i="8"/>
  <c r="Q1350" i="8"/>
  <c r="R1350" i="8"/>
  <c r="S1350" i="8"/>
  <c r="T1350" i="8"/>
  <c r="U1350" i="8"/>
  <c r="V1350" i="8"/>
  <c r="W1350" i="8"/>
  <c r="X1350" i="8"/>
  <c r="Y1350" i="8"/>
  <c r="Z1350" i="8"/>
  <c r="B1351" i="8"/>
  <c r="C1351" i="8"/>
  <c r="D1351" i="8"/>
  <c r="E1351" i="8"/>
  <c r="A1351" i="8" s="1"/>
  <c r="H1351" i="8"/>
  <c r="I1351" i="8"/>
  <c r="N1351" i="8"/>
  <c r="O1351" i="8"/>
  <c r="P1351" i="8"/>
  <c r="Q1351" i="8"/>
  <c r="R1351" i="8"/>
  <c r="S1351" i="8"/>
  <c r="T1351" i="8"/>
  <c r="U1351" i="8"/>
  <c r="V1351" i="8"/>
  <c r="W1351" i="8"/>
  <c r="X1351" i="8"/>
  <c r="Y1351" i="8"/>
  <c r="Z1351" i="8"/>
  <c r="B1352" i="8"/>
  <c r="C1352" i="8"/>
  <c r="D1352" i="8"/>
  <c r="E1352" i="8"/>
  <c r="A1352" i="8" s="1"/>
  <c r="H1352" i="8"/>
  <c r="I1352" i="8"/>
  <c r="N1352" i="8"/>
  <c r="O1352" i="8"/>
  <c r="P1352" i="8"/>
  <c r="Q1352" i="8"/>
  <c r="R1352" i="8"/>
  <c r="S1352" i="8"/>
  <c r="T1352" i="8"/>
  <c r="U1352" i="8"/>
  <c r="V1352" i="8"/>
  <c r="W1352" i="8"/>
  <c r="X1352" i="8"/>
  <c r="Y1352" i="8"/>
  <c r="Z1352" i="8"/>
  <c r="B1353" i="8"/>
  <c r="C1353" i="8"/>
  <c r="D1353" i="8"/>
  <c r="E1353" i="8"/>
  <c r="A1353" i="8" s="1"/>
  <c r="H1353" i="8"/>
  <c r="I1353" i="8"/>
  <c r="N1353" i="8"/>
  <c r="O1353" i="8"/>
  <c r="P1353" i="8"/>
  <c r="Q1353" i="8"/>
  <c r="R1353" i="8"/>
  <c r="S1353" i="8"/>
  <c r="T1353" i="8"/>
  <c r="U1353" i="8"/>
  <c r="V1353" i="8"/>
  <c r="W1353" i="8"/>
  <c r="X1353" i="8"/>
  <c r="Y1353" i="8"/>
  <c r="Z1353" i="8"/>
  <c r="B1354" i="8"/>
  <c r="C1354" i="8"/>
  <c r="D1354" i="8"/>
  <c r="E1354" i="8"/>
  <c r="A1354" i="8" s="1"/>
  <c r="H1354" i="8"/>
  <c r="I1354" i="8"/>
  <c r="N1354" i="8"/>
  <c r="O1354" i="8"/>
  <c r="P1354" i="8"/>
  <c r="Q1354" i="8"/>
  <c r="R1354" i="8"/>
  <c r="S1354" i="8"/>
  <c r="T1354" i="8"/>
  <c r="U1354" i="8"/>
  <c r="V1354" i="8"/>
  <c r="W1354" i="8"/>
  <c r="X1354" i="8"/>
  <c r="Y1354" i="8"/>
  <c r="Z1354" i="8"/>
  <c r="B1355" i="8"/>
  <c r="C1355" i="8"/>
  <c r="D1355" i="8"/>
  <c r="E1355" i="8"/>
  <c r="A1355" i="8" s="1"/>
  <c r="H1355" i="8"/>
  <c r="I1355" i="8"/>
  <c r="N1355" i="8"/>
  <c r="O1355" i="8"/>
  <c r="P1355" i="8"/>
  <c r="Q1355" i="8"/>
  <c r="R1355" i="8"/>
  <c r="S1355" i="8"/>
  <c r="T1355" i="8"/>
  <c r="U1355" i="8"/>
  <c r="V1355" i="8"/>
  <c r="W1355" i="8"/>
  <c r="X1355" i="8"/>
  <c r="Y1355" i="8"/>
  <c r="Z1355" i="8"/>
  <c r="B1356" i="8"/>
  <c r="C1356" i="8"/>
  <c r="D1356" i="8"/>
  <c r="E1356" i="8"/>
  <c r="A1356" i="8" s="1"/>
  <c r="H1356" i="8"/>
  <c r="I1356" i="8"/>
  <c r="N1356" i="8"/>
  <c r="O1356" i="8"/>
  <c r="P1356" i="8"/>
  <c r="Q1356" i="8"/>
  <c r="R1356" i="8"/>
  <c r="S1356" i="8"/>
  <c r="T1356" i="8"/>
  <c r="U1356" i="8"/>
  <c r="V1356" i="8"/>
  <c r="W1356" i="8"/>
  <c r="X1356" i="8"/>
  <c r="Y1356" i="8"/>
  <c r="Z1356" i="8"/>
  <c r="B1357" i="8"/>
  <c r="C1357" i="8"/>
  <c r="D1357" i="8"/>
  <c r="E1357" i="8"/>
  <c r="A1357" i="8" s="1"/>
  <c r="H1357" i="8"/>
  <c r="I1357" i="8"/>
  <c r="N1357" i="8"/>
  <c r="O1357" i="8"/>
  <c r="P1357" i="8"/>
  <c r="Q1357" i="8"/>
  <c r="R1357" i="8"/>
  <c r="S1357" i="8"/>
  <c r="T1357" i="8"/>
  <c r="U1357" i="8"/>
  <c r="V1357" i="8"/>
  <c r="W1357" i="8"/>
  <c r="X1357" i="8"/>
  <c r="Y1357" i="8"/>
  <c r="Z1357" i="8"/>
  <c r="B1358" i="8"/>
  <c r="C1358" i="8"/>
  <c r="D1358" i="8"/>
  <c r="E1358" i="8"/>
  <c r="A1358" i="8" s="1"/>
  <c r="H1358" i="8"/>
  <c r="I1358" i="8"/>
  <c r="N1358" i="8"/>
  <c r="O1358" i="8"/>
  <c r="P1358" i="8"/>
  <c r="Q1358" i="8"/>
  <c r="R1358" i="8"/>
  <c r="S1358" i="8"/>
  <c r="T1358" i="8"/>
  <c r="U1358" i="8"/>
  <c r="V1358" i="8"/>
  <c r="W1358" i="8"/>
  <c r="X1358" i="8"/>
  <c r="Y1358" i="8"/>
  <c r="Z1358" i="8"/>
  <c r="B1359" i="8"/>
  <c r="C1359" i="8"/>
  <c r="D1359" i="8"/>
  <c r="E1359" i="8"/>
  <c r="A1359" i="8" s="1"/>
  <c r="H1359" i="8"/>
  <c r="I1359" i="8"/>
  <c r="N1359" i="8"/>
  <c r="O1359" i="8"/>
  <c r="P1359" i="8"/>
  <c r="Q1359" i="8"/>
  <c r="R1359" i="8"/>
  <c r="S1359" i="8"/>
  <c r="T1359" i="8"/>
  <c r="U1359" i="8"/>
  <c r="V1359" i="8"/>
  <c r="W1359" i="8"/>
  <c r="X1359" i="8"/>
  <c r="Y1359" i="8"/>
  <c r="Z1359" i="8"/>
  <c r="B1360" i="8"/>
  <c r="C1360" i="8"/>
  <c r="D1360" i="8"/>
  <c r="E1360" i="8"/>
  <c r="A1360" i="8" s="1"/>
  <c r="H1360" i="8"/>
  <c r="I1360" i="8"/>
  <c r="N1360" i="8"/>
  <c r="O1360" i="8"/>
  <c r="P1360" i="8"/>
  <c r="Q1360" i="8"/>
  <c r="R1360" i="8"/>
  <c r="S1360" i="8"/>
  <c r="T1360" i="8"/>
  <c r="U1360" i="8"/>
  <c r="V1360" i="8"/>
  <c r="W1360" i="8"/>
  <c r="X1360" i="8"/>
  <c r="Y1360" i="8"/>
  <c r="Z1360" i="8"/>
  <c r="B1361" i="8"/>
  <c r="C1361" i="8"/>
  <c r="D1361" i="8"/>
  <c r="E1361" i="8"/>
  <c r="A1361" i="8" s="1"/>
  <c r="H1361" i="8"/>
  <c r="I1361" i="8"/>
  <c r="N1361" i="8"/>
  <c r="O1361" i="8"/>
  <c r="P1361" i="8"/>
  <c r="Q1361" i="8"/>
  <c r="R1361" i="8"/>
  <c r="S1361" i="8"/>
  <c r="T1361" i="8"/>
  <c r="U1361" i="8"/>
  <c r="V1361" i="8"/>
  <c r="W1361" i="8"/>
  <c r="X1361" i="8"/>
  <c r="Y1361" i="8"/>
  <c r="Z1361" i="8"/>
  <c r="B1362" i="8"/>
  <c r="C1362" i="8"/>
  <c r="D1362" i="8"/>
  <c r="E1362" i="8"/>
  <c r="A1362" i="8" s="1"/>
  <c r="H1362" i="8"/>
  <c r="I1362" i="8"/>
  <c r="N1362" i="8"/>
  <c r="O1362" i="8"/>
  <c r="P1362" i="8"/>
  <c r="Q1362" i="8"/>
  <c r="R1362" i="8"/>
  <c r="S1362" i="8"/>
  <c r="T1362" i="8"/>
  <c r="U1362" i="8"/>
  <c r="V1362" i="8"/>
  <c r="W1362" i="8"/>
  <c r="X1362" i="8"/>
  <c r="Y1362" i="8"/>
  <c r="Z1362" i="8"/>
  <c r="B1363" i="8"/>
  <c r="C1363" i="8"/>
  <c r="D1363" i="8"/>
  <c r="E1363" i="8"/>
  <c r="A1363" i="8" s="1"/>
  <c r="H1363" i="8"/>
  <c r="I1363" i="8"/>
  <c r="N1363" i="8"/>
  <c r="O1363" i="8"/>
  <c r="P1363" i="8"/>
  <c r="Q1363" i="8"/>
  <c r="R1363" i="8"/>
  <c r="S1363" i="8"/>
  <c r="T1363" i="8"/>
  <c r="U1363" i="8"/>
  <c r="V1363" i="8"/>
  <c r="W1363" i="8"/>
  <c r="X1363" i="8"/>
  <c r="Y1363" i="8"/>
  <c r="Z1363" i="8"/>
  <c r="B1364" i="8"/>
  <c r="C1364" i="8"/>
  <c r="D1364" i="8"/>
  <c r="E1364" i="8"/>
  <c r="A1364" i="8" s="1"/>
  <c r="H1364" i="8"/>
  <c r="I1364" i="8"/>
  <c r="N1364" i="8"/>
  <c r="O1364" i="8"/>
  <c r="P1364" i="8"/>
  <c r="Q1364" i="8"/>
  <c r="R1364" i="8"/>
  <c r="S1364" i="8"/>
  <c r="T1364" i="8"/>
  <c r="U1364" i="8"/>
  <c r="V1364" i="8"/>
  <c r="W1364" i="8"/>
  <c r="X1364" i="8"/>
  <c r="Y1364" i="8"/>
  <c r="Z1364" i="8"/>
  <c r="B1365" i="8"/>
  <c r="C1365" i="8"/>
  <c r="D1365" i="8"/>
  <c r="E1365" i="8"/>
  <c r="A1365" i="8" s="1"/>
  <c r="H1365" i="8"/>
  <c r="I1365" i="8"/>
  <c r="N1365" i="8"/>
  <c r="O1365" i="8"/>
  <c r="P1365" i="8"/>
  <c r="Q1365" i="8"/>
  <c r="R1365" i="8"/>
  <c r="S1365" i="8"/>
  <c r="T1365" i="8"/>
  <c r="U1365" i="8"/>
  <c r="V1365" i="8"/>
  <c r="W1365" i="8"/>
  <c r="X1365" i="8"/>
  <c r="Y1365" i="8"/>
  <c r="Z1365" i="8"/>
  <c r="B1366" i="8"/>
  <c r="C1366" i="8"/>
  <c r="D1366" i="8"/>
  <c r="E1366" i="8"/>
  <c r="A1366" i="8" s="1"/>
  <c r="H1366" i="8"/>
  <c r="I1366" i="8"/>
  <c r="N1366" i="8"/>
  <c r="O1366" i="8"/>
  <c r="P1366" i="8"/>
  <c r="Q1366" i="8"/>
  <c r="R1366" i="8"/>
  <c r="S1366" i="8"/>
  <c r="T1366" i="8"/>
  <c r="U1366" i="8"/>
  <c r="V1366" i="8"/>
  <c r="W1366" i="8"/>
  <c r="X1366" i="8"/>
  <c r="Y1366" i="8"/>
  <c r="Z1366" i="8"/>
  <c r="B1367" i="8"/>
  <c r="C1367" i="8"/>
  <c r="D1367" i="8"/>
  <c r="E1367" i="8"/>
  <c r="A1367" i="8" s="1"/>
  <c r="H1367" i="8"/>
  <c r="I1367" i="8"/>
  <c r="N1367" i="8"/>
  <c r="O1367" i="8"/>
  <c r="P1367" i="8"/>
  <c r="Q1367" i="8"/>
  <c r="R1367" i="8"/>
  <c r="S1367" i="8"/>
  <c r="T1367" i="8"/>
  <c r="U1367" i="8"/>
  <c r="V1367" i="8"/>
  <c r="W1367" i="8"/>
  <c r="X1367" i="8"/>
  <c r="Y1367" i="8"/>
  <c r="Z1367" i="8"/>
  <c r="B1368" i="8"/>
  <c r="C1368" i="8"/>
  <c r="D1368" i="8"/>
  <c r="E1368" i="8"/>
  <c r="A1368" i="8" s="1"/>
  <c r="H1368" i="8"/>
  <c r="I1368" i="8"/>
  <c r="N1368" i="8"/>
  <c r="O1368" i="8"/>
  <c r="P1368" i="8"/>
  <c r="Q1368" i="8"/>
  <c r="R1368" i="8"/>
  <c r="S1368" i="8"/>
  <c r="T1368" i="8"/>
  <c r="U1368" i="8"/>
  <c r="V1368" i="8"/>
  <c r="W1368" i="8"/>
  <c r="X1368" i="8"/>
  <c r="Y1368" i="8"/>
  <c r="Z1368" i="8"/>
  <c r="B1369" i="8"/>
  <c r="C1369" i="8"/>
  <c r="D1369" i="8"/>
  <c r="E1369" i="8"/>
  <c r="A1369" i="8" s="1"/>
  <c r="H1369" i="8"/>
  <c r="I1369" i="8"/>
  <c r="N1369" i="8"/>
  <c r="O1369" i="8"/>
  <c r="P1369" i="8"/>
  <c r="Q1369" i="8"/>
  <c r="R1369" i="8"/>
  <c r="S1369" i="8"/>
  <c r="T1369" i="8"/>
  <c r="U1369" i="8"/>
  <c r="V1369" i="8"/>
  <c r="W1369" i="8"/>
  <c r="X1369" i="8"/>
  <c r="Y1369" i="8"/>
  <c r="Z1369" i="8"/>
  <c r="B1370" i="8"/>
  <c r="C1370" i="8"/>
  <c r="D1370" i="8"/>
  <c r="E1370" i="8"/>
  <c r="A1370" i="8" s="1"/>
  <c r="H1370" i="8"/>
  <c r="I1370" i="8"/>
  <c r="N1370" i="8"/>
  <c r="O1370" i="8"/>
  <c r="P1370" i="8"/>
  <c r="Q1370" i="8"/>
  <c r="R1370" i="8"/>
  <c r="S1370" i="8"/>
  <c r="T1370" i="8"/>
  <c r="U1370" i="8"/>
  <c r="V1370" i="8"/>
  <c r="W1370" i="8"/>
  <c r="X1370" i="8"/>
  <c r="Y1370" i="8"/>
  <c r="Z1370" i="8"/>
  <c r="B1371" i="8"/>
  <c r="C1371" i="8"/>
  <c r="D1371" i="8"/>
  <c r="E1371" i="8"/>
  <c r="A1371" i="8" s="1"/>
  <c r="H1371" i="8"/>
  <c r="I1371" i="8"/>
  <c r="N1371" i="8"/>
  <c r="O1371" i="8"/>
  <c r="P1371" i="8"/>
  <c r="Q1371" i="8"/>
  <c r="R1371" i="8"/>
  <c r="S1371" i="8"/>
  <c r="T1371" i="8"/>
  <c r="U1371" i="8"/>
  <c r="V1371" i="8"/>
  <c r="W1371" i="8"/>
  <c r="X1371" i="8"/>
  <c r="Y1371" i="8"/>
  <c r="Z1371" i="8"/>
  <c r="B1372" i="8"/>
  <c r="C1372" i="8"/>
  <c r="D1372" i="8"/>
  <c r="E1372" i="8"/>
  <c r="A1372" i="8" s="1"/>
  <c r="H1372" i="8"/>
  <c r="I1372" i="8"/>
  <c r="N1372" i="8"/>
  <c r="O1372" i="8"/>
  <c r="P1372" i="8"/>
  <c r="Q1372" i="8"/>
  <c r="R1372" i="8"/>
  <c r="S1372" i="8"/>
  <c r="T1372" i="8"/>
  <c r="U1372" i="8"/>
  <c r="V1372" i="8"/>
  <c r="W1372" i="8"/>
  <c r="X1372" i="8"/>
  <c r="Y1372" i="8"/>
  <c r="Z1372" i="8"/>
  <c r="B1373" i="8"/>
  <c r="C1373" i="8"/>
  <c r="D1373" i="8"/>
  <c r="E1373" i="8"/>
  <c r="A1373" i="8" s="1"/>
  <c r="H1373" i="8"/>
  <c r="I1373" i="8"/>
  <c r="N1373" i="8"/>
  <c r="O1373" i="8"/>
  <c r="P1373" i="8"/>
  <c r="Q1373" i="8"/>
  <c r="R1373" i="8"/>
  <c r="S1373" i="8"/>
  <c r="T1373" i="8"/>
  <c r="U1373" i="8"/>
  <c r="V1373" i="8"/>
  <c r="W1373" i="8"/>
  <c r="X1373" i="8"/>
  <c r="Y1373" i="8"/>
  <c r="Z1373" i="8"/>
  <c r="B1374" i="8"/>
  <c r="C1374" i="8"/>
  <c r="D1374" i="8"/>
  <c r="E1374" i="8"/>
  <c r="A1374" i="8" s="1"/>
  <c r="H1374" i="8"/>
  <c r="I1374" i="8"/>
  <c r="N1374" i="8"/>
  <c r="O1374" i="8"/>
  <c r="P1374" i="8"/>
  <c r="Q1374" i="8"/>
  <c r="R1374" i="8"/>
  <c r="S1374" i="8"/>
  <c r="T1374" i="8"/>
  <c r="U1374" i="8"/>
  <c r="V1374" i="8"/>
  <c r="W1374" i="8"/>
  <c r="X1374" i="8"/>
  <c r="Y1374" i="8"/>
  <c r="Z1374" i="8"/>
  <c r="B1375" i="8"/>
  <c r="C1375" i="8"/>
  <c r="D1375" i="8"/>
  <c r="E1375" i="8"/>
  <c r="A1375" i="8" s="1"/>
  <c r="H1375" i="8"/>
  <c r="I1375" i="8"/>
  <c r="N1375" i="8"/>
  <c r="O1375" i="8"/>
  <c r="P1375" i="8"/>
  <c r="Q1375" i="8"/>
  <c r="R1375" i="8"/>
  <c r="S1375" i="8"/>
  <c r="T1375" i="8"/>
  <c r="U1375" i="8"/>
  <c r="V1375" i="8"/>
  <c r="W1375" i="8"/>
  <c r="X1375" i="8"/>
  <c r="Y1375" i="8"/>
  <c r="Z1375" i="8"/>
  <c r="B1376" i="8"/>
  <c r="C1376" i="8"/>
  <c r="D1376" i="8"/>
  <c r="E1376" i="8"/>
  <c r="A1376" i="8" s="1"/>
  <c r="H1376" i="8"/>
  <c r="I1376" i="8"/>
  <c r="N1376" i="8"/>
  <c r="O1376" i="8"/>
  <c r="P1376" i="8"/>
  <c r="Q1376" i="8"/>
  <c r="R1376" i="8"/>
  <c r="S1376" i="8"/>
  <c r="T1376" i="8"/>
  <c r="U1376" i="8"/>
  <c r="V1376" i="8"/>
  <c r="W1376" i="8"/>
  <c r="X1376" i="8"/>
  <c r="Y1376" i="8"/>
  <c r="Z1376" i="8"/>
  <c r="B1377" i="8"/>
  <c r="C1377" i="8"/>
  <c r="D1377" i="8"/>
  <c r="E1377" i="8"/>
  <c r="A1377" i="8" s="1"/>
  <c r="H1377" i="8"/>
  <c r="I1377" i="8"/>
  <c r="N1377" i="8"/>
  <c r="O1377" i="8"/>
  <c r="P1377" i="8"/>
  <c r="Q1377" i="8"/>
  <c r="R1377" i="8"/>
  <c r="S1377" i="8"/>
  <c r="T1377" i="8"/>
  <c r="U1377" i="8"/>
  <c r="V1377" i="8"/>
  <c r="W1377" i="8"/>
  <c r="X1377" i="8"/>
  <c r="Y1377" i="8"/>
  <c r="Z1377" i="8"/>
  <c r="B1378" i="8"/>
  <c r="C1378" i="8"/>
  <c r="D1378" i="8"/>
  <c r="E1378" i="8"/>
  <c r="A1378" i="8" s="1"/>
  <c r="H1378" i="8"/>
  <c r="I1378" i="8"/>
  <c r="N1378" i="8"/>
  <c r="O1378" i="8"/>
  <c r="P1378" i="8"/>
  <c r="Q1378" i="8"/>
  <c r="R1378" i="8"/>
  <c r="S1378" i="8"/>
  <c r="T1378" i="8"/>
  <c r="U1378" i="8"/>
  <c r="V1378" i="8"/>
  <c r="W1378" i="8"/>
  <c r="X1378" i="8"/>
  <c r="Y1378" i="8"/>
  <c r="Z1378" i="8"/>
  <c r="B1379" i="8"/>
  <c r="C1379" i="8"/>
  <c r="D1379" i="8"/>
  <c r="E1379" i="8"/>
  <c r="A1379" i="8" s="1"/>
  <c r="H1379" i="8"/>
  <c r="I1379" i="8"/>
  <c r="N1379" i="8"/>
  <c r="O1379" i="8"/>
  <c r="P1379" i="8"/>
  <c r="Q1379" i="8"/>
  <c r="R1379" i="8"/>
  <c r="S1379" i="8"/>
  <c r="T1379" i="8"/>
  <c r="U1379" i="8"/>
  <c r="V1379" i="8"/>
  <c r="W1379" i="8"/>
  <c r="X1379" i="8"/>
  <c r="Y1379" i="8"/>
  <c r="Z1379" i="8"/>
  <c r="B1380" i="8"/>
  <c r="C1380" i="8"/>
  <c r="D1380" i="8"/>
  <c r="E1380" i="8"/>
  <c r="A1380" i="8" s="1"/>
  <c r="H1380" i="8"/>
  <c r="I1380" i="8"/>
  <c r="N1380" i="8"/>
  <c r="O1380" i="8"/>
  <c r="P1380" i="8"/>
  <c r="Q1380" i="8"/>
  <c r="R1380" i="8"/>
  <c r="S1380" i="8"/>
  <c r="T1380" i="8"/>
  <c r="U1380" i="8"/>
  <c r="V1380" i="8"/>
  <c r="W1380" i="8"/>
  <c r="X1380" i="8"/>
  <c r="Y1380" i="8"/>
  <c r="Z1380" i="8"/>
  <c r="B1381" i="8"/>
  <c r="C1381" i="8"/>
  <c r="D1381" i="8"/>
  <c r="E1381" i="8"/>
  <c r="A1381" i="8" s="1"/>
  <c r="H1381" i="8"/>
  <c r="I1381" i="8"/>
  <c r="N1381" i="8"/>
  <c r="O1381" i="8"/>
  <c r="P1381" i="8"/>
  <c r="Q1381" i="8"/>
  <c r="R1381" i="8"/>
  <c r="S1381" i="8"/>
  <c r="T1381" i="8"/>
  <c r="U1381" i="8"/>
  <c r="V1381" i="8"/>
  <c r="W1381" i="8"/>
  <c r="X1381" i="8"/>
  <c r="Y1381" i="8"/>
  <c r="Z1381" i="8"/>
  <c r="B1382" i="8"/>
  <c r="C1382" i="8"/>
  <c r="D1382" i="8"/>
  <c r="E1382" i="8"/>
  <c r="A1382" i="8" s="1"/>
  <c r="H1382" i="8"/>
  <c r="I1382" i="8"/>
  <c r="N1382" i="8"/>
  <c r="O1382" i="8"/>
  <c r="P1382" i="8"/>
  <c r="Q1382" i="8"/>
  <c r="R1382" i="8"/>
  <c r="S1382" i="8"/>
  <c r="T1382" i="8"/>
  <c r="U1382" i="8"/>
  <c r="V1382" i="8"/>
  <c r="W1382" i="8"/>
  <c r="X1382" i="8"/>
  <c r="Y1382" i="8"/>
  <c r="Z1382" i="8"/>
  <c r="B1383" i="8"/>
  <c r="C1383" i="8"/>
  <c r="D1383" i="8"/>
  <c r="E1383" i="8"/>
  <c r="A1383" i="8" s="1"/>
  <c r="H1383" i="8"/>
  <c r="I1383" i="8"/>
  <c r="N1383" i="8"/>
  <c r="O1383" i="8"/>
  <c r="P1383" i="8"/>
  <c r="Q1383" i="8"/>
  <c r="R1383" i="8"/>
  <c r="S1383" i="8"/>
  <c r="T1383" i="8"/>
  <c r="U1383" i="8"/>
  <c r="V1383" i="8"/>
  <c r="W1383" i="8"/>
  <c r="X1383" i="8"/>
  <c r="Y1383" i="8"/>
  <c r="Z1383" i="8"/>
  <c r="B1384" i="8"/>
  <c r="C1384" i="8"/>
  <c r="D1384" i="8"/>
  <c r="E1384" i="8"/>
  <c r="A1384" i="8" s="1"/>
  <c r="H1384" i="8"/>
  <c r="I1384" i="8"/>
  <c r="N1384" i="8"/>
  <c r="O1384" i="8"/>
  <c r="P1384" i="8"/>
  <c r="Q1384" i="8"/>
  <c r="R1384" i="8"/>
  <c r="S1384" i="8"/>
  <c r="T1384" i="8"/>
  <c r="U1384" i="8"/>
  <c r="V1384" i="8"/>
  <c r="W1384" i="8"/>
  <c r="X1384" i="8"/>
  <c r="Y1384" i="8"/>
  <c r="Z1384" i="8"/>
  <c r="B1385" i="8"/>
  <c r="C1385" i="8"/>
  <c r="D1385" i="8"/>
  <c r="E1385" i="8"/>
  <c r="A1385" i="8" s="1"/>
  <c r="H1385" i="8"/>
  <c r="I1385" i="8"/>
  <c r="N1385" i="8"/>
  <c r="O1385" i="8"/>
  <c r="P1385" i="8"/>
  <c r="Q1385" i="8"/>
  <c r="R1385" i="8"/>
  <c r="S1385" i="8"/>
  <c r="T1385" i="8"/>
  <c r="U1385" i="8"/>
  <c r="V1385" i="8"/>
  <c r="W1385" i="8"/>
  <c r="X1385" i="8"/>
  <c r="Y1385" i="8"/>
  <c r="Z1385" i="8"/>
  <c r="B1386" i="8"/>
  <c r="C1386" i="8"/>
  <c r="D1386" i="8"/>
  <c r="E1386" i="8"/>
  <c r="A1386" i="8" s="1"/>
  <c r="H1386" i="8"/>
  <c r="I1386" i="8"/>
  <c r="N1386" i="8"/>
  <c r="O1386" i="8"/>
  <c r="P1386" i="8"/>
  <c r="Q1386" i="8"/>
  <c r="R1386" i="8"/>
  <c r="S1386" i="8"/>
  <c r="T1386" i="8"/>
  <c r="U1386" i="8"/>
  <c r="V1386" i="8"/>
  <c r="W1386" i="8"/>
  <c r="X1386" i="8"/>
  <c r="Y1386" i="8"/>
  <c r="Z1386" i="8"/>
  <c r="B1387" i="8"/>
  <c r="C1387" i="8"/>
  <c r="D1387" i="8"/>
  <c r="E1387" i="8"/>
  <c r="A1387" i="8" s="1"/>
  <c r="H1387" i="8"/>
  <c r="I1387" i="8"/>
  <c r="N1387" i="8"/>
  <c r="O1387" i="8"/>
  <c r="P1387" i="8"/>
  <c r="Q1387" i="8"/>
  <c r="R1387" i="8"/>
  <c r="S1387" i="8"/>
  <c r="T1387" i="8"/>
  <c r="U1387" i="8"/>
  <c r="V1387" i="8"/>
  <c r="W1387" i="8"/>
  <c r="X1387" i="8"/>
  <c r="Y1387" i="8"/>
  <c r="Z1387" i="8"/>
  <c r="B1388" i="8"/>
  <c r="C1388" i="8"/>
  <c r="D1388" i="8"/>
  <c r="E1388" i="8"/>
  <c r="A1388" i="8" s="1"/>
  <c r="H1388" i="8"/>
  <c r="I1388" i="8"/>
  <c r="N1388" i="8"/>
  <c r="O1388" i="8"/>
  <c r="P1388" i="8"/>
  <c r="Q1388" i="8"/>
  <c r="R1388" i="8"/>
  <c r="S1388" i="8"/>
  <c r="T1388" i="8"/>
  <c r="U1388" i="8"/>
  <c r="V1388" i="8"/>
  <c r="W1388" i="8"/>
  <c r="X1388" i="8"/>
  <c r="Y1388" i="8"/>
  <c r="Z1388" i="8"/>
  <c r="B1389" i="8"/>
  <c r="C1389" i="8"/>
  <c r="D1389" i="8"/>
  <c r="E1389" i="8"/>
  <c r="A1389" i="8" s="1"/>
  <c r="H1389" i="8"/>
  <c r="I1389" i="8"/>
  <c r="N1389" i="8"/>
  <c r="O1389" i="8"/>
  <c r="P1389" i="8"/>
  <c r="Q1389" i="8"/>
  <c r="R1389" i="8"/>
  <c r="S1389" i="8"/>
  <c r="T1389" i="8"/>
  <c r="U1389" i="8"/>
  <c r="V1389" i="8"/>
  <c r="W1389" i="8"/>
  <c r="X1389" i="8"/>
  <c r="Y1389" i="8"/>
  <c r="Z1389" i="8"/>
  <c r="B1390" i="8"/>
  <c r="C1390" i="8"/>
  <c r="D1390" i="8"/>
  <c r="E1390" i="8"/>
  <c r="A1390" i="8" s="1"/>
  <c r="H1390" i="8"/>
  <c r="I1390" i="8"/>
  <c r="N1390" i="8"/>
  <c r="O1390" i="8"/>
  <c r="P1390" i="8"/>
  <c r="Q1390" i="8"/>
  <c r="R1390" i="8"/>
  <c r="S1390" i="8"/>
  <c r="T1390" i="8"/>
  <c r="U1390" i="8"/>
  <c r="V1390" i="8"/>
  <c r="W1390" i="8"/>
  <c r="X1390" i="8"/>
  <c r="Y1390" i="8"/>
  <c r="Z1390" i="8"/>
  <c r="B1391" i="8"/>
  <c r="C1391" i="8"/>
  <c r="D1391" i="8"/>
  <c r="E1391" i="8"/>
  <c r="A1391" i="8" s="1"/>
  <c r="H1391" i="8"/>
  <c r="I1391" i="8"/>
  <c r="N1391" i="8"/>
  <c r="O1391" i="8"/>
  <c r="P1391" i="8"/>
  <c r="Q1391" i="8"/>
  <c r="R1391" i="8"/>
  <c r="S1391" i="8"/>
  <c r="T1391" i="8"/>
  <c r="U1391" i="8"/>
  <c r="V1391" i="8"/>
  <c r="W1391" i="8"/>
  <c r="X1391" i="8"/>
  <c r="Y1391" i="8"/>
  <c r="Z1391" i="8"/>
  <c r="B1392" i="8"/>
  <c r="C1392" i="8"/>
  <c r="D1392" i="8"/>
  <c r="E1392" i="8"/>
  <c r="A1392" i="8" s="1"/>
  <c r="H1392" i="8"/>
  <c r="I1392" i="8"/>
  <c r="N1392" i="8"/>
  <c r="O1392" i="8"/>
  <c r="P1392" i="8"/>
  <c r="Q1392" i="8"/>
  <c r="R1392" i="8"/>
  <c r="S1392" i="8"/>
  <c r="T1392" i="8"/>
  <c r="U1392" i="8"/>
  <c r="V1392" i="8"/>
  <c r="W1392" i="8"/>
  <c r="X1392" i="8"/>
  <c r="Y1392" i="8"/>
  <c r="Z1392" i="8"/>
  <c r="B1393" i="8"/>
  <c r="C1393" i="8"/>
  <c r="D1393" i="8"/>
  <c r="E1393" i="8"/>
  <c r="A1393" i="8" s="1"/>
  <c r="H1393" i="8"/>
  <c r="I1393" i="8"/>
  <c r="N1393" i="8"/>
  <c r="O1393" i="8"/>
  <c r="P1393" i="8"/>
  <c r="Q1393" i="8"/>
  <c r="R1393" i="8"/>
  <c r="S1393" i="8"/>
  <c r="T1393" i="8"/>
  <c r="U1393" i="8"/>
  <c r="V1393" i="8"/>
  <c r="W1393" i="8"/>
  <c r="X1393" i="8"/>
  <c r="Y1393" i="8"/>
  <c r="Z1393" i="8"/>
  <c r="B1394" i="8"/>
  <c r="C1394" i="8"/>
  <c r="D1394" i="8"/>
  <c r="E1394" i="8"/>
  <c r="A1394" i="8" s="1"/>
  <c r="H1394" i="8"/>
  <c r="I1394" i="8"/>
  <c r="N1394" i="8"/>
  <c r="O1394" i="8"/>
  <c r="P1394" i="8"/>
  <c r="Q1394" i="8"/>
  <c r="R1394" i="8"/>
  <c r="S1394" i="8"/>
  <c r="T1394" i="8"/>
  <c r="U1394" i="8"/>
  <c r="V1394" i="8"/>
  <c r="W1394" i="8"/>
  <c r="X1394" i="8"/>
  <c r="Y1394" i="8"/>
  <c r="Z1394" i="8"/>
  <c r="B1395" i="8"/>
  <c r="C1395" i="8"/>
  <c r="D1395" i="8"/>
  <c r="E1395" i="8"/>
  <c r="A1395" i="8" s="1"/>
  <c r="H1395" i="8"/>
  <c r="I1395" i="8"/>
  <c r="N1395" i="8"/>
  <c r="O1395" i="8"/>
  <c r="P1395" i="8"/>
  <c r="Q1395" i="8"/>
  <c r="R1395" i="8"/>
  <c r="S1395" i="8"/>
  <c r="T1395" i="8"/>
  <c r="U1395" i="8"/>
  <c r="V1395" i="8"/>
  <c r="W1395" i="8"/>
  <c r="X1395" i="8"/>
  <c r="Y1395" i="8"/>
  <c r="Z1395" i="8"/>
  <c r="B1396" i="8"/>
  <c r="C1396" i="8"/>
  <c r="D1396" i="8"/>
  <c r="E1396" i="8"/>
  <c r="A1396" i="8" s="1"/>
  <c r="H1396" i="8"/>
  <c r="I1396" i="8"/>
  <c r="N1396" i="8"/>
  <c r="O1396" i="8"/>
  <c r="P1396" i="8"/>
  <c r="Q1396" i="8"/>
  <c r="R1396" i="8"/>
  <c r="S1396" i="8"/>
  <c r="T1396" i="8"/>
  <c r="U1396" i="8"/>
  <c r="V1396" i="8"/>
  <c r="W1396" i="8"/>
  <c r="X1396" i="8"/>
  <c r="Y1396" i="8"/>
  <c r="Z1396" i="8"/>
  <c r="B1397" i="8"/>
  <c r="C1397" i="8"/>
  <c r="D1397" i="8"/>
  <c r="E1397" i="8"/>
  <c r="A1397" i="8" s="1"/>
  <c r="H1397" i="8"/>
  <c r="I1397" i="8"/>
  <c r="N1397" i="8"/>
  <c r="O1397" i="8"/>
  <c r="P1397" i="8"/>
  <c r="Q1397" i="8"/>
  <c r="R1397" i="8"/>
  <c r="S1397" i="8"/>
  <c r="T1397" i="8"/>
  <c r="U1397" i="8"/>
  <c r="V1397" i="8"/>
  <c r="W1397" i="8"/>
  <c r="X1397" i="8"/>
  <c r="Y1397" i="8"/>
  <c r="Z1397" i="8"/>
  <c r="B1398" i="8"/>
  <c r="C1398" i="8"/>
  <c r="D1398" i="8"/>
  <c r="E1398" i="8"/>
  <c r="A1398" i="8" s="1"/>
  <c r="H1398" i="8"/>
  <c r="I1398" i="8"/>
  <c r="N1398" i="8"/>
  <c r="O1398" i="8"/>
  <c r="P1398" i="8"/>
  <c r="Q1398" i="8"/>
  <c r="R1398" i="8"/>
  <c r="S1398" i="8"/>
  <c r="T1398" i="8"/>
  <c r="U1398" i="8"/>
  <c r="V1398" i="8"/>
  <c r="W1398" i="8"/>
  <c r="X1398" i="8"/>
  <c r="Y1398" i="8"/>
  <c r="Z1398" i="8"/>
  <c r="B1399" i="8"/>
  <c r="C1399" i="8"/>
  <c r="E1399" i="8"/>
  <c r="A1399" i="8" s="1"/>
  <c r="H1399" i="8"/>
  <c r="I1399" i="8"/>
  <c r="N1399" i="8"/>
  <c r="O1399" i="8"/>
  <c r="P1399" i="8"/>
  <c r="Q1399" i="8"/>
  <c r="R1399" i="8"/>
  <c r="S1399" i="8"/>
  <c r="T1399" i="8"/>
  <c r="U1399" i="8"/>
  <c r="V1399" i="8"/>
  <c r="W1399" i="8"/>
  <c r="X1399" i="8"/>
  <c r="Y1399" i="8"/>
  <c r="Z1399" i="8"/>
  <c r="B1400" i="8"/>
  <c r="C1400" i="8"/>
  <c r="D1400" i="8"/>
  <c r="E1400" i="8"/>
  <c r="N1400" i="8"/>
  <c r="O1400" i="8"/>
  <c r="P1400" i="8"/>
  <c r="Q1400" i="8"/>
  <c r="R1400" i="8"/>
  <c r="S1400" i="8"/>
  <c r="T1400" i="8"/>
  <c r="U1400" i="8"/>
  <c r="V1400" i="8"/>
  <c r="W1400" i="8"/>
  <c r="X1400" i="8"/>
  <c r="Y1400" i="8"/>
  <c r="Z1400" i="8"/>
  <c r="B1401" i="8"/>
  <c r="C1401" i="8"/>
  <c r="D1401" i="8"/>
  <c r="E1401" i="8"/>
  <c r="A1401" i="8" s="1"/>
  <c r="N1401" i="8"/>
  <c r="O1401" i="8"/>
  <c r="P1401" i="8"/>
  <c r="Q1401" i="8"/>
  <c r="R1401" i="8"/>
  <c r="S1401" i="8"/>
  <c r="T1401" i="8"/>
  <c r="U1401" i="8"/>
  <c r="V1401" i="8"/>
  <c r="W1401" i="8"/>
  <c r="X1401" i="8"/>
  <c r="Y1401" i="8"/>
  <c r="Z1401" i="8"/>
  <c r="B1402" i="8"/>
  <c r="C1402" i="8"/>
  <c r="D1402" i="8"/>
  <c r="E1402" i="8"/>
  <c r="A1402" i="8" s="1"/>
  <c r="N1402" i="8"/>
  <c r="O1402" i="8"/>
  <c r="P1402" i="8"/>
  <c r="Q1402" i="8"/>
  <c r="R1402" i="8"/>
  <c r="S1402" i="8"/>
  <c r="T1402" i="8"/>
  <c r="U1402" i="8"/>
  <c r="V1402" i="8"/>
  <c r="W1402" i="8"/>
  <c r="X1402" i="8"/>
  <c r="Y1402" i="8"/>
  <c r="Z1402" i="8"/>
  <c r="B1403" i="8"/>
  <c r="C1403" i="8"/>
  <c r="D1403" i="8"/>
  <c r="E1403" i="8"/>
  <c r="A1403" i="8" s="1"/>
  <c r="N1403" i="8"/>
  <c r="O1403" i="8"/>
  <c r="P1403" i="8"/>
  <c r="Q1403" i="8"/>
  <c r="R1403" i="8"/>
  <c r="S1403" i="8"/>
  <c r="T1403" i="8"/>
  <c r="U1403" i="8"/>
  <c r="V1403" i="8"/>
  <c r="W1403" i="8"/>
  <c r="X1403" i="8"/>
  <c r="Y1403" i="8"/>
  <c r="Z1403" i="8"/>
  <c r="B1404" i="8"/>
  <c r="C1404" i="8"/>
  <c r="D1404" i="8"/>
  <c r="E1404" i="8"/>
  <c r="A1404" i="8" s="1"/>
  <c r="N1404" i="8"/>
  <c r="O1404" i="8"/>
  <c r="P1404" i="8"/>
  <c r="Q1404" i="8"/>
  <c r="R1404" i="8"/>
  <c r="S1404" i="8"/>
  <c r="T1404" i="8"/>
  <c r="U1404" i="8"/>
  <c r="V1404" i="8"/>
  <c r="W1404" i="8"/>
  <c r="X1404" i="8"/>
  <c r="Y1404" i="8"/>
  <c r="Z1404" i="8"/>
  <c r="B1405" i="8"/>
  <c r="C1405" i="8"/>
  <c r="D1405" i="8"/>
  <c r="E1405" i="8"/>
  <c r="A1405" i="8" s="1"/>
  <c r="N1405" i="8"/>
  <c r="O1405" i="8"/>
  <c r="P1405" i="8"/>
  <c r="Q1405" i="8"/>
  <c r="R1405" i="8"/>
  <c r="S1405" i="8"/>
  <c r="T1405" i="8"/>
  <c r="U1405" i="8"/>
  <c r="V1405" i="8"/>
  <c r="W1405" i="8"/>
  <c r="X1405" i="8"/>
  <c r="Y1405" i="8"/>
  <c r="Z1405" i="8"/>
  <c r="B1406" i="8"/>
  <c r="C1406" i="8"/>
  <c r="D1406" i="8"/>
  <c r="E1406" i="8"/>
  <c r="A1406" i="8" s="1"/>
  <c r="N1406" i="8"/>
  <c r="O1406" i="8"/>
  <c r="P1406" i="8"/>
  <c r="Q1406" i="8"/>
  <c r="R1406" i="8"/>
  <c r="S1406" i="8"/>
  <c r="T1406" i="8"/>
  <c r="U1406" i="8"/>
  <c r="V1406" i="8"/>
  <c r="W1406" i="8"/>
  <c r="X1406" i="8"/>
  <c r="Y1406" i="8"/>
  <c r="Z1406" i="8"/>
  <c r="B1407" i="8"/>
  <c r="C1407" i="8"/>
  <c r="D1407" i="8"/>
  <c r="E1407" i="8"/>
  <c r="A1407" i="8" s="1"/>
  <c r="N1407" i="8"/>
  <c r="O1407" i="8"/>
  <c r="P1407" i="8"/>
  <c r="Q1407" i="8"/>
  <c r="R1407" i="8"/>
  <c r="S1407" i="8"/>
  <c r="T1407" i="8"/>
  <c r="U1407" i="8"/>
  <c r="V1407" i="8"/>
  <c r="W1407" i="8"/>
  <c r="X1407" i="8"/>
  <c r="Y1407" i="8"/>
  <c r="Z1407" i="8"/>
  <c r="B1408" i="8"/>
  <c r="C1408" i="8"/>
  <c r="D1408" i="8"/>
  <c r="E1408" i="8"/>
  <c r="A1408" i="8" s="1"/>
  <c r="N1408" i="8"/>
  <c r="O1408" i="8"/>
  <c r="P1408" i="8"/>
  <c r="Q1408" i="8"/>
  <c r="R1408" i="8"/>
  <c r="S1408" i="8"/>
  <c r="T1408" i="8"/>
  <c r="U1408" i="8"/>
  <c r="V1408" i="8"/>
  <c r="W1408" i="8"/>
  <c r="X1408" i="8"/>
  <c r="Y1408" i="8"/>
  <c r="Z1408" i="8"/>
  <c r="B1409" i="8"/>
  <c r="C1409" i="8"/>
  <c r="D1409" i="8"/>
  <c r="E1409" i="8"/>
  <c r="A1409" i="8" s="1"/>
  <c r="N1409" i="8"/>
  <c r="O1409" i="8"/>
  <c r="P1409" i="8"/>
  <c r="Q1409" i="8"/>
  <c r="R1409" i="8"/>
  <c r="S1409" i="8"/>
  <c r="T1409" i="8"/>
  <c r="U1409" i="8"/>
  <c r="V1409" i="8"/>
  <c r="W1409" i="8"/>
  <c r="X1409" i="8"/>
  <c r="Y1409" i="8"/>
  <c r="Z1409" i="8"/>
  <c r="B1410" i="8"/>
  <c r="C1410" i="8"/>
  <c r="D1410" i="8"/>
  <c r="E1410" i="8"/>
  <c r="A1410" i="8" s="1"/>
  <c r="N1410" i="8"/>
  <c r="O1410" i="8"/>
  <c r="P1410" i="8"/>
  <c r="Q1410" i="8"/>
  <c r="R1410" i="8"/>
  <c r="S1410" i="8"/>
  <c r="T1410" i="8"/>
  <c r="U1410" i="8"/>
  <c r="V1410" i="8"/>
  <c r="W1410" i="8"/>
  <c r="X1410" i="8"/>
  <c r="Y1410" i="8"/>
  <c r="Z1410" i="8"/>
  <c r="B1411" i="8"/>
  <c r="C1411" i="8"/>
  <c r="D1411" i="8"/>
  <c r="E1411" i="8"/>
  <c r="A1411" i="8" s="1"/>
  <c r="N1411" i="8"/>
  <c r="O1411" i="8"/>
  <c r="P1411" i="8"/>
  <c r="Q1411" i="8"/>
  <c r="R1411" i="8"/>
  <c r="S1411" i="8"/>
  <c r="T1411" i="8"/>
  <c r="U1411" i="8"/>
  <c r="V1411" i="8"/>
  <c r="W1411" i="8"/>
  <c r="X1411" i="8"/>
  <c r="Y1411" i="8"/>
  <c r="Z1411" i="8"/>
  <c r="B1412" i="8"/>
  <c r="C1412" i="8"/>
  <c r="D1412" i="8"/>
  <c r="E1412" i="8"/>
  <c r="A1412" i="8" s="1"/>
  <c r="N1412" i="8"/>
  <c r="O1412" i="8"/>
  <c r="P1412" i="8"/>
  <c r="Q1412" i="8"/>
  <c r="R1412" i="8"/>
  <c r="S1412" i="8"/>
  <c r="T1412" i="8"/>
  <c r="U1412" i="8"/>
  <c r="V1412" i="8"/>
  <c r="W1412" i="8"/>
  <c r="X1412" i="8"/>
  <c r="Y1412" i="8"/>
  <c r="Z1412" i="8"/>
  <c r="B1413" i="8"/>
  <c r="C1413" i="8"/>
  <c r="D1413" i="8"/>
  <c r="E1413" i="8"/>
  <c r="A1413" i="8" s="1"/>
  <c r="N1413" i="8"/>
  <c r="O1413" i="8"/>
  <c r="P1413" i="8"/>
  <c r="Q1413" i="8"/>
  <c r="R1413" i="8"/>
  <c r="S1413" i="8"/>
  <c r="T1413" i="8"/>
  <c r="U1413" i="8"/>
  <c r="V1413" i="8"/>
  <c r="W1413" i="8"/>
  <c r="X1413" i="8"/>
  <c r="Y1413" i="8"/>
  <c r="Z1413" i="8"/>
  <c r="B1414" i="8"/>
  <c r="C1414" i="8"/>
  <c r="D1414" i="8"/>
  <c r="E1414" i="8"/>
  <c r="A1414" i="8" s="1"/>
  <c r="N1414" i="8"/>
  <c r="O1414" i="8"/>
  <c r="P1414" i="8"/>
  <c r="Q1414" i="8"/>
  <c r="R1414" i="8"/>
  <c r="S1414" i="8"/>
  <c r="T1414" i="8"/>
  <c r="U1414" i="8"/>
  <c r="V1414" i="8"/>
  <c r="W1414" i="8"/>
  <c r="X1414" i="8"/>
  <c r="Y1414" i="8"/>
  <c r="Z1414" i="8"/>
  <c r="B1415" i="8"/>
  <c r="C1415" i="8"/>
  <c r="D1415" i="8"/>
  <c r="E1415" i="8"/>
  <c r="A1415" i="8" s="1"/>
  <c r="N1415" i="8"/>
  <c r="O1415" i="8"/>
  <c r="P1415" i="8"/>
  <c r="Q1415" i="8"/>
  <c r="R1415" i="8"/>
  <c r="S1415" i="8"/>
  <c r="T1415" i="8"/>
  <c r="U1415" i="8"/>
  <c r="V1415" i="8"/>
  <c r="W1415" i="8"/>
  <c r="X1415" i="8"/>
  <c r="Y1415" i="8"/>
  <c r="Z1415" i="8"/>
  <c r="B1416" i="8"/>
  <c r="C1416" i="8"/>
  <c r="D1416" i="8"/>
  <c r="E1416" i="8"/>
  <c r="A1416" i="8" s="1"/>
  <c r="N1416" i="8"/>
  <c r="O1416" i="8"/>
  <c r="P1416" i="8"/>
  <c r="Q1416" i="8"/>
  <c r="R1416" i="8"/>
  <c r="S1416" i="8"/>
  <c r="T1416" i="8"/>
  <c r="U1416" i="8"/>
  <c r="V1416" i="8"/>
  <c r="W1416" i="8"/>
  <c r="X1416" i="8"/>
  <c r="Y1416" i="8"/>
  <c r="Z1416" i="8"/>
  <c r="B1417" i="8"/>
  <c r="C1417" i="8"/>
  <c r="D1417" i="8"/>
  <c r="E1417" i="8"/>
  <c r="A1417" i="8" s="1"/>
  <c r="N1417" i="8"/>
  <c r="O1417" i="8"/>
  <c r="P1417" i="8"/>
  <c r="Q1417" i="8"/>
  <c r="R1417" i="8"/>
  <c r="S1417" i="8"/>
  <c r="T1417" i="8"/>
  <c r="U1417" i="8"/>
  <c r="V1417" i="8"/>
  <c r="W1417" i="8"/>
  <c r="X1417" i="8"/>
  <c r="Y1417" i="8"/>
  <c r="Z1417" i="8"/>
  <c r="B1418" i="8"/>
  <c r="C1418" i="8"/>
  <c r="D1418" i="8"/>
  <c r="E1418" i="8"/>
  <c r="A1418" i="8" s="1"/>
  <c r="N1418" i="8"/>
  <c r="O1418" i="8"/>
  <c r="P1418" i="8"/>
  <c r="Q1418" i="8"/>
  <c r="R1418" i="8"/>
  <c r="S1418" i="8"/>
  <c r="T1418" i="8"/>
  <c r="U1418" i="8"/>
  <c r="V1418" i="8"/>
  <c r="W1418" i="8"/>
  <c r="X1418" i="8"/>
  <c r="Y1418" i="8"/>
  <c r="Z1418" i="8"/>
  <c r="B1419" i="8"/>
  <c r="C1419" i="8"/>
  <c r="D1419" i="8"/>
  <c r="E1419" i="8"/>
  <c r="A1419" i="8" s="1"/>
  <c r="N1419" i="8"/>
  <c r="O1419" i="8"/>
  <c r="P1419" i="8"/>
  <c r="Q1419" i="8"/>
  <c r="R1419" i="8"/>
  <c r="S1419" i="8"/>
  <c r="T1419" i="8"/>
  <c r="U1419" i="8"/>
  <c r="V1419" i="8"/>
  <c r="W1419" i="8"/>
  <c r="X1419" i="8"/>
  <c r="Y1419" i="8"/>
  <c r="Z1419" i="8"/>
  <c r="B1420" i="8"/>
  <c r="C1420" i="8"/>
  <c r="D1420" i="8"/>
  <c r="E1420" i="8"/>
  <c r="A1420" i="8" s="1"/>
  <c r="N1420" i="8"/>
  <c r="O1420" i="8"/>
  <c r="P1420" i="8"/>
  <c r="Q1420" i="8"/>
  <c r="R1420" i="8"/>
  <c r="S1420" i="8"/>
  <c r="T1420" i="8"/>
  <c r="U1420" i="8"/>
  <c r="V1420" i="8"/>
  <c r="W1420" i="8"/>
  <c r="X1420" i="8"/>
  <c r="Y1420" i="8"/>
  <c r="Z1420" i="8"/>
  <c r="B1421" i="8"/>
  <c r="C1421" i="8"/>
  <c r="D1421" i="8"/>
  <c r="E1421" i="8"/>
  <c r="A1421" i="8" s="1"/>
  <c r="N1421" i="8"/>
  <c r="O1421" i="8"/>
  <c r="P1421" i="8"/>
  <c r="Q1421" i="8"/>
  <c r="R1421" i="8"/>
  <c r="S1421" i="8"/>
  <c r="T1421" i="8"/>
  <c r="U1421" i="8"/>
  <c r="V1421" i="8"/>
  <c r="W1421" i="8"/>
  <c r="X1421" i="8"/>
  <c r="Y1421" i="8"/>
  <c r="Z1421" i="8"/>
  <c r="B1422" i="8"/>
  <c r="C1422" i="8"/>
  <c r="D1422" i="8"/>
  <c r="E1422" i="8"/>
  <c r="A1422" i="8" s="1"/>
  <c r="N1422" i="8"/>
  <c r="O1422" i="8"/>
  <c r="P1422" i="8"/>
  <c r="Q1422" i="8"/>
  <c r="R1422" i="8"/>
  <c r="S1422" i="8"/>
  <c r="T1422" i="8"/>
  <c r="U1422" i="8"/>
  <c r="V1422" i="8"/>
  <c r="W1422" i="8"/>
  <c r="X1422" i="8"/>
  <c r="Y1422" i="8"/>
  <c r="Z1422" i="8"/>
  <c r="B1423" i="8"/>
  <c r="C1423" i="8"/>
  <c r="D1423" i="8"/>
  <c r="E1423" i="8"/>
  <c r="A1423" i="8" s="1"/>
  <c r="N1423" i="8"/>
  <c r="O1423" i="8"/>
  <c r="P1423" i="8"/>
  <c r="Q1423" i="8"/>
  <c r="R1423" i="8"/>
  <c r="S1423" i="8"/>
  <c r="T1423" i="8"/>
  <c r="U1423" i="8"/>
  <c r="V1423" i="8"/>
  <c r="W1423" i="8"/>
  <c r="X1423" i="8"/>
  <c r="Y1423" i="8"/>
  <c r="Z1423" i="8"/>
  <c r="B1424" i="8"/>
  <c r="C1424" i="8"/>
  <c r="D1424" i="8"/>
  <c r="E1424" i="8"/>
  <c r="A1424" i="8" s="1"/>
  <c r="N1424" i="8"/>
  <c r="O1424" i="8"/>
  <c r="P1424" i="8"/>
  <c r="Q1424" i="8"/>
  <c r="R1424" i="8"/>
  <c r="S1424" i="8"/>
  <c r="T1424" i="8"/>
  <c r="U1424" i="8"/>
  <c r="V1424" i="8"/>
  <c r="W1424" i="8"/>
  <c r="X1424" i="8"/>
  <c r="Y1424" i="8"/>
  <c r="Z1424" i="8"/>
  <c r="B1425" i="8"/>
  <c r="C1425" i="8"/>
  <c r="D1425" i="8"/>
  <c r="E1425" i="8"/>
  <c r="A1425" i="8" s="1"/>
  <c r="N1425" i="8"/>
  <c r="O1425" i="8"/>
  <c r="P1425" i="8"/>
  <c r="Q1425" i="8"/>
  <c r="R1425" i="8"/>
  <c r="S1425" i="8"/>
  <c r="T1425" i="8"/>
  <c r="U1425" i="8"/>
  <c r="V1425" i="8"/>
  <c r="W1425" i="8"/>
  <c r="X1425" i="8"/>
  <c r="Y1425" i="8"/>
  <c r="Z1425" i="8"/>
  <c r="B1426" i="8"/>
  <c r="C1426" i="8"/>
  <c r="D1426" i="8"/>
  <c r="E1426" i="8"/>
  <c r="A1426" i="8" s="1"/>
  <c r="N1426" i="8"/>
  <c r="O1426" i="8"/>
  <c r="P1426" i="8"/>
  <c r="Q1426" i="8"/>
  <c r="R1426" i="8"/>
  <c r="S1426" i="8"/>
  <c r="T1426" i="8"/>
  <c r="U1426" i="8"/>
  <c r="V1426" i="8"/>
  <c r="W1426" i="8"/>
  <c r="X1426" i="8"/>
  <c r="Y1426" i="8"/>
  <c r="Z1426" i="8"/>
  <c r="B1427" i="8"/>
  <c r="C1427" i="8"/>
  <c r="D1427" i="8"/>
  <c r="E1427" i="8"/>
  <c r="A1427" i="8" s="1"/>
  <c r="N1427" i="8"/>
  <c r="O1427" i="8"/>
  <c r="P1427" i="8"/>
  <c r="Q1427" i="8"/>
  <c r="R1427" i="8"/>
  <c r="S1427" i="8"/>
  <c r="T1427" i="8"/>
  <c r="U1427" i="8"/>
  <c r="V1427" i="8"/>
  <c r="W1427" i="8"/>
  <c r="X1427" i="8"/>
  <c r="Y1427" i="8"/>
  <c r="Z1427" i="8"/>
  <c r="B1428" i="8"/>
  <c r="C1428" i="8"/>
  <c r="D1428" i="8"/>
  <c r="E1428" i="8"/>
  <c r="A1428" i="8" s="1"/>
  <c r="N1428" i="8"/>
  <c r="O1428" i="8"/>
  <c r="P1428" i="8"/>
  <c r="Q1428" i="8"/>
  <c r="R1428" i="8"/>
  <c r="S1428" i="8"/>
  <c r="T1428" i="8"/>
  <c r="U1428" i="8"/>
  <c r="V1428" i="8"/>
  <c r="W1428" i="8"/>
  <c r="X1428" i="8"/>
  <c r="Y1428" i="8"/>
  <c r="Z1428" i="8"/>
  <c r="B1429" i="8"/>
  <c r="C1429" i="8"/>
  <c r="D1429" i="8"/>
  <c r="E1429" i="8"/>
  <c r="A1429" i="8" s="1"/>
  <c r="N1429" i="8"/>
  <c r="O1429" i="8"/>
  <c r="P1429" i="8"/>
  <c r="Q1429" i="8"/>
  <c r="R1429" i="8"/>
  <c r="S1429" i="8"/>
  <c r="T1429" i="8"/>
  <c r="U1429" i="8"/>
  <c r="V1429" i="8"/>
  <c r="W1429" i="8"/>
  <c r="X1429" i="8"/>
  <c r="Y1429" i="8"/>
  <c r="Z1429" i="8"/>
  <c r="B1430" i="8"/>
  <c r="C1430" i="8"/>
  <c r="D1430" i="8"/>
  <c r="E1430" i="8"/>
  <c r="A1430" i="8" s="1"/>
  <c r="N1430" i="8"/>
  <c r="O1430" i="8"/>
  <c r="P1430" i="8"/>
  <c r="Q1430" i="8"/>
  <c r="R1430" i="8"/>
  <c r="S1430" i="8"/>
  <c r="T1430" i="8"/>
  <c r="U1430" i="8"/>
  <c r="V1430" i="8"/>
  <c r="W1430" i="8"/>
  <c r="X1430" i="8"/>
  <c r="Y1430" i="8"/>
  <c r="Z1430" i="8"/>
  <c r="B1431" i="8"/>
  <c r="C1431" i="8"/>
  <c r="D1431" i="8"/>
  <c r="E1431" i="8"/>
  <c r="A1431" i="8" s="1"/>
  <c r="N1431" i="8"/>
  <c r="O1431" i="8"/>
  <c r="P1431" i="8"/>
  <c r="Q1431" i="8"/>
  <c r="R1431" i="8"/>
  <c r="S1431" i="8"/>
  <c r="T1431" i="8"/>
  <c r="U1431" i="8"/>
  <c r="V1431" i="8"/>
  <c r="W1431" i="8"/>
  <c r="X1431" i="8"/>
  <c r="Y1431" i="8"/>
  <c r="Z1431" i="8"/>
  <c r="B1432" i="8"/>
  <c r="C1432" i="8"/>
  <c r="D1432" i="8"/>
  <c r="E1432" i="8"/>
  <c r="A1432" i="8" s="1"/>
  <c r="N1432" i="8"/>
  <c r="O1432" i="8"/>
  <c r="P1432" i="8"/>
  <c r="Q1432" i="8"/>
  <c r="R1432" i="8"/>
  <c r="S1432" i="8"/>
  <c r="T1432" i="8"/>
  <c r="U1432" i="8"/>
  <c r="V1432" i="8"/>
  <c r="W1432" i="8"/>
  <c r="X1432" i="8"/>
  <c r="Y1432" i="8"/>
  <c r="Z1432" i="8"/>
  <c r="B1433" i="8"/>
  <c r="C1433" i="8"/>
  <c r="D1433" i="8"/>
  <c r="E1433" i="8"/>
  <c r="A1433" i="8" s="1"/>
  <c r="N1433" i="8"/>
  <c r="O1433" i="8"/>
  <c r="P1433" i="8"/>
  <c r="Q1433" i="8"/>
  <c r="R1433" i="8"/>
  <c r="S1433" i="8"/>
  <c r="T1433" i="8"/>
  <c r="U1433" i="8"/>
  <c r="V1433" i="8"/>
  <c r="W1433" i="8"/>
  <c r="X1433" i="8"/>
  <c r="Y1433" i="8"/>
  <c r="Z1433" i="8"/>
  <c r="B1434" i="8"/>
  <c r="C1434" i="8"/>
  <c r="D1434" i="8"/>
  <c r="E1434" i="8"/>
  <c r="A1434" i="8" s="1"/>
  <c r="N1434" i="8"/>
  <c r="O1434" i="8"/>
  <c r="P1434" i="8"/>
  <c r="Q1434" i="8"/>
  <c r="R1434" i="8"/>
  <c r="S1434" i="8"/>
  <c r="T1434" i="8"/>
  <c r="U1434" i="8"/>
  <c r="V1434" i="8"/>
  <c r="W1434" i="8"/>
  <c r="X1434" i="8"/>
  <c r="Y1434" i="8"/>
  <c r="Z1434" i="8"/>
  <c r="B1435" i="8"/>
  <c r="C1435" i="8"/>
  <c r="D1435" i="8"/>
  <c r="E1435" i="8"/>
  <c r="A1435" i="8" s="1"/>
  <c r="N1435" i="8"/>
  <c r="O1435" i="8"/>
  <c r="P1435" i="8"/>
  <c r="Q1435" i="8"/>
  <c r="R1435" i="8"/>
  <c r="S1435" i="8"/>
  <c r="T1435" i="8"/>
  <c r="U1435" i="8"/>
  <c r="V1435" i="8"/>
  <c r="W1435" i="8"/>
  <c r="X1435" i="8"/>
  <c r="Y1435" i="8"/>
  <c r="Z1435" i="8"/>
  <c r="B1436" i="8"/>
  <c r="C1436" i="8"/>
  <c r="D1436" i="8"/>
  <c r="E1436" i="8"/>
  <c r="A1436" i="8" s="1"/>
  <c r="N1436" i="8"/>
  <c r="O1436" i="8"/>
  <c r="P1436" i="8"/>
  <c r="Q1436" i="8"/>
  <c r="R1436" i="8"/>
  <c r="S1436" i="8"/>
  <c r="T1436" i="8"/>
  <c r="U1436" i="8"/>
  <c r="V1436" i="8"/>
  <c r="W1436" i="8"/>
  <c r="X1436" i="8"/>
  <c r="Y1436" i="8"/>
  <c r="Z1436" i="8"/>
  <c r="B1437" i="8"/>
  <c r="C1437" i="8"/>
  <c r="D1437" i="8"/>
  <c r="E1437" i="8"/>
  <c r="A1437" i="8" s="1"/>
  <c r="N1437" i="8"/>
  <c r="O1437" i="8"/>
  <c r="P1437" i="8"/>
  <c r="Q1437" i="8"/>
  <c r="R1437" i="8"/>
  <c r="S1437" i="8"/>
  <c r="T1437" i="8"/>
  <c r="U1437" i="8"/>
  <c r="V1437" i="8"/>
  <c r="W1437" i="8"/>
  <c r="X1437" i="8"/>
  <c r="Y1437" i="8"/>
  <c r="Z1437" i="8"/>
  <c r="B1438" i="8"/>
  <c r="C1438" i="8"/>
  <c r="D1438" i="8"/>
  <c r="E1438" i="8"/>
  <c r="A1438" i="8" s="1"/>
  <c r="N1438" i="8"/>
  <c r="O1438" i="8"/>
  <c r="P1438" i="8"/>
  <c r="Q1438" i="8"/>
  <c r="R1438" i="8"/>
  <c r="S1438" i="8"/>
  <c r="T1438" i="8"/>
  <c r="U1438" i="8"/>
  <c r="V1438" i="8"/>
  <c r="W1438" i="8"/>
  <c r="X1438" i="8"/>
  <c r="Y1438" i="8"/>
  <c r="Z1438" i="8"/>
  <c r="B1439" i="8"/>
  <c r="C1439" i="8"/>
  <c r="D1439" i="8"/>
  <c r="E1439" i="8"/>
  <c r="A1439" i="8" s="1"/>
  <c r="N1439" i="8"/>
  <c r="O1439" i="8"/>
  <c r="P1439" i="8"/>
  <c r="Q1439" i="8"/>
  <c r="R1439" i="8"/>
  <c r="S1439" i="8"/>
  <c r="T1439" i="8"/>
  <c r="U1439" i="8"/>
  <c r="V1439" i="8"/>
  <c r="W1439" i="8"/>
  <c r="X1439" i="8"/>
  <c r="Y1439" i="8"/>
  <c r="Z1439" i="8"/>
  <c r="B1440" i="8"/>
  <c r="C1440" i="8"/>
  <c r="D1440" i="8"/>
  <c r="E1440" i="8"/>
  <c r="A1440" i="8" s="1"/>
  <c r="N1440" i="8"/>
  <c r="O1440" i="8"/>
  <c r="P1440" i="8"/>
  <c r="Q1440" i="8"/>
  <c r="R1440" i="8"/>
  <c r="S1440" i="8"/>
  <c r="T1440" i="8"/>
  <c r="U1440" i="8"/>
  <c r="V1440" i="8"/>
  <c r="W1440" i="8"/>
  <c r="X1440" i="8"/>
  <c r="Y1440" i="8"/>
  <c r="Z1440" i="8"/>
  <c r="B1441" i="8"/>
  <c r="C1441" i="8"/>
  <c r="D1441" i="8"/>
  <c r="E1441" i="8"/>
  <c r="A1441" i="8" s="1"/>
  <c r="N1441" i="8"/>
  <c r="O1441" i="8"/>
  <c r="P1441" i="8"/>
  <c r="Q1441" i="8"/>
  <c r="R1441" i="8"/>
  <c r="S1441" i="8"/>
  <c r="T1441" i="8"/>
  <c r="U1441" i="8"/>
  <c r="V1441" i="8"/>
  <c r="W1441" i="8"/>
  <c r="X1441" i="8"/>
  <c r="Y1441" i="8"/>
  <c r="Z1441" i="8"/>
  <c r="B1442" i="8"/>
  <c r="C1442" i="8"/>
  <c r="D1442" i="8"/>
  <c r="E1442" i="8"/>
  <c r="A1442" i="8" s="1"/>
  <c r="N1442" i="8"/>
  <c r="O1442" i="8"/>
  <c r="P1442" i="8"/>
  <c r="Q1442" i="8"/>
  <c r="R1442" i="8"/>
  <c r="S1442" i="8"/>
  <c r="T1442" i="8"/>
  <c r="U1442" i="8"/>
  <c r="V1442" i="8"/>
  <c r="W1442" i="8"/>
  <c r="X1442" i="8"/>
  <c r="Y1442" i="8"/>
  <c r="Z1442" i="8"/>
  <c r="B1443" i="8"/>
  <c r="C1443" i="8"/>
  <c r="D1443" i="8"/>
  <c r="E1443" i="8"/>
  <c r="A1443" i="8" s="1"/>
  <c r="N1443" i="8"/>
  <c r="O1443" i="8"/>
  <c r="P1443" i="8"/>
  <c r="Q1443" i="8"/>
  <c r="R1443" i="8"/>
  <c r="S1443" i="8"/>
  <c r="T1443" i="8"/>
  <c r="U1443" i="8"/>
  <c r="V1443" i="8"/>
  <c r="W1443" i="8"/>
  <c r="X1443" i="8"/>
  <c r="Y1443" i="8"/>
  <c r="Z1443" i="8"/>
  <c r="B1444" i="8"/>
  <c r="C1444" i="8"/>
  <c r="D1444" i="8"/>
  <c r="E1444" i="8"/>
  <c r="A1444" i="8" s="1"/>
  <c r="N1444" i="8"/>
  <c r="O1444" i="8"/>
  <c r="P1444" i="8"/>
  <c r="Q1444" i="8"/>
  <c r="R1444" i="8"/>
  <c r="S1444" i="8"/>
  <c r="T1444" i="8"/>
  <c r="U1444" i="8"/>
  <c r="V1444" i="8"/>
  <c r="W1444" i="8"/>
  <c r="X1444" i="8"/>
  <c r="Y1444" i="8"/>
  <c r="Z1444" i="8"/>
  <c r="B1445" i="8"/>
  <c r="C1445" i="8"/>
  <c r="D1445" i="8"/>
  <c r="E1445" i="8"/>
  <c r="A1445" i="8" s="1"/>
  <c r="N1445" i="8"/>
  <c r="O1445" i="8"/>
  <c r="P1445" i="8"/>
  <c r="Q1445" i="8"/>
  <c r="R1445" i="8"/>
  <c r="S1445" i="8"/>
  <c r="T1445" i="8"/>
  <c r="U1445" i="8"/>
  <c r="V1445" i="8"/>
  <c r="W1445" i="8"/>
  <c r="X1445" i="8"/>
  <c r="Y1445" i="8"/>
  <c r="Z1445" i="8"/>
  <c r="B1446" i="8"/>
  <c r="C1446" i="8"/>
  <c r="D1446" i="8"/>
  <c r="E1446" i="8"/>
  <c r="A1446" i="8" s="1"/>
  <c r="N1446" i="8"/>
  <c r="O1446" i="8"/>
  <c r="P1446" i="8"/>
  <c r="Q1446" i="8"/>
  <c r="R1446" i="8"/>
  <c r="S1446" i="8"/>
  <c r="T1446" i="8"/>
  <c r="U1446" i="8"/>
  <c r="V1446" i="8"/>
  <c r="W1446" i="8"/>
  <c r="X1446" i="8"/>
  <c r="Y1446" i="8"/>
  <c r="Z1446" i="8"/>
  <c r="B1447" i="8"/>
  <c r="C1447" i="8"/>
  <c r="D1447" i="8"/>
  <c r="E1447" i="8"/>
  <c r="A1447" i="8" s="1"/>
  <c r="N1447" i="8"/>
  <c r="O1447" i="8"/>
  <c r="P1447" i="8"/>
  <c r="Q1447" i="8"/>
  <c r="R1447" i="8"/>
  <c r="S1447" i="8"/>
  <c r="T1447" i="8"/>
  <c r="U1447" i="8"/>
  <c r="V1447" i="8"/>
  <c r="W1447" i="8"/>
  <c r="X1447" i="8"/>
  <c r="Y1447" i="8"/>
  <c r="Z1447" i="8"/>
  <c r="B1448" i="8"/>
  <c r="C1448" i="8"/>
  <c r="D1448" i="8"/>
  <c r="E1448" i="8"/>
  <c r="A1448" i="8" s="1"/>
  <c r="N1448" i="8"/>
  <c r="O1448" i="8"/>
  <c r="P1448" i="8"/>
  <c r="Q1448" i="8"/>
  <c r="R1448" i="8"/>
  <c r="S1448" i="8"/>
  <c r="T1448" i="8"/>
  <c r="U1448" i="8"/>
  <c r="V1448" i="8"/>
  <c r="W1448" i="8"/>
  <c r="X1448" i="8"/>
  <c r="Y1448" i="8"/>
  <c r="Z1448" i="8"/>
  <c r="B1449" i="8"/>
  <c r="C1449" i="8"/>
  <c r="D1449" i="8"/>
  <c r="E1449" i="8"/>
  <c r="A1449" i="8" s="1"/>
  <c r="N1449" i="8"/>
  <c r="O1449" i="8"/>
  <c r="P1449" i="8"/>
  <c r="Q1449" i="8"/>
  <c r="R1449" i="8"/>
  <c r="S1449" i="8"/>
  <c r="T1449" i="8"/>
  <c r="U1449" i="8"/>
  <c r="V1449" i="8"/>
  <c r="W1449" i="8"/>
  <c r="X1449" i="8"/>
  <c r="Y1449" i="8"/>
  <c r="Z1449" i="8"/>
  <c r="B1450" i="8"/>
  <c r="C1450" i="8"/>
  <c r="D1450" i="8"/>
  <c r="E1450" i="8"/>
  <c r="A1450" i="8" s="1"/>
  <c r="N1450" i="8"/>
  <c r="O1450" i="8"/>
  <c r="P1450" i="8"/>
  <c r="Q1450" i="8"/>
  <c r="R1450" i="8"/>
  <c r="S1450" i="8"/>
  <c r="T1450" i="8"/>
  <c r="U1450" i="8"/>
  <c r="V1450" i="8"/>
  <c r="W1450" i="8"/>
  <c r="X1450" i="8"/>
  <c r="Y1450" i="8"/>
  <c r="Z1450" i="8"/>
  <c r="B1451" i="8"/>
  <c r="C1451" i="8"/>
  <c r="D1451" i="8"/>
  <c r="E1451" i="8"/>
  <c r="A1451" i="8" s="1"/>
  <c r="N1451" i="8"/>
  <c r="O1451" i="8"/>
  <c r="P1451" i="8"/>
  <c r="Q1451" i="8"/>
  <c r="R1451" i="8"/>
  <c r="S1451" i="8"/>
  <c r="T1451" i="8"/>
  <c r="U1451" i="8"/>
  <c r="V1451" i="8"/>
  <c r="W1451" i="8"/>
  <c r="X1451" i="8"/>
  <c r="Y1451" i="8"/>
  <c r="Z1451" i="8"/>
  <c r="B1452" i="8"/>
  <c r="C1452" i="8"/>
  <c r="D1452" i="8"/>
  <c r="E1452" i="8"/>
  <c r="A1452" i="8" s="1"/>
  <c r="N1452" i="8"/>
  <c r="O1452" i="8"/>
  <c r="P1452" i="8"/>
  <c r="Q1452" i="8"/>
  <c r="R1452" i="8"/>
  <c r="S1452" i="8"/>
  <c r="T1452" i="8"/>
  <c r="U1452" i="8"/>
  <c r="V1452" i="8"/>
  <c r="W1452" i="8"/>
  <c r="X1452" i="8"/>
  <c r="Y1452" i="8"/>
  <c r="Z1452" i="8"/>
  <c r="B1453" i="8"/>
  <c r="C1453" i="8"/>
  <c r="D1453" i="8"/>
  <c r="E1453" i="8"/>
  <c r="A1453" i="8" s="1"/>
  <c r="N1453" i="8"/>
  <c r="O1453" i="8"/>
  <c r="P1453" i="8"/>
  <c r="Q1453" i="8"/>
  <c r="R1453" i="8"/>
  <c r="S1453" i="8"/>
  <c r="T1453" i="8"/>
  <c r="U1453" i="8"/>
  <c r="V1453" i="8"/>
  <c r="W1453" i="8"/>
  <c r="X1453" i="8"/>
  <c r="Y1453" i="8"/>
  <c r="Z1453" i="8"/>
  <c r="B1454" i="8"/>
  <c r="C1454" i="8"/>
  <c r="D1454" i="8"/>
  <c r="E1454" i="8"/>
  <c r="A1454" i="8" s="1"/>
  <c r="N1454" i="8"/>
  <c r="O1454" i="8"/>
  <c r="P1454" i="8"/>
  <c r="Q1454" i="8"/>
  <c r="R1454" i="8"/>
  <c r="S1454" i="8"/>
  <c r="T1454" i="8"/>
  <c r="U1454" i="8"/>
  <c r="V1454" i="8"/>
  <c r="W1454" i="8"/>
  <c r="X1454" i="8"/>
  <c r="Y1454" i="8"/>
  <c r="Z1454" i="8"/>
  <c r="B1455" i="8"/>
  <c r="C1455" i="8"/>
  <c r="D1455" i="8"/>
  <c r="E1455" i="8"/>
  <c r="A1455" i="8" s="1"/>
  <c r="N1455" i="8"/>
  <c r="O1455" i="8"/>
  <c r="P1455" i="8"/>
  <c r="Q1455" i="8"/>
  <c r="R1455" i="8"/>
  <c r="S1455" i="8"/>
  <c r="T1455" i="8"/>
  <c r="U1455" i="8"/>
  <c r="V1455" i="8"/>
  <c r="W1455" i="8"/>
  <c r="X1455" i="8"/>
  <c r="Y1455" i="8"/>
  <c r="Z1455" i="8"/>
  <c r="B1456" i="8"/>
  <c r="C1456" i="8"/>
  <c r="D1456" i="8"/>
  <c r="E1456" i="8"/>
  <c r="A1456" i="8" s="1"/>
  <c r="N1456" i="8"/>
  <c r="O1456" i="8"/>
  <c r="P1456" i="8"/>
  <c r="Q1456" i="8"/>
  <c r="R1456" i="8"/>
  <c r="S1456" i="8"/>
  <c r="T1456" i="8"/>
  <c r="U1456" i="8"/>
  <c r="V1456" i="8"/>
  <c r="W1456" i="8"/>
  <c r="X1456" i="8"/>
  <c r="Y1456" i="8"/>
  <c r="Z1456" i="8"/>
  <c r="B1457" i="8"/>
  <c r="C1457" i="8"/>
  <c r="D1457" i="8"/>
  <c r="E1457" i="8"/>
  <c r="A1457" i="8" s="1"/>
  <c r="N1457" i="8"/>
  <c r="O1457" i="8"/>
  <c r="P1457" i="8"/>
  <c r="Q1457" i="8"/>
  <c r="R1457" i="8"/>
  <c r="S1457" i="8"/>
  <c r="T1457" i="8"/>
  <c r="U1457" i="8"/>
  <c r="V1457" i="8"/>
  <c r="W1457" i="8"/>
  <c r="X1457" i="8"/>
  <c r="Y1457" i="8"/>
  <c r="Z1457" i="8"/>
  <c r="B1458" i="8"/>
  <c r="C1458" i="8"/>
  <c r="D1458" i="8"/>
  <c r="E1458" i="8"/>
  <c r="A1458" i="8" s="1"/>
  <c r="N1458" i="8"/>
  <c r="O1458" i="8"/>
  <c r="P1458" i="8"/>
  <c r="Q1458" i="8"/>
  <c r="R1458" i="8"/>
  <c r="S1458" i="8"/>
  <c r="T1458" i="8"/>
  <c r="U1458" i="8"/>
  <c r="V1458" i="8"/>
  <c r="W1458" i="8"/>
  <c r="X1458" i="8"/>
  <c r="Y1458" i="8"/>
  <c r="Z1458" i="8"/>
  <c r="B1459" i="8"/>
  <c r="C1459" i="8"/>
  <c r="D1459" i="8"/>
  <c r="E1459" i="8"/>
  <c r="A1459" i="8" s="1"/>
  <c r="N1459" i="8"/>
  <c r="O1459" i="8"/>
  <c r="P1459" i="8"/>
  <c r="Q1459" i="8"/>
  <c r="R1459" i="8"/>
  <c r="S1459" i="8"/>
  <c r="T1459" i="8"/>
  <c r="U1459" i="8"/>
  <c r="V1459" i="8"/>
  <c r="W1459" i="8"/>
  <c r="X1459" i="8"/>
  <c r="Y1459" i="8"/>
  <c r="Z1459" i="8"/>
  <c r="B1460" i="8"/>
  <c r="C1460" i="8"/>
  <c r="D1460" i="8"/>
  <c r="E1460" i="8"/>
  <c r="A1460" i="8" s="1"/>
  <c r="N1460" i="8"/>
  <c r="O1460" i="8"/>
  <c r="P1460" i="8"/>
  <c r="Q1460" i="8"/>
  <c r="R1460" i="8"/>
  <c r="S1460" i="8"/>
  <c r="T1460" i="8"/>
  <c r="U1460" i="8"/>
  <c r="V1460" i="8"/>
  <c r="W1460" i="8"/>
  <c r="X1460" i="8"/>
  <c r="Y1460" i="8"/>
  <c r="Z1460" i="8"/>
  <c r="B1461" i="8"/>
  <c r="C1461" i="8"/>
  <c r="D1461" i="8"/>
  <c r="E1461" i="8"/>
  <c r="A1461" i="8" s="1"/>
  <c r="N1461" i="8"/>
  <c r="O1461" i="8"/>
  <c r="P1461" i="8"/>
  <c r="Q1461" i="8"/>
  <c r="R1461" i="8"/>
  <c r="S1461" i="8"/>
  <c r="T1461" i="8"/>
  <c r="U1461" i="8"/>
  <c r="V1461" i="8"/>
  <c r="W1461" i="8"/>
  <c r="X1461" i="8"/>
  <c r="Y1461" i="8"/>
  <c r="Z1461" i="8"/>
  <c r="B1462" i="8"/>
  <c r="C1462" i="8"/>
  <c r="D1462" i="8"/>
  <c r="E1462" i="8"/>
  <c r="A1462" i="8" s="1"/>
  <c r="N1462" i="8"/>
  <c r="O1462" i="8"/>
  <c r="P1462" i="8"/>
  <c r="Q1462" i="8"/>
  <c r="R1462" i="8"/>
  <c r="S1462" i="8"/>
  <c r="T1462" i="8"/>
  <c r="U1462" i="8"/>
  <c r="V1462" i="8"/>
  <c r="W1462" i="8"/>
  <c r="X1462" i="8"/>
  <c r="Y1462" i="8"/>
  <c r="Z1462" i="8"/>
  <c r="B1463" i="8"/>
  <c r="C1463" i="8"/>
  <c r="D1463" i="8"/>
  <c r="E1463" i="8"/>
  <c r="A1463" i="8" s="1"/>
  <c r="N1463" i="8"/>
  <c r="O1463" i="8"/>
  <c r="P1463" i="8"/>
  <c r="Q1463" i="8"/>
  <c r="R1463" i="8"/>
  <c r="S1463" i="8"/>
  <c r="T1463" i="8"/>
  <c r="U1463" i="8"/>
  <c r="V1463" i="8"/>
  <c r="W1463" i="8"/>
  <c r="X1463" i="8"/>
  <c r="Y1463" i="8"/>
  <c r="Z1463" i="8"/>
  <c r="B1464" i="8"/>
  <c r="C1464" i="8"/>
  <c r="D1464" i="8"/>
  <c r="E1464" i="8"/>
  <c r="A1464" i="8" s="1"/>
  <c r="N1464" i="8"/>
  <c r="O1464" i="8"/>
  <c r="P1464" i="8"/>
  <c r="Q1464" i="8"/>
  <c r="R1464" i="8"/>
  <c r="S1464" i="8"/>
  <c r="T1464" i="8"/>
  <c r="U1464" i="8"/>
  <c r="V1464" i="8"/>
  <c r="W1464" i="8"/>
  <c r="X1464" i="8"/>
  <c r="Y1464" i="8"/>
  <c r="Z1464" i="8"/>
  <c r="B1465" i="8"/>
  <c r="C1465" i="8"/>
  <c r="D1465" i="8"/>
  <c r="E1465" i="8"/>
  <c r="A1465" i="8" s="1"/>
  <c r="N1465" i="8"/>
  <c r="O1465" i="8"/>
  <c r="P1465" i="8"/>
  <c r="Q1465" i="8"/>
  <c r="R1465" i="8"/>
  <c r="S1465" i="8"/>
  <c r="T1465" i="8"/>
  <c r="U1465" i="8"/>
  <c r="V1465" i="8"/>
  <c r="W1465" i="8"/>
  <c r="X1465" i="8"/>
  <c r="Y1465" i="8"/>
  <c r="Z1465" i="8"/>
  <c r="B1466" i="8"/>
  <c r="C1466" i="8"/>
  <c r="D1466" i="8"/>
  <c r="E1466" i="8"/>
  <c r="A1466" i="8" s="1"/>
  <c r="N1466" i="8"/>
  <c r="O1466" i="8"/>
  <c r="P1466" i="8"/>
  <c r="Q1466" i="8"/>
  <c r="R1466" i="8"/>
  <c r="S1466" i="8"/>
  <c r="T1466" i="8"/>
  <c r="U1466" i="8"/>
  <c r="V1466" i="8"/>
  <c r="W1466" i="8"/>
  <c r="X1466" i="8"/>
  <c r="Y1466" i="8"/>
  <c r="Z1466" i="8"/>
  <c r="B1467" i="8"/>
  <c r="C1467" i="8"/>
  <c r="D1467" i="8"/>
  <c r="E1467" i="8"/>
  <c r="A1467" i="8" s="1"/>
  <c r="N1467" i="8"/>
  <c r="O1467" i="8"/>
  <c r="P1467" i="8"/>
  <c r="Q1467" i="8"/>
  <c r="R1467" i="8"/>
  <c r="S1467" i="8"/>
  <c r="T1467" i="8"/>
  <c r="U1467" i="8"/>
  <c r="V1467" i="8"/>
  <c r="W1467" i="8"/>
  <c r="X1467" i="8"/>
  <c r="Y1467" i="8"/>
  <c r="Z1467" i="8"/>
  <c r="B1468" i="8"/>
  <c r="C1468" i="8"/>
  <c r="D1468" i="8"/>
  <c r="E1468" i="8"/>
  <c r="A1468" i="8" s="1"/>
  <c r="N1468" i="8"/>
  <c r="O1468" i="8"/>
  <c r="P1468" i="8"/>
  <c r="Q1468" i="8"/>
  <c r="R1468" i="8"/>
  <c r="S1468" i="8"/>
  <c r="T1468" i="8"/>
  <c r="U1468" i="8"/>
  <c r="V1468" i="8"/>
  <c r="W1468" i="8"/>
  <c r="X1468" i="8"/>
  <c r="Y1468" i="8"/>
  <c r="Z1468" i="8"/>
  <c r="B1469" i="8"/>
  <c r="C1469" i="8"/>
  <c r="D1469" i="8"/>
  <c r="E1469" i="8"/>
  <c r="A1469" i="8" s="1"/>
  <c r="N1469" i="8"/>
  <c r="O1469" i="8"/>
  <c r="P1469" i="8"/>
  <c r="Q1469" i="8"/>
  <c r="R1469" i="8"/>
  <c r="S1469" i="8"/>
  <c r="T1469" i="8"/>
  <c r="U1469" i="8"/>
  <c r="V1469" i="8"/>
  <c r="W1469" i="8"/>
  <c r="X1469" i="8"/>
  <c r="Y1469" i="8"/>
  <c r="Z1469" i="8"/>
  <c r="B1470" i="8"/>
  <c r="C1470" i="8"/>
  <c r="D1470" i="8"/>
  <c r="E1470" i="8"/>
  <c r="A1470" i="8" s="1"/>
  <c r="N1470" i="8"/>
  <c r="O1470" i="8"/>
  <c r="P1470" i="8"/>
  <c r="Q1470" i="8"/>
  <c r="R1470" i="8"/>
  <c r="S1470" i="8"/>
  <c r="T1470" i="8"/>
  <c r="U1470" i="8"/>
  <c r="V1470" i="8"/>
  <c r="W1470" i="8"/>
  <c r="X1470" i="8"/>
  <c r="Y1470" i="8"/>
  <c r="Z1470" i="8"/>
  <c r="B1471" i="8"/>
  <c r="C1471" i="8"/>
  <c r="D1471" i="8"/>
  <c r="E1471" i="8"/>
  <c r="A1471" i="8" s="1"/>
  <c r="N1471" i="8"/>
  <c r="O1471" i="8"/>
  <c r="P1471" i="8"/>
  <c r="Q1471" i="8"/>
  <c r="R1471" i="8"/>
  <c r="S1471" i="8"/>
  <c r="T1471" i="8"/>
  <c r="U1471" i="8"/>
  <c r="V1471" i="8"/>
  <c r="W1471" i="8"/>
  <c r="X1471" i="8"/>
  <c r="Y1471" i="8"/>
  <c r="Z1471" i="8"/>
  <c r="B1472" i="8"/>
  <c r="C1472" i="8"/>
  <c r="D1472" i="8"/>
  <c r="E1472" i="8"/>
  <c r="A1472" i="8" s="1"/>
  <c r="N1472" i="8"/>
  <c r="O1472" i="8"/>
  <c r="P1472" i="8"/>
  <c r="Q1472" i="8"/>
  <c r="R1472" i="8"/>
  <c r="S1472" i="8"/>
  <c r="T1472" i="8"/>
  <c r="U1472" i="8"/>
  <c r="V1472" i="8"/>
  <c r="W1472" i="8"/>
  <c r="X1472" i="8"/>
  <c r="Y1472" i="8"/>
  <c r="Z1472" i="8"/>
  <c r="B1473" i="8"/>
  <c r="C1473" i="8"/>
  <c r="D1473" i="8"/>
  <c r="E1473" i="8"/>
  <c r="A1473" i="8" s="1"/>
  <c r="N1473" i="8"/>
  <c r="O1473" i="8"/>
  <c r="P1473" i="8"/>
  <c r="Q1473" i="8"/>
  <c r="R1473" i="8"/>
  <c r="S1473" i="8"/>
  <c r="T1473" i="8"/>
  <c r="U1473" i="8"/>
  <c r="V1473" i="8"/>
  <c r="W1473" i="8"/>
  <c r="X1473" i="8"/>
  <c r="Y1473" i="8"/>
  <c r="Z1473" i="8"/>
  <c r="B1474" i="8"/>
  <c r="C1474" i="8"/>
  <c r="D1474" i="8"/>
  <c r="E1474" i="8"/>
  <c r="A1474" i="8" s="1"/>
  <c r="N1474" i="8"/>
  <c r="O1474" i="8"/>
  <c r="P1474" i="8"/>
  <c r="Q1474" i="8"/>
  <c r="R1474" i="8"/>
  <c r="S1474" i="8"/>
  <c r="T1474" i="8"/>
  <c r="U1474" i="8"/>
  <c r="V1474" i="8"/>
  <c r="W1474" i="8"/>
  <c r="X1474" i="8"/>
  <c r="Y1474" i="8"/>
  <c r="Z1474" i="8"/>
  <c r="B1475" i="8"/>
  <c r="C1475" i="8"/>
  <c r="D1475" i="8"/>
  <c r="E1475" i="8"/>
  <c r="A1475" i="8" s="1"/>
  <c r="N1475" i="8"/>
  <c r="O1475" i="8"/>
  <c r="P1475" i="8"/>
  <c r="Q1475" i="8"/>
  <c r="R1475" i="8"/>
  <c r="S1475" i="8"/>
  <c r="T1475" i="8"/>
  <c r="U1475" i="8"/>
  <c r="V1475" i="8"/>
  <c r="W1475" i="8"/>
  <c r="X1475" i="8"/>
  <c r="Y1475" i="8"/>
  <c r="Z1475" i="8"/>
  <c r="B1476" i="8"/>
  <c r="C1476" i="8"/>
  <c r="D1476" i="8"/>
  <c r="E1476" i="8"/>
  <c r="A1476" i="8" s="1"/>
  <c r="N1476" i="8"/>
  <c r="O1476" i="8"/>
  <c r="P1476" i="8"/>
  <c r="Q1476" i="8"/>
  <c r="R1476" i="8"/>
  <c r="S1476" i="8"/>
  <c r="T1476" i="8"/>
  <c r="U1476" i="8"/>
  <c r="V1476" i="8"/>
  <c r="W1476" i="8"/>
  <c r="X1476" i="8"/>
  <c r="Y1476" i="8"/>
  <c r="Z1476" i="8"/>
  <c r="B1477" i="8"/>
  <c r="C1477" i="8"/>
  <c r="D1477" i="8"/>
  <c r="E1477" i="8"/>
  <c r="A1477" i="8" s="1"/>
  <c r="N1477" i="8"/>
  <c r="O1477" i="8"/>
  <c r="P1477" i="8"/>
  <c r="Q1477" i="8"/>
  <c r="R1477" i="8"/>
  <c r="S1477" i="8"/>
  <c r="T1477" i="8"/>
  <c r="U1477" i="8"/>
  <c r="V1477" i="8"/>
  <c r="W1477" i="8"/>
  <c r="X1477" i="8"/>
  <c r="Y1477" i="8"/>
  <c r="Z1477" i="8"/>
  <c r="B1478" i="8"/>
  <c r="C1478" i="8"/>
  <c r="D1478" i="8"/>
  <c r="E1478" i="8"/>
  <c r="A1478" i="8" s="1"/>
  <c r="N1478" i="8"/>
  <c r="O1478" i="8"/>
  <c r="P1478" i="8"/>
  <c r="Q1478" i="8"/>
  <c r="R1478" i="8"/>
  <c r="S1478" i="8"/>
  <c r="T1478" i="8"/>
  <c r="U1478" i="8"/>
  <c r="V1478" i="8"/>
  <c r="W1478" i="8"/>
  <c r="X1478" i="8"/>
  <c r="Y1478" i="8"/>
  <c r="Z1478" i="8"/>
  <c r="B1479" i="8"/>
  <c r="C1479" i="8"/>
  <c r="D1479" i="8"/>
  <c r="E1479" i="8"/>
  <c r="A1479" i="8" s="1"/>
  <c r="N1479" i="8"/>
  <c r="O1479" i="8"/>
  <c r="P1479" i="8"/>
  <c r="Q1479" i="8"/>
  <c r="R1479" i="8"/>
  <c r="S1479" i="8"/>
  <c r="T1479" i="8"/>
  <c r="U1479" i="8"/>
  <c r="V1479" i="8"/>
  <c r="W1479" i="8"/>
  <c r="X1479" i="8"/>
  <c r="Y1479" i="8"/>
  <c r="Z1479" i="8"/>
  <c r="B1480" i="8"/>
  <c r="C1480" i="8"/>
  <c r="D1480" i="8"/>
  <c r="E1480" i="8"/>
  <c r="A1480" i="8" s="1"/>
  <c r="N1480" i="8"/>
  <c r="O1480" i="8"/>
  <c r="P1480" i="8"/>
  <c r="Q1480" i="8"/>
  <c r="R1480" i="8"/>
  <c r="S1480" i="8"/>
  <c r="T1480" i="8"/>
  <c r="U1480" i="8"/>
  <c r="V1480" i="8"/>
  <c r="W1480" i="8"/>
  <c r="X1480" i="8"/>
  <c r="Y1480" i="8"/>
  <c r="Z1480" i="8"/>
  <c r="B1481" i="8"/>
  <c r="C1481" i="8"/>
  <c r="D1481" i="8"/>
  <c r="E1481" i="8"/>
  <c r="A1481" i="8" s="1"/>
  <c r="N1481" i="8"/>
  <c r="O1481" i="8"/>
  <c r="P1481" i="8"/>
  <c r="Q1481" i="8"/>
  <c r="R1481" i="8"/>
  <c r="S1481" i="8"/>
  <c r="T1481" i="8"/>
  <c r="U1481" i="8"/>
  <c r="V1481" i="8"/>
  <c r="W1481" i="8"/>
  <c r="X1481" i="8"/>
  <c r="Y1481" i="8"/>
  <c r="Z1481" i="8"/>
  <c r="B1482" i="8"/>
  <c r="C1482" i="8"/>
  <c r="D1482" i="8"/>
  <c r="E1482" i="8"/>
  <c r="A1482" i="8" s="1"/>
  <c r="N1482" i="8"/>
  <c r="O1482" i="8"/>
  <c r="P1482" i="8"/>
  <c r="Q1482" i="8"/>
  <c r="R1482" i="8"/>
  <c r="S1482" i="8"/>
  <c r="T1482" i="8"/>
  <c r="U1482" i="8"/>
  <c r="V1482" i="8"/>
  <c r="W1482" i="8"/>
  <c r="X1482" i="8"/>
  <c r="Y1482" i="8"/>
  <c r="Z1482" i="8"/>
  <c r="B1483" i="8"/>
  <c r="C1483" i="8"/>
  <c r="D1483" i="8"/>
  <c r="E1483" i="8"/>
  <c r="A1483" i="8" s="1"/>
  <c r="N1483" i="8"/>
  <c r="O1483" i="8"/>
  <c r="P1483" i="8"/>
  <c r="Q1483" i="8"/>
  <c r="R1483" i="8"/>
  <c r="S1483" i="8"/>
  <c r="T1483" i="8"/>
  <c r="U1483" i="8"/>
  <c r="V1483" i="8"/>
  <c r="W1483" i="8"/>
  <c r="X1483" i="8"/>
  <c r="Y1483" i="8"/>
  <c r="Z1483" i="8"/>
  <c r="B1484" i="8"/>
  <c r="C1484" i="8"/>
  <c r="D1484" i="8"/>
  <c r="E1484" i="8"/>
  <c r="A1484" i="8" s="1"/>
  <c r="N1484" i="8"/>
  <c r="O1484" i="8"/>
  <c r="P1484" i="8"/>
  <c r="Q1484" i="8"/>
  <c r="R1484" i="8"/>
  <c r="S1484" i="8"/>
  <c r="T1484" i="8"/>
  <c r="U1484" i="8"/>
  <c r="V1484" i="8"/>
  <c r="W1484" i="8"/>
  <c r="X1484" i="8"/>
  <c r="Y1484" i="8"/>
  <c r="Z1484" i="8"/>
  <c r="B1485" i="8"/>
  <c r="C1485" i="8"/>
  <c r="D1485" i="8"/>
  <c r="E1485" i="8"/>
  <c r="A1485" i="8" s="1"/>
  <c r="N1485" i="8"/>
  <c r="O1485" i="8"/>
  <c r="P1485" i="8"/>
  <c r="Q1485" i="8"/>
  <c r="R1485" i="8"/>
  <c r="S1485" i="8"/>
  <c r="T1485" i="8"/>
  <c r="U1485" i="8"/>
  <c r="V1485" i="8"/>
  <c r="W1485" i="8"/>
  <c r="X1485" i="8"/>
  <c r="Y1485" i="8"/>
  <c r="Z1485" i="8"/>
  <c r="B1486" i="8"/>
  <c r="C1486" i="8"/>
  <c r="D1486" i="8"/>
  <c r="E1486" i="8"/>
  <c r="A1486" i="8" s="1"/>
  <c r="N1486" i="8"/>
  <c r="O1486" i="8"/>
  <c r="P1486" i="8"/>
  <c r="Q1486" i="8"/>
  <c r="R1486" i="8"/>
  <c r="S1486" i="8"/>
  <c r="T1486" i="8"/>
  <c r="U1486" i="8"/>
  <c r="V1486" i="8"/>
  <c r="W1486" i="8"/>
  <c r="X1486" i="8"/>
  <c r="Y1486" i="8"/>
  <c r="Z1486" i="8"/>
  <c r="B1487" i="8"/>
  <c r="C1487" i="8"/>
  <c r="D1487" i="8"/>
  <c r="E1487" i="8"/>
  <c r="A1487" i="8" s="1"/>
  <c r="N1487" i="8"/>
  <c r="O1487" i="8"/>
  <c r="P1487" i="8"/>
  <c r="Q1487" i="8"/>
  <c r="R1487" i="8"/>
  <c r="S1487" i="8"/>
  <c r="T1487" i="8"/>
  <c r="U1487" i="8"/>
  <c r="V1487" i="8"/>
  <c r="W1487" i="8"/>
  <c r="X1487" i="8"/>
  <c r="Y1487" i="8"/>
  <c r="Z1487" i="8"/>
  <c r="B1488" i="8"/>
  <c r="C1488" i="8"/>
  <c r="D1488" i="8"/>
  <c r="E1488" i="8"/>
  <c r="A1488" i="8" s="1"/>
  <c r="N1488" i="8"/>
  <c r="O1488" i="8"/>
  <c r="P1488" i="8"/>
  <c r="Q1488" i="8"/>
  <c r="R1488" i="8"/>
  <c r="S1488" i="8"/>
  <c r="T1488" i="8"/>
  <c r="U1488" i="8"/>
  <c r="V1488" i="8"/>
  <c r="W1488" i="8"/>
  <c r="X1488" i="8"/>
  <c r="Y1488" i="8"/>
  <c r="Z1488" i="8"/>
  <c r="B1489" i="8"/>
  <c r="C1489" i="8"/>
  <c r="D1489" i="8"/>
  <c r="E1489" i="8"/>
  <c r="A1489" i="8" s="1"/>
  <c r="N1489" i="8"/>
  <c r="O1489" i="8"/>
  <c r="P1489" i="8"/>
  <c r="Q1489" i="8"/>
  <c r="R1489" i="8"/>
  <c r="S1489" i="8"/>
  <c r="T1489" i="8"/>
  <c r="U1489" i="8"/>
  <c r="V1489" i="8"/>
  <c r="W1489" i="8"/>
  <c r="X1489" i="8"/>
  <c r="Y1489" i="8"/>
  <c r="Z1489" i="8"/>
  <c r="B1490" i="8"/>
  <c r="C1490" i="8"/>
  <c r="D1490" i="8"/>
  <c r="E1490" i="8"/>
  <c r="A1490" i="8" s="1"/>
  <c r="N1490" i="8"/>
  <c r="O1490" i="8"/>
  <c r="P1490" i="8"/>
  <c r="Q1490" i="8"/>
  <c r="R1490" i="8"/>
  <c r="S1490" i="8"/>
  <c r="T1490" i="8"/>
  <c r="U1490" i="8"/>
  <c r="V1490" i="8"/>
  <c r="W1490" i="8"/>
  <c r="X1490" i="8"/>
  <c r="Y1490" i="8"/>
  <c r="Z1490" i="8"/>
  <c r="B1491" i="8"/>
  <c r="C1491" i="8"/>
  <c r="D1491" i="8"/>
  <c r="E1491" i="8"/>
  <c r="A1491" i="8" s="1"/>
  <c r="N1491" i="8"/>
  <c r="O1491" i="8"/>
  <c r="P1491" i="8"/>
  <c r="Q1491" i="8"/>
  <c r="R1491" i="8"/>
  <c r="S1491" i="8"/>
  <c r="T1491" i="8"/>
  <c r="U1491" i="8"/>
  <c r="V1491" i="8"/>
  <c r="W1491" i="8"/>
  <c r="X1491" i="8"/>
  <c r="Y1491" i="8"/>
  <c r="Z1491" i="8"/>
  <c r="B1492" i="8"/>
  <c r="C1492" i="8"/>
  <c r="D1492" i="8"/>
  <c r="E1492" i="8"/>
  <c r="A1492" i="8" s="1"/>
  <c r="N1492" i="8"/>
  <c r="O1492" i="8"/>
  <c r="P1492" i="8"/>
  <c r="Q1492" i="8"/>
  <c r="R1492" i="8"/>
  <c r="S1492" i="8"/>
  <c r="T1492" i="8"/>
  <c r="U1492" i="8"/>
  <c r="V1492" i="8"/>
  <c r="W1492" i="8"/>
  <c r="X1492" i="8"/>
  <c r="Y1492" i="8"/>
  <c r="Z1492" i="8"/>
  <c r="B1493" i="8"/>
  <c r="C1493" i="8"/>
  <c r="D1493" i="8"/>
  <c r="E1493" i="8"/>
  <c r="A1493" i="8" s="1"/>
  <c r="N1493" i="8"/>
  <c r="O1493" i="8"/>
  <c r="P1493" i="8"/>
  <c r="Q1493" i="8"/>
  <c r="R1493" i="8"/>
  <c r="S1493" i="8"/>
  <c r="T1493" i="8"/>
  <c r="U1493" i="8"/>
  <c r="V1493" i="8"/>
  <c r="W1493" i="8"/>
  <c r="X1493" i="8"/>
  <c r="Y1493" i="8"/>
  <c r="Z1493" i="8"/>
  <c r="B1494" i="8"/>
  <c r="C1494" i="8"/>
  <c r="D1494" i="8"/>
  <c r="E1494" i="8"/>
  <c r="A1494" i="8" s="1"/>
  <c r="N1494" i="8"/>
  <c r="O1494" i="8"/>
  <c r="P1494" i="8"/>
  <c r="Q1494" i="8"/>
  <c r="R1494" i="8"/>
  <c r="S1494" i="8"/>
  <c r="T1494" i="8"/>
  <c r="U1494" i="8"/>
  <c r="V1494" i="8"/>
  <c r="W1494" i="8"/>
  <c r="X1494" i="8"/>
  <c r="Y1494" i="8"/>
  <c r="Z1494" i="8"/>
  <c r="B1495" i="8"/>
  <c r="C1495" i="8"/>
  <c r="D1495" i="8"/>
  <c r="E1495" i="8"/>
  <c r="A1495" i="8" s="1"/>
  <c r="N1495" i="8"/>
  <c r="O1495" i="8"/>
  <c r="P1495" i="8"/>
  <c r="Q1495" i="8"/>
  <c r="R1495" i="8"/>
  <c r="S1495" i="8"/>
  <c r="T1495" i="8"/>
  <c r="U1495" i="8"/>
  <c r="V1495" i="8"/>
  <c r="W1495" i="8"/>
  <c r="X1495" i="8"/>
  <c r="Y1495" i="8"/>
  <c r="Z1495" i="8"/>
  <c r="B1496" i="8"/>
  <c r="C1496" i="8"/>
  <c r="D1496" i="8"/>
  <c r="E1496" i="8"/>
  <c r="A1496" i="8" s="1"/>
  <c r="N1496" i="8"/>
  <c r="O1496" i="8"/>
  <c r="P1496" i="8"/>
  <c r="Q1496" i="8"/>
  <c r="R1496" i="8"/>
  <c r="S1496" i="8"/>
  <c r="T1496" i="8"/>
  <c r="U1496" i="8"/>
  <c r="V1496" i="8"/>
  <c r="W1496" i="8"/>
  <c r="X1496" i="8"/>
  <c r="Y1496" i="8"/>
  <c r="Z1496" i="8"/>
  <c r="B1497" i="8"/>
  <c r="C1497" i="8"/>
  <c r="D1497" i="8"/>
  <c r="E1497" i="8"/>
  <c r="A1497" i="8" s="1"/>
  <c r="N1497" i="8"/>
  <c r="O1497" i="8"/>
  <c r="P1497" i="8"/>
  <c r="Q1497" i="8"/>
  <c r="R1497" i="8"/>
  <c r="S1497" i="8"/>
  <c r="T1497" i="8"/>
  <c r="U1497" i="8"/>
  <c r="V1497" i="8"/>
  <c r="W1497" i="8"/>
  <c r="X1497" i="8"/>
  <c r="Y1497" i="8"/>
  <c r="Z1497" i="8"/>
  <c r="B1498" i="8"/>
  <c r="C1498" i="8"/>
  <c r="D1498" i="8"/>
  <c r="E1498" i="8"/>
  <c r="A1498" i="8" s="1"/>
  <c r="N1498" i="8"/>
  <c r="O1498" i="8"/>
  <c r="P1498" i="8"/>
  <c r="Q1498" i="8"/>
  <c r="R1498" i="8"/>
  <c r="S1498" i="8"/>
  <c r="T1498" i="8"/>
  <c r="U1498" i="8"/>
  <c r="V1498" i="8"/>
  <c r="W1498" i="8"/>
  <c r="X1498" i="8"/>
  <c r="Y1498" i="8"/>
  <c r="Z1498" i="8"/>
  <c r="B1499" i="8"/>
  <c r="C1499" i="8"/>
  <c r="E1499" i="8"/>
  <c r="A1499" i="8" s="1"/>
  <c r="N1499" i="8"/>
  <c r="O1499" i="8"/>
  <c r="P1499" i="8"/>
  <c r="Q1499" i="8"/>
  <c r="R1499" i="8"/>
  <c r="S1499" i="8"/>
  <c r="T1499" i="8"/>
  <c r="U1499" i="8"/>
  <c r="V1499" i="8"/>
  <c r="W1499" i="8"/>
  <c r="X1499" i="8"/>
  <c r="Y1499" i="8"/>
  <c r="Z1499" i="8"/>
  <c r="B1500" i="8"/>
  <c r="C1500" i="8"/>
  <c r="D1500" i="8"/>
  <c r="E1500" i="8"/>
  <c r="A1500" i="8" s="1"/>
  <c r="H1500" i="8"/>
  <c r="I1500" i="8"/>
  <c r="N1500" i="8"/>
  <c r="O1500" i="8"/>
  <c r="P1500" i="8"/>
  <c r="Q1500" i="8"/>
  <c r="R1500" i="8"/>
  <c r="S1500" i="8"/>
  <c r="T1500" i="8"/>
  <c r="U1500" i="8"/>
  <c r="V1500" i="8"/>
  <c r="W1500" i="8"/>
  <c r="X1500" i="8"/>
  <c r="Y1500" i="8"/>
  <c r="Z1500" i="8"/>
  <c r="B1501" i="8"/>
  <c r="C1501" i="8"/>
  <c r="D1501" i="8"/>
  <c r="E1501" i="8"/>
  <c r="A1501" i="8" s="1"/>
  <c r="H1501" i="8"/>
  <c r="I1501" i="8"/>
  <c r="N1501" i="8"/>
  <c r="O1501" i="8"/>
  <c r="P1501" i="8"/>
  <c r="Q1501" i="8"/>
  <c r="R1501" i="8"/>
  <c r="S1501" i="8"/>
  <c r="T1501" i="8"/>
  <c r="U1501" i="8"/>
  <c r="V1501" i="8"/>
  <c r="W1501" i="8"/>
  <c r="X1501" i="8"/>
  <c r="Y1501" i="8"/>
  <c r="Z1501" i="8"/>
  <c r="B1502" i="8"/>
  <c r="C1502" i="8"/>
  <c r="D1502" i="8"/>
  <c r="E1502" i="8"/>
  <c r="A1502" i="8" s="1"/>
  <c r="H1502" i="8"/>
  <c r="I1502" i="8"/>
  <c r="N1502" i="8"/>
  <c r="O1502" i="8"/>
  <c r="P1502" i="8"/>
  <c r="Q1502" i="8"/>
  <c r="R1502" i="8"/>
  <c r="S1502" i="8"/>
  <c r="T1502" i="8"/>
  <c r="U1502" i="8"/>
  <c r="V1502" i="8"/>
  <c r="W1502" i="8"/>
  <c r="X1502" i="8"/>
  <c r="Y1502" i="8"/>
  <c r="Z1502" i="8"/>
  <c r="B1503" i="8"/>
  <c r="C1503" i="8"/>
  <c r="D1503" i="8"/>
  <c r="E1503" i="8"/>
  <c r="A1503" i="8" s="1"/>
  <c r="H1503" i="8"/>
  <c r="I1503" i="8"/>
  <c r="N1503" i="8"/>
  <c r="O1503" i="8"/>
  <c r="P1503" i="8"/>
  <c r="Q1503" i="8"/>
  <c r="R1503" i="8"/>
  <c r="S1503" i="8"/>
  <c r="T1503" i="8"/>
  <c r="U1503" i="8"/>
  <c r="V1503" i="8"/>
  <c r="W1503" i="8"/>
  <c r="X1503" i="8"/>
  <c r="Y1503" i="8"/>
  <c r="Z1503" i="8"/>
  <c r="B1504" i="8"/>
  <c r="C1504" i="8"/>
  <c r="D1504" i="8"/>
  <c r="E1504" i="8"/>
  <c r="A1504" i="8" s="1"/>
  <c r="H1504" i="8"/>
  <c r="I1504" i="8"/>
  <c r="N1504" i="8"/>
  <c r="O1504" i="8"/>
  <c r="P1504" i="8"/>
  <c r="Q1504" i="8"/>
  <c r="R1504" i="8"/>
  <c r="S1504" i="8"/>
  <c r="T1504" i="8"/>
  <c r="U1504" i="8"/>
  <c r="V1504" i="8"/>
  <c r="W1504" i="8"/>
  <c r="X1504" i="8"/>
  <c r="Y1504" i="8"/>
  <c r="Z1504" i="8"/>
  <c r="B1505" i="8"/>
  <c r="C1505" i="8"/>
  <c r="D1505" i="8"/>
  <c r="E1505" i="8"/>
  <c r="A1505" i="8" s="1"/>
  <c r="H1505" i="8"/>
  <c r="I1505" i="8"/>
  <c r="N1505" i="8"/>
  <c r="O1505" i="8"/>
  <c r="P1505" i="8"/>
  <c r="Q1505" i="8"/>
  <c r="R1505" i="8"/>
  <c r="S1505" i="8"/>
  <c r="T1505" i="8"/>
  <c r="U1505" i="8"/>
  <c r="V1505" i="8"/>
  <c r="W1505" i="8"/>
  <c r="X1505" i="8"/>
  <c r="Y1505" i="8"/>
  <c r="Z1505" i="8"/>
  <c r="B1506" i="8"/>
  <c r="C1506" i="8"/>
  <c r="D1506" i="8"/>
  <c r="E1506" i="8"/>
  <c r="A1506" i="8" s="1"/>
  <c r="H1506" i="8"/>
  <c r="I1506" i="8"/>
  <c r="N1506" i="8"/>
  <c r="O1506" i="8"/>
  <c r="P1506" i="8"/>
  <c r="Q1506" i="8"/>
  <c r="R1506" i="8"/>
  <c r="S1506" i="8"/>
  <c r="T1506" i="8"/>
  <c r="U1506" i="8"/>
  <c r="V1506" i="8"/>
  <c r="W1506" i="8"/>
  <c r="X1506" i="8"/>
  <c r="Y1506" i="8"/>
  <c r="Z1506" i="8"/>
  <c r="B1507" i="8"/>
  <c r="C1507" i="8"/>
  <c r="D1507" i="8"/>
  <c r="E1507" i="8"/>
  <c r="A1507" i="8" s="1"/>
  <c r="H1507" i="8"/>
  <c r="I1507" i="8"/>
  <c r="N1507" i="8"/>
  <c r="O1507" i="8"/>
  <c r="P1507" i="8"/>
  <c r="Q1507" i="8"/>
  <c r="R1507" i="8"/>
  <c r="S1507" i="8"/>
  <c r="T1507" i="8"/>
  <c r="U1507" i="8"/>
  <c r="V1507" i="8"/>
  <c r="W1507" i="8"/>
  <c r="X1507" i="8"/>
  <c r="Y1507" i="8"/>
  <c r="Z1507" i="8"/>
  <c r="B1508" i="8"/>
  <c r="C1508" i="8"/>
  <c r="D1508" i="8"/>
  <c r="E1508" i="8"/>
  <c r="A1508" i="8" s="1"/>
  <c r="H1508" i="8"/>
  <c r="I1508" i="8"/>
  <c r="N1508" i="8"/>
  <c r="O1508" i="8"/>
  <c r="P1508" i="8"/>
  <c r="Q1508" i="8"/>
  <c r="R1508" i="8"/>
  <c r="S1508" i="8"/>
  <c r="T1508" i="8"/>
  <c r="U1508" i="8"/>
  <c r="V1508" i="8"/>
  <c r="W1508" i="8"/>
  <c r="X1508" i="8"/>
  <c r="Y1508" i="8"/>
  <c r="Z1508" i="8"/>
  <c r="B1509" i="8"/>
  <c r="C1509" i="8"/>
  <c r="D1509" i="8"/>
  <c r="E1509" i="8"/>
  <c r="A1509" i="8" s="1"/>
  <c r="H1509" i="8"/>
  <c r="I1509" i="8"/>
  <c r="N1509" i="8"/>
  <c r="O1509" i="8"/>
  <c r="P1509" i="8"/>
  <c r="Q1509" i="8"/>
  <c r="R1509" i="8"/>
  <c r="S1509" i="8"/>
  <c r="T1509" i="8"/>
  <c r="U1509" i="8"/>
  <c r="V1509" i="8"/>
  <c r="W1509" i="8"/>
  <c r="X1509" i="8"/>
  <c r="Y1509" i="8"/>
  <c r="Z1509" i="8"/>
  <c r="B1510" i="8"/>
  <c r="C1510" i="8"/>
  <c r="D1510" i="8"/>
  <c r="E1510" i="8"/>
  <c r="A1510" i="8" s="1"/>
  <c r="H1510" i="8"/>
  <c r="I1510" i="8"/>
  <c r="N1510" i="8"/>
  <c r="O1510" i="8"/>
  <c r="P1510" i="8"/>
  <c r="Q1510" i="8"/>
  <c r="R1510" i="8"/>
  <c r="S1510" i="8"/>
  <c r="T1510" i="8"/>
  <c r="U1510" i="8"/>
  <c r="V1510" i="8"/>
  <c r="W1510" i="8"/>
  <c r="X1510" i="8"/>
  <c r="Y1510" i="8"/>
  <c r="Z1510" i="8"/>
  <c r="B1511" i="8"/>
  <c r="C1511" i="8"/>
  <c r="D1511" i="8"/>
  <c r="E1511" i="8"/>
  <c r="A1511" i="8" s="1"/>
  <c r="H1511" i="8"/>
  <c r="I1511" i="8"/>
  <c r="N1511" i="8"/>
  <c r="O1511" i="8"/>
  <c r="P1511" i="8"/>
  <c r="Q1511" i="8"/>
  <c r="R1511" i="8"/>
  <c r="S1511" i="8"/>
  <c r="T1511" i="8"/>
  <c r="U1511" i="8"/>
  <c r="V1511" i="8"/>
  <c r="W1511" i="8"/>
  <c r="X1511" i="8"/>
  <c r="Y1511" i="8"/>
  <c r="Z1511" i="8"/>
  <c r="B1512" i="8"/>
  <c r="C1512" i="8"/>
  <c r="D1512" i="8"/>
  <c r="E1512" i="8"/>
  <c r="A1512" i="8" s="1"/>
  <c r="H1512" i="8"/>
  <c r="I1512" i="8"/>
  <c r="N1512" i="8"/>
  <c r="O1512" i="8"/>
  <c r="P1512" i="8"/>
  <c r="Q1512" i="8"/>
  <c r="R1512" i="8"/>
  <c r="S1512" i="8"/>
  <c r="T1512" i="8"/>
  <c r="U1512" i="8"/>
  <c r="V1512" i="8"/>
  <c r="W1512" i="8"/>
  <c r="X1512" i="8"/>
  <c r="Y1512" i="8"/>
  <c r="Z1512" i="8"/>
  <c r="B1513" i="8"/>
  <c r="C1513" i="8"/>
  <c r="D1513" i="8"/>
  <c r="E1513" i="8"/>
  <c r="A1513" i="8" s="1"/>
  <c r="H1513" i="8"/>
  <c r="I1513" i="8"/>
  <c r="N1513" i="8"/>
  <c r="O1513" i="8"/>
  <c r="P1513" i="8"/>
  <c r="Q1513" i="8"/>
  <c r="R1513" i="8"/>
  <c r="S1513" i="8"/>
  <c r="T1513" i="8"/>
  <c r="U1513" i="8"/>
  <c r="V1513" i="8"/>
  <c r="W1513" i="8"/>
  <c r="X1513" i="8"/>
  <c r="Y1513" i="8"/>
  <c r="Z1513" i="8"/>
  <c r="B1514" i="8"/>
  <c r="C1514" i="8"/>
  <c r="D1514" i="8"/>
  <c r="E1514" i="8"/>
  <c r="A1514" i="8" s="1"/>
  <c r="H1514" i="8"/>
  <c r="I1514" i="8"/>
  <c r="N1514" i="8"/>
  <c r="O1514" i="8"/>
  <c r="P1514" i="8"/>
  <c r="Q1514" i="8"/>
  <c r="R1514" i="8"/>
  <c r="S1514" i="8"/>
  <c r="T1514" i="8"/>
  <c r="U1514" i="8"/>
  <c r="V1514" i="8"/>
  <c r="W1514" i="8"/>
  <c r="X1514" i="8"/>
  <c r="Y1514" i="8"/>
  <c r="Z1514" i="8"/>
  <c r="B1515" i="8"/>
  <c r="C1515" i="8"/>
  <c r="D1515" i="8"/>
  <c r="E1515" i="8"/>
  <c r="A1515" i="8" s="1"/>
  <c r="H1515" i="8"/>
  <c r="I1515" i="8"/>
  <c r="N1515" i="8"/>
  <c r="O1515" i="8"/>
  <c r="P1515" i="8"/>
  <c r="Q1515" i="8"/>
  <c r="R1515" i="8"/>
  <c r="S1515" i="8"/>
  <c r="T1515" i="8"/>
  <c r="U1515" i="8"/>
  <c r="V1515" i="8"/>
  <c r="W1515" i="8"/>
  <c r="X1515" i="8"/>
  <c r="Y1515" i="8"/>
  <c r="Z1515" i="8"/>
  <c r="B1516" i="8"/>
  <c r="C1516" i="8"/>
  <c r="D1516" i="8"/>
  <c r="E1516" i="8"/>
  <c r="A1516" i="8" s="1"/>
  <c r="H1516" i="8"/>
  <c r="I1516" i="8"/>
  <c r="N1516" i="8"/>
  <c r="O1516" i="8"/>
  <c r="P1516" i="8"/>
  <c r="Q1516" i="8"/>
  <c r="R1516" i="8"/>
  <c r="S1516" i="8"/>
  <c r="T1516" i="8"/>
  <c r="U1516" i="8"/>
  <c r="V1516" i="8"/>
  <c r="W1516" i="8"/>
  <c r="X1516" i="8"/>
  <c r="Y1516" i="8"/>
  <c r="Z1516" i="8"/>
  <c r="B1517" i="8"/>
  <c r="C1517" i="8"/>
  <c r="D1517" i="8"/>
  <c r="E1517" i="8"/>
  <c r="A1517" i="8" s="1"/>
  <c r="H1517" i="8"/>
  <c r="I1517" i="8"/>
  <c r="N1517" i="8"/>
  <c r="O1517" i="8"/>
  <c r="P1517" i="8"/>
  <c r="Q1517" i="8"/>
  <c r="R1517" i="8"/>
  <c r="S1517" i="8"/>
  <c r="T1517" i="8"/>
  <c r="U1517" i="8"/>
  <c r="V1517" i="8"/>
  <c r="W1517" i="8"/>
  <c r="X1517" i="8"/>
  <c r="Y1517" i="8"/>
  <c r="Z1517" i="8"/>
  <c r="B1518" i="8"/>
  <c r="C1518" i="8"/>
  <c r="D1518" i="8"/>
  <c r="E1518" i="8"/>
  <c r="A1518" i="8" s="1"/>
  <c r="H1518" i="8"/>
  <c r="I1518" i="8"/>
  <c r="N1518" i="8"/>
  <c r="O1518" i="8"/>
  <c r="P1518" i="8"/>
  <c r="Q1518" i="8"/>
  <c r="R1518" i="8"/>
  <c r="S1518" i="8"/>
  <c r="T1518" i="8"/>
  <c r="U1518" i="8"/>
  <c r="V1518" i="8"/>
  <c r="W1518" i="8"/>
  <c r="X1518" i="8"/>
  <c r="Y1518" i="8"/>
  <c r="Z1518" i="8"/>
  <c r="B1519" i="8"/>
  <c r="C1519" i="8"/>
  <c r="D1519" i="8"/>
  <c r="E1519" i="8"/>
  <c r="A1519" i="8" s="1"/>
  <c r="H1519" i="8"/>
  <c r="I1519" i="8"/>
  <c r="N1519" i="8"/>
  <c r="O1519" i="8"/>
  <c r="P1519" i="8"/>
  <c r="Q1519" i="8"/>
  <c r="R1519" i="8"/>
  <c r="S1519" i="8"/>
  <c r="T1519" i="8"/>
  <c r="U1519" i="8"/>
  <c r="V1519" i="8"/>
  <c r="W1519" i="8"/>
  <c r="X1519" i="8"/>
  <c r="Y1519" i="8"/>
  <c r="Z1519" i="8"/>
  <c r="B1520" i="8"/>
  <c r="C1520" i="8"/>
  <c r="D1520" i="8"/>
  <c r="E1520" i="8"/>
  <c r="A1520" i="8" s="1"/>
  <c r="H1520" i="8"/>
  <c r="I1520" i="8"/>
  <c r="N1520" i="8"/>
  <c r="O1520" i="8"/>
  <c r="P1520" i="8"/>
  <c r="Q1520" i="8"/>
  <c r="R1520" i="8"/>
  <c r="S1520" i="8"/>
  <c r="T1520" i="8"/>
  <c r="U1520" i="8"/>
  <c r="V1520" i="8"/>
  <c r="W1520" i="8"/>
  <c r="X1520" i="8"/>
  <c r="Y1520" i="8"/>
  <c r="Z1520" i="8"/>
  <c r="B1521" i="8"/>
  <c r="C1521" i="8"/>
  <c r="D1521" i="8"/>
  <c r="E1521" i="8"/>
  <c r="A1521" i="8" s="1"/>
  <c r="H1521" i="8"/>
  <c r="I1521" i="8"/>
  <c r="N1521" i="8"/>
  <c r="O1521" i="8"/>
  <c r="P1521" i="8"/>
  <c r="Q1521" i="8"/>
  <c r="R1521" i="8"/>
  <c r="S1521" i="8"/>
  <c r="T1521" i="8"/>
  <c r="U1521" i="8"/>
  <c r="V1521" i="8"/>
  <c r="W1521" i="8"/>
  <c r="X1521" i="8"/>
  <c r="Y1521" i="8"/>
  <c r="Z1521" i="8"/>
  <c r="B1522" i="8"/>
  <c r="C1522" i="8"/>
  <c r="D1522" i="8"/>
  <c r="E1522" i="8"/>
  <c r="A1522" i="8" s="1"/>
  <c r="H1522" i="8"/>
  <c r="I1522" i="8"/>
  <c r="N1522" i="8"/>
  <c r="O1522" i="8"/>
  <c r="P1522" i="8"/>
  <c r="Q1522" i="8"/>
  <c r="R1522" i="8"/>
  <c r="S1522" i="8"/>
  <c r="T1522" i="8"/>
  <c r="U1522" i="8"/>
  <c r="V1522" i="8"/>
  <c r="W1522" i="8"/>
  <c r="X1522" i="8"/>
  <c r="Y1522" i="8"/>
  <c r="Z1522" i="8"/>
  <c r="B1523" i="8"/>
  <c r="C1523" i="8"/>
  <c r="D1523" i="8"/>
  <c r="E1523" i="8"/>
  <c r="A1523" i="8" s="1"/>
  <c r="H1523" i="8"/>
  <c r="I1523" i="8"/>
  <c r="N1523" i="8"/>
  <c r="O1523" i="8"/>
  <c r="P1523" i="8"/>
  <c r="Q1523" i="8"/>
  <c r="R1523" i="8"/>
  <c r="S1523" i="8"/>
  <c r="T1523" i="8"/>
  <c r="U1523" i="8"/>
  <c r="V1523" i="8"/>
  <c r="W1523" i="8"/>
  <c r="X1523" i="8"/>
  <c r="Y1523" i="8"/>
  <c r="Z1523" i="8"/>
  <c r="B1524" i="8"/>
  <c r="C1524" i="8"/>
  <c r="D1524" i="8"/>
  <c r="E1524" i="8"/>
  <c r="A1524" i="8" s="1"/>
  <c r="H1524" i="8"/>
  <c r="I1524" i="8"/>
  <c r="N1524" i="8"/>
  <c r="O1524" i="8"/>
  <c r="P1524" i="8"/>
  <c r="Q1524" i="8"/>
  <c r="R1524" i="8"/>
  <c r="S1524" i="8"/>
  <c r="T1524" i="8"/>
  <c r="U1524" i="8"/>
  <c r="V1524" i="8"/>
  <c r="W1524" i="8"/>
  <c r="X1524" i="8"/>
  <c r="Y1524" i="8"/>
  <c r="Z1524" i="8"/>
  <c r="B1525" i="8"/>
  <c r="C1525" i="8"/>
  <c r="D1525" i="8"/>
  <c r="E1525" i="8"/>
  <c r="A1525" i="8" s="1"/>
  <c r="H1525" i="8"/>
  <c r="I1525" i="8"/>
  <c r="N1525" i="8"/>
  <c r="O1525" i="8"/>
  <c r="P1525" i="8"/>
  <c r="Q1525" i="8"/>
  <c r="R1525" i="8"/>
  <c r="S1525" i="8"/>
  <c r="T1525" i="8"/>
  <c r="U1525" i="8"/>
  <c r="V1525" i="8"/>
  <c r="W1525" i="8"/>
  <c r="X1525" i="8"/>
  <c r="Y1525" i="8"/>
  <c r="Z1525" i="8"/>
  <c r="B1526" i="8"/>
  <c r="C1526" i="8"/>
  <c r="D1526" i="8"/>
  <c r="E1526" i="8"/>
  <c r="A1526" i="8" s="1"/>
  <c r="H1526" i="8"/>
  <c r="I1526" i="8"/>
  <c r="N1526" i="8"/>
  <c r="O1526" i="8"/>
  <c r="P1526" i="8"/>
  <c r="Q1526" i="8"/>
  <c r="R1526" i="8"/>
  <c r="S1526" i="8"/>
  <c r="T1526" i="8"/>
  <c r="U1526" i="8"/>
  <c r="V1526" i="8"/>
  <c r="W1526" i="8"/>
  <c r="X1526" i="8"/>
  <c r="Y1526" i="8"/>
  <c r="Z1526" i="8"/>
  <c r="B1527" i="8"/>
  <c r="C1527" i="8"/>
  <c r="D1527" i="8"/>
  <c r="E1527" i="8"/>
  <c r="A1527" i="8" s="1"/>
  <c r="H1527" i="8"/>
  <c r="I1527" i="8"/>
  <c r="N1527" i="8"/>
  <c r="O1527" i="8"/>
  <c r="P1527" i="8"/>
  <c r="Q1527" i="8"/>
  <c r="R1527" i="8"/>
  <c r="S1527" i="8"/>
  <c r="T1527" i="8"/>
  <c r="U1527" i="8"/>
  <c r="V1527" i="8"/>
  <c r="W1527" i="8"/>
  <c r="X1527" i="8"/>
  <c r="Y1527" i="8"/>
  <c r="Z1527" i="8"/>
  <c r="B1528" i="8"/>
  <c r="C1528" i="8"/>
  <c r="D1528" i="8"/>
  <c r="E1528" i="8"/>
  <c r="A1528" i="8" s="1"/>
  <c r="H1528" i="8"/>
  <c r="I1528" i="8"/>
  <c r="N1528" i="8"/>
  <c r="O1528" i="8"/>
  <c r="P1528" i="8"/>
  <c r="Q1528" i="8"/>
  <c r="R1528" i="8"/>
  <c r="S1528" i="8"/>
  <c r="T1528" i="8"/>
  <c r="U1528" i="8"/>
  <c r="V1528" i="8"/>
  <c r="W1528" i="8"/>
  <c r="X1528" i="8"/>
  <c r="Y1528" i="8"/>
  <c r="Z1528" i="8"/>
  <c r="B1529" i="8"/>
  <c r="C1529" i="8"/>
  <c r="D1529" i="8"/>
  <c r="E1529" i="8"/>
  <c r="A1529" i="8" s="1"/>
  <c r="H1529" i="8"/>
  <c r="I1529" i="8"/>
  <c r="N1529" i="8"/>
  <c r="O1529" i="8"/>
  <c r="P1529" i="8"/>
  <c r="Q1529" i="8"/>
  <c r="R1529" i="8"/>
  <c r="S1529" i="8"/>
  <c r="T1529" i="8"/>
  <c r="U1529" i="8"/>
  <c r="V1529" i="8"/>
  <c r="W1529" i="8"/>
  <c r="X1529" i="8"/>
  <c r="Y1529" i="8"/>
  <c r="Z1529" i="8"/>
  <c r="B1530" i="8"/>
  <c r="C1530" i="8"/>
  <c r="D1530" i="8"/>
  <c r="E1530" i="8"/>
  <c r="A1530" i="8" s="1"/>
  <c r="H1530" i="8"/>
  <c r="I1530" i="8"/>
  <c r="N1530" i="8"/>
  <c r="O1530" i="8"/>
  <c r="P1530" i="8"/>
  <c r="Q1530" i="8"/>
  <c r="R1530" i="8"/>
  <c r="S1530" i="8"/>
  <c r="T1530" i="8"/>
  <c r="U1530" i="8"/>
  <c r="V1530" i="8"/>
  <c r="W1530" i="8"/>
  <c r="X1530" i="8"/>
  <c r="Y1530" i="8"/>
  <c r="Z1530" i="8"/>
  <c r="B1531" i="8"/>
  <c r="C1531" i="8"/>
  <c r="D1531" i="8"/>
  <c r="E1531" i="8"/>
  <c r="A1531" i="8" s="1"/>
  <c r="H1531" i="8"/>
  <c r="I1531" i="8"/>
  <c r="N1531" i="8"/>
  <c r="O1531" i="8"/>
  <c r="P1531" i="8"/>
  <c r="Q1531" i="8"/>
  <c r="R1531" i="8"/>
  <c r="S1531" i="8"/>
  <c r="T1531" i="8"/>
  <c r="U1531" i="8"/>
  <c r="V1531" i="8"/>
  <c r="W1531" i="8"/>
  <c r="X1531" i="8"/>
  <c r="Y1531" i="8"/>
  <c r="Z1531" i="8"/>
  <c r="B1532" i="8"/>
  <c r="C1532" i="8"/>
  <c r="D1532" i="8"/>
  <c r="E1532" i="8"/>
  <c r="A1532" i="8" s="1"/>
  <c r="H1532" i="8"/>
  <c r="I1532" i="8"/>
  <c r="N1532" i="8"/>
  <c r="O1532" i="8"/>
  <c r="P1532" i="8"/>
  <c r="Q1532" i="8"/>
  <c r="R1532" i="8"/>
  <c r="S1532" i="8"/>
  <c r="T1532" i="8"/>
  <c r="U1532" i="8"/>
  <c r="V1532" i="8"/>
  <c r="W1532" i="8"/>
  <c r="X1532" i="8"/>
  <c r="Y1532" i="8"/>
  <c r="Z1532" i="8"/>
  <c r="B1533" i="8"/>
  <c r="C1533" i="8"/>
  <c r="D1533" i="8"/>
  <c r="E1533" i="8"/>
  <c r="A1533" i="8" s="1"/>
  <c r="H1533" i="8"/>
  <c r="I1533" i="8"/>
  <c r="N1533" i="8"/>
  <c r="O1533" i="8"/>
  <c r="P1533" i="8"/>
  <c r="Q1533" i="8"/>
  <c r="R1533" i="8"/>
  <c r="S1533" i="8"/>
  <c r="T1533" i="8"/>
  <c r="U1533" i="8"/>
  <c r="V1533" i="8"/>
  <c r="W1533" i="8"/>
  <c r="X1533" i="8"/>
  <c r="Y1533" i="8"/>
  <c r="Z1533" i="8"/>
  <c r="B1534" i="8"/>
  <c r="C1534" i="8"/>
  <c r="D1534" i="8"/>
  <c r="E1534" i="8"/>
  <c r="A1534" i="8" s="1"/>
  <c r="H1534" i="8"/>
  <c r="I1534" i="8"/>
  <c r="N1534" i="8"/>
  <c r="O1534" i="8"/>
  <c r="P1534" i="8"/>
  <c r="Q1534" i="8"/>
  <c r="R1534" i="8"/>
  <c r="S1534" i="8"/>
  <c r="T1534" i="8"/>
  <c r="U1534" i="8"/>
  <c r="V1534" i="8"/>
  <c r="W1534" i="8"/>
  <c r="X1534" i="8"/>
  <c r="Y1534" i="8"/>
  <c r="Z1534" i="8"/>
  <c r="B1535" i="8"/>
  <c r="C1535" i="8"/>
  <c r="D1535" i="8"/>
  <c r="E1535" i="8"/>
  <c r="A1535" i="8" s="1"/>
  <c r="H1535" i="8"/>
  <c r="I1535" i="8"/>
  <c r="N1535" i="8"/>
  <c r="O1535" i="8"/>
  <c r="P1535" i="8"/>
  <c r="Q1535" i="8"/>
  <c r="R1535" i="8"/>
  <c r="S1535" i="8"/>
  <c r="T1535" i="8"/>
  <c r="U1535" i="8"/>
  <c r="V1535" i="8"/>
  <c r="W1535" i="8"/>
  <c r="X1535" i="8"/>
  <c r="Y1535" i="8"/>
  <c r="Z1535" i="8"/>
  <c r="B1536" i="8"/>
  <c r="C1536" i="8"/>
  <c r="D1536" i="8"/>
  <c r="E1536" i="8"/>
  <c r="A1536" i="8" s="1"/>
  <c r="H1536" i="8"/>
  <c r="I1536" i="8"/>
  <c r="N1536" i="8"/>
  <c r="O1536" i="8"/>
  <c r="P1536" i="8"/>
  <c r="Q1536" i="8"/>
  <c r="R1536" i="8"/>
  <c r="S1536" i="8"/>
  <c r="T1536" i="8"/>
  <c r="U1536" i="8"/>
  <c r="V1536" i="8"/>
  <c r="W1536" i="8"/>
  <c r="X1536" i="8"/>
  <c r="Y1536" i="8"/>
  <c r="Z1536" i="8"/>
  <c r="B1537" i="8"/>
  <c r="C1537" i="8"/>
  <c r="D1537" i="8"/>
  <c r="E1537" i="8"/>
  <c r="A1537" i="8" s="1"/>
  <c r="H1537" i="8"/>
  <c r="I1537" i="8"/>
  <c r="N1537" i="8"/>
  <c r="O1537" i="8"/>
  <c r="P1537" i="8"/>
  <c r="Q1537" i="8"/>
  <c r="R1537" i="8"/>
  <c r="S1537" i="8"/>
  <c r="T1537" i="8"/>
  <c r="U1537" i="8"/>
  <c r="V1537" i="8"/>
  <c r="W1537" i="8"/>
  <c r="X1537" i="8"/>
  <c r="Y1537" i="8"/>
  <c r="Z1537" i="8"/>
  <c r="B1538" i="8"/>
  <c r="C1538" i="8"/>
  <c r="D1538" i="8"/>
  <c r="E1538" i="8"/>
  <c r="A1538" i="8" s="1"/>
  <c r="H1538" i="8"/>
  <c r="I1538" i="8"/>
  <c r="N1538" i="8"/>
  <c r="O1538" i="8"/>
  <c r="P1538" i="8"/>
  <c r="Q1538" i="8"/>
  <c r="R1538" i="8"/>
  <c r="S1538" i="8"/>
  <c r="T1538" i="8"/>
  <c r="U1538" i="8"/>
  <c r="V1538" i="8"/>
  <c r="W1538" i="8"/>
  <c r="X1538" i="8"/>
  <c r="Y1538" i="8"/>
  <c r="Z1538" i="8"/>
  <c r="B1539" i="8"/>
  <c r="C1539" i="8"/>
  <c r="D1539" i="8"/>
  <c r="E1539" i="8"/>
  <c r="A1539" i="8" s="1"/>
  <c r="H1539" i="8"/>
  <c r="I1539" i="8"/>
  <c r="N1539" i="8"/>
  <c r="O1539" i="8"/>
  <c r="P1539" i="8"/>
  <c r="Q1539" i="8"/>
  <c r="R1539" i="8"/>
  <c r="S1539" i="8"/>
  <c r="T1539" i="8"/>
  <c r="U1539" i="8"/>
  <c r="V1539" i="8"/>
  <c r="W1539" i="8"/>
  <c r="X1539" i="8"/>
  <c r="Y1539" i="8"/>
  <c r="Z1539" i="8"/>
  <c r="B1540" i="8"/>
  <c r="C1540" i="8"/>
  <c r="D1540" i="8"/>
  <c r="E1540" i="8"/>
  <c r="A1540" i="8" s="1"/>
  <c r="H1540" i="8"/>
  <c r="I1540" i="8"/>
  <c r="N1540" i="8"/>
  <c r="O1540" i="8"/>
  <c r="P1540" i="8"/>
  <c r="Q1540" i="8"/>
  <c r="R1540" i="8"/>
  <c r="S1540" i="8"/>
  <c r="T1540" i="8"/>
  <c r="U1540" i="8"/>
  <c r="V1540" i="8"/>
  <c r="W1540" i="8"/>
  <c r="X1540" i="8"/>
  <c r="Y1540" i="8"/>
  <c r="Z1540" i="8"/>
  <c r="B1541" i="8"/>
  <c r="C1541" i="8"/>
  <c r="D1541" i="8"/>
  <c r="E1541" i="8"/>
  <c r="A1541" i="8" s="1"/>
  <c r="H1541" i="8"/>
  <c r="I1541" i="8"/>
  <c r="N1541" i="8"/>
  <c r="O1541" i="8"/>
  <c r="P1541" i="8"/>
  <c r="Q1541" i="8"/>
  <c r="R1541" i="8"/>
  <c r="S1541" i="8"/>
  <c r="T1541" i="8"/>
  <c r="U1541" i="8"/>
  <c r="V1541" i="8"/>
  <c r="W1541" i="8"/>
  <c r="X1541" i="8"/>
  <c r="Y1541" i="8"/>
  <c r="Z1541" i="8"/>
  <c r="B1542" i="8"/>
  <c r="C1542" i="8"/>
  <c r="D1542" i="8"/>
  <c r="E1542" i="8"/>
  <c r="A1542" i="8" s="1"/>
  <c r="H1542" i="8"/>
  <c r="I1542" i="8"/>
  <c r="N1542" i="8"/>
  <c r="O1542" i="8"/>
  <c r="P1542" i="8"/>
  <c r="Q1542" i="8"/>
  <c r="R1542" i="8"/>
  <c r="S1542" i="8"/>
  <c r="T1542" i="8"/>
  <c r="U1542" i="8"/>
  <c r="V1542" i="8"/>
  <c r="W1542" i="8"/>
  <c r="X1542" i="8"/>
  <c r="Y1542" i="8"/>
  <c r="Z1542" i="8"/>
  <c r="B1543" i="8"/>
  <c r="C1543" i="8"/>
  <c r="D1543" i="8"/>
  <c r="E1543" i="8"/>
  <c r="A1543" i="8" s="1"/>
  <c r="H1543" i="8"/>
  <c r="I1543" i="8"/>
  <c r="N1543" i="8"/>
  <c r="O1543" i="8"/>
  <c r="P1543" i="8"/>
  <c r="Q1543" i="8"/>
  <c r="R1543" i="8"/>
  <c r="S1543" i="8"/>
  <c r="T1543" i="8"/>
  <c r="U1543" i="8"/>
  <c r="V1543" i="8"/>
  <c r="W1543" i="8"/>
  <c r="X1543" i="8"/>
  <c r="Y1543" i="8"/>
  <c r="Z1543" i="8"/>
  <c r="B1544" i="8"/>
  <c r="C1544" i="8"/>
  <c r="D1544" i="8"/>
  <c r="E1544" i="8"/>
  <c r="A1544" i="8" s="1"/>
  <c r="H1544" i="8"/>
  <c r="I1544" i="8"/>
  <c r="N1544" i="8"/>
  <c r="O1544" i="8"/>
  <c r="P1544" i="8"/>
  <c r="Q1544" i="8"/>
  <c r="R1544" i="8"/>
  <c r="S1544" i="8"/>
  <c r="T1544" i="8"/>
  <c r="U1544" i="8"/>
  <c r="V1544" i="8"/>
  <c r="W1544" i="8"/>
  <c r="X1544" i="8"/>
  <c r="Y1544" i="8"/>
  <c r="Z1544" i="8"/>
  <c r="B1545" i="8"/>
  <c r="C1545" i="8"/>
  <c r="D1545" i="8"/>
  <c r="E1545" i="8"/>
  <c r="A1545" i="8" s="1"/>
  <c r="H1545" i="8"/>
  <c r="I1545" i="8"/>
  <c r="N1545" i="8"/>
  <c r="O1545" i="8"/>
  <c r="P1545" i="8"/>
  <c r="Q1545" i="8"/>
  <c r="R1545" i="8"/>
  <c r="S1545" i="8"/>
  <c r="T1545" i="8"/>
  <c r="U1545" i="8"/>
  <c r="V1545" i="8"/>
  <c r="W1545" i="8"/>
  <c r="X1545" i="8"/>
  <c r="Y1545" i="8"/>
  <c r="Z1545" i="8"/>
  <c r="B1546" i="8"/>
  <c r="C1546" i="8"/>
  <c r="D1546" i="8"/>
  <c r="E1546" i="8"/>
  <c r="A1546" i="8" s="1"/>
  <c r="H1546" i="8"/>
  <c r="I1546" i="8"/>
  <c r="N1546" i="8"/>
  <c r="O1546" i="8"/>
  <c r="P1546" i="8"/>
  <c r="Q1546" i="8"/>
  <c r="R1546" i="8"/>
  <c r="S1546" i="8"/>
  <c r="T1546" i="8"/>
  <c r="U1546" i="8"/>
  <c r="V1546" i="8"/>
  <c r="W1546" i="8"/>
  <c r="X1546" i="8"/>
  <c r="Y1546" i="8"/>
  <c r="Z1546" i="8"/>
  <c r="B1547" i="8"/>
  <c r="C1547" i="8"/>
  <c r="D1547" i="8"/>
  <c r="E1547" i="8"/>
  <c r="A1547" i="8" s="1"/>
  <c r="H1547" i="8"/>
  <c r="I1547" i="8"/>
  <c r="N1547" i="8"/>
  <c r="O1547" i="8"/>
  <c r="P1547" i="8"/>
  <c r="Q1547" i="8"/>
  <c r="R1547" i="8"/>
  <c r="S1547" i="8"/>
  <c r="T1547" i="8"/>
  <c r="U1547" i="8"/>
  <c r="V1547" i="8"/>
  <c r="W1547" i="8"/>
  <c r="X1547" i="8"/>
  <c r="Y1547" i="8"/>
  <c r="Z1547" i="8"/>
  <c r="B1548" i="8"/>
  <c r="C1548" i="8"/>
  <c r="D1548" i="8"/>
  <c r="E1548" i="8"/>
  <c r="A1548" i="8" s="1"/>
  <c r="H1548" i="8"/>
  <c r="I1548" i="8"/>
  <c r="N1548" i="8"/>
  <c r="O1548" i="8"/>
  <c r="P1548" i="8"/>
  <c r="Q1548" i="8"/>
  <c r="R1548" i="8"/>
  <c r="S1548" i="8"/>
  <c r="T1548" i="8"/>
  <c r="U1548" i="8"/>
  <c r="V1548" i="8"/>
  <c r="W1548" i="8"/>
  <c r="X1548" i="8"/>
  <c r="Y1548" i="8"/>
  <c r="Z1548" i="8"/>
  <c r="B1549" i="8"/>
  <c r="C1549" i="8"/>
  <c r="D1549" i="8"/>
  <c r="E1549" i="8"/>
  <c r="A1549" i="8" s="1"/>
  <c r="H1549" i="8"/>
  <c r="I1549" i="8"/>
  <c r="N1549" i="8"/>
  <c r="O1549" i="8"/>
  <c r="P1549" i="8"/>
  <c r="Q1549" i="8"/>
  <c r="R1549" i="8"/>
  <c r="S1549" i="8"/>
  <c r="T1549" i="8"/>
  <c r="U1549" i="8"/>
  <c r="V1549" i="8"/>
  <c r="W1549" i="8"/>
  <c r="X1549" i="8"/>
  <c r="Y1549" i="8"/>
  <c r="Z1549" i="8"/>
  <c r="B1550" i="8"/>
  <c r="C1550" i="8"/>
  <c r="D1550" i="8"/>
  <c r="E1550" i="8"/>
  <c r="A1550" i="8" s="1"/>
  <c r="H1550" i="8"/>
  <c r="I1550" i="8"/>
  <c r="N1550" i="8"/>
  <c r="O1550" i="8"/>
  <c r="P1550" i="8"/>
  <c r="Q1550" i="8"/>
  <c r="R1550" i="8"/>
  <c r="S1550" i="8"/>
  <c r="T1550" i="8"/>
  <c r="U1550" i="8"/>
  <c r="V1550" i="8"/>
  <c r="W1550" i="8"/>
  <c r="X1550" i="8"/>
  <c r="Y1550" i="8"/>
  <c r="Z1550" i="8"/>
  <c r="B1551" i="8"/>
  <c r="C1551" i="8"/>
  <c r="D1551" i="8"/>
  <c r="E1551" i="8"/>
  <c r="A1551" i="8" s="1"/>
  <c r="H1551" i="8"/>
  <c r="I1551" i="8"/>
  <c r="N1551" i="8"/>
  <c r="O1551" i="8"/>
  <c r="P1551" i="8"/>
  <c r="Q1551" i="8"/>
  <c r="R1551" i="8"/>
  <c r="S1551" i="8"/>
  <c r="T1551" i="8"/>
  <c r="U1551" i="8"/>
  <c r="V1551" i="8"/>
  <c r="W1551" i="8"/>
  <c r="X1551" i="8"/>
  <c r="Y1551" i="8"/>
  <c r="Z1551" i="8"/>
  <c r="B1552" i="8"/>
  <c r="C1552" i="8"/>
  <c r="D1552" i="8"/>
  <c r="E1552" i="8"/>
  <c r="A1552" i="8" s="1"/>
  <c r="H1552" i="8"/>
  <c r="I1552" i="8"/>
  <c r="N1552" i="8"/>
  <c r="O1552" i="8"/>
  <c r="P1552" i="8"/>
  <c r="Q1552" i="8"/>
  <c r="R1552" i="8"/>
  <c r="S1552" i="8"/>
  <c r="T1552" i="8"/>
  <c r="U1552" i="8"/>
  <c r="V1552" i="8"/>
  <c r="W1552" i="8"/>
  <c r="X1552" i="8"/>
  <c r="Y1552" i="8"/>
  <c r="Z1552" i="8"/>
  <c r="B1553" i="8"/>
  <c r="C1553" i="8"/>
  <c r="D1553" i="8"/>
  <c r="E1553" i="8"/>
  <c r="A1553" i="8" s="1"/>
  <c r="H1553" i="8"/>
  <c r="I1553" i="8"/>
  <c r="N1553" i="8"/>
  <c r="O1553" i="8"/>
  <c r="P1553" i="8"/>
  <c r="Q1553" i="8"/>
  <c r="R1553" i="8"/>
  <c r="S1553" i="8"/>
  <c r="T1553" i="8"/>
  <c r="U1553" i="8"/>
  <c r="V1553" i="8"/>
  <c r="W1553" i="8"/>
  <c r="X1553" i="8"/>
  <c r="Y1553" i="8"/>
  <c r="Z1553" i="8"/>
  <c r="B1554" i="8"/>
  <c r="C1554" i="8"/>
  <c r="D1554" i="8"/>
  <c r="E1554" i="8"/>
  <c r="A1554" i="8" s="1"/>
  <c r="H1554" i="8"/>
  <c r="I1554" i="8"/>
  <c r="N1554" i="8"/>
  <c r="O1554" i="8"/>
  <c r="P1554" i="8"/>
  <c r="Q1554" i="8"/>
  <c r="R1554" i="8"/>
  <c r="S1554" i="8"/>
  <c r="T1554" i="8"/>
  <c r="U1554" i="8"/>
  <c r="V1554" i="8"/>
  <c r="W1554" i="8"/>
  <c r="X1554" i="8"/>
  <c r="Y1554" i="8"/>
  <c r="Z1554" i="8"/>
  <c r="B1555" i="8"/>
  <c r="C1555" i="8"/>
  <c r="D1555" i="8"/>
  <c r="E1555" i="8"/>
  <c r="A1555" i="8" s="1"/>
  <c r="H1555" i="8"/>
  <c r="I1555" i="8"/>
  <c r="N1555" i="8"/>
  <c r="O1555" i="8"/>
  <c r="P1555" i="8"/>
  <c r="Q1555" i="8"/>
  <c r="R1555" i="8"/>
  <c r="S1555" i="8"/>
  <c r="T1555" i="8"/>
  <c r="U1555" i="8"/>
  <c r="V1555" i="8"/>
  <c r="W1555" i="8"/>
  <c r="X1555" i="8"/>
  <c r="Y1555" i="8"/>
  <c r="Z1555" i="8"/>
  <c r="B1556" i="8"/>
  <c r="C1556" i="8"/>
  <c r="D1556" i="8"/>
  <c r="E1556" i="8"/>
  <c r="A1556" i="8" s="1"/>
  <c r="H1556" i="8"/>
  <c r="I1556" i="8"/>
  <c r="N1556" i="8"/>
  <c r="O1556" i="8"/>
  <c r="P1556" i="8"/>
  <c r="Q1556" i="8"/>
  <c r="R1556" i="8"/>
  <c r="S1556" i="8"/>
  <c r="T1556" i="8"/>
  <c r="U1556" i="8"/>
  <c r="V1556" i="8"/>
  <c r="W1556" i="8"/>
  <c r="X1556" i="8"/>
  <c r="Y1556" i="8"/>
  <c r="Z1556" i="8"/>
  <c r="B1557" i="8"/>
  <c r="C1557" i="8"/>
  <c r="D1557" i="8"/>
  <c r="E1557" i="8"/>
  <c r="A1557" i="8" s="1"/>
  <c r="H1557" i="8"/>
  <c r="I1557" i="8"/>
  <c r="N1557" i="8"/>
  <c r="O1557" i="8"/>
  <c r="P1557" i="8"/>
  <c r="Q1557" i="8"/>
  <c r="R1557" i="8"/>
  <c r="S1557" i="8"/>
  <c r="T1557" i="8"/>
  <c r="U1557" i="8"/>
  <c r="V1557" i="8"/>
  <c r="W1557" i="8"/>
  <c r="X1557" i="8"/>
  <c r="Y1557" i="8"/>
  <c r="Z1557" i="8"/>
  <c r="B1558" i="8"/>
  <c r="C1558" i="8"/>
  <c r="D1558" i="8"/>
  <c r="E1558" i="8"/>
  <c r="A1558" i="8" s="1"/>
  <c r="H1558" i="8"/>
  <c r="I1558" i="8"/>
  <c r="N1558" i="8"/>
  <c r="O1558" i="8"/>
  <c r="P1558" i="8"/>
  <c r="Q1558" i="8"/>
  <c r="R1558" i="8"/>
  <c r="S1558" i="8"/>
  <c r="T1558" i="8"/>
  <c r="U1558" i="8"/>
  <c r="V1558" i="8"/>
  <c r="W1558" i="8"/>
  <c r="X1558" i="8"/>
  <c r="Y1558" i="8"/>
  <c r="Z1558" i="8"/>
  <c r="B1559" i="8"/>
  <c r="C1559" i="8"/>
  <c r="D1559" i="8"/>
  <c r="E1559" i="8"/>
  <c r="A1559" i="8" s="1"/>
  <c r="H1559" i="8"/>
  <c r="I1559" i="8"/>
  <c r="N1559" i="8"/>
  <c r="O1559" i="8"/>
  <c r="P1559" i="8"/>
  <c r="Q1559" i="8"/>
  <c r="R1559" i="8"/>
  <c r="S1559" i="8"/>
  <c r="T1559" i="8"/>
  <c r="U1559" i="8"/>
  <c r="V1559" i="8"/>
  <c r="W1559" i="8"/>
  <c r="X1559" i="8"/>
  <c r="Y1559" i="8"/>
  <c r="Z1559" i="8"/>
  <c r="B1560" i="8"/>
  <c r="C1560" i="8"/>
  <c r="D1560" i="8"/>
  <c r="E1560" i="8"/>
  <c r="A1560" i="8" s="1"/>
  <c r="H1560" i="8"/>
  <c r="I1560" i="8"/>
  <c r="N1560" i="8"/>
  <c r="O1560" i="8"/>
  <c r="P1560" i="8"/>
  <c r="Q1560" i="8"/>
  <c r="R1560" i="8"/>
  <c r="S1560" i="8"/>
  <c r="T1560" i="8"/>
  <c r="U1560" i="8"/>
  <c r="V1560" i="8"/>
  <c r="W1560" i="8"/>
  <c r="X1560" i="8"/>
  <c r="Y1560" i="8"/>
  <c r="Z1560" i="8"/>
  <c r="B1561" i="8"/>
  <c r="C1561" i="8"/>
  <c r="D1561" i="8"/>
  <c r="E1561" i="8"/>
  <c r="A1561" i="8" s="1"/>
  <c r="H1561" i="8"/>
  <c r="I1561" i="8"/>
  <c r="N1561" i="8"/>
  <c r="O1561" i="8"/>
  <c r="P1561" i="8"/>
  <c r="Q1561" i="8"/>
  <c r="R1561" i="8"/>
  <c r="S1561" i="8"/>
  <c r="T1561" i="8"/>
  <c r="U1561" i="8"/>
  <c r="V1561" i="8"/>
  <c r="W1561" i="8"/>
  <c r="X1561" i="8"/>
  <c r="Y1561" i="8"/>
  <c r="Z1561" i="8"/>
  <c r="B1562" i="8"/>
  <c r="C1562" i="8"/>
  <c r="D1562" i="8"/>
  <c r="E1562" i="8"/>
  <c r="A1562" i="8" s="1"/>
  <c r="H1562" i="8"/>
  <c r="I1562" i="8"/>
  <c r="N1562" i="8"/>
  <c r="O1562" i="8"/>
  <c r="P1562" i="8"/>
  <c r="Q1562" i="8"/>
  <c r="R1562" i="8"/>
  <c r="S1562" i="8"/>
  <c r="T1562" i="8"/>
  <c r="U1562" i="8"/>
  <c r="V1562" i="8"/>
  <c r="W1562" i="8"/>
  <c r="X1562" i="8"/>
  <c r="Y1562" i="8"/>
  <c r="Z1562" i="8"/>
  <c r="B1563" i="8"/>
  <c r="C1563" i="8"/>
  <c r="D1563" i="8"/>
  <c r="E1563" i="8"/>
  <c r="A1563" i="8" s="1"/>
  <c r="H1563" i="8"/>
  <c r="I1563" i="8"/>
  <c r="N1563" i="8"/>
  <c r="O1563" i="8"/>
  <c r="P1563" i="8"/>
  <c r="Q1563" i="8"/>
  <c r="R1563" i="8"/>
  <c r="S1563" i="8"/>
  <c r="T1563" i="8"/>
  <c r="U1563" i="8"/>
  <c r="V1563" i="8"/>
  <c r="W1563" i="8"/>
  <c r="X1563" i="8"/>
  <c r="Y1563" i="8"/>
  <c r="Z1563" i="8"/>
  <c r="B1564" i="8"/>
  <c r="C1564" i="8"/>
  <c r="D1564" i="8"/>
  <c r="E1564" i="8"/>
  <c r="A1564" i="8" s="1"/>
  <c r="H1564" i="8"/>
  <c r="I1564" i="8"/>
  <c r="N1564" i="8"/>
  <c r="O1564" i="8"/>
  <c r="P1564" i="8"/>
  <c r="Q1564" i="8"/>
  <c r="R1564" i="8"/>
  <c r="S1564" i="8"/>
  <c r="T1564" i="8"/>
  <c r="U1564" i="8"/>
  <c r="V1564" i="8"/>
  <c r="W1564" i="8"/>
  <c r="X1564" i="8"/>
  <c r="Y1564" i="8"/>
  <c r="Z1564" i="8"/>
  <c r="B1565" i="8"/>
  <c r="C1565" i="8"/>
  <c r="D1565" i="8"/>
  <c r="E1565" i="8"/>
  <c r="A1565" i="8" s="1"/>
  <c r="H1565" i="8"/>
  <c r="I1565" i="8"/>
  <c r="N1565" i="8"/>
  <c r="O1565" i="8"/>
  <c r="P1565" i="8"/>
  <c r="Q1565" i="8"/>
  <c r="R1565" i="8"/>
  <c r="S1565" i="8"/>
  <c r="T1565" i="8"/>
  <c r="U1565" i="8"/>
  <c r="V1565" i="8"/>
  <c r="W1565" i="8"/>
  <c r="X1565" i="8"/>
  <c r="Y1565" i="8"/>
  <c r="Z1565" i="8"/>
  <c r="B1566" i="8"/>
  <c r="C1566" i="8"/>
  <c r="D1566" i="8"/>
  <c r="E1566" i="8"/>
  <c r="A1566" i="8" s="1"/>
  <c r="H1566" i="8"/>
  <c r="I1566" i="8"/>
  <c r="N1566" i="8"/>
  <c r="O1566" i="8"/>
  <c r="P1566" i="8"/>
  <c r="Q1566" i="8"/>
  <c r="R1566" i="8"/>
  <c r="S1566" i="8"/>
  <c r="T1566" i="8"/>
  <c r="U1566" i="8"/>
  <c r="V1566" i="8"/>
  <c r="W1566" i="8"/>
  <c r="X1566" i="8"/>
  <c r="Y1566" i="8"/>
  <c r="Z1566" i="8"/>
  <c r="B1567" i="8"/>
  <c r="C1567" i="8"/>
  <c r="D1567" i="8"/>
  <c r="E1567" i="8"/>
  <c r="A1567" i="8" s="1"/>
  <c r="H1567" i="8"/>
  <c r="I1567" i="8"/>
  <c r="N1567" i="8"/>
  <c r="O1567" i="8"/>
  <c r="P1567" i="8"/>
  <c r="Q1567" i="8"/>
  <c r="R1567" i="8"/>
  <c r="S1567" i="8"/>
  <c r="T1567" i="8"/>
  <c r="U1567" i="8"/>
  <c r="V1567" i="8"/>
  <c r="W1567" i="8"/>
  <c r="X1567" i="8"/>
  <c r="Y1567" i="8"/>
  <c r="Z1567" i="8"/>
  <c r="B1568" i="8"/>
  <c r="C1568" i="8"/>
  <c r="D1568" i="8"/>
  <c r="E1568" i="8"/>
  <c r="A1568" i="8" s="1"/>
  <c r="H1568" i="8"/>
  <c r="I1568" i="8"/>
  <c r="N1568" i="8"/>
  <c r="O1568" i="8"/>
  <c r="P1568" i="8"/>
  <c r="Q1568" i="8"/>
  <c r="R1568" i="8"/>
  <c r="S1568" i="8"/>
  <c r="T1568" i="8"/>
  <c r="U1568" i="8"/>
  <c r="V1568" i="8"/>
  <c r="W1568" i="8"/>
  <c r="X1568" i="8"/>
  <c r="Y1568" i="8"/>
  <c r="Z1568" i="8"/>
  <c r="B1569" i="8"/>
  <c r="C1569" i="8"/>
  <c r="D1569" i="8"/>
  <c r="E1569" i="8"/>
  <c r="A1569" i="8" s="1"/>
  <c r="H1569" i="8"/>
  <c r="I1569" i="8"/>
  <c r="N1569" i="8"/>
  <c r="O1569" i="8"/>
  <c r="P1569" i="8"/>
  <c r="Q1569" i="8"/>
  <c r="R1569" i="8"/>
  <c r="S1569" i="8"/>
  <c r="T1569" i="8"/>
  <c r="U1569" i="8"/>
  <c r="V1569" i="8"/>
  <c r="W1569" i="8"/>
  <c r="X1569" i="8"/>
  <c r="Y1569" i="8"/>
  <c r="Z1569" i="8"/>
  <c r="B1570" i="8"/>
  <c r="C1570" i="8"/>
  <c r="D1570" i="8"/>
  <c r="E1570" i="8"/>
  <c r="A1570" i="8" s="1"/>
  <c r="H1570" i="8"/>
  <c r="I1570" i="8"/>
  <c r="N1570" i="8"/>
  <c r="O1570" i="8"/>
  <c r="P1570" i="8"/>
  <c r="Q1570" i="8"/>
  <c r="R1570" i="8"/>
  <c r="S1570" i="8"/>
  <c r="T1570" i="8"/>
  <c r="U1570" i="8"/>
  <c r="V1570" i="8"/>
  <c r="W1570" i="8"/>
  <c r="X1570" i="8"/>
  <c r="Y1570" i="8"/>
  <c r="Z1570" i="8"/>
  <c r="B1571" i="8"/>
  <c r="C1571" i="8"/>
  <c r="D1571" i="8"/>
  <c r="E1571" i="8"/>
  <c r="A1571" i="8" s="1"/>
  <c r="H1571" i="8"/>
  <c r="I1571" i="8"/>
  <c r="N1571" i="8"/>
  <c r="O1571" i="8"/>
  <c r="P1571" i="8"/>
  <c r="Q1571" i="8"/>
  <c r="R1571" i="8"/>
  <c r="S1571" i="8"/>
  <c r="T1571" i="8"/>
  <c r="U1571" i="8"/>
  <c r="V1571" i="8"/>
  <c r="W1571" i="8"/>
  <c r="X1571" i="8"/>
  <c r="Y1571" i="8"/>
  <c r="Z1571" i="8"/>
  <c r="B1572" i="8"/>
  <c r="C1572" i="8"/>
  <c r="D1572" i="8"/>
  <c r="E1572" i="8"/>
  <c r="A1572" i="8" s="1"/>
  <c r="H1572" i="8"/>
  <c r="I1572" i="8"/>
  <c r="N1572" i="8"/>
  <c r="O1572" i="8"/>
  <c r="P1572" i="8"/>
  <c r="Q1572" i="8"/>
  <c r="R1572" i="8"/>
  <c r="S1572" i="8"/>
  <c r="T1572" i="8"/>
  <c r="U1572" i="8"/>
  <c r="V1572" i="8"/>
  <c r="W1572" i="8"/>
  <c r="X1572" i="8"/>
  <c r="Y1572" i="8"/>
  <c r="Z1572" i="8"/>
  <c r="B1573" i="8"/>
  <c r="C1573" i="8"/>
  <c r="D1573" i="8"/>
  <c r="E1573" i="8"/>
  <c r="A1573" i="8" s="1"/>
  <c r="H1573" i="8"/>
  <c r="I1573" i="8"/>
  <c r="N1573" i="8"/>
  <c r="O1573" i="8"/>
  <c r="P1573" i="8"/>
  <c r="Q1573" i="8"/>
  <c r="R1573" i="8"/>
  <c r="S1573" i="8"/>
  <c r="T1573" i="8"/>
  <c r="U1573" i="8"/>
  <c r="V1573" i="8"/>
  <c r="W1573" i="8"/>
  <c r="X1573" i="8"/>
  <c r="Y1573" i="8"/>
  <c r="Z1573" i="8"/>
  <c r="B1574" i="8"/>
  <c r="C1574" i="8"/>
  <c r="D1574" i="8"/>
  <c r="E1574" i="8"/>
  <c r="A1574" i="8" s="1"/>
  <c r="H1574" i="8"/>
  <c r="I1574" i="8"/>
  <c r="N1574" i="8"/>
  <c r="O1574" i="8"/>
  <c r="P1574" i="8"/>
  <c r="Q1574" i="8"/>
  <c r="R1574" i="8"/>
  <c r="S1574" i="8"/>
  <c r="T1574" i="8"/>
  <c r="U1574" i="8"/>
  <c r="V1574" i="8"/>
  <c r="W1574" i="8"/>
  <c r="X1574" i="8"/>
  <c r="Y1574" i="8"/>
  <c r="Z1574" i="8"/>
  <c r="B1575" i="8"/>
  <c r="C1575" i="8"/>
  <c r="D1575" i="8"/>
  <c r="E1575" i="8"/>
  <c r="A1575" i="8" s="1"/>
  <c r="H1575" i="8"/>
  <c r="I1575" i="8"/>
  <c r="N1575" i="8"/>
  <c r="O1575" i="8"/>
  <c r="P1575" i="8"/>
  <c r="Q1575" i="8"/>
  <c r="R1575" i="8"/>
  <c r="S1575" i="8"/>
  <c r="T1575" i="8"/>
  <c r="U1575" i="8"/>
  <c r="V1575" i="8"/>
  <c r="W1575" i="8"/>
  <c r="X1575" i="8"/>
  <c r="Y1575" i="8"/>
  <c r="Z1575" i="8"/>
  <c r="B1576" i="8"/>
  <c r="C1576" i="8"/>
  <c r="D1576" i="8"/>
  <c r="E1576" i="8"/>
  <c r="A1576" i="8" s="1"/>
  <c r="H1576" i="8"/>
  <c r="I1576" i="8"/>
  <c r="N1576" i="8"/>
  <c r="O1576" i="8"/>
  <c r="P1576" i="8"/>
  <c r="Q1576" i="8"/>
  <c r="R1576" i="8"/>
  <c r="S1576" i="8"/>
  <c r="T1576" i="8"/>
  <c r="U1576" i="8"/>
  <c r="V1576" i="8"/>
  <c r="W1576" i="8"/>
  <c r="X1576" i="8"/>
  <c r="Y1576" i="8"/>
  <c r="Z1576" i="8"/>
  <c r="B1577" i="8"/>
  <c r="C1577" i="8"/>
  <c r="D1577" i="8"/>
  <c r="E1577" i="8"/>
  <c r="A1577" i="8" s="1"/>
  <c r="H1577" i="8"/>
  <c r="I1577" i="8"/>
  <c r="N1577" i="8"/>
  <c r="O1577" i="8"/>
  <c r="P1577" i="8"/>
  <c r="Q1577" i="8"/>
  <c r="R1577" i="8"/>
  <c r="S1577" i="8"/>
  <c r="T1577" i="8"/>
  <c r="U1577" i="8"/>
  <c r="V1577" i="8"/>
  <c r="W1577" i="8"/>
  <c r="X1577" i="8"/>
  <c r="Y1577" i="8"/>
  <c r="Z1577" i="8"/>
  <c r="B1578" i="8"/>
  <c r="C1578" i="8"/>
  <c r="D1578" i="8"/>
  <c r="E1578" i="8"/>
  <c r="A1578" i="8" s="1"/>
  <c r="H1578" i="8"/>
  <c r="I1578" i="8"/>
  <c r="N1578" i="8"/>
  <c r="O1578" i="8"/>
  <c r="P1578" i="8"/>
  <c r="Q1578" i="8"/>
  <c r="R1578" i="8"/>
  <c r="S1578" i="8"/>
  <c r="T1578" i="8"/>
  <c r="U1578" i="8"/>
  <c r="V1578" i="8"/>
  <c r="W1578" i="8"/>
  <c r="X1578" i="8"/>
  <c r="Y1578" i="8"/>
  <c r="Z1578" i="8"/>
  <c r="B1579" i="8"/>
  <c r="C1579" i="8"/>
  <c r="D1579" i="8"/>
  <c r="E1579" i="8"/>
  <c r="A1579" i="8" s="1"/>
  <c r="H1579" i="8"/>
  <c r="I1579" i="8"/>
  <c r="N1579" i="8"/>
  <c r="O1579" i="8"/>
  <c r="P1579" i="8"/>
  <c r="Q1579" i="8"/>
  <c r="R1579" i="8"/>
  <c r="S1579" i="8"/>
  <c r="T1579" i="8"/>
  <c r="U1579" i="8"/>
  <c r="V1579" i="8"/>
  <c r="W1579" i="8"/>
  <c r="X1579" i="8"/>
  <c r="Y1579" i="8"/>
  <c r="Z1579" i="8"/>
  <c r="B1580" i="8"/>
  <c r="C1580" i="8"/>
  <c r="D1580" i="8"/>
  <c r="E1580" i="8"/>
  <c r="A1580" i="8" s="1"/>
  <c r="H1580" i="8"/>
  <c r="I1580" i="8"/>
  <c r="N1580" i="8"/>
  <c r="O1580" i="8"/>
  <c r="P1580" i="8"/>
  <c r="Q1580" i="8"/>
  <c r="R1580" i="8"/>
  <c r="S1580" i="8"/>
  <c r="T1580" i="8"/>
  <c r="U1580" i="8"/>
  <c r="V1580" i="8"/>
  <c r="W1580" i="8"/>
  <c r="X1580" i="8"/>
  <c r="Y1580" i="8"/>
  <c r="Z1580" i="8"/>
  <c r="B1581" i="8"/>
  <c r="C1581" i="8"/>
  <c r="D1581" i="8"/>
  <c r="E1581" i="8"/>
  <c r="A1581" i="8" s="1"/>
  <c r="H1581" i="8"/>
  <c r="I1581" i="8"/>
  <c r="N1581" i="8"/>
  <c r="O1581" i="8"/>
  <c r="P1581" i="8"/>
  <c r="Q1581" i="8"/>
  <c r="R1581" i="8"/>
  <c r="S1581" i="8"/>
  <c r="T1581" i="8"/>
  <c r="U1581" i="8"/>
  <c r="V1581" i="8"/>
  <c r="W1581" i="8"/>
  <c r="X1581" i="8"/>
  <c r="Y1581" i="8"/>
  <c r="Z1581" i="8"/>
  <c r="B1582" i="8"/>
  <c r="C1582" i="8"/>
  <c r="D1582" i="8"/>
  <c r="E1582" i="8"/>
  <c r="A1582" i="8" s="1"/>
  <c r="H1582" i="8"/>
  <c r="I1582" i="8"/>
  <c r="N1582" i="8"/>
  <c r="O1582" i="8"/>
  <c r="P1582" i="8"/>
  <c r="Q1582" i="8"/>
  <c r="R1582" i="8"/>
  <c r="S1582" i="8"/>
  <c r="T1582" i="8"/>
  <c r="U1582" i="8"/>
  <c r="V1582" i="8"/>
  <c r="W1582" i="8"/>
  <c r="X1582" i="8"/>
  <c r="Y1582" i="8"/>
  <c r="Z1582" i="8"/>
  <c r="B1583" i="8"/>
  <c r="C1583" i="8"/>
  <c r="D1583" i="8"/>
  <c r="E1583" i="8"/>
  <c r="A1583" i="8" s="1"/>
  <c r="H1583" i="8"/>
  <c r="I1583" i="8"/>
  <c r="N1583" i="8"/>
  <c r="O1583" i="8"/>
  <c r="P1583" i="8"/>
  <c r="Q1583" i="8"/>
  <c r="R1583" i="8"/>
  <c r="S1583" i="8"/>
  <c r="T1583" i="8"/>
  <c r="U1583" i="8"/>
  <c r="V1583" i="8"/>
  <c r="W1583" i="8"/>
  <c r="X1583" i="8"/>
  <c r="Y1583" i="8"/>
  <c r="Z1583" i="8"/>
  <c r="B1584" i="8"/>
  <c r="C1584" i="8"/>
  <c r="D1584" i="8"/>
  <c r="E1584" i="8"/>
  <c r="A1584" i="8" s="1"/>
  <c r="H1584" i="8"/>
  <c r="I1584" i="8"/>
  <c r="N1584" i="8"/>
  <c r="O1584" i="8"/>
  <c r="P1584" i="8"/>
  <c r="Q1584" i="8"/>
  <c r="R1584" i="8"/>
  <c r="S1584" i="8"/>
  <c r="T1584" i="8"/>
  <c r="U1584" i="8"/>
  <c r="V1584" i="8"/>
  <c r="W1584" i="8"/>
  <c r="X1584" i="8"/>
  <c r="Y1584" i="8"/>
  <c r="Z1584" i="8"/>
  <c r="B1585" i="8"/>
  <c r="C1585" i="8"/>
  <c r="D1585" i="8"/>
  <c r="E1585" i="8"/>
  <c r="A1585" i="8" s="1"/>
  <c r="H1585" i="8"/>
  <c r="I1585" i="8"/>
  <c r="N1585" i="8"/>
  <c r="O1585" i="8"/>
  <c r="P1585" i="8"/>
  <c r="Q1585" i="8"/>
  <c r="R1585" i="8"/>
  <c r="S1585" i="8"/>
  <c r="T1585" i="8"/>
  <c r="U1585" i="8"/>
  <c r="V1585" i="8"/>
  <c r="W1585" i="8"/>
  <c r="X1585" i="8"/>
  <c r="Y1585" i="8"/>
  <c r="Z1585" i="8"/>
  <c r="B1586" i="8"/>
  <c r="C1586" i="8"/>
  <c r="D1586" i="8"/>
  <c r="E1586" i="8"/>
  <c r="A1586" i="8" s="1"/>
  <c r="H1586" i="8"/>
  <c r="I1586" i="8"/>
  <c r="N1586" i="8"/>
  <c r="O1586" i="8"/>
  <c r="P1586" i="8"/>
  <c r="Q1586" i="8"/>
  <c r="R1586" i="8"/>
  <c r="S1586" i="8"/>
  <c r="T1586" i="8"/>
  <c r="U1586" i="8"/>
  <c r="V1586" i="8"/>
  <c r="W1586" i="8"/>
  <c r="X1586" i="8"/>
  <c r="Y1586" i="8"/>
  <c r="Z1586" i="8"/>
  <c r="B1587" i="8"/>
  <c r="C1587" i="8"/>
  <c r="D1587" i="8"/>
  <c r="E1587" i="8"/>
  <c r="A1587" i="8" s="1"/>
  <c r="H1587" i="8"/>
  <c r="I1587" i="8"/>
  <c r="N1587" i="8"/>
  <c r="O1587" i="8"/>
  <c r="P1587" i="8"/>
  <c r="Q1587" i="8"/>
  <c r="R1587" i="8"/>
  <c r="S1587" i="8"/>
  <c r="T1587" i="8"/>
  <c r="U1587" i="8"/>
  <c r="V1587" i="8"/>
  <c r="W1587" i="8"/>
  <c r="X1587" i="8"/>
  <c r="Y1587" i="8"/>
  <c r="Z1587" i="8"/>
  <c r="B1588" i="8"/>
  <c r="C1588" i="8"/>
  <c r="D1588" i="8"/>
  <c r="E1588" i="8"/>
  <c r="A1588" i="8" s="1"/>
  <c r="H1588" i="8"/>
  <c r="I1588" i="8"/>
  <c r="N1588" i="8"/>
  <c r="O1588" i="8"/>
  <c r="P1588" i="8"/>
  <c r="Q1588" i="8"/>
  <c r="R1588" i="8"/>
  <c r="S1588" i="8"/>
  <c r="T1588" i="8"/>
  <c r="U1588" i="8"/>
  <c r="V1588" i="8"/>
  <c r="W1588" i="8"/>
  <c r="X1588" i="8"/>
  <c r="Y1588" i="8"/>
  <c r="Z1588" i="8"/>
  <c r="B1589" i="8"/>
  <c r="C1589" i="8"/>
  <c r="D1589" i="8"/>
  <c r="E1589" i="8"/>
  <c r="A1589" i="8" s="1"/>
  <c r="H1589" i="8"/>
  <c r="I1589" i="8"/>
  <c r="N1589" i="8"/>
  <c r="O1589" i="8"/>
  <c r="P1589" i="8"/>
  <c r="Q1589" i="8"/>
  <c r="R1589" i="8"/>
  <c r="S1589" i="8"/>
  <c r="T1589" i="8"/>
  <c r="U1589" i="8"/>
  <c r="V1589" i="8"/>
  <c r="W1589" i="8"/>
  <c r="X1589" i="8"/>
  <c r="Y1589" i="8"/>
  <c r="Z1589" i="8"/>
  <c r="B1590" i="8"/>
  <c r="C1590" i="8"/>
  <c r="D1590" i="8"/>
  <c r="E1590" i="8"/>
  <c r="A1590" i="8" s="1"/>
  <c r="H1590" i="8"/>
  <c r="I1590" i="8"/>
  <c r="N1590" i="8"/>
  <c r="O1590" i="8"/>
  <c r="P1590" i="8"/>
  <c r="Q1590" i="8"/>
  <c r="R1590" i="8"/>
  <c r="S1590" i="8"/>
  <c r="T1590" i="8"/>
  <c r="U1590" i="8"/>
  <c r="V1590" i="8"/>
  <c r="W1590" i="8"/>
  <c r="X1590" i="8"/>
  <c r="Y1590" i="8"/>
  <c r="Z1590" i="8"/>
  <c r="B1591" i="8"/>
  <c r="C1591" i="8"/>
  <c r="D1591" i="8"/>
  <c r="E1591" i="8"/>
  <c r="A1591" i="8" s="1"/>
  <c r="H1591" i="8"/>
  <c r="I1591" i="8"/>
  <c r="N1591" i="8"/>
  <c r="O1591" i="8"/>
  <c r="P1591" i="8"/>
  <c r="Q1591" i="8"/>
  <c r="R1591" i="8"/>
  <c r="S1591" i="8"/>
  <c r="T1591" i="8"/>
  <c r="U1591" i="8"/>
  <c r="V1591" i="8"/>
  <c r="W1591" i="8"/>
  <c r="X1591" i="8"/>
  <c r="Y1591" i="8"/>
  <c r="Z1591" i="8"/>
  <c r="B1592" i="8"/>
  <c r="C1592" i="8"/>
  <c r="D1592" i="8"/>
  <c r="E1592" i="8"/>
  <c r="A1592" i="8" s="1"/>
  <c r="H1592" i="8"/>
  <c r="I1592" i="8"/>
  <c r="N1592" i="8"/>
  <c r="O1592" i="8"/>
  <c r="P1592" i="8"/>
  <c r="Q1592" i="8"/>
  <c r="R1592" i="8"/>
  <c r="S1592" i="8"/>
  <c r="T1592" i="8"/>
  <c r="U1592" i="8"/>
  <c r="V1592" i="8"/>
  <c r="W1592" i="8"/>
  <c r="X1592" i="8"/>
  <c r="Y1592" i="8"/>
  <c r="Z1592" i="8"/>
  <c r="B1593" i="8"/>
  <c r="C1593" i="8"/>
  <c r="D1593" i="8"/>
  <c r="E1593" i="8"/>
  <c r="A1593" i="8" s="1"/>
  <c r="H1593" i="8"/>
  <c r="I1593" i="8"/>
  <c r="N1593" i="8"/>
  <c r="O1593" i="8"/>
  <c r="P1593" i="8"/>
  <c r="Q1593" i="8"/>
  <c r="R1593" i="8"/>
  <c r="S1593" i="8"/>
  <c r="T1593" i="8"/>
  <c r="U1593" i="8"/>
  <c r="V1593" i="8"/>
  <c r="W1593" i="8"/>
  <c r="X1593" i="8"/>
  <c r="Y1593" i="8"/>
  <c r="Z1593" i="8"/>
  <c r="B1594" i="8"/>
  <c r="C1594" i="8"/>
  <c r="D1594" i="8"/>
  <c r="E1594" i="8"/>
  <c r="A1594" i="8" s="1"/>
  <c r="H1594" i="8"/>
  <c r="I1594" i="8"/>
  <c r="N1594" i="8"/>
  <c r="O1594" i="8"/>
  <c r="P1594" i="8"/>
  <c r="Q1594" i="8"/>
  <c r="R1594" i="8"/>
  <c r="S1594" i="8"/>
  <c r="T1594" i="8"/>
  <c r="U1594" i="8"/>
  <c r="V1594" i="8"/>
  <c r="W1594" i="8"/>
  <c r="X1594" i="8"/>
  <c r="Y1594" i="8"/>
  <c r="Z1594" i="8"/>
  <c r="B1595" i="8"/>
  <c r="C1595" i="8"/>
  <c r="D1595" i="8"/>
  <c r="E1595" i="8"/>
  <c r="A1595" i="8" s="1"/>
  <c r="H1595" i="8"/>
  <c r="I1595" i="8"/>
  <c r="N1595" i="8"/>
  <c r="O1595" i="8"/>
  <c r="P1595" i="8"/>
  <c r="Q1595" i="8"/>
  <c r="R1595" i="8"/>
  <c r="S1595" i="8"/>
  <c r="T1595" i="8"/>
  <c r="U1595" i="8"/>
  <c r="V1595" i="8"/>
  <c r="W1595" i="8"/>
  <c r="X1595" i="8"/>
  <c r="Y1595" i="8"/>
  <c r="Z1595" i="8"/>
  <c r="B1596" i="8"/>
  <c r="C1596" i="8"/>
  <c r="D1596" i="8"/>
  <c r="E1596" i="8"/>
  <c r="A1596" i="8" s="1"/>
  <c r="H1596" i="8"/>
  <c r="I1596" i="8"/>
  <c r="N1596" i="8"/>
  <c r="O1596" i="8"/>
  <c r="P1596" i="8"/>
  <c r="Q1596" i="8"/>
  <c r="R1596" i="8"/>
  <c r="S1596" i="8"/>
  <c r="T1596" i="8"/>
  <c r="U1596" i="8"/>
  <c r="V1596" i="8"/>
  <c r="W1596" i="8"/>
  <c r="X1596" i="8"/>
  <c r="Y1596" i="8"/>
  <c r="Z1596" i="8"/>
  <c r="B1597" i="8"/>
  <c r="C1597" i="8"/>
  <c r="D1597" i="8"/>
  <c r="E1597" i="8"/>
  <c r="A1597" i="8" s="1"/>
  <c r="H1597" i="8"/>
  <c r="I1597" i="8"/>
  <c r="N1597" i="8"/>
  <c r="O1597" i="8"/>
  <c r="P1597" i="8"/>
  <c r="Q1597" i="8"/>
  <c r="R1597" i="8"/>
  <c r="S1597" i="8"/>
  <c r="T1597" i="8"/>
  <c r="U1597" i="8"/>
  <c r="V1597" i="8"/>
  <c r="W1597" i="8"/>
  <c r="X1597" i="8"/>
  <c r="Y1597" i="8"/>
  <c r="Z1597" i="8"/>
  <c r="B1598" i="8"/>
  <c r="C1598" i="8"/>
  <c r="D1598" i="8"/>
  <c r="E1598" i="8"/>
  <c r="A1598" i="8" s="1"/>
  <c r="H1598" i="8"/>
  <c r="I1598" i="8"/>
  <c r="N1598" i="8"/>
  <c r="O1598" i="8"/>
  <c r="P1598" i="8"/>
  <c r="Q1598" i="8"/>
  <c r="R1598" i="8"/>
  <c r="S1598" i="8"/>
  <c r="T1598" i="8"/>
  <c r="U1598" i="8"/>
  <c r="V1598" i="8"/>
  <c r="W1598" i="8"/>
  <c r="X1598" i="8"/>
  <c r="Y1598" i="8"/>
  <c r="Z1598" i="8"/>
  <c r="B1599" i="8"/>
  <c r="C1599" i="8"/>
  <c r="E1599" i="8"/>
  <c r="A1599" i="8" s="1"/>
  <c r="H1599" i="8"/>
  <c r="I1599" i="8"/>
  <c r="N1599" i="8"/>
  <c r="O1599" i="8"/>
  <c r="P1599" i="8"/>
  <c r="Q1599" i="8"/>
  <c r="R1599" i="8"/>
  <c r="S1599" i="8"/>
  <c r="T1599" i="8"/>
  <c r="U1599" i="8"/>
  <c r="V1599" i="8"/>
  <c r="W1599" i="8"/>
  <c r="X1599" i="8"/>
  <c r="Y1599" i="8"/>
  <c r="Z1599" i="8"/>
  <c r="B1600" i="8"/>
  <c r="C1600" i="8"/>
  <c r="D1600" i="8"/>
  <c r="E1600" i="8"/>
  <c r="A1600" i="8" s="1"/>
  <c r="H1600" i="8"/>
  <c r="I1600" i="8"/>
  <c r="N1600" i="8"/>
  <c r="O1600" i="8"/>
  <c r="P1600" i="8"/>
  <c r="Q1600" i="8"/>
  <c r="R1600" i="8"/>
  <c r="S1600" i="8"/>
  <c r="T1600" i="8"/>
  <c r="U1600" i="8"/>
  <c r="V1600" i="8"/>
  <c r="W1600" i="8"/>
  <c r="X1600" i="8"/>
  <c r="Y1600" i="8"/>
  <c r="Z1600" i="8"/>
  <c r="B1601" i="8"/>
  <c r="C1601" i="8"/>
  <c r="D1601" i="8"/>
  <c r="E1601" i="8"/>
  <c r="A1601" i="8" s="1"/>
  <c r="H1601" i="8"/>
  <c r="I1601" i="8"/>
  <c r="N1601" i="8"/>
  <c r="O1601" i="8"/>
  <c r="P1601" i="8"/>
  <c r="Q1601" i="8"/>
  <c r="R1601" i="8"/>
  <c r="S1601" i="8"/>
  <c r="T1601" i="8"/>
  <c r="U1601" i="8"/>
  <c r="V1601" i="8"/>
  <c r="W1601" i="8"/>
  <c r="X1601" i="8"/>
  <c r="Y1601" i="8"/>
  <c r="Z1601" i="8"/>
  <c r="B1602" i="8"/>
  <c r="C1602" i="8"/>
  <c r="D1602" i="8"/>
  <c r="E1602" i="8"/>
  <c r="A1602" i="8" s="1"/>
  <c r="H1602" i="8"/>
  <c r="I1602" i="8"/>
  <c r="N1602" i="8"/>
  <c r="O1602" i="8"/>
  <c r="P1602" i="8"/>
  <c r="Q1602" i="8"/>
  <c r="R1602" i="8"/>
  <c r="S1602" i="8"/>
  <c r="T1602" i="8"/>
  <c r="U1602" i="8"/>
  <c r="V1602" i="8"/>
  <c r="W1602" i="8"/>
  <c r="X1602" i="8"/>
  <c r="Y1602" i="8"/>
  <c r="Z1602" i="8"/>
  <c r="B1603" i="8"/>
  <c r="C1603" i="8"/>
  <c r="D1603" i="8"/>
  <c r="E1603" i="8"/>
  <c r="A1603" i="8" s="1"/>
  <c r="H1603" i="8"/>
  <c r="I1603" i="8"/>
  <c r="N1603" i="8"/>
  <c r="O1603" i="8"/>
  <c r="P1603" i="8"/>
  <c r="Q1603" i="8"/>
  <c r="R1603" i="8"/>
  <c r="S1603" i="8"/>
  <c r="T1603" i="8"/>
  <c r="U1603" i="8"/>
  <c r="V1603" i="8"/>
  <c r="W1603" i="8"/>
  <c r="X1603" i="8"/>
  <c r="Y1603" i="8"/>
  <c r="Z1603" i="8"/>
  <c r="B1604" i="8"/>
  <c r="C1604" i="8"/>
  <c r="D1604" i="8"/>
  <c r="E1604" i="8"/>
  <c r="A1604" i="8" s="1"/>
  <c r="H1604" i="8"/>
  <c r="I1604" i="8"/>
  <c r="N1604" i="8"/>
  <c r="O1604" i="8"/>
  <c r="P1604" i="8"/>
  <c r="Q1604" i="8"/>
  <c r="R1604" i="8"/>
  <c r="S1604" i="8"/>
  <c r="T1604" i="8"/>
  <c r="U1604" i="8"/>
  <c r="V1604" i="8"/>
  <c r="W1604" i="8"/>
  <c r="X1604" i="8"/>
  <c r="Y1604" i="8"/>
  <c r="Z1604" i="8"/>
  <c r="B1605" i="8"/>
  <c r="C1605" i="8"/>
  <c r="D1605" i="8"/>
  <c r="E1605" i="8"/>
  <c r="A1605" i="8" s="1"/>
  <c r="H1605" i="8"/>
  <c r="I1605" i="8"/>
  <c r="N1605" i="8"/>
  <c r="O1605" i="8"/>
  <c r="P1605" i="8"/>
  <c r="Q1605" i="8"/>
  <c r="R1605" i="8"/>
  <c r="S1605" i="8"/>
  <c r="T1605" i="8"/>
  <c r="U1605" i="8"/>
  <c r="V1605" i="8"/>
  <c r="W1605" i="8"/>
  <c r="X1605" i="8"/>
  <c r="Y1605" i="8"/>
  <c r="Z1605" i="8"/>
  <c r="B1606" i="8"/>
  <c r="C1606" i="8"/>
  <c r="D1606" i="8"/>
  <c r="E1606" i="8"/>
  <c r="A1606" i="8" s="1"/>
  <c r="H1606" i="8"/>
  <c r="I1606" i="8"/>
  <c r="N1606" i="8"/>
  <c r="O1606" i="8"/>
  <c r="P1606" i="8"/>
  <c r="Q1606" i="8"/>
  <c r="R1606" i="8"/>
  <c r="S1606" i="8"/>
  <c r="T1606" i="8"/>
  <c r="U1606" i="8"/>
  <c r="V1606" i="8"/>
  <c r="W1606" i="8"/>
  <c r="X1606" i="8"/>
  <c r="Y1606" i="8"/>
  <c r="Z1606" i="8"/>
  <c r="B1607" i="8"/>
  <c r="C1607" i="8"/>
  <c r="D1607" i="8"/>
  <c r="E1607" i="8"/>
  <c r="A1607" i="8" s="1"/>
  <c r="H1607" i="8"/>
  <c r="I1607" i="8"/>
  <c r="N1607" i="8"/>
  <c r="O1607" i="8"/>
  <c r="P1607" i="8"/>
  <c r="Q1607" i="8"/>
  <c r="R1607" i="8"/>
  <c r="S1607" i="8"/>
  <c r="T1607" i="8"/>
  <c r="U1607" i="8"/>
  <c r="V1607" i="8"/>
  <c r="W1607" i="8"/>
  <c r="X1607" i="8"/>
  <c r="Y1607" i="8"/>
  <c r="Z1607" i="8"/>
  <c r="B1608" i="8"/>
  <c r="C1608" i="8"/>
  <c r="D1608" i="8"/>
  <c r="E1608" i="8"/>
  <c r="A1608" i="8" s="1"/>
  <c r="H1608" i="8"/>
  <c r="I1608" i="8"/>
  <c r="N1608" i="8"/>
  <c r="O1608" i="8"/>
  <c r="P1608" i="8"/>
  <c r="Q1608" i="8"/>
  <c r="R1608" i="8"/>
  <c r="S1608" i="8"/>
  <c r="T1608" i="8"/>
  <c r="U1608" i="8"/>
  <c r="V1608" i="8"/>
  <c r="W1608" i="8"/>
  <c r="X1608" i="8"/>
  <c r="Y1608" i="8"/>
  <c r="Z1608" i="8"/>
  <c r="B1609" i="8"/>
  <c r="C1609" i="8"/>
  <c r="D1609" i="8"/>
  <c r="E1609" i="8"/>
  <c r="A1609" i="8" s="1"/>
  <c r="H1609" i="8"/>
  <c r="I1609" i="8"/>
  <c r="N1609" i="8"/>
  <c r="O1609" i="8"/>
  <c r="P1609" i="8"/>
  <c r="Q1609" i="8"/>
  <c r="R1609" i="8"/>
  <c r="S1609" i="8"/>
  <c r="T1609" i="8"/>
  <c r="U1609" i="8"/>
  <c r="V1609" i="8"/>
  <c r="W1609" i="8"/>
  <c r="X1609" i="8"/>
  <c r="Y1609" i="8"/>
  <c r="Z1609" i="8"/>
  <c r="B1610" i="8"/>
  <c r="C1610" i="8"/>
  <c r="D1610" i="8"/>
  <c r="E1610" i="8"/>
  <c r="A1610" i="8" s="1"/>
  <c r="H1610" i="8"/>
  <c r="I1610" i="8"/>
  <c r="N1610" i="8"/>
  <c r="O1610" i="8"/>
  <c r="P1610" i="8"/>
  <c r="Q1610" i="8"/>
  <c r="R1610" i="8"/>
  <c r="S1610" i="8"/>
  <c r="T1610" i="8"/>
  <c r="U1610" i="8"/>
  <c r="V1610" i="8"/>
  <c r="W1610" i="8"/>
  <c r="X1610" i="8"/>
  <c r="Y1610" i="8"/>
  <c r="Z1610" i="8"/>
  <c r="B1611" i="8"/>
  <c r="C1611" i="8"/>
  <c r="D1611" i="8"/>
  <c r="E1611" i="8"/>
  <c r="A1611" i="8" s="1"/>
  <c r="H1611" i="8"/>
  <c r="I1611" i="8"/>
  <c r="N1611" i="8"/>
  <c r="O1611" i="8"/>
  <c r="P1611" i="8"/>
  <c r="Q1611" i="8"/>
  <c r="R1611" i="8"/>
  <c r="S1611" i="8"/>
  <c r="T1611" i="8"/>
  <c r="U1611" i="8"/>
  <c r="V1611" i="8"/>
  <c r="W1611" i="8"/>
  <c r="X1611" i="8"/>
  <c r="Y1611" i="8"/>
  <c r="Z1611" i="8"/>
  <c r="B1612" i="8"/>
  <c r="C1612" i="8"/>
  <c r="D1612" i="8"/>
  <c r="E1612" i="8"/>
  <c r="A1612" i="8" s="1"/>
  <c r="H1612" i="8"/>
  <c r="I1612" i="8"/>
  <c r="N1612" i="8"/>
  <c r="O1612" i="8"/>
  <c r="P1612" i="8"/>
  <c r="Q1612" i="8"/>
  <c r="R1612" i="8"/>
  <c r="S1612" i="8"/>
  <c r="T1612" i="8"/>
  <c r="U1612" i="8"/>
  <c r="V1612" i="8"/>
  <c r="W1612" i="8"/>
  <c r="X1612" i="8"/>
  <c r="Y1612" i="8"/>
  <c r="Z1612" i="8"/>
  <c r="B1613" i="8"/>
  <c r="C1613" i="8"/>
  <c r="D1613" i="8"/>
  <c r="E1613" i="8"/>
  <c r="A1613" i="8" s="1"/>
  <c r="H1613" i="8"/>
  <c r="I1613" i="8"/>
  <c r="N1613" i="8"/>
  <c r="O1613" i="8"/>
  <c r="P1613" i="8"/>
  <c r="Q1613" i="8"/>
  <c r="R1613" i="8"/>
  <c r="S1613" i="8"/>
  <c r="T1613" i="8"/>
  <c r="U1613" i="8"/>
  <c r="V1613" i="8"/>
  <c r="W1613" i="8"/>
  <c r="X1613" i="8"/>
  <c r="Y1613" i="8"/>
  <c r="Z1613" i="8"/>
  <c r="B1614" i="8"/>
  <c r="C1614" i="8"/>
  <c r="D1614" i="8"/>
  <c r="E1614" i="8"/>
  <c r="A1614" i="8" s="1"/>
  <c r="H1614" i="8"/>
  <c r="I1614" i="8"/>
  <c r="N1614" i="8"/>
  <c r="O1614" i="8"/>
  <c r="P1614" i="8"/>
  <c r="Q1614" i="8"/>
  <c r="R1614" i="8"/>
  <c r="S1614" i="8"/>
  <c r="T1614" i="8"/>
  <c r="U1614" i="8"/>
  <c r="V1614" i="8"/>
  <c r="W1614" i="8"/>
  <c r="X1614" i="8"/>
  <c r="Y1614" i="8"/>
  <c r="Z1614" i="8"/>
  <c r="B1615" i="8"/>
  <c r="C1615" i="8"/>
  <c r="D1615" i="8"/>
  <c r="E1615" i="8"/>
  <c r="A1615" i="8" s="1"/>
  <c r="H1615" i="8"/>
  <c r="I1615" i="8"/>
  <c r="N1615" i="8"/>
  <c r="O1615" i="8"/>
  <c r="P1615" i="8"/>
  <c r="Q1615" i="8"/>
  <c r="R1615" i="8"/>
  <c r="S1615" i="8"/>
  <c r="T1615" i="8"/>
  <c r="U1615" i="8"/>
  <c r="V1615" i="8"/>
  <c r="W1615" i="8"/>
  <c r="X1615" i="8"/>
  <c r="Y1615" i="8"/>
  <c r="Z1615" i="8"/>
  <c r="B1616" i="8"/>
  <c r="C1616" i="8"/>
  <c r="D1616" i="8"/>
  <c r="E1616" i="8"/>
  <c r="A1616" i="8" s="1"/>
  <c r="H1616" i="8"/>
  <c r="I1616" i="8"/>
  <c r="N1616" i="8"/>
  <c r="O1616" i="8"/>
  <c r="P1616" i="8"/>
  <c r="Q1616" i="8"/>
  <c r="R1616" i="8"/>
  <c r="S1616" i="8"/>
  <c r="T1616" i="8"/>
  <c r="U1616" i="8"/>
  <c r="V1616" i="8"/>
  <c r="W1616" i="8"/>
  <c r="X1616" i="8"/>
  <c r="Y1616" i="8"/>
  <c r="Z1616" i="8"/>
  <c r="B1617" i="8"/>
  <c r="C1617" i="8"/>
  <c r="D1617" i="8"/>
  <c r="E1617" i="8"/>
  <c r="A1617" i="8" s="1"/>
  <c r="H1617" i="8"/>
  <c r="I1617" i="8"/>
  <c r="N1617" i="8"/>
  <c r="O1617" i="8"/>
  <c r="P1617" i="8"/>
  <c r="Q1617" i="8"/>
  <c r="R1617" i="8"/>
  <c r="S1617" i="8"/>
  <c r="T1617" i="8"/>
  <c r="U1617" i="8"/>
  <c r="V1617" i="8"/>
  <c r="W1617" i="8"/>
  <c r="X1617" i="8"/>
  <c r="Y1617" i="8"/>
  <c r="Z1617" i="8"/>
  <c r="B1618" i="8"/>
  <c r="C1618" i="8"/>
  <c r="D1618" i="8"/>
  <c r="E1618" i="8"/>
  <c r="A1618" i="8" s="1"/>
  <c r="H1618" i="8"/>
  <c r="I1618" i="8"/>
  <c r="N1618" i="8"/>
  <c r="O1618" i="8"/>
  <c r="P1618" i="8"/>
  <c r="Q1618" i="8"/>
  <c r="R1618" i="8"/>
  <c r="S1618" i="8"/>
  <c r="T1618" i="8"/>
  <c r="U1618" i="8"/>
  <c r="V1618" i="8"/>
  <c r="W1618" i="8"/>
  <c r="X1618" i="8"/>
  <c r="Y1618" i="8"/>
  <c r="Z1618" i="8"/>
  <c r="B1619" i="8"/>
  <c r="C1619" i="8"/>
  <c r="D1619" i="8"/>
  <c r="E1619" i="8"/>
  <c r="A1619" i="8" s="1"/>
  <c r="H1619" i="8"/>
  <c r="I1619" i="8"/>
  <c r="N1619" i="8"/>
  <c r="O1619" i="8"/>
  <c r="P1619" i="8"/>
  <c r="Q1619" i="8"/>
  <c r="R1619" i="8"/>
  <c r="S1619" i="8"/>
  <c r="T1619" i="8"/>
  <c r="U1619" i="8"/>
  <c r="V1619" i="8"/>
  <c r="W1619" i="8"/>
  <c r="X1619" i="8"/>
  <c r="Y1619" i="8"/>
  <c r="Z1619" i="8"/>
  <c r="B1620" i="8"/>
  <c r="C1620" i="8"/>
  <c r="D1620" i="8"/>
  <c r="E1620" i="8"/>
  <c r="A1620" i="8" s="1"/>
  <c r="H1620" i="8"/>
  <c r="I1620" i="8"/>
  <c r="N1620" i="8"/>
  <c r="O1620" i="8"/>
  <c r="P1620" i="8"/>
  <c r="Q1620" i="8"/>
  <c r="R1620" i="8"/>
  <c r="S1620" i="8"/>
  <c r="T1620" i="8"/>
  <c r="U1620" i="8"/>
  <c r="V1620" i="8"/>
  <c r="W1620" i="8"/>
  <c r="X1620" i="8"/>
  <c r="Y1620" i="8"/>
  <c r="Z1620" i="8"/>
  <c r="B1621" i="8"/>
  <c r="C1621" i="8"/>
  <c r="D1621" i="8"/>
  <c r="E1621" i="8"/>
  <c r="A1621" i="8" s="1"/>
  <c r="H1621" i="8"/>
  <c r="I1621" i="8"/>
  <c r="N1621" i="8"/>
  <c r="O1621" i="8"/>
  <c r="P1621" i="8"/>
  <c r="Q1621" i="8"/>
  <c r="R1621" i="8"/>
  <c r="S1621" i="8"/>
  <c r="T1621" i="8"/>
  <c r="U1621" i="8"/>
  <c r="V1621" i="8"/>
  <c r="W1621" i="8"/>
  <c r="X1621" i="8"/>
  <c r="Y1621" i="8"/>
  <c r="Z1621" i="8"/>
  <c r="B1622" i="8"/>
  <c r="C1622" i="8"/>
  <c r="D1622" i="8"/>
  <c r="E1622" i="8"/>
  <c r="A1622" i="8" s="1"/>
  <c r="H1622" i="8"/>
  <c r="I1622" i="8"/>
  <c r="N1622" i="8"/>
  <c r="O1622" i="8"/>
  <c r="P1622" i="8"/>
  <c r="Q1622" i="8"/>
  <c r="R1622" i="8"/>
  <c r="S1622" i="8"/>
  <c r="T1622" i="8"/>
  <c r="U1622" i="8"/>
  <c r="V1622" i="8"/>
  <c r="W1622" i="8"/>
  <c r="X1622" i="8"/>
  <c r="Y1622" i="8"/>
  <c r="Z1622" i="8"/>
  <c r="B1623" i="8"/>
  <c r="C1623" i="8"/>
  <c r="D1623" i="8"/>
  <c r="E1623" i="8"/>
  <c r="A1623" i="8" s="1"/>
  <c r="H1623" i="8"/>
  <c r="I1623" i="8"/>
  <c r="N1623" i="8"/>
  <c r="O1623" i="8"/>
  <c r="P1623" i="8"/>
  <c r="Q1623" i="8"/>
  <c r="R1623" i="8"/>
  <c r="S1623" i="8"/>
  <c r="T1623" i="8"/>
  <c r="U1623" i="8"/>
  <c r="V1623" i="8"/>
  <c r="W1623" i="8"/>
  <c r="X1623" i="8"/>
  <c r="Y1623" i="8"/>
  <c r="Z1623" i="8"/>
  <c r="B1624" i="8"/>
  <c r="C1624" i="8"/>
  <c r="D1624" i="8"/>
  <c r="E1624" i="8"/>
  <c r="A1624" i="8" s="1"/>
  <c r="H1624" i="8"/>
  <c r="I1624" i="8"/>
  <c r="N1624" i="8"/>
  <c r="O1624" i="8"/>
  <c r="P1624" i="8"/>
  <c r="Q1624" i="8"/>
  <c r="R1624" i="8"/>
  <c r="S1624" i="8"/>
  <c r="T1624" i="8"/>
  <c r="U1624" i="8"/>
  <c r="V1624" i="8"/>
  <c r="W1624" i="8"/>
  <c r="X1624" i="8"/>
  <c r="Y1624" i="8"/>
  <c r="Z1624" i="8"/>
  <c r="B1625" i="8"/>
  <c r="C1625" i="8"/>
  <c r="D1625" i="8"/>
  <c r="E1625" i="8"/>
  <c r="A1625" i="8" s="1"/>
  <c r="H1625" i="8"/>
  <c r="I1625" i="8"/>
  <c r="N1625" i="8"/>
  <c r="O1625" i="8"/>
  <c r="P1625" i="8"/>
  <c r="Q1625" i="8"/>
  <c r="R1625" i="8"/>
  <c r="S1625" i="8"/>
  <c r="T1625" i="8"/>
  <c r="U1625" i="8"/>
  <c r="V1625" i="8"/>
  <c r="W1625" i="8"/>
  <c r="X1625" i="8"/>
  <c r="Y1625" i="8"/>
  <c r="Z1625" i="8"/>
  <c r="B1626" i="8"/>
  <c r="C1626" i="8"/>
  <c r="D1626" i="8"/>
  <c r="E1626" i="8"/>
  <c r="A1626" i="8" s="1"/>
  <c r="H1626" i="8"/>
  <c r="I1626" i="8"/>
  <c r="N1626" i="8"/>
  <c r="O1626" i="8"/>
  <c r="P1626" i="8"/>
  <c r="Q1626" i="8"/>
  <c r="R1626" i="8"/>
  <c r="S1626" i="8"/>
  <c r="T1626" i="8"/>
  <c r="U1626" i="8"/>
  <c r="V1626" i="8"/>
  <c r="W1626" i="8"/>
  <c r="X1626" i="8"/>
  <c r="Y1626" i="8"/>
  <c r="Z1626" i="8"/>
  <c r="B1627" i="8"/>
  <c r="C1627" i="8"/>
  <c r="D1627" i="8"/>
  <c r="E1627" i="8"/>
  <c r="A1627" i="8" s="1"/>
  <c r="H1627" i="8"/>
  <c r="I1627" i="8"/>
  <c r="N1627" i="8"/>
  <c r="O1627" i="8"/>
  <c r="P1627" i="8"/>
  <c r="Q1627" i="8"/>
  <c r="R1627" i="8"/>
  <c r="S1627" i="8"/>
  <c r="T1627" i="8"/>
  <c r="U1627" i="8"/>
  <c r="V1627" i="8"/>
  <c r="W1627" i="8"/>
  <c r="X1627" i="8"/>
  <c r="Y1627" i="8"/>
  <c r="Z1627" i="8"/>
  <c r="B1628" i="8"/>
  <c r="C1628" i="8"/>
  <c r="D1628" i="8"/>
  <c r="E1628" i="8"/>
  <c r="A1628" i="8" s="1"/>
  <c r="H1628" i="8"/>
  <c r="I1628" i="8"/>
  <c r="N1628" i="8"/>
  <c r="O1628" i="8"/>
  <c r="P1628" i="8"/>
  <c r="Q1628" i="8"/>
  <c r="R1628" i="8"/>
  <c r="S1628" i="8"/>
  <c r="T1628" i="8"/>
  <c r="U1628" i="8"/>
  <c r="V1628" i="8"/>
  <c r="W1628" i="8"/>
  <c r="X1628" i="8"/>
  <c r="Y1628" i="8"/>
  <c r="Z1628" i="8"/>
  <c r="B1629" i="8"/>
  <c r="C1629" i="8"/>
  <c r="D1629" i="8"/>
  <c r="E1629" i="8"/>
  <c r="A1629" i="8" s="1"/>
  <c r="H1629" i="8"/>
  <c r="I1629" i="8"/>
  <c r="N1629" i="8"/>
  <c r="O1629" i="8"/>
  <c r="P1629" i="8"/>
  <c r="Q1629" i="8"/>
  <c r="R1629" i="8"/>
  <c r="S1629" i="8"/>
  <c r="T1629" i="8"/>
  <c r="U1629" i="8"/>
  <c r="V1629" i="8"/>
  <c r="W1629" i="8"/>
  <c r="X1629" i="8"/>
  <c r="Y1629" i="8"/>
  <c r="Z1629" i="8"/>
  <c r="B1630" i="8"/>
  <c r="C1630" i="8"/>
  <c r="D1630" i="8"/>
  <c r="E1630" i="8"/>
  <c r="A1630" i="8" s="1"/>
  <c r="H1630" i="8"/>
  <c r="I1630" i="8"/>
  <c r="N1630" i="8"/>
  <c r="O1630" i="8"/>
  <c r="P1630" i="8"/>
  <c r="Q1630" i="8"/>
  <c r="R1630" i="8"/>
  <c r="S1630" i="8"/>
  <c r="T1630" i="8"/>
  <c r="U1630" i="8"/>
  <c r="V1630" i="8"/>
  <c r="W1630" i="8"/>
  <c r="X1630" i="8"/>
  <c r="Y1630" i="8"/>
  <c r="Z1630" i="8"/>
  <c r="B1631" i="8"/>
  <c r="C1631" i="8"/>
  <c r="D1631" i="8"/>
  <c r="E1631" i="8"/>
  <c r="A1631" i="8" s="1"/>
  <c r="H1631" i="8"/>
  <c r="I1631" i="8"/>
  <c r="N1631" i="8"/>
  <c r="O1631" i="8"/>
  <c r="P1631" i="8"/>
  <c r="Q1631" i="8"/>
  <c r="R1631" i="8"/>
  <c r="S1631" i="8"/>
  <c r="T1631" i="8"/>
  <c r="U1631" i="8"/>
  <c r="V1631" i="8"/>
  <c r="W1631" i="8"/>
  <c r="X1631" i="8"/>
  <c r="Y1631" i="8"/>
  <c r="Z1631" i="8"/>
  <c r="B1632" i="8"/>
  <c r="C1632" i="8"/>
  <c r="D1632" i="8"/>
  <c r="E1632" i="8"/>
  <c r="A1632" i="8" s="1"/>
  <c r="H1632" i="8"/>
  <c r="I1632" i="8"/>
  <c r="N1632" i="8"/>
  <c r="O1632" i="8"/>
  <c r="P1632" i="8"/>
  <c r="Q1632" i="8"/>
  <c r="R1632" i="8"/>
  <c r="S1632" i="8"/>
  <c r="T1632" i="8"/>
  <c r="U1632" i="8"/>
  <c r="V1632" i="8"/>
  <c r="W1632" i="8"/>
  <c r="X1632" i="8"/>
  <c r="Y1632" i="8"/>
  <c r="Z1632" i="8"/>
  <c r="B1633" i="8"/>
  <c r="C1633" i="8"/>
  <c r="D1633" i="8"/>
  <c r="E1633" i="8"/>
  <c r="A1633" i="8" s="1"/>
  <c r="H1633" i="8"/>
  <c r="I1633" i="8"/>
  <c r="N1633" i="8"/>
  <c r="O1633" i="8"/>
  <c r="P1633" i="8"/>
  <c r="Q1633" i="8"/>
  <c r="R1633" i="8"/>
  <c r="S1633" i="8"/>
  <c r="T1633" i="8"/>
  <c r="U1633" i="8"/>
  <c r="V1633" i="8"/>
  <c r="W1633" i="8"/>
  <c r="X1633" i="8"/>
  <c r="Y1633" i="8"/>
  <c r="Z1633" i="8"/>
  <c r="B1634" i="8"/>
  <c r="C1634" i="8"/>
  <c r="D1634" i="8"/>
  <c r="E1634" i="8"/>
  <c r="A1634" i="8" s="1"/>
  <c r="H1634" i="8"/>
  <c r="I1634" i="8"/>
  <c r="N1634" i="8"/>
  <c r="O1634" i="8"/>
  <c r="P1634" i="8"/>
  <c r="Q1634" i="8"/>
  <c r="R1634" i="8"/>
  <c r="S1634" i="8"/>
  <c r="T1634" i="8"/>
  <c r="U1634" i="8"/>
  <c r="V1634" i="8"/>
  <c r="W1634" i="8"/>
  <c r="X1634" i="8"/>
  <c r="Y1634" i="8"/>
  <c r="Z1634" i="8"/>
  <c r="B1635" i="8"/>
  <c r="C1635" i="8"/>
  <c r="D1635" i="8"/>
  <c r="E1635" i="8"/>
  <c r="A1635" i="8" s="1"/>
  <c r="H1635" i="8"/>
  <c r="I1635" i="8"/>
  <c r="N1635" i="8"/>
  <c r="O1635" i="8"/>
  <c r="P1635" i="8"/>
  <c r="Q1635" i="8"/>
  <c r="R1635" i="8"/>
  <c r="S1635" i="8"/>
  <c r="T1635" i="8"/>
  <c r="U1635" i="8"/>
  <c r="V1635" i="8"/>
  <c r="W1635" i="8"/>
  <c r="X1635" i="8"/>
  <c r="Y1635" i="8"/>
  <c r="Z1635" i="8"/>
  <c r="B1636" i="8"/>
  <c r="C1636" i="8"/>
  <c r="D1636" i="8"/>
  <c r="E1636" i="8"/>
  <c r="A1636" i="8" s="1"/>
  <c r="H1636" i="8"/>
  <c r="I1636" i="8"/>
  <c r="N1636" i="8"/>
  <c r="O1636" i="8"/>
  <c r="P1636" i="8"/>
  <c r="Q1636" i="8"/>
  <c r="R1636" i="8"/>
  <c r="S1636" i="8"/>
  <c r="T1636" i="8"/>
  <c r="U1636" i="8"/>
  <c r="V1636" i="8"/>
  <c r="W1636" i="8"/>
  <c r="X1636" i="8"/>
  <c r="Y1636" i="8"/>
  <c r="Z1636" i="8"/>
  <c r="B1637" i="8"/>
  <c r="C1637" i="8"/>
  <c r="D1637" i="8"/>
  <c r="E1637" i="8"/>
  <c r="A1637" i="8" s="1"/>
  <c r="H1637" i="8"/>
  <c r="I1637" i="8"/>
  <c r="N1637" i="8"/>
  <c r="O1637" i="8"/>
  <c r="P1637" i="8"/>
  <c r="Q1637" i="8"/>
  <c r="R1637" i="8"/>
  <c r="S1637" i="8"/>
  <c r="T1637" i="8"/>
  <c r="U1637" i="8"/>
  <c r="V1637" i="8"/>
  <c r="W1637" i="8"/>
  <c r="X1637" i="8"/>
  <c r="Y1637" i="8"/>
  <c r="Z1637" i="8"/>
  <c r="B1638" i="8"/>
  <c r="C1638" i="8"/>
  <c r="D1638" i="8"/>
  <c r="E1638" i="8"/>
  <c r="A1638" i="8" s="1"/>
  <c r="H1638" i="8"/>
  <c r="I1638" i="8"/>
  <c r="N1638" i="8"/>
  <c r="O1638" i="8"/>
  <c r="P1638" i="8"/>
  <c r="Q1638" i="8"/>
  <c r="R1638" i="8"/>
  <c r="S1638" i="8"/>
  <c r="T1638" i="8"/>
  <c r="U1638" i="8"/>
  <c r="V1638" i="8"/>
  <c r="W1638" i="8"/>
  <c r="X1638" i="8"/>
  <c r="Y1638" i="8"/>
  <c r="Z1638" i="8"/>
  <c r="B1639" i="8"/>
  <c r="C1639" i="8"/>
  <c r="D1639" i="8"/>
  <c r="E1639" i="8"/>
  <c r="A1639" i="8" s="1"/>
  <c r="H1639" i="8"/>
  <c r="I1639" i="8"/>
  <c r="N1639" i="8"/>
  <c r="O1639" i="8"/>
  <c r="P1639" i="8"/>
  <c r="Q1639" i="8"/>
  <c r="R1639" i="8"/>
  <c r="S1639" i="8"/>
  <c r="T1639" i="8"/>
  <c r="U1639" i="8"/>
  <c r="V1639" i="8"/>
  <c r="W1639" i="8"/>
  <c r="X1639" i="8"/>
  <c r="Y1639" i="8"/>
  <c r="Z1639" i="8"/>
  <c r="B1640" i="8"/>
  <c r="C1640" i="8"/>
  <c r="D1640" i="8"/>
  <c r="E1640" i="8"/>
  <c r="A1640" i="8" s="1"/>
  <c r="H1640" i="8"/>
  <c r="I1640" i="8"/>
  <c r="N1640" i="8"/>
  <c r="O1640" i="8"/>
  <c r="P1640" i="8"/>
  <c r="Q1640" i="8"/>
  <c r="R1640" i="8"/>
  <c r="S1640" i="8"/>
  <c r="T1640" i="8"/>
  <c r="U1640" i="8"/>
  <c r="V1640" i="8"/>
  <c r="W1640" i="8"/>
  <c r="X1640" i="8"/>
  <c r="Y1640" i="8"/>
  <c r="Z1640" i="8"/>
  <c r="B1641" i="8"/>
  <c r="C1641" i="8"/>
  <c r="D1641" i="8"/>
  <c r="E1641" i="8"/>
  <c r="A1641" i="8" s="1"/>
  <c r="H1641" i="8"/>
  <c r="I1641" i="8"/>
  <c r="N1641" i="8"/>
  <c r="O1641" i="8"/>
  <c r="P1641" i="8"/>
  <c r="Q1641" i="8"/>
  <c r="R1641" i="8"/>
  <c r="S1641" i="8"/>
  <c r="T1641" i="8"/>
  <c r="U1641" i="8"/>
  <c r="V1641" i="8"/>
  <c r="W1641" i="8"/>
  <c r="X1641" i="8"/>
  <c r="Y1641" i="8"/>
  <c r="Z1641" i="8"/>
  <c r="B1642" i="8"/>
  <c r="C1642" i="8"/>
  <c r="D1642" i="8"/>
  <c r="E1642" i="8"/>
  <c r="A1642" i="8" s="1"/>
  <c r="H1642" i="8"/>
  <c r="I1642" i="8"/>
  <c r="N1642" i="8"/>
  <c r="O1642" i="8"/>
  <c r="P1642" i="8"/>
  <c r="Q1642" i="8"/>
  <c r="R1642" i="8"/>
  <c r="S1642" i="8"/>
  <c r="T1642" i="8"/>
  <c r="U1642" i="8"/>
  <c r="V1642" i="8"/>
  <c r="W1642" i="8"/>
  <c r="X1642" i="8"/>
  <c r="Y1642" i="8"/>
  <c r="Z1642" i="8"/>
  <c r="B1643" i="8"/>
  <c r="C1643" i="8"/>
  <c r="D1643" i="8"/>
  <c r="E1643" i="8"/>
  <c r="A1643" i="8" s="1"/>
  <c r="H1643" i="8"/>
  <c r="I1643" i="8"/>
  <c r="N1643" i="8"/>
  <c r="O1643" i="8"/>
  <c r="P1643" i="8"/>
  <c r="Q1643" i="8"/>
  <c r="R1643" i="8"/>
  <c r="S1643" i="8"/>
  <c r="T1643" i="8"/>
  <c r="U1643" i="8"/>
  <c r="V1643" i="8"/>
  <c r="W1643" i="8"/>
  <c r="X1643" i="8"/>
  <c r="Y1643" i="8"/>
  <c r="Z1643" i="8"/>
  <c r="B1644" i="8"/>
  <c r="C1644" i="8"/>
  <c r="D1644" i="8"/>
  <c r="E1644" i="8"/>
  <c r="A1644" i="8" s="1"/>
  <c r="H1644" i="8"/>
  <c r="I1644" i="8"/>
  <c r="N1644" i="8"/>
  <c r="O1644" i="8"/>
  <c r="P1644" i="8"/>
  <c r="Q1644" i="8"/>
  <c r="R1644" i="8"/>
  <c r="S1644" i="8"/>
  <c r="T1644" i="8"/>
  <c r="U1644" i="8"/>
  <c r="V1644" i="8"/>
  <c r="W1644" i="8"/>
  <c r="X1644" i="8"/>
  <c r="Y1644" i="8"/>
  <c r="Z1644" i="8"/>
  <c r="B1645" i="8"/>
  <c r="C1645" i="8"/>
  <c r="D1645" i="8"/>
  <c r="E1645" i="8"/>
  <c r="A1645" i="8" s="1"/>
  <c r="H1645" i="8"/>
  <c r="I1645" i="8"/>
  <c r="N1645" i="8"/>
  <c r="O1645" i="8"/>
  <c r="P1645" i="8"/>
  <c r="Q1645" i="8"/>
  <c r="R1645" i="8"/>
  <c r="S1645" i="8"/>
  <c r="T1645" i="8"/>
  <c r="U1645" i="8"/>
  <c r="V1645" i="8"/>
  <c r="W1645" i="8"/>
  <c r="X1645" i="8"/>
  <c r="Y1645" i="8"/>
  <c r="Z1645" i="8"/>
  <c r="B1646" i="8"/>
  <c r="C1646" i="8"/>
  <c r="D1646" i="8"/>
  <c r="E1646" i="8"/>
  <c r="A1646" i="8" s="1"/>
  <c r="H1646" i="8"/>
  <c r="I1646" i="8"/>
  <c r="N1646" i="8"/>
  <c r="O1646" i="8"/>
  <c r="P1646" i="8"/>
  <c r="Q1646" i="8"/>
  <c r="R1646" i="8"/>
  <c r="S1646" i="8"/>
  <c r="T1646" i="8"/>
  <c r="U1646" i="8"/>
  <c r="V1646" i="8"/>
  <c r="W1646" i="8"/>
  <c r="X1646" i="8"/>
  <c r="Y1646" i="8"/>
  <c r="Z1646" i="8"/>
  <c r="B1647" i="8"/>
  <c r="C1647" i="8"/>
  <c r="D1647" i="8"/>
  <c r="E1647" i="8"/>
  <c r="A1647" i="8" s="1"/>
  <c r="H1647" i="8"/>
  <c r="I1647" i="8"/>
  <c r="N1647" i="8"/>
  <c r="O1647" i="8"/>
  <c r="P1647" i="8"/>
  <c r="Q1647" i="8"/>
  <c r="R1647" i="8"/>
  <c r="S1647" i="8"/>
  <c r="T1647" i="8"/>
  <c r="U1647" i="8"/>
  <c r="V1647" i="8"/>
  <c r="W1647" i="8"/>
  <c r="X1647" i="8"/>
  <c r="Y1647" i="8"/>
  <c r="Z1647" i="8"/>
  <c r="B1648" i="8"/>
  <c r="C1648" i="8"/>
  <c r="D1648" i="8"/>
  <c r="E1648" i="8"/>
  <c r="A1648" i="8" s="1"/>
  <c r="H1648" i="8"/>
  <c r="I1648" i="8"/>
  <c r="N1648" i="8"/>
  <c r="O1648" i="8"/>
  <c r="P1648" i="8"/>
  <c r="Q1648" i="8"/>
  <c r="R1648" i="8"/>
  <c r="S1648" i="8"/>
  <c r="T1648" i="8"/>
  <c r="U1648" i="8"/>
  <c r="V1648" i="8"/>
  <c r="W1648" i="8"/>
  <c r="X1648" i="8"/>
  <c r="Y1648" i="8"/>
  <c r="Z1648" i="8"/>
  <c r="B1649" i="8"/>
  <c r="C1649" i="8"/>
  <c r="D1649" i="8"/>
  <c r="E1649" i="8"/>
  <c r="A1649" i="8" s="1"/>
  <c r="H1649" i="8"/>
  <c r="I1649" i="8"/>
  <c r="N1649" i="8"/>
  <c r="O1649" i="8"/>
  <c r="P1649" i="8"/>
  <c r="Q1649" i="8"/>
  <c r="R1649" i="8"/>
  <c r="S1649" i="8"/>
  <c r="T1649" i="8"/>
  <c r="U1649" i="8"/>
  <c r="V1649" i="8"/>
  <c r="W1649" i="8"/>
  <c r="X1649" i="8"/>
  <c r="Y1649" i="8"/>
  <c r="Z1649" i="8"/>
  <c r="B1650" i="8"/>
  <c r="C1650" i="8"/>
  <c r="D1650" i="8"/>
  <c r="E1650" i="8"/>
  <c r="A1650" i="8" s="1"/>
  <c r="H1650" i="8"/>
  <c r="I1650" i="8"/>
  <c r="N1650" i="8"/>
  <c r="O1650" i="8"/>
  <c r="P1650" i="8"/>
  <c r="Q1650" i="8"/>
  <c r="R1650" i="8"/>
  <c r="S1650" i="8"/>
  <c r="T1650" i="8"/>
  <c r="U1650" i="8"/>
  <c r="V1650" i="8"/>
  <c r="W1650" i="8"/>
  <c r="X1650" i="8"/>
  <c r="Y1650" i="8"/>
  <c r="Z1650" i="8"/>
  <c r="B1651" i="8"/>
  <c r="C1651" i="8"/>
  <c r="D1651" i="8"/>
  <c r="E1651" i="8"/>
  <c r="A1651" i="8" s="1"/>
  <c r="H1651" i="8"/>
  <c r="I1651" i="8"/>
  <c r="N1651" i="8"/>
  <c r="O1651" i="8"/>
  <c r="P1651" i="8"/>
  <c r="Q1651" i="8"/>
  <c r="R1651" i="8"/>
  <c r="S1651" i="8"/>
  <c r="T1651" i="8"/>
  <c r="U1651" i="8"/>
  <c r="V1651" i="8"/>
  <c r="W1651" i="8"/>
  <c r="X1651" i="8"/>
  <c r="Y1651" i="8"/>
  <c r="Z1651" i="8"/>
  <c r="B1652" i="8"/>
  <c r="C1652" i="8"/>
  <c r="D1652" i="8"/>
  <c r="E1652" i="8"/>
  <c r="A1652" i="8" s="1"/>
  <c r="H1652" i="8"/>
  <c r="I1652" i="8"/>
  <c r="N1652" i="8"/>
  <c r="O1652" i="8"/>
  <c r="P1652" i="8"/>
  <c r="Q1652" i="8"/>
  <c r="R1652" i="8"/>
  <c r="S1652" i="8"/>
  <c r="T1652" i="8"/>
  <c r="U1652" i="8"/>
  <c r="V1652" i="8"/>
  <c r="W1652" i="8"/>
  <c r="X1652" i="8"/>
  <c r="Y1652" i="8"/>
  <c r="Z1652" i="8"/>
  <c r="B1653" i="8"/>
  <c r="C1653" i="8"/>
  <c r="D1653" i="8"/>
  <c r="E1653" i="8"/>
  <c r="A1653" i="8" s="1"/>
  <c r="H1653" i="8"/>
  <c r="I1653" i="8"/>
  <c r="N1653" i="8"/>
  <c r="O1653" i="8"/>
  <c r="P1653" i="8"/>
  <c r="Q1653" i="8"/>
  <c r="R1653" i="8"/>
  <c r="S1653" i="8"/>
  <c r="T1653" i="8"/>
  <c r="U1653" i="8"/>
  <c r="V1653" i="8"/>
  <c r="W1653" i="8"/>
  <c r="X1653" i="8"/>
  <c r="Y1653" i="8"/>
  <c r="Z1653" i="8"/>
  <c r="B1654" i="8"/>
  <c r="C1654" i="8"/>
  <c r="D1654" i="8"/>
  <c r="E1654" i="8"/>
  <c r="A1654" i="8" s="1"/>
  <c r="H1654" i="8"/>
  <c r="I1654" i="8"/>
  <c r="N1654" i="8"/>
  <c r="O1654" i="8"/>
  <c r="P1654" i="8"/>
  <c r="Q1654" i="8"/>
  <c r="R1654" i="8"/>
  <c r="S1654" i="8"/>
  <c r="T1654" i="8"/>
  <c r="U1654" i="8"/>
  <c r="V1654" i="8"/>
  <c r="W1654" i="8"/>
  <c r="X1654" i="8"/>
  <c r="Y1654" i="8"/>
  <c r="Z1654" i="8"/>
  <c r="B1655" i="8"/>
  <c r="C1655" i="8"/>
  <c r="D1655" i="8"/>
  <c r="E1655" i="8"/>
  <c r="A1655" i="8" s="1"/>
  <c r="H1655" i="8"/>
  <c r="I1655" i="8"/>
  <c r="N1655" i="8"/>
  <c r="O1655" i="8"/>
  <c r="P1655" i="8"/>
  <c r="Q1655" i="8"/>
  <c r="R1655" i="8"/>
  <c r="S1655" i="8"/>
  <c r="T1655" i="8"/>
  <c r="U1655" i="8"/>
  <c r="V1655" i="8"/>
  <c r="W1655" i="8"/>
  <c r="X1655" i="8"/>
  <c r="Y1655" i="8"/>
  <c r="Z1655" i="8"/>
  <c r="B1656" i="8"/>
  <c r="C1656" i="8"/>
  <c r="D1656" i="8"/>
  <c r="E1656" i="8"/>
  <c r="A1656" i="8" s="1"/>
  <c r="H1656" i="8"/>
  <c r="I1656" i="8"/>
  <c r="N1656" i="8"/>
  <c r="O1656" i="8"/>
  <c r="P1656" i="8"/>
  <c r="Q1656" i="8"/>
  <c r="R1656" i="8"/>
  <c r="S1656" i="8"/>
  <c r="T1656" i="8"/>
  <c r="U1656" i="8"/>
  <c r="V1656" i="8"/>
  <c r="W1656" i="8"/>
  <c r="X1656" i="8"/>
  <c r="Y1656" i="8"/>
  <c r="Z1656" i="8"/>
  <c r="B1657" i="8"/>
  <c r="C1657" i="8"/>
  <c r="D1657" i="8"/>
  <c r="E1657" i="8"/>
  <c r="A1657" i="8" s="1"/>
  <c r="H1657" i="8"/>
  <c r="I1657" i="8"/>
  <c r="N1657" i="8"/>
  <c r="O1657" i="8"/>
  <c r="P1657" i="8"/>
  <c r="Q1657" i="8"/>
  <c r="R1657" i="8"/>
  <c r="S1657" i="8"/>
  <c r="T1657" i="8"/>
  <c r="U1657" i="8"/>
  <c r="V1657" i="8"/>
  <c r="W1657" i="8"/>
  <c r="X1657" i="8"/>
  <c r="Y1657" i="8"/>
  <c r="Z1657" i="8"/>
  <c r="B1658" i="8"/>
  <c r="C1658" i="8"/>
  <c r="D1658" i="8"/>
  <c r="E1658" i="8"/>
  <c r="A1658" i="8" s="1"/>
  <c r="H1658" i="8"/>
  <c r="I1658" i="8"/>
  <c r="N1658" i="8"/>
  <c r="O1658" i="8"/>
  <c r="P1658" i="8"/>
  <c r="Q1658" i="8"/>
  <c r="R1658" i="8"/>
  <c r="S1658" i="8"/>
  <c r="T1658" i="8"/>
  <c r="U1658" i="8"/>
  <c r="V1658" i="8"/>
  <c r="W1658" i="8"/>
  <c r="X1658" i="8"/>
  <c r="Y1658" i="8"/>
  <c r="Z1658" i="8"/>
  <c r="B1659" i="8"/>
  <c r="C1659" i="8"/>
  <c r="D1659" i="8"/>
  <c r="E1659" i="8"/>
  <c r="A1659" i="8" s="1"/>
  <c r="H1659" i="8"/>
  <c r="I1659" i="8"/>
  <c r="N1659" i="8"/>
  <c r="O1659" i="8"/>
  <c r="P1659" i="8"/>
  <c r="Q1659" i="8"/>
  <c r="R1659" i="8"/>
  <c r="S1659" i="8"/>
  <c r="T1659" i="8"/>
  <c r="U1659" i="8"/>
  <c r="V1659" i="8"/>
  <c r="W1659" i="8"/>
  <c r="X1659" i="8"/>
  <c r="Y1659" i="8"/>
  <c r="Z1659" i="8"/>
  <c r="B1660" i="8"/>
  <c r="C1660" i="8"/>
  <c r="D1660" i="8"/>
  <c r="E1660" i="8"/>
  <c r="A1660" i="8" s="1"/>
  <c r="H1660" i="8"/>
  <c r="I1660" i="8"/>
  <c r="N1660" i="8"/>
  <c r="O1660" i="8"/>
  <c r="P1660" i="8"/>
  <c r="Q1660" i="8"/>
  <c r="R1660" i="8"/>
  <c r="S1660" i="8"/>
  <c r="T1660" i="8"/>
  <c r="U1660" i="8"/>
  <c r="V1660" i="8"/>
  <c r="W1660" i="8"/>
  <c r="X1660" i="8"/>
  <c r="Y1660" i="8"/>
  <c r="Z1660" i="8"/>
  <c r="B1661" i="8"/>
  <c r="C1661" i="8"/>
  <c r="D1661" i="8"/>
  <c r="E1661" i="8"/>
  <c r="A1661" i="8" s="1"/>
  <c r="H1661" i="8"/>
  <c r="I1661" i="8"/>
  <c r="N1661" i="8"/>
  <c r="O1661" i="8"/>
  <c r="P1661" i="8"/>
  <c r="Q1661" i="8"/>
  <c r="R1661" i="8"/>
  <c r="S1661" i="8"/>
  <c r="T1661" i="8"/>
  <c r="U1661" i="8"/>
  <c r="V1661" i="8"/>
  <c r="W1661" i="8"/>
  <c r="X1661" i="8"/>
  <c r="Y1661" i="8"/>
  <c r="Z1661" i="8"/>
  <c r="B1662" i="8"/>
  <c r="C1662" i="8"/>
  <c r="D1662" i="8"/>
  <c r="E1662" i="8"/>
  <c r="A1662" i="8" s="1"/>
  <c r="H1662" i="8"/>
  <c r="I1662" i="8"/>
  <c r="N1662" i="8"/>
  <c r="O1662" i="8"/>
  <c r="P1662" i="8"/>
  <c r="Q1662" i="8"/>
  <c r="R1662" i="8"/>
  <c r="S1662" i="8"/>
  <c r="T1662" i="8"/>
  <c r="U1662" i="8"/>
  <c r="V1662" i="8"/>
  <c r="W1662" i="8"/>
  <c r="X1662" i="8"/>
  <c r="Y1662" i="8"/>
  <c r="Z1662" i="8"/>
  <c r="B1663" i="8"/>
  <c r="C1663" i="8"/>
  <c r="D1663" i="8"/>
  <c r="E1663" i="8"/>
  <c r="A1663" i="8" s="1"/>
  <c r="H1663" i="8"/>
  <c r="I1663" i="8"/>
  <c r="N1663" i="8"/>
  <c r="O1663" i="8"/>
  <c r="P1663" i="8"/>
  <c r="Q1663" i="8"/>
  <c r="R1663" i="8"/>
  <c r="S1663" i="8"/>
  <c r="T1663" i="8"/>
  <c r="U1663" i="8"/>
  <c r="V1663" i="8"/>
  <c r="W1663" i="8"/>
  <c r="X1663" i="8"/>
  <c r="Y1663" i="8"/>
  <c r="Z1663" i="8"/>
  <c r="B1664" i="8"/>
  <c r="C1664" i="8"/>
  <c r="D1664" i="8"/>
  <c r="E1664" i="8"/>
  <c r="A1664" i="8" s="1"/>
  <c r="H1664" i="8"/>
  <c r="I1664" i="8"/>
  <c r="N1664" i="8"/>
  <c r="O1664" i="8"/>
  <c r="P1664" i="8"/>
  <c r="Q1664" i="8"/>
  <c r="R1664" i="8"/>
  <c r="S1664" i="8"/>
  <c r="T1664" i="8"/>
  <c r="U1664" i="8"/>
  <c r="V1664" i="8"/>
  <c r="W1664" i="8"/>
  <c r="X1664" i="8"/>
  <c r="Y1664" i="8"/>
  <c r="Z1664" i="8"/>
  <c r="B1665" i="8"/>
  <c r="C1665" i="8"/>
  <c r="D1665" i="8"/>
  <c r="E1665" i="8"/>
  <c r="A1665" i="8" s="1"/>
  <c r="H1665" i="8"/>
  <c r="I1665" i="8"/>
  <c r="N1665" i="8"/>
  <c r="O1665" i="8"/>
  <c r="P1665" i="8"/>
  <c r="Q1665" i="8"/>
  <c r="R1665" i="8"/>
  <c r="S1665" i="8"/>
  <c r="T1665" i="8"/>
  <c r="U1665" i="8"/>
  <c r="V1665" i="8"/>
  <c r="W1665" i="8"/>
  <c r="X1665" i="8"/>
  <c r="Y1665" i="8"/>
  <c r="Z1665" i="8"/>
  <c r="B1666" i="8"/>
  <c r="C1666" i="8"/>
  <c r="D1666" i="8"/>
  <c r="E1666" i="8"/>
  <c r="A1666" i="8" s="1"/>
  <c r="H1666" i="8"/>
  <c r="I1666" i="8"/>
  <c r="N1666" i="8"/>
  <c r="O1666" i="8"/>
  <c r="P1666" i="8"/>
  <c r="Q1666" i="8"/>
  <c r="R1666" i="8"/>
  <c r="S1666" i="8"/>
  <c r="T1666" i="8"/>
  <c r="U1666" i="8"/>
  <c r="V1666" i="8"/>
  <c r="W1666" i="8"/>
  <c r="X1666" i="8"/>
  <c r="Y1666" i="8"/>
  <c r="Z1666" i="8"/>
  <c r="B1667" i="8"/>
  <c r="C1667" i="8"/>
  <c r="D1667" i="8"/>
  <c r="E1667" i="8"/>
  <c r="A1667" i="8" s="1"/>
  <c r="H1667" i="8"/>
  <c r="I1667" i="8"/>
  <c r="N1667" i="8"/>
  <c r="O1667" i="8"/>
  <c r="P1667" i="8"/>
  <c r="Q1667" i="8"/>
  <c r="R1667" i="8"/>
  <c r="S1667" i="8"/>
  <c r="T1667" i="8"/>
  <c r="U1667" i="8"/>
  <c r="V1667" i="8"/>
  <c r="W1667" i="8"/>
  <c r="X1667" i="8"/>
  <c r="Y1667" i="8"/>
  <c r="Z1667" i="8"/>
  <c r="B1668" i="8"/>
  <c r="C1668" i="8"/>
  <c r="D1668" i="8"/>
  <c r="E1668" i="8"/>
  <c r="A1668" i="8" s="1"/>
  <c r="H1668" i="8"/>
  <c r="I1668" i="8"/>
  <c r="N1668" i="8"/>
  <c r="O1668" i="8"/>
  <c r="P1668" i="8"/>
  <c r="Q1668" i="8"/>
  <c r="R1668" i="8"/>
  <c r="S1668" i="8"/>
  <c r="T1668" i="8"/>
  <c r="U1668" i="8"/>
  <c r="V1668" i="8"/>
  <c r="W1668" i="8"/>
  <c r="X1668" i="8"/>
  <c r="Y1668" i="8"/>
  <c r="Z1668" i="8"/>
  <c r="B1669" i="8"/>
  <c r="C1669" i="8"/>
  <c r="D1669" i="8"/>
  <c r="E1669" i="8"/>
  <c r="A1669" i="8" s="1"/>
  <c r="H1669" i="8"/>
  <c r="I1669" i="8"/>
  <c r="N1669" i="8"/>
  <c r="O1669" i="8"/>
  <c r="P1669" i="8"/>
  <c r="Q1669" i="8"/>
  <c r="R1669" i="8"/>
  <c r="S1669" i="8"/>
  <c r="T1669" i="8"/>
  <c r="U1669" i="8"/>
  <c r="V1669" i="8"/>
  <c r="W1669" i="8"/>
  <c r="X1669" i="8"/>
  <c r="Y1669" i="8"/>
  <c r="Z1669" i="8"/>
  <c r="B1670" i="8"/>
  <c r="C1670" i="8"/>
  <c r="D1670" i="8"/>
  <c r="E1670" i="8"/>
  <c r="A1670" i="8" s="1"/>
  <c r="H1670" i="8"/>
  <c r="I1670" i="8"/>
  <c r="N1670" i="8"/>
  <c r="O1670" i="8"/>
  <c r="P1670" i="8"/>
  <c r="Q1670" i="8"/>
  <c r="R1670" i="8"/>
  <c r="S1670" i="8"/>
  <c r="T1670" i="8"/>
  <c r="U1670" i="8"/>
  <c r="V1670" i="8"/>
  <c r="W1670" i="8"/>
  <c r="X1670" i="8"/>
  <c r="Y1670" i="8"/>
  <c r="Z1670" i="8"/>
  <c r="B1671" i="8"/>
  <c r="C1671" i="8"/>
  <c r="D1671" i="8"/>
  <c r="E1671" i="8"/>
  <c r="A1671" i="8" s="1"/>
  <c r="H1671" i="8"/>
  <c r="I1671" i="8"/>
  <c r="N1671" i="8"/>
  <c r="O1671" i="8"/>
  <c r="P1671" i="8"/>
  <c r="Q1671" i="8"/>
  <c r="R1671" i="8"/>
  <c r="S1671" i="8"/>
  <c r="T1671" i="8"/>
  <c r="U1671" i="8"/>
  <c r="V1671" i="8"/>
  <c r="W1671" i="8"/>
  <c r="X1671" i="8"/>
  <c r="Y1671" i="8"/>
  <c r="Z1671" i="8"/>
  <c r="B1672" i="8"/>
  <c r="C1672" i="8"/>
  <c r="D1672" i="8"/>
  <c r="E1672" i="8"/>
  <c r="A1672" i="8" s="1"/>
  <c r="H1672" i="8"/>
  <c r="I1672" i="8"/>
  <c r="N1672" i="8"/>
  <c r="O1672" i="8"/>
  <c r="P1672" i="8"/>
  <c r="Q1672" i="8"/>
  <c r="R1672" i="8"/>
  <c r="S1672" i="8"/>
  <c r="T1672" i="8"/>
  <c r="U1672" i="8"/>
  <c r="V1672" i="8"/>
  <c r="W1672" i="8"/>
  <c r="X1672" i="8"/>
  <c r="Y1672" i="8"/>
  <c r="Z1672" i="8"/>
  <c r="B1673" i="8"/>
  <c r="C1673" i="8"/>
  <c r="D1673" i="8"/>
  <c r="E1673" i="8"/>
  <c r="A1673" i="8" s="1"/>
  <c r="H1673" i="8"/>
  <c r="I1673" i="8"/>
  <c r="N1673" i="8"/>
  <c r="O1673" i="8"/>
  <c r="P1673" i="8"/>
  <c r="Q1673" i="8"/>
  <c r="R1673" i="8"/>
  <c r="S1673" i="8"/>
  <c r="T1673" i="8"/>
  <c r="U1673" i="8"/>
  <c r="V1673" i="8"/>
  <c r="W1673" i="8"/>
  <c r="X1673" i="8"/>
  <c r="Y1673" i="8"/>
  <c r="Z1673" i="8"/>
  <c r="B1674" i="8"/>
  <c r="C1674" i="8"/>
  <c r="D1674" i="8"/>
  <c r="E1674" i="8"/>
  <c r="A1674" i="8" s="1"/>
  <c r="H1674" i="8"/>
  <c r="I1674" i="8"/>
  <c r="N1674" i="8"/>
  <c r="O1674" i="8"/>
  <c r="P1674" i="8"/>
  <c r="Q1674" i="8"/>
  <c r="R1674" i="8"/>
  <c r="S1674" i="8"/>
  <c r="T1674" i="8"/>
  <c r="U1674" i="8"/>
  <c r="V1674" i="8"/>
  <c r="W1674" i="8"/>
  <c r="X1674" i="8"/>
  <c r="Y1674" i="8"/>
  <c r="Z1674" i="8"/>
  <c r="B1675" i="8"/>
  <c r="C1675" i="8"/>
  <c r="D1675" i="8"/>
  <c r="E1675" i="8"/>
  <c r="A1675" i="8" s="1"/>
  <c r="H1675" i="8"/>
  <c r="I1675" i="8"/>
  <c r="N1675" i="8"/>
  <c r="O1675" i="8"/>
  <c r="P1675" i="8"/>
  <c r="Q1675" i="8"/>
  <c r="R1675" i="8"/>
  <c r="S1675" i="8"/>
  <c r="T1675" i="8"/>
  <c r="U1675" i="8"/>
  <c r="V1675" i="8"/>
  <c r="W1675" i="8"/>
  <c r="X1675" i="8"/>
  <c r="Y1675" i="8"/>
  <c r="Z1675" i="8"/>
  <c r="B1676" i="8"/>
  <c r="C1676" i="8"/>
  <c r="D1676" i="8"/>
  <c r="E1676" i="8"/>
  <c r="A1676" i="8" s="1"/>
  <c r="H1676" i="8"/>
  <c r="I1676" i="8"/>
  <c r="N1676" i="8"/>
  <c r="O1676" i="8"/>
  <c r="P1676" i="8"/>
  <c r="Q1676" i="8"/>
  <c r="R1676" i="8"/>
  <c r="S1676" i="8"/>
  <c r="T1676" i="8"/>
  <c r="U1676" i="8"/>
  <c r="V1676" i="8"/>
  <c r="W1676" i="8"/>
  <c r="X1676" i="8"/>
  <c r="Y1676" i="8"/>
  <c r="Z1676" i="8"/>
  <c r="B1677" i="8"/>
  <c r="C1677" i="8"/>
  <c r="D1677" i="8"/>
  <c r="E1677" i="8"/>
  <c r="A1677" i="8" s="1"/>
  <c r="H1677" i="8"/>
  <c r="I1677" i="8"/>
  <c r="N1677" i="8"/>
  <c r="O1677" i="8"/>
  <c r="P1677" i="8"/>
  <c r="Q1677" i="8"/>
  <c r="R1677" i="8"/>
  <c r="S1677" i="8"/>
  <c r="T1677" i="8"/>
  <c r="U1677" i="8"/>
  <c r="V1677" i="8"/>
  <c r="W1677" i="8"/>
  <c r="X1677" i="8"/>
  <c r="Y1677" i="8"/>
  <c r="Z1677" i="8"/>
  <c r="B1678" i="8"/>
  <c r="C1678" i="8"/>
  <c r="D1678" i="8"/>
  <c r="E1678" i="8"/>
  <c r="A1678" i="8" s="1"/>
  <c r="H1678" i="8"/>
  <c r="I1678" i="8"/>
  <c r="N1678" i="8"/>
  <c r="O1678" i="8"/>
  <c r="P1678" i="8"/>
  <c r="Q1678" i="8"/>
  <c r="R1678" i="8"/>
  <c r="S1678" i="8"/>
  <c r="T1678" i="8"/>
  <c r="U1678" i="8"/>
  <c r="V1678" i="8"/>
  <c r="W1678" i="8"/>
  <c r="X1678" i="8"/>
  <c r="Y1678" i="8"/>
  <c r="Z1678" i="8"/>
  <c r="B1679" i="8"/>
  <c r="C1679" i="8"/>
  <c r="D1679" i="8"/>
  <c r="E1679" i="8"/>
  <c r="A1679" i="8" s="1"/>
  <c r="H1679" i="8"/>
  <c r="I1679" i="8"/>
  <c r="N1679" i="8"/>
  <c r="O1679" i="8"/>
  <c r="P1679" i="8"/>
  <c r="Q1679" i="8"/>
  <c r="R1679" i="8"/>
  <c r="S1679" i="8"/>
  <c r="T1679" i="8"/>
  <c r="U1679" i="8"/>
  <c r="V1679" i="8"/>
  <c r="W1679" i="8"/>
  <c r="X1679" i="8"/>
  <c r="Y1679" i="8"/>
  <c r="Z1679" i="8"/>
  <c r="B1680" i="8"/>
  <c r="C1680" i="8"/>
  <c r="D1680" i="8"/>
  <c r="E1680" i="8"/>
  <c r="A1680" i="8" s="1"/>
  <c r="H1680" i="8"/>
  <c r="I1680" i="8"/>
  <c r="N1680" i="8"/>
  <c r="O1680" i="8"/>
  <c r="P1680" i="8"/>
  <c r="Q1680" i="8"/>
  <c r="R1680" i="8"/>
  <c r="S1680" i="8"/>
  <c r="T1680" i="8"/>
  <c r="U1680" i="8"/>
  <c r="V1680" i="8"/>
  <c r="W1680" i="8"/>
  <c r="X1680" i="8"/>
  <c r="Y1680" i="8"/>
  <c r="Z1680" i="8"/>
  <c r="B1681" i="8"/>
  <c r="C1681" i="8"/>
  <c r="D1681" i="8"/>
  <c r="E1681" i="8"/>
  <c r="A1681" i="8" s="1"/>
  <c r="H1681" i="8"/>
  <c r="I1681" i="8"/>
  <c r="N1681" i="8"/>
  <c r="O1681" i="8"/>
  <c r="P1681" i="8"/>
  <c r="Q1681" i="8"/>
  <c r="R1681" i="8"/>
  <c r="S1681" i="8"/>
  <c r="T1681" i="8"/>
  <c r="U1681" i="8"/>
  <c r="V1681" i="8"/>
  <c r="W1681" i="8"/>
  <c r="X1681" i="8"/>
  <c r="Y1681" i="8"/>
  <c r="Z1681" i="8"/>
  <c r="B1682" i="8"/>
  <c r="C1682" i="8"/>
  <c r="D1682" i="8"/>
  <c r="E1682" i="8"/>
  <c r="A1682" i="8" s="1"/>
  <c r="H1682" i="8"/>
  <c r="I1682" i="8"/>
  <c r="N1682" i="8"/>
  <c r="O1682" i="8"/>
  <c r="P1682" i="8"/>
  <c r="Q1682" i="8"/>
  <c r="R1682" i="8"/>
  <c r="S1682" i="8"/>
  <c r="T1682" i="8"/>
  <c r="U1682" i="8"/>
  <c r="V1682" i="8"/>
  <c r="W1682" i="8"/>
  <c r="X1682" i="8"/>
  <c r="Y1682" i="8"/>
  <c r="Z1682" i="8"/>
  <c r="B1683" i="8"/>
  <c r="C1683" i="8"/>
  <c r="D1683" i="8"/>
  <c r="E1683" i="8"/>
  <c r="A1683" i="8" s="1"/>
  <c r="H1683" i="8"/>
  <c r="I1683" i="8"/>
  <c r="N1683" i="8"/>
  <c r="O1683" i="8"/>
  <c r="P1683" i="8"/>
  <c r="Q1683" i="8"/>
  <c r="R1683" i="8"/>
  <c r="S1683" i="8"/>
  <c r="T1683" i="8"/>
  <c r="U1683" i="8"/>
  <c r="V1683" i="8"/>
  <c r="W1683" i="8"/>
  <c r="X1683" i="8"/>
  <c r="Y1683" i="8"/>
  <c r="Z1683" i="8"/>
  <c r="B1684" i="8"/>
  <c r="C1684" i="8"/>
  <c r="D1684" i="8"/>
  <c r="E1684" i="8"/>
  <c r="A1684" i="8" s="1"/>
  <c r="H1684" i="8"/>
  <c r="I1684" i="8"/>
  <c r="N1684" i="8"/>
  <c r="O1684" i="8"/>
  <c r="P1684" i="8"/>
  <c r="Q1684" i="8"/>
  <c r="R1684" i="8"/>
  <c r="S1684" i="8"/>
  <c r="T1684" i="8"/>
  <c r="U1684" i="8"/>
  <c r="V1684" i="8"/>
  <c r="W1684" i="8"/>
  <c r="X1684" i="8"/>
  <c r="Y1684" i="8"/>
  <c r="Z1684" i="8"/>
  <c r="B1685" i="8"/>
  <c r="C1685" i="8"/>
  <c r="D1685" i="8"/>
  <c r="E1685" i="8"/>
  <c r="A1685" i="8" s="1"/>
  <c r="H1685" i="8"/>
  <c r="I1685" i="8"/>
  <c r="N1685" i="8"/>
  <c r="O1685" i="8"/>
  <c r="P1685" i="8"/>
  <c r="Q1685" i="8"/>
  <c r="R1685" i="8"/>
  <c r="S1685" i="8"/>
  <c r="T1685" i="8"/>
  <c r="U1685" i="8"/>
  <c r="V1685" i="8"/>
  <c r="W1685" i="8"/>
  <c r="X1685" i="8"/>
  <c r="Y1685" i="8"/>
  <c r="Z1685" i="8"/>
  <c r="B1686" i="8"/>
  <c r="C1686" i="8"/>
  <c r="D1686" i="8"/>
  <c r="E1686" i="8"/>
  <c r="A1686" i="8" s="1"/>
  <c r="H1686" i="8"/>
  <c r="I1686" i="8"/>
  <c r="N1686" i="8"/>
  <c r="O1686" i="8"/>
  <c r="P1686" i="8"/>
  <c r="Q1686" i="8"/>
  <c r="R1686" i="8"/>
  <c r="S1686" i="8"/>
  <c r="T1686" i="8"/>
  <c r="U1686" i="8"/>
  <c r="V1686" i="8"/>
  <c r="W1686" i="8"/>
  <c r="X1686" i="8"/>
  <c r="Y1686" i="8"/>
  <c r="Z1686" i="8"/>
  <c r="B1687" i="8"/>
  <c r="C1687" i="8"/>
  <c r="D1687" i="8"/>
  <c r="E1687" i="8"/>
  <c r="A1687" i="8" s="1"/>
  <c r="H1687" i="8"/>
  <c r="I1687" i="8"/>
  <c r="N1687" i="8"/>
  <c r="O1687" i="8"/>
  <c r="P1687" i="8"/>
  <c r="Q1687" i="8"/>
  <c r="R1687" i="8"/>
  <c r="S1687" i="8"/>
  <c r="T1687" i="8"/>
  <c r="U1687" i="8"/>
  <c r="V1687" i="8"/>
  <c r="W1687" i="8"/>
  <c r="X1687" i="8"/>
  <c r="Y1687" i="8"/>
  <c r="Z1687" i="8"/>
  <c r="B1688" i="8"/>
  <c r="C1688" i="8"/>
  <c r="D1688" i="8"/>
  <c r="E1688" i="8"/>
  <c r="A1688" i="8" s="1"/>
  <c r="H1688" i="8"/>
  <c r="I1688" i="8"/>
  <c r="N1688" i="8"/>
  <c r="O1688" i="8"/>
  <c r="P1688" i="8"/>
  <c r="Q1688" i="8"/>
  <c r="R1688" i="8"/>
  <c r="S1688" i="8"/>
  <c r="T1688" i="8"/>
  <c r="U1688" i="8"/>
  <c r="V1688" i="8"/>
  <c r="W1688" i="8"/>
  <c r="X1688" i="8"/>
  <c r="Y1688" i="8"/>
  <c r="Z1688" i="8"/>
  <c r="B1689" i="8"/>
  <c r="C1689" i="8"/>
  <c r="D1689" i="8"/>
  <c r="E1689" i="8"/>
  <c r="A1689" i="8" s="1"/>
  <c r="H1689" i="8"/>
  <c r="I1689" i="8"/>
  <c r="N1689" i="8"/>
  <c r="O1689" i="8"/>
  <c r="P1689" i="8"/>
  <c r="Q1689" i="8"/>
  <c r="R1689" i="8"/>
  <c r="S1689" i="8"/>
  <c r="T1689" i="8"/>
  <c r="U1689" i="8"/>
  <c r="V1689" i="8"/>
  <c r="W1689" i="8"/>
  <c r="X1689" i="8"/>
  <c r="Y1689" i="8"/>
  <c r="Z1689" i="8"/>
  <c r="B1690" i="8"/>
  <c r="C1690" i="8"/>
  <c r="D1690" i="8"/>
  <c r="E1690" i="8"/>
  <c r="A1690" i="8" s="1"/>
  <c r="H1690" i="8"/>
  <c r="I1690" i="8"/>
  <c r="N1690" i="8"/>
  <c r="O1690" i="8"/>
  <c r="P1690" i="8"/>
  <c r="Q1690" i="8"/>
  <c r="R1690" i="8"/>
  <c r="S1690" i="8"/>
  <c r="T1690" i="8"/>
  <c r="U1690" i="8"/>
  <c r="V1690" i="8"/>
  <c r="W1690" i="8"/>
  <c r="X1690" i="8"/>
  <c r="Y1690" i="8"/>
  <c r="Z1690" i="8"/>
  <c r="B1691" i="8"/>
  <c r="C1691" i="8"/>
  <c r="D1691" i="8"/>
  <c r="E1691" i="8"/>
  <c r="A1691" i="8" s="1"/>
  <c r="H1691" i="8"/>
  <c r="I1691" i="8"/>
  <c r="N1691" i="8"/>
  <c r="O1691" i="8"/>
  <c r="P1691" i="8"/>
  <c r="Q1691" i="8"/>
  <c r="R1691" i="8"/>
  <c r="S1691" i="8"/>
  <c r="T1691" i="8"/>
  <c r="U1691" i="8"/>
  <c r="V1691" i="8"/>
  <c r="W1691" i="8"/>
  <c r="X1691" i="8"/>
  <c r="Y1691" i="8"/>
  <c r="Z1691" i="8"/>
  <c r="B1692" i="8"/>
  <c r="C1692" i="8"/>
  <c r="D1692" i="8"/>
  <c r="E1692" i="8"/>
  <c r="A1692" i="8" s="1"/>
  <c r="H1692" i="8"/>
  <c r="I1692" i="8"/>
  <c r="N1692" i="8"/>
  <c r="O1692" i="8"/>
  <c r="P1692" i="8"/>
  <c r="Q1692" i="8"/>
  <c r="R1692" i="8"/>
  <c r="S1692" i="8"/>
  <c r="T1692" i="8"/>
  <c r="U1692" i="8"/>
  <c r="V1692" i="8"/>
  <c r="W1692" i="8"/>
  <c r="X1692" i="8"/>
  <c r="Y1692" i="8"/>
  <c r="Z1692" i="8"/>
  <c r="B1693" i="8"/>
  <c r="C1693" i="8"/>
  <c r="D1693" i="8"/>
  <c r="E1693" i="8"/>
  <c r="A1693" i="8" s="1"/>
  <c r="H1693" i="8"/>
  <c r="I1693" i="8"/>
  <c r="N1693" i="8"/>
  <c r="O1693" i="8"/>
  <c r="P1693" i="8"/>
  <c r="Q1693" i="8"/>
  <c r="R1693" i="8"/>
  <c r="S1693" i="8"/>
  <c r="T1693" i="8"/>
  <c r="U1693" i="8"/>
  <c r="V1693" i="8"/>
  <c r="W1693" i="8"/>
  <c r="X1693" i="8"/>
  <c r="Y1693" i="8"/>
  <c r="Z1693" i="8"/>
  <c r="B1694" i="8"/>
  <c r="C1694" i="8"/>
  <c r="D1694" i="8"/>
  <c r="E1694" i="8"/>
  <c r="A1694" i="8" s="1"/>
  <c r="H1694" i="8"/>
  <c r="I1694" i="8"/>
  <c r="N1694" i="8"/>
  <c r="O1694" i="8"/>
  <c r="P1694" i="8"/>
  <c r="Q1694" i="8"/>
  <c r="R1694" i="8"/>
  <c r="S1694" i="8"/>
  <c r="T1694" i="8"/>
  <c r="U1694" i="8"/>
  <c r="V1694" i="8"/>
  <c r="W1694" i="8"/>
  <c r="X1694" i="8"/>
  <c r="Y1694" i="8"/>
  <c r="Z1694" i="8"/>
  <c r="B1695" i="8"/>
  <c r="C1695" i="8"/>
  <c r="D1695" i="8"/>
  <c r="E1695" i="8"/>
  <c r="A1695" i="8" s="1"/>
  <c r="H1695" i="8"/>
  <c r="I1695" i="8"/>
  <c r="N1695" i="8"/>
  <c r="O1695" i="8"/>
  <c r="P1695" i="8"/>
  <c r="Q1695" i="8"/>
  <c r="R1695" i="8"/>
  <c r="S1695" i="8"/>
  <c r="T1695" i="8"/>
  <c r="U1695" i="8"/>
  <c r="V1695" i="8"/>
  <c r="W1695" i="8"/>
  <c r="X1695" i="8"/>
  <c r="Y1695" i="8"/>
  <c r="Z1695" i="8"/>
  <c r="B1696" i="8"/>
  <c r="C1696" i="8"/>
  <c r="D1696" i="8"/>
  <c r="E1696" i="8"/>
  <c r="A1696" i="8" s="1"/>
  <c r="H1696" i="8"/>
  <c r="I1696" i="8"/>
  <c r="N1696" i="8"/>
  <c r="O1696" i="8"/>
  <c r="P1696" i="8"/>
  <c r="Q1696" i="8"/>
  <c r="R1696" i="8"/>
  <c r="S1696" i="8"/>
  <c r="T1696" i="8"/>
  <c r="U1696" i="8"/>
  <c r="V1696" i="8"/>
  <c r="W1696" i="8"/>
  <c r="X1696" i="8"/>
  <c r="Y1696" i="8"/>
  <c r="Z1696" i="8"/>
  <c r="B1697" i="8"/>
  <c r="C1697" i="8"/>
  <c r="D1697" i="8"/>
  <c r="E1697" i="8"/>
  <c r="A1697" i="8" s="1"/>
  <c r="H1697" i="8"/>
  <c r="I1697" i="8"/>
  <c r="N1697" i="8"/>
  <c r="O1697" i="8"/>
  <c r="P1697" i="8"/>
  <c r="Q1697" i="8"/>
  <c r="R1697" i="8"/>
  <c r="S1697" i="8"/>
  <c r="T1697" i="8"/>
  <c r="U1697" i="8"/>
  <c r="V1697" i="8"/>
  <c r="W1697" i="8"/>
  <c r="X1697" i="8"/>
  <c r="Y1697" i="8"/>
  <c r="Z1697" i="8"/>
  <c r="B1698" i="8"/>
  <c r="C1698" i="8"/>
  <c r="D1698" i="8"/>
  <c r="E1698" i="8"/>
  <c r="A1698" i="8" s="1"/>
  <c r="H1698" i="8"/>
  <c r="I1698" i="8"/>
  <c r="N1698" i="8"/>
  <c r="O1698" i="8"/>
  <c r="P1698" i="8"/>
  <c r="Q1698" i="8"/>
  <c r="R1698" i="8"/>
  <c r="S1698" i="8"/>
  <c r="T1698" i="8"/>
  <c r="U1698" i="8"/>
  <c r="V1698" i="8"/>
  <c r="W1698" i="8"/>
  <c r="X1698" i="8"/>
  <c r="Y1698" i="8"/>
  <c r="Z1698" i="8"/>
  <c r="B1699" i="8"/>
  <c r="C1699" i="8"/>
  <c r="E1699" i="8"/>
  <c r="A1699" i="8" s="1"/>
  <c r="H1699" i="8"/>
  <c r="I1699" i="8"/>
  <c r="N1699" i="8"/>
  <c r="O1699" i="8"/>
  <c r="P1699" i="8"/>
  <c r="Q1699" i="8"/>
  <c r="R1699" i="8"/>
  <c r="S1699" i="8"/>
  <c r="T1699" i="8"/>
  <c r="U1699" i="8"/>
  <c r="V1699" i="8"/>
  <c r="W1699" i="8"/>
  <c r="X1699" i="8"/>
  <c r="Y1699" i="8"/>
  <c r="Z1699" i="8"/>
  <c r="B1700" i="8"/>
  <c r="C1700" i="8"/>
  <c r="D1700" i="8"/>
  <c r="E1700" i="8"/>
  <c r="A1700" i="8" s="1"/>
  <c r="H1700" i="8"/>
  <c r="I1700" i="8"/>
  <c r="N1700" i="8"/>
  <c r="O1700" i="8"/>
  <c r="P1700" i="8"/>
  <c r="Q1700" i="8"/>
  <c r="R1700" i="8"/>
  <c r="S1700" i="8"/>
  <c r="T1700" i="8"/>
  <c r="U1700" i="8"/>
  <c r="V1700" i="8"/>
  <c r="W1700" i="8"/>
  <c r="X1700" i="8"/>
  <c r="Y1700" i="8"/>
  <c r="Z1700" i="8"/>
  <c r="B1701" i="8"/>
  <c r="C1701" i="8"/>
  <c r="D1701" i="8"/>
  <c r="E1701" i="8"/>
  <c r="A1701" i="8" s="1"/>
  <c r="H1701" i="8"/>
  <c r="I1701" i="8"/>
  <c r="N1701" i="8"/>
  <c r="O1701" i="8"/>
  <c r="P1701" i="8"/>
  <c r="Q1701" i="8"/>
  <c r="R1701" i="8"/>
  <c r="S1701" i="8"/>
  <c r="T1701" i="8"/>
  <c r="U1701" i="8"/>
  <c r="V1701" i="8"/>
  <c r="W1701" i="8"/>
  <c r="X1701" i="8"/>
  <c r="Y1701" i="8"/>
  <c r="Z1701" i="8"/>
  <c r="B1702" i="8"/>
  <c r="C1702" i="8"/>
  <c r="D1702" i="8"/>
  <c r="E1702" i="8"/>
  <c r="A1702" i="8" s="1"/>
  <c r="H1702" i="8"/>
  <c r="I1702" i="8"/>
  <c r="N1702" i="8"/>
  <c r="O1702" i="8"/>
  <c r="P1702" i="8"/>
  <c r="Q1702" i="8"/>
  <c r="R1702" i="8"/>
  <c r="S1702" i="8"/>
  <c r="T1702" i="8"/>
  <c r="U1702" i="8"/>
  <c r="V1702" i="8"/>
  <c r="W1702" i="8"/>
  <c r="X1702" i="8"/>
  <c r="Y1702" i="8"/>
  <c r="Z1702" i="8"/>
  <c r="B1703" i="8"/>
  <c r="C1703" i="8"/>
  <c r="D1703" i="8"/>
  <c r="E1703" i="8"/>
  <c r="A1703" i="8" s="1"/>
  <c r="H1703" i="8"/>
  <c r="I1703" i="8"/>
  <c r="N1703" i="8"/>
  <c r="O1703" i="8"/>
  <c r="P1703" i="8"/>
  <c r="Q1703" i="8"/>
  <c r="R1703" i="8"/>
  <c r="S1703" i="8"/>
  <c r="T1703" i="8"/>
  <c r="U1703" i="8"/>
  <c r="V1703" i="8"/>
  <c r="W1703" i="8"/>
  <c r="X1703" i="8"/>
  <c r="Y1703" i="8"/>
  <c r="Z1703" i="8"/>
  <c r="B1704" i="8"/>
  <c r="C1704" i="8"/>
  <c r="D1704" i="8"/>
  <c r="E1704" i="8"/>
  <c r="A1704" i="8" s="1"/>
  <c r="H1704" i="8"/>
  <c r="I1704" i="8"/>
  <c r="N1704" i="8"/>
  <c r="O1704" i="8"/>
  <c r="P1704" i="8"/>
  <c r="Q1704" i="8"/>
  <c r="R1704" i="8"/>
  <c r="S1704" i="8"/>
  <c r="T1704" i="8"/>
  <c r="U1704" i="8"/>
  <c r="V1704" i="8"/>
  <c r="W1704" i="8"/>
  <c r="X1704" i="8"/>
  <c r="Y1704" i="8"/>
  <c r="Z1704" i="8"/>
  <c r="B1705" i="8"/>
  <c r="C1705" i="8"/>
  <c r="D1705" i="8"/>
  <c r="E1705" i="8"/>
  <c r="A1705" i="8" s="1"/>
  <c r="H1705" i="8"/>
  <c r="I1705" i="8"/>
  <c r="N1705" i="8"/>
  <c r="O1705" i="8"/>
  <c r="P1705" i="8"/>
  <c r="Q1705" i="8"/>
  <c r="R1705" i="8"/>
  <c r="S1705" i="8"/>
  <c r="T1705" i="8"/>
  <c r="U1705" i="8"/>
  <c r="V1705" i="8"/>
  <c r="W1705" i="8"/>
  <c r="X1705" i="8"/>
  <c r="Y1705" i="8"/>
  <c r="Z1705" i="8"/>
  <c r="B1706" i="8"/>
  <c r="C1706" i="8"/>
  <c r="D1706" i="8"/>
  <c r="E1706" i="8"/>
  <c r="A1706" i="8" s="1"/>
  <c r="H1706" i="8"/>
  <c r="I1706" i="8"/>
  <c r="N1706" i="8"/>
  <c r="O1706" i="8"/>
  <c r="P1706" i="8"/>
  <c r="Q1706" i="8"/>
  <c r="R1706" i="8"/>
  <c r="S1706" i="8"/>
  <c r="T1706" i="8"/>
  <c r="U1706" i="8"/>
  <c r="V1706" i="8"/>
  <c r="W1706" i="8"/>
  <c r="X1706" i="8"/>
  <c r="Y1706" i="8"/>
  <c r="Z1706" i="8"/>
  <c r="B1707" i="8"/>
  <c r="C1707" i="8"/>
  <c r="D1707" i="8"/>
  <c r="E1707" i="8"/>
  <c r="A1707" i="8" s="1"/>
  <c r="H1707" i="8"/>
  <c r="I1707" i="8"/>
  <c r="N1707" i="8"/>
  <c r="O1707" i="8"/>
  <c r="P1707" i="8"/>
  <c r="Q1707" i="8"/>
  <c r="R1707" i="8"/>
  <c r="S1707" i="8"/>
  <c r="T1707" i="8"/>
  <c r="U1707" i="8"/>
  <c r="V1707" i="8"/>
  <c r="W1707" i="8"/>
  <c r="X1707" i="8"/>
  <c r="Y1707" i="8"/>
  <c r="Z1707" i="8"/>
  <c r="B1708" i="8"/>
  <c r="C1708" i="8"/>
  <c r="D1708" i="8"/>
  <c r="E1708" i="8"/>
  <c r="A1708" i="8" s="1"/>
  <c r="H1708" i="8"/>
  <c r="I1708" i="8"/>
  <c r="N1708" i="8"/>
  <c r="O1708" i="8"/>
  <c r="P1708" i="8"/>
  <c r="Q1708" i="8"/>
  <c r="R1708" i="8"/>
  <c r="S1708" i="8"/>
  <c r="T1708" i="8"/>
  <c r="U1708" i="8"/>
  <c r="V1708" i="8"/>
  <c r="W1708" i="8"/>
  <c r="X1708" i="8"/>
  <c r="Y1708" i="8"/>
  <c r="Z1708" i="8"/>
  <c r="B1709" i="8"/>
  <c r="C1709" i="8"/>
  <c r="D1709" i="8"/>
  <c r="E1709" i="8"/>
  <c r="A1709" i="8" s="1"/>
  <c r="H1709" i="8"/>
  <c r="I1709" i="8"/>
  <c r="N1709" i="8"/>
  <c r="O1709" i="8"/>
  <c r="P1709" i="8"/>
  <c r="Q1709" i="8"/>
  <c r="R1709" i="8"/>
  <c r="S1709" i="8"/>
  <c r="T1709" i="8"/>
  <c r="U1709" i="8"/>
  <c r="V1709" i="8"/>
  <c r="W1709" i="8"/>
  <c r="X1709" i="8"/>
  <c r="Y1709" i="8"/>
  <c r="Z1709" i="8"/>
  <c r="B1710" i="8"/>
  <c r="C1710" i="8"/>
  <c r="D1710" i="8"/>
  <c r="E1710" i="8"/>
  <c r="A1710" i="8" s="1"/>
  <c r="H1710" i="8"/>
  <c r="I1710" i="8"/>
  <c r="N1710" i="8"/>
  <c r="O1710" i="8"/>
  <c r="P1710" i="8"/>
  <c r="Q1710" i="8"/>
  <c r="R1710" i="8"/>
  <c r="S1710" i="8"/>
  <c r="T1710" i="8"/>
  <c r="U1710" i="8"/>
  <c r="V1710" i="8"/>
  <c r="W1710" i="8"/>
  <c r="X1710" i="8"/>
  <c r="Y1710" i="8"/>
  <c r="Z1710" i="8"/>
  <c r="B1711" i="8"/>
  <c r="C1711" i="8"/>
  <c r="D1711" i="8"/>
  <c r="E1711" i="8"/>
  <c r="A1711" i="8" s="1"/>
  <c r="H1711" i="8"/>
  <c r="I1711" i="8"/>
  <c r="N1711" i="8"/>
  <c r="O1711" i="8"/>
  <c r="P1711" i="8"/>
  <c r="Q1711" i="8"/>
  <c r="R1711" i="8"/>
  <c r="S1711" i="8"/>
  <c r="T1711" i="8"/>
  <c r="U1711" i="8"/>
  <c r="V1711" i="8"/>
  <c r="W1711" i="8"/>
  <c r="X1711" i="8"/>
  <c r="Y1711" i="8"/>
  <c r="Z1711" i="8"/>
  <c r="B1712" i="8"/>
  <c r="C1712" i="8"/>
  <c r="D1712" i="8"/>
  <c r="E1712" i="8"/>
  <c r="A1712" i="8" s="1"/>
  <c r="H1712" i="8"/>
  <c r="I1712" i="8"/>
  <c r="N1712" i="8"/>
  <c r="O1712" i="8"/>
  <c r="P1712" i="8"/>
  <c r="Q1712" i="8"/>
  <c r="R1712" i="8"/>
  <c r="S1712" i="8"/>
  <c r="T1712" i="8"/>
  <c r="U1712" i="8"/>
  <c r="V1712" i="8"/>
  <c r="W1712" i="8"/>
  <c r="X1712" i="8"/>
  <c r="Y1712" i="8"/>
  <c r="Z1712" i="8"/>
  <c r="B1713" i="8"/>
  <c r="C1713" i="8"/>
  <c r="D1713" i="8"/>
  <c r="E1713" i="8"/>
  <c r="A1713" i="8" s="1"/>
  <c r="H1713" i="8"/>
  <c r="I1713" i="8"/>
  <c r="N1713" i="8"/>
  <c r="O1713" i="8"/>
  <c r="P1713" i="8"/>
  <c r="Q1713" i="8"/>
  <c r="R1713" i="8"/>
  <c r="S1713" i="8"/>
  <c r="T1713" i="8"/>
  <c r="U1713" i="8"/>
  <c r="V1713" i="8"/>
  <c r="W1713" i="8"/>
  <c r="X1713" i="8"/>
  <c r="Y1713" i="8"/>
  <c r="Z1713" i="8"/>
  <c r="B1714" i="8"/>
  <c r="C1714" i="8"/>
  <c r="D1714" i="8"/>
  <c r="E1714" i="8"/>
  <c r="A1714" i="8" s="1"/>
  <c r="H1714" i="8"/>
  <c r="I1714" i="8"/>
  <c r="N1714" i="8"/>
  <c r="O1714" i="8"/>
  <c r="P1714" i="8"/>
  <c r="Q1714" i="8"/>
  <c r="R1714" i="8"/>
  <c r="S1714" i="8"/>
  <c r="T1714" i="8"/>
  <c r="U1714" i="8"/>
  <c r="V1714" i="8"/>
  <c r="W1714" i="8"/>
  <c r="X1714" i="8"/>
  <c r="Y1714" i="8"/>
  <c r="Z1714" i="8"/>
  <c r="B1715" i="8"/>
  <c r="C1715" i="8"/>
  <c r="D1715" i="8"/>
  <c r="E1715" i="8"/>
  <c r="A1715" i="8" s="1"/>
  <c r="H1715" i="8"/>
  <c r="I1715" i="8"/>
  <c r="N1715" i="8"/>
  <c r="O1715" i="8"/>
  <c r="P1715" i="8"/>
  <c r="Q1715" i="8"/>
  <c r="R1715" i="8"/>
  <c r="S1715" i="8"/>
  <c r="T1715" i="8"/>
  <c r="U1715" i="8"/>
  <c r="V1715" i="8"/>
  <c r="W1715" i="8"/>
  <c r="X1715" i="8"/>
  <c r="Y1715" i="8"/>
  <c r="Z1715" i="8"/>
  <c r="B1716" i="8"/>
  <c r="C1716" i="8"/>
  <c r="D1716" i="8"/>
  <c r="E1716" i="8"/>
  <c r="A1716" i="8" s="1"/>
  <c r="H1716" i="8"/>
  <c r="I1716" i="8"/>
  <c r="N1716" i="8"/>
  <c r="O1716" i="8"/>
  <c r="P1716" i="8"/>
  <c r="Q1716" i="8"/>
  <c r="R1716" i="8"/>
  <c r="S1716" i="8"/>
  <c r="T1716" i="8"/>
  <c r="U1716" i="8"/>
  <c r="V1716" i="8"/>
  <c r="W1716" i="8"/>
  <c r="X1716" i="8"/>
  <c r="Y1716" i="8"/>
  <c r="Z1716" i="8"/>
  <c r="B1717" i="8"/>
  <c r="C1717" i="8"/>
  <c r="D1717" i="8"/>
  <c r="E1717" i="8"/>
  <c r="A1717" i="8" s="1"/>
  <c r="H1717" i="8"/>
  <c r="I1717" i="8"/>
  <c r="N1717" i="8"/>
  <c r="O1717" i="8"/>
  <c r="P1717" i="8"/>
  <c r="Q1717" i="8"/>
  <c r="R1717" i="8"/>
  <c r="S1717" i="8"/>
  <c r="T1717" i="8"/>
  <c r="U1717" i="8"/>
  <c r="V1717" i="8"/>
  <c r="W1717" i="8"/>
  <c r="X1717" i="8"/>
  <c r="Y1717" i="8"/>
  <c r="Z1717" i="8"/>
  <c r="B1718" i="8"/>
  <c r="C1718" i="8"/>
  <c r="D1718" i="8"/>
  <c r="E1718" i="8"/>
  <c r="A1718" i="8" s="1"/>
  <c r="H1718" i="8"/>
  <c r="I1718" i="8"/>
  <c r="N1718" i="8"/>
  <c r="O1718" i="8"/>
  <c r="P1718" i="8"/>
  <c r="Q1718" i="8"/>
  <c r="R1718" i="8"/>
  <c r="S1718" i="8"/>
  <c r="T1718" i="8"/>
  <c r="U1718" i="8"/>
  <c r="V1718" i="8"/>
  <c r="W1718" i="8"/>
  <c r="X1718" i="8"/>
  <c r="Y1718" i="8"/>
  <c r="Z1718" i="8"/>
  <c r="B1719" i="8"/>
  <c r="C1719" i="8"/>
  <c r="D1719" i="8"/>
  <c r="E1719" i="8"/>
  <c r="A1719" i="8" s="1"/>
  <c r="H1719" i="8"/>
  <c r="I1719" i="8"/>
  <c r="N1719" i="8"/>
  <c r="O1719" i="8"/>
  <c r="P1719" i="8"/>
  <c r="Q1719" i="8"/>
  <c r="R1719" i="8"/>
  <c r="S1719" i="8"/>
  <c r="T1719" i="8"/>
  <c r="U1719" i="8"/>
  <c r="V1719" i="8"/>
  <c r="W1719" i="8"/>
  <c r="X1719" i="8"/>
  <c r="Y1719" i="8"/>
  <c r="Z1719" i="8"/>
  <c r="B1720" i="8"/>
  <c r="C1720" i="8"/>
  <c r="D1720" i="8"/>
  <c r="E1720" i="8"/>
  <c r="A1720" i="8" s="1"/>
  <c r="G1720" i="8"/>
  <c r="H1720" i="8"/>
  <c r="I1720" i="8"/>
  <c r="N1720" i="8"/>
  <c r="O1720" i="8"/>
  <c r="P1720" i="8"/>
  <c r="Q1720" i="8"/>
  <c r="R1720" i="8"/>
  <c r="S1720" i="8"/>
  <c r="T1720" i="8"/>
  <c r="U1720" i="8"/>
  <c r="V1720" i="8"/>
  <c r="W1720" i="8"/>
  <c r="X1720" i="8"/>
  <c r="Y1720" i="8"/>
  <c r="Z1720" i="8"/>
  <c r="B1721" i="8"/>
  <c r="C1721" i="8"/>
  <c r="D1721" i="8"/>
  <c r="E1721" i="8"/>
  <c r="A1721" i="8" s="1"/>
  <c r="H1721" i="8"/>
  <c r="I1721" i="8"/>
  <c r="N1721" i="8"/>
  <c r="O1721" i="8"/>
  <c r="P1721" i="8"/>
  <c r="Q1721" i="8"/>
  <c r="R1721" i="8"/>
  <c r="S1721" i="8"/>
  <c r="T1721" i="8"/>
  <c r="U1721" i="8"/>
  <c r="V1721" i="8"/>
  <c r="W1721" i="8"/>
  <c r="X1721" i="8"/>
  <c r="Y1721" i="8"/>
  <c r="Z1721" i="8"/>
  <c r="B1722" i="8"/>
  <c r="C1722" i="8"/>
  <c r="D1722" i="8"/>
  <c r="E1722" i="8"/>
  <c r="A1722" i="8" s="1"/>
  <c r="H1722" i="8"/>
  <c r="I1722" i="8"/>
  <c r="N1722" i="8"/>
  <c r="O1722" i="8"/>
  <c r="P1722" i="8"/>
  <c r="Q1722" i="8"/>
  <c r="R1722" i="8"/>
  <c r="S1722" i="8"/>
  <c r="T1722" i="8"/>
  <c r="U1722" i="8"/>
  <c r="V1722" i="8"/>
  <c r="W1722" i="8"/>
  <c r="X1722" i="8"/>
  <c r="Y1722" i="8"/>
  <c r="Z1722" i="8"/>
  <c r="B1723" i="8"/>
  <c r="C1723" i="8"/>
  <c r="D1723" i="8"/>
  <c r="E1723" i="8"/>
  <c r="A1723" i="8" s="1"/>
  <c r="H1723" i="8"/>
  <c r="I1723" i="8"/>
  <c r="N1723" i="8"/>
  <c r="O1723" i="8"/>
  <c r="P1723" i="8"/>
  <c r="Q1723" i="8"/>
  <c r="R1723" i="8"/>
  <c r="S1723" i="8"/>
  <c r="T1723" i="8"/>
  <c r="U1723" i="8"/>
  <c r="V1723" i="8"/>
  <c r="W1723" i="8"/>
  <c r="X1723" i="8"/>
  <c r="Y1723" i="8"/>
  <c r="Z1723" i="8"/>
  <c r="B1724" i="8"/>
  <c r="C1724" i="8"/>
  <c r="D1724" i="8"/>
  <c r="E1724" i="8"/>
  <c r="A1724" i="8" s="1"/>
  <c r="H1724" i="8"/>
  <c r="I1724" i="8"/>
  <c r="N1724" i="8"/>
  <c r="O1724" i="8"/>
  <c r="P1724" i="8"/>
  <c r="Q1724" i="8"/>
  <c r="R1724" i="8"/>
  <c r="S1724" i="8"/>
  <c r="T1724" i="8"/>
  <c r="U1724" i="8"/>
  <c r="V1724" i="8"/>
  <c r="W1724" i="8"/>
  <c r="X1724" i="8"/>
  <c r="Y1724" i="8"/>
  <c r="Z1724" i="8"/>
  <c r="B1725" i="8"/>
  <c r="C1725" i="8"/>
  <c r="D1725" i="8"/>
  <c r="E1725" i="8"/>
  <c r="A1725" i="8" s="1"/>
  <c r="H1725" i="8"/>
  <c r="I1725" i="8"/>
  <c r="N1725" i="8"/>
  <c r="O1725" i="8"/>
  <c r="P1725" i="8"/>
  <c r="Q1725" i="8"/>
  <c r="R1725" i="8"/>
  <c r="S1725" i="8"/>
  <c r="T1725" i="8"/>
  <c r="U1725" i="8"/>
  <c r="V1725" i="8"/>
  <c r="W1725" i="8"/>
  <c r="X1725" i="8"/>
  <c r="Y1725" i="8"/>
  <c r="Z1725" i="8"/>
  <c r="B1726" i="8"/>
  <c r="C1726" i="8"/>
  <c r="D1726" i="8"/>
  <c r="E1726" i="8"/>
  <c r="A1726" i="8" s="1"/>
  <c r="H1726" i="8"/>
  <c r="I1726" i="8"/>
  <c r="N1726" i="8"/>
  <c r="O1726" i="8"/>
  <c r="P1726" i="8"/>
  <c r="Q1726" i="8"/>
  <c r="R1726" i="8"/>
  <c r="S1726" i="8"/>
  <c r="T1726" i="8"/>
  <c r="U1726" i="8"/>
  <c r="V1726" i="8"/>
  <c r="W1726" i="8"/>
  <c r="X1726" i="8"/>
  <c r="Y1726" i="8"/>
  <c r="Z1726" i="8"/>
  <c r="B1727" i="8"/>
  <c r="C1727" i="8"/>
  <c r="D1727" i="8"/>
  <c r="E1727" i="8"/>
  <c r="A1727" i="8" s="1"/>
  <c r="H1727" i="8"/>
  <c r="I1727" i="8"/>
  <c r="N1727" i="8"/>
  <c r="O1727" i="8"/>
  <c r="P1727" i="8"/>
  <c r="Q1727" i="8"/>
  <c r="R1727" i="8"/>
  <c r="S1727" i="8"/>
  <c r="T1727" i="8"/>
  <c r="U1727" i="8"/>
  <c r="V1727" i="8"/>
  <c r="W1727" i="8"/>
  <c r="X1727" i="8"/>
  <c r="Y1727" i="8"/>
  <c r="Z1727" i="8"/>
  <c r="B1728" i="8"/>
  <c r="C1728" i="8"/>
  <c r="D1728" i="8"/>
  <c r="E1728" i="8"/>
  <c r="A1728" i="8" s="1"/>
  <c r="H1728" i="8"/>
  <c r="I1728" i="8"/>
  <c r="N1728" i="8"/>
  <c r="O1728" i="8"/>
  <c r="P1728" i="8"/>
  <c r="Q1728" i="8"/>
  <c r="R1728" i="8"/>
  <c r="S1728" i="8"/>
  <c r="T1728" i="8"/>
  <c r="U1728" i="8"/>
  <c r="V1728" i="8"/>
  <c r="W1728" i="8"/>
  <c r="X1728" i="8"/>
  <c r="Y1728" i="8"/>
  <c r="Z1728" i="8"/>
  <c r="B1729" i="8"/>
  <c r="C1729" i="8"/>
  <c r="D1729" i="8"/>
  <c r="E1729" i="8"/>
  <c r="A1729" i="8" s="1"/>
  <c r="H1729" i="8"/>
  <c r="I1729" i="8"/>
  <c r="N1729" i="8"/>
  <c r="O1729" i="8"/>
  <c r="P1729" i="8"/>
  <c r="Q1729" i="8"/>
  <c r="R1729" i="8"/>
  <c r="S1729" i="8"/>
  <c r="T1729" i="8"/>
  <c r="U1729" i="8"/>
  <c r="V1729" i="8"/>
  <c r="W1729" i="8"/>
  <c r="X1729" i="8"/>
  <c r="Y1729" i="8"/>
  <c r="Z1729" i="8"/>
  <c r="B1730" i="8"/>
  <c r="C1730" i="8"/>
  <c r="D1730" i="8"/>
  <c r="E1730" i="8"/>
  <c r="A1730" i="8" s="1"/>
  <c r="H1730" i="8"/>
  <c r="I1730" i="8"/>
  <c r="N1730" i="8"/>
  <c r="O1730" i="8"/>
  <c r="P1730" i="8"/>
  <c r="Q1730" i="8"/>
  <c r="R1730" i="8"/>
  <c r="S1730" i="8"/>
  <c r="T1730" i="8"/>
  <c r="U1730" i="8"/>
  <c r="V1730" i="8"/>
  <c r="W1730" i="8"/>
  <c r="X1730" i="8"/>
  <c r="Y1730" i="8"/>
  <c r="Z1730" i="8"/>
  <c r="B1731" i="8"/>
  <c r="C1731" i="8"/>
  <c r="D1731" i="8"/>
  <c r="E1731" i="8"/>
  <c r="A1731" i="8" s="1"/>
  <c r="H1731" i="8"/>
  <c r="I1731" i="8"/>
  <c r="N1731" i="8"/>
  <c r="O1731" i="8"/>
  <c r="P1731" i="8"/>
  <c r="Q1731" i="8"/>
  <c r="R1731" i="8"/>
  <c r="S1731" i="8"/>
  <c r="T1731" i="8"/>
  <c r="U1731" i="8"/>
  <c r="V1731" i="8"/>
  <c r="W1731" i="8"/>
  <c r="X1731" i="8"/>
  <c r="Y1731" i="8"/>
  <c r="Z1731" i="8"/>
  <c r="B1732" i="8"/>
  <c r="C1732" i="8"/>
  <c r="D1732" i="8"/>
  <c r="E1732" i="8"/>
  <c r="A1732" i="8" s="1"/>
  <c r="H1732" i="8"/>
  <c r="I1732" i="8"/>
  <c r="N1732" i="8"/>
  <c r="O1732" i="8"/>
  <c r="P1732" i="8"/>
  <c r="Q1732" i="8"/>
  <c r="R1732" i="8"/>
  <c r="S1732" i="8"/>
  <c r="T1732" i="8"/>
  <c r="U1732" i="8"/>
  <c r="V1732" i="8"/>
  <c r="W1732" i="8"/>
  <c r="X1732" i="8"/>
  <c r="Y1732" i="8"/>
  <c r="Z1732" i="8"/>
  <c r="B1733" i="8"/>
  <c r="C1733" i="8"/>
  <c r="D1733" i="8"/>
  <c r="E1733" i="8"/>
  <c r="A1733" i="8" s="1"/>
  <c r="H1733" i="8"/>
  <c r="I1733" i="8"/>
  <c r="N1733" i="8"/>
  <c r="O1733" i="8"/>
  <c r="P1733" i="8"/>
  <c r="Q1733" i="8"/>
  <c r="R1733" i="8"/>
  <c r="S1733" i="8"/>
  <c r="T1733" i="8"/>
  <c r="U1733" i="8"/>
  <c r="V1733" i="8"/>
  <c r="W1733" i="8"/>
  <c r="X1733" i="8"/>
  <c r="Y1733" i="8"/>
  <c r="Z1733" i="8"/>
  <c r="B1734" i="8"/>
  <c r="C1734" i="8"/>
  <c r="D1734" i="8"/>
  <c r="E1734" i="8"/>
  <c r="A1734" i="8" s="1"/>
  <c r="H1734" i="8"/>
  <c r="I1734" i="8"/>
  <c r="N1734" i="8"/>
  <c r="O1734" i="8"/>
  <c r="P1734" i="8"/>
  <c r="Q1734" i="8"/>
  <c r="R1734" i="8"/>
  <c r="S1734" i="8"/>
  <c r="T1734" i="8"/>
  <c r="U1734" i="8"/>
  <c r="V1734" i="8"/>
  <c r="W1734" i="8"/>
  <c r="X1734" i="8"/>
  <c r="Y1734" i="8"/>
  <c r="Z1734" i="8"/>
  <c r="B1735" i="8"/>
  <c r="C1735" i="8"/>
  <c r="D1735" i="8"/>
  <c r="E1735" i="8"/>
  <c r="A1735" i="8" s="1"/>
  <c r="H1735" i="8"/>
  <c r="I1735" i="8"/>
  <c r="N1735" i="8"/>
  <c r="O1735" i="8"/>
  <c r="P1735" i="8"/>
  <c r="Q1735" i="8"/>
  <c r="R1735" i="8"/>
  <c r="S1735" i="8"/>
  <c r="T1735" i="8"/>
  <c r="U1735" i="8"/>
  <c r="V1735" i="8"/>
  <c r="W1735" i="8"/>
  <c r="X1735" i="8"/>
  <c r="Y1735" i="8"/>
  <c r="Z1735" i="8"/>
  <c r="B1736" i="8"/>
  <c r="C1736" i="8"/>
  <c r="D1736" i="8"/>
  <c r="E1736" i="8"/>
  <c r="A1736" i="8" s="1"/>
  <c r="H1736" i="8"/>
  <c r="I1736" i="8"/>
  <c r="N1736" i="8"/>
  <c r="O1736" i="8"/>
  <c r="P1736" i="8"/>
  <c r="Q1736" i="8"/>
  <c r="R1736" i="8"/>
  <c r="S1736" i="8"/>
  <c r="T1736" i="8"/>
  <c r="U1736" i="8"/>
  <c r="V1736" i="8"/>
  <c r="W1736" i="8"/>
  <c r="X1736" i="8"/>
  <c r="Y1736" i="8"/>
  <c r="Z1736" i="8"/>
  <c r="B1737" i="8"/>
  <c r="C1737" i="8"/>
  <c r="D1737" i="8"/>
  <c r="E1737" i="8"/>
  <c r="A1737" i="8" s="1"/>
  <c r="H1737" i="8"/>
  <c r="I1737" i="8"/>
  <c r="N1737" i="8"/>
  <c r="O1737" i="8"/>
  <c r="P1737" i="8"/>
  <c r="Q1737" i="8"/>
  <c r="R1737" i="8"/>
  <c r="S1737" i="8"/>
  <c r="T1737" i="8"/>
  <c r="U1737" i="8"/>
  <c r="V1737" i="8"/>
  <c r="W1737" i="8"/>
  <c r="X1737" i="8"/>
  <c r="Y1737" i="8"/>
  <c r="Z1737" i="8"/>
  <c r="B1738" i="8"/>
  <c r="C1738" i="8"/>
  <c r="D1738" i="8"/>
  <c r="E1738" i="8"/>
  <c r="A1738" i="8" s="1"/>
  <c r="H1738" i="8"/>
  <c r="I1738" i="8"/>
  <c r="N1738" i="8"/>
  <c r="O1738" i="8"/>
  <c r="P1738" i="8"/>
  <c r="Q1738" i="8"/>
  <c r="R1738" i="8"/>
  <c r="S1738" i="8"/>
  <c r="T1738" i="8"/>
  <c r="U1738" i="8"/>
  <c r="V1738" i="8"/>
  <c r="W1738" i="8"/>
  <c r="X1738" i="8"/>
  <c r="Y1738" i="8"/>
  <c r="Z1738" i="8"/>
  <c r="B1739" i="8"/>
  <c r="C1739" i="8"/>
  <c r="D1739" i="8"/>
  <c r="E1739" i="8"/>
  <c r="A1739" i="8" s="1"/>
  <c r="H1739" i="8"/>
  <c r="I1739" i="8"/>
  <c r="N1739" i="8"/>
  <c r="O1739" i="8"/>
  <c r="P1739" i="8"/>
  <c r="Q1739" i="8"/>
  <c r="R1739" i="8"/>
  <c r="S1739" i="8"/>
  <c r="T1739" i="8"/>
  <c r="U1739" i="8"/>
  <c r="V1739" i="8"/>
  <c r="W1739" i="8"/>
  <c r="X1739" i="8"/>
  <c r="Y1739" i="8"/>
  <c r="Z1739" i="8"/>
  <c r="B1740" i="8"/>
  <c r="C1740" i="8"/>
  <c r="D1740" i="8"/>
  <c r="E1740" i="8"/>
  <c r="A1740" i="8" s="1"/>
  <c r="H1740" i="8"/>
  <c r="I1740" i="8"/>
  <c r="N1740" i="8"/>
  <c r="O1740" i="8"/>
  <c r="P1740" i="8"/>
  <c r="Q1740" i="8"/>
  <c r="R1740" i="8"/>
  <c r="S1740" i="8"/>
  <c r="T1740" i="8"/>
  <c r="U1740" i="8"/>
  <c r="V1740" i="8"/>
  <c r="W1740" i="8"/>
  <c r="X1740" i="8"/>
  <c r="Y1740" i="8"/>
  <c r="Z1740" i="8"/>
  <c r="B1741" i="8"/>
  <c r="C1741" i="8"/>
  <c r="D1741" i="8"/>
  <c r="E1741" i="8"/>
  <c r="A1741" i="8" s="1"/>
  <c r="H1741" i="8"/>
  <c r="I1741" i="8"/>
  <c r="N1741" i="8"/>
  <c r="O1741" i="8"/>
  <c r="P1741" i="8"/>
  <c r="Q1741" i="8"/>
  <c r="R1741" i="8"/>
  <c r="S1741" i="8"/>
  <c r="T1741" i="8"/>
  <c r="U1741" i="8"/>
  <c r="V1741" i="8"/>
  <c r="W1741" i="8"/>
  <c r="X1741" i="8"/>
  <c r="Y1741" i="8"/>
  <c r="Z1741" i="8"/>
  <c r="B1742" i="8"/>
  <c r="C1742" i="8"/>
  <c r="D1742" i="8"/>
  <c r="E1742" i="8"/>
  <c r="A1742" i="8" s="1"/>
  <c r="H1742" i="8"/>
  <c r="I1742" i="8"/>
  <c r="N1742" i="8"/>
  <c r="O1742" i="8"/>
  <c r="P1742" i="8"/>
  <c r="Q1742" i="8"/>
  <c r="R1742" i="8"/>
  <c r="S1742" i="8"/>
  <c r="T1742" i="8"/>
  <c r="U1742" i="8"/>
  <c r="V1742" i="8"/>
  <c r="W1742" i="8"/>
  <c r="X1742" i="8"/>
  <c r="Y1742" i="8"/>
  <c r="Z1742" i="8"/>
  <c r="B1743" i="8"/>
  <c r="C1743" i="8"/>
  <c r="D1743" i="8"/>
  <c r="E1743" i="8"/>
  <c r="A1743" i="8" s="1"/>
  <c r="H1743" i="8"/>
  <c r="I1743" i="8"/>
  <c r="N1743" i="8"/>
  <c r="O1743" i="8"/>
  <c r="P1743" i="8"/>
  <c r="Q1743" i="8"/>
  <c r="R1743" i="8"/>
  <c r="S1743" i="8"/>
  <c r="T1743" i="8"/>
  <c r="U1743" i="8"/>
  <c r="V1743" i="8"/>
  <c r="W1743" i="8"/>
  <c r="X1743" i="8"/>
  <c r="Y1743" i="8"/>
  <c r="Z1743" i="8"/>
  <c r="B1744" i="8"/>
  <c r="C1744" i="8"/>
  <c r="D1744" i="8"/>
  <c r="E1744" i="8"/>
  <c r="A1744" i="8" s="1"/>
  <c r="H1744" i="8"/>
  <c r="I1744" i="8"/>
  <c r="N1744" i="8"/>
  <c r="O1744" i="8"/>
  <c r="P1744" i="8"/>
  <c r="Q1744" i="8"/>
  <c r="R1744" i="8"/>
  <c r="S1744" i="8"/>
  <c r="T1744" i="8"/>
  <c r="U1744" i="8"/>
  <c r="V1744" i="8"/>
  <c r="W1744" i="8"/>
  <c r="X1744" i="8"/>
  <c r="Y1744" i="8"/>
  <c r="Z1744" i="8"/>
  <c r="B1745" i="8"/>
  <c r="C1745" i="8"/>
  <c r="D1745" i="8"/>
  <c r="E1745" i="8"/>
  <c r="A1745" i="8" s="1"/>
  <c r="H1745" i="8"/>
  <c r="I1745" i="8"/>
  <c r="N1745" i="8"/>
  <c r="O1745" i="8"/>
  <c r="P1745" i="8"/>
  <c r="Q1745" i="8"/>
  <c r="R1745" i="8"/>
  <c r="S1745" i="8"/>
  <c r="T1745" i="8"/>
  <c r="U1745" i="8"/>
  <c r="V1745" i="8"/>
  <c r="W1745" i="8"/>
  <c r="X1745" i="8"/>
  <c r="Y1745" i="8"/>
  <c r="Z1745" i="8"/>
  <c r="B1746" i="8"/>
  <c r="C1746" i="8"/>
  <c r="D1746" i="8"/>
  <c r="E1746" i="8"/>
  <c r="A1746" i="8" s="1"/>
  <c r="H1746" i="8"/>
  <c r="I1746" i="8"/>
  <c r="N1746" i="8"/>
  <c r="O1746" i="8"/>
  <c r="P1746" i="8"/>
  <c r="Q1746" i="8"/>
  <c r="R1746" i="8"/>
  <c r="S1746" i="8"/>
  <c r="T1746" i="8"/>
  <c r="U1746" i="8"/>
  <c r="V1746" i="8"/>
  <c r="W1746" i="8"/>
  <c r="X1746" i="8"/>
  <c r="Y1746" i="8"/>
  <c r="Z1746" i="8"/>
  <c r="B1747" i="8"/>
  <c r="C1747" i="8"/>
  <c r="D1747" i="8"/>
  <c r="E1747" i="8"/>
  <c r="A1747" i="8" s="1"/>
  <c r="H1747" i="8"/>
  <c r="I1747" i="8"/>
  <c r="N1747" i="8"/>
  <c r="O1747" i="8"/>
  <c r="P1747" i="8"/>
  <c r="Q1747" i="8"/>
  <c r="R1747" i="8"/>
  <c r="S1747" i="8"/>
  <c r="T1747" i="8"/>
  <c r="U1747" i="8"/>
  <c r="V1747" i="8"/>
  <c r="W1747" i="8"/>
  <c r="X1747" i="8"/>
  <c r="Y1747" i="8"/>
  <c r="Z1747" i="8"/>
  <c r="B1748" i="8"/>
  <c r="C1748" i="8"/>
  <c r="D1748" i="8"/>
  <c r="E1748" i="8"/>
  <c r="A1748" i="8" s="1"/>
  <c r="H1748" i="8"/>
  <c r="I1748" i="8"/>
  <c r="N1748" i="8"/>
  <c r="O1748" i="8"/>
  <c r="P1748" i="8"/>
  <c r="Q1748" i="8"/>
  <c r="R1748" i="8"/>
  <c r="S1748" i="8"/>
  <c r="T1748" i="8"/>
  <c r="U1748" i="8"/>
  <c r="V1748" i="8"/>
  <c r="W1748" i="8"/>
  <c r="X1748" i="8"/>
  <c r="Y1748" i="8"/>
  <c r="Z1748" i="8"/>
  <c r="B1749" i="8"/>
  <c r="C1749" i="8"/>
  <c r="D1749" i="8"/>
  <c r="E1749" i="8"/>
  <c r="A1749" i="8" s="1"/>
  <c r="H1749" i="8"/>
  <c r="I1749" i="8"/>
  <c r="N1749" i="8"/>
  <c r="O1749" i="8"/>
  <c r="P1749" i="8"/>
  <c r="Q1749" i="8"/>
  <c r="R1749" i="8"/>
  <c r="S1749" i="8"/>
  <c r="T1749" i="8"/>
  <c r="U1749" i="8"/>
  <c r="V1749" i="8"/>
  <c r="W1749" i="8"/>
  <c r="X1749" i="8"/>
  <c r="Y1749" i="8"/>
  <c r="Z1749" i="8"/>
  <c r="B1750" i="8"/>
  <c r="C1750" i="8"/>
  <c r="D1750" i="8"/>
  <c r="E1750" i="8"/>
  <c r="A1750" i="8" s="1"/>
  <c r="H1750" i="8"/>
  <c r="I1750" i="8"/>
  <c r="N1750" i="8"/>
  <c r="O1750" i="8"/>
  <c r="P1750" i="8"/>
  <c r="Q1750" i="8"/>
  <c r="R1750" i="8"/>
  <c r="S1750" i="8"/>
  <c r="T1750" i="8"/>
  <c r="U1750" i="8"/>
  <c r="V1750" i="8"/>
  <c r="W1750" i="8"/>
  <c r="X1750" i="8"/>
  <c r="Y1750" i="8"/>
  <c r="Z1750" i="8"/>
  <c r="B1751" i="8"/>
  <c r="C1751" i="8"/>
  <c r="D1751" i="8"/>
  <c r="E1751" i="8"/>
  <c r="A1751" i="8" s="1"/>
  <c r="H1751" i="8"/>
  <c r="I1751" i="8"/>
  <c r="N1751" i="8"/>
  <c r="O1751" i="8"/>
  <c r="P1751" i="8"/>
  <c r="Q1751" i="8"/>
  <c r="R1751" i="8"/>
  <c r="S1751" i="8"/>
  <c r="T1751" i="8"/>
  <c r="U1751" i="8"/>
  <c r="V1751" i="8"/>
  <c r="W1751" i="8"/>
  <c r="X1751" i="8"/>
  <c r="Y1751" i="8"/>
  <c r="Z1751" i="8"/>
  <c r="B1752" i="8"/>
  <c r="C1752" i="8"/>
  <c r="D1752" i="8"/>
  <c r="E1752" i="8"/>
  <c r="A1752" i="8" s="1"/>
  <c r="H1752" i="8"/>
  <c r="I1752" i="8"/>
  <c r="N1752" i="8"/>
  <c r="O1752" i="8"/>
  <c r="P1752" i="8"/>
  <c r="Q1752" i="8"/>
  <c r="R1752" i="8"/>
  <c r="S1752" i="8"/>
  <c r="T1752" i="8"/>
  <c r="U1752" i="8"/>
  <c r="V1752" i="8"/>
  <c r="W1752" i="8"/>
  <c r="X1752" i="8"/>
  <c r="Y1752" i="8"/>
  <c r="Z1752" i="8"/>
  <c r="B1753" i="8"/>
  <c r="C1753" i="8"/>
  <c r="D1753" i="8"/>
  <c r="E1753" i="8"/>
  <c r="A1753" i="8" s="1"/>
  <c r="H1753" i="8"/>
  <c r="I1753" i="8"/>
  <c r="N1753" i="8"/>
  <c r="O1753" i="8"/>
  <c r="P1753" i="8"/>
  <c r="Q1753" i="8"/>
  <c r="R1753" i="8"/>
  <c r="S1753" i="8"/>
  <c r="T1753" i="8"/>
  <c r="U1753" i="8"/>
  <c r="V1753" i="8"/>
  <c r="W1753" i="8"/>
  <c r="X1753" i="8"/>
  <c r="Y1753" i="8"/>
  <c r="Z1753" i="8"/>
  <c r="B1754" i="8"/>
  <c r="C1754" i="8"/>
  <c r="D1754" i="8"/>
  <c r="E1754" i="8"/>
  <c r="A1754" i="8" s="1"/>
  <c r="H1754" i="8"/>
  <c r="I1754" i="8"/>
  <c r="N1754" i="8"/>
  <c r="O1754" i="8"/>
  <c r="P1754" i="8"/>
  <c r="Q1754" i="8"/>
  <c r="R1754" i="8"/>
  <c r="S1754" i="8"/>
  <c r="T1754" i="8"/>
  <c r="U1754" i="8"/>
  <c r="V1754" i="8"/>
  <c r="W1754" i="8"/>
  <c r="X1754" i="8"/>
  <c r="Y1754" i="8"/>
  <c r="Z1754" i="8"/>
  <c r="B1755" i="8"/>
  <c r="C1755" i="8"/>
  <c r="D1755" i="8"/>
  <c r="E1755" i="8"/>
  <c r="A1755" i="8" s="1"/>
  <c r="H1755" i="8"/>
  <c r="I1755" i="8"/>
  <c r="N1755" i="8"/>
  <c r="O1755" i="8"/>
  <c r="P1755" i="8"/>
  <c r="Q1755" i="8"/>
  <c r="R1755" i="8"/>
  <c r="S1755" i="8"/>
  <c r="T1755" i="8"/>
  <c r="U1755" i="8"/>
  <c r="V1755" i="8"/>
  <c r="W1755" i="8"/>
  <c r="X1755" i="8"/>
  <c r="Y1755" i="8"/>
  <c r="Z1755" i="8"/>
  <c r="B1756" i="8"/>
  <c r="C1756" i="8"/>
  <c r="D1756" i="8"/>
  <c r="E1756" i="8"/>
  <c r="A1756" i="8" s="1"/>
  <c r="H1756" i="8"/>
  <c r="I1756" i="8"/>
  <c r="N1756" i="8"/>
  <c r="O1756" i="8"/>
  <c r="P1756" i="8"/>
  <c r="Q1756" i="8"/>
  <c r="R1756" i="8"/>
  <c r="S1756" i="8"/>
  <c r="T1756" i="8"/>
  <c r="U1756" i="8"/>
  <c r="V1756" i="8"/>
  <c r="W1756" i="8"/>
  <c r="X1756" i="8"/>
  <c r="Y1756" i="8"/>
  <c r="Z1756" i="8"/>
  <c r="B1757" i="8"/>
  <c r="C1757" i="8"/>
  <c r="D1757" i="8"/>
  <c r="E1757" i="8"/>
  <c r="A1757" i="8" s="1"/>
  <c r="H1757" i="8"/>
  <c r="I1757" i="8"/>
  <c r="N1757" i="8"/>
  <c r="O1757" i="8"/>
  <c r="P1757" i="8"/>
  <c r="Q1757" i="8"/>
  <c r="R1757" i="8"/>
  <c r="S1757" i="8"/>
  <c r="T1757" i="8"/>
  <c r="U1757" i="8"/>
  <c r="V1757" i="8"/>
  <c r="W1757" i="8"/>
  <c r="X1757" i="8"/>
  <c r="Y1757" i="8"/>
  <c r="Z1757" i="8"/>
  <c r="B1758" i="8"/>
  <c r="C1758" i="8"/>
  <c r="D1758" i="8"/>
  <c r="E1758" i="8"/>
  <c r="A1758" i="8" s="1"/>
  <c r="H1758" i="8"/>
  <c r="I1758" i="8"/>
  <c r="N1758" i="8"/>
  <c r="O1758" i="8"/>
  <c r="P1758" i="8"/>
  <c r="Q1758" i="8"/>
  <c r="R1758" i="8"/>
  <c r="S1758" i="8"/>
  <c r="T1758" i="8"/>
  <c r="U1758" i="8"/>
  <c r="V1758" i="8"/>
  <c r="W1758" i="8"/>
  <c r="X1758" i="8"/>
  <c r="Y1758" i="8"/>
  <c r="Z1758" i="8"/>
  <c r="B1759" i="8"/>
  <c r="C1759" i="8"/>
  <c r="D1759" i="8"/>
  <c r="E1759" i="8"/>
  <c r="A1759" i="8" s="1"/>
  <c r="H1759" i="8"/>
  <c r="I1759" i="8"/>
  <c r="N1759" i="8"/>
  <c r="O1759" i="8"/>
  <c r="P1759" i="8"/>
  <c r="Q1759" i="8"/>
  <c r="R1759" i="8"/>
  <c r="S1759" i="8"/>
  <c r="T1759" i="8"/>
  <c r="U1759" i="8"/>
  <c r="V1759" i="8"/>
  <c r="W1759" i="8"/>
  <c r="X1759" i="8"/>
  <c r="Y1759" i="8"/>
  <c r="Z1759" i="8"/>
  <c r="B1760" i="8"/>
  <c r="C1760" i="8"/>
  <c r="D1760" i="8"/>
  <c r="E1760" i="8"/>
  <c r="A1760" i="8" s="1"/>
  <c r="H1760" i="8"/>
  <c r="I1760" i="8"/>
  <c r="N1760" i="8"/>
  <c r="O1760" i="8"/>
  <c r="P1760" i="8"/>
  <c r="Q1760" i="8"/>
  <c r="R1760" i="8"/>
  <c r="S1760" i="8"/>
  <c r="T1760" i="8"/>
  <c r="U1760" i="8"/>
  <c r="V1760" i="8"/>
  <c r="W1760" i="8"/>
  <c r="X1760" i="8"/>
  <c r="Y1760" i="8"/>
  <c r="Z1760" i="8"/>
  <c r="B1761" i="8"/>
  <c r="C1761" i="8"/>
  <c r="D1761" i="8"/>
  <c r="E1761" i="8"/>
  <c r="A1761" i="8" s="1"/>
  <c r="H1761" i="8"/>
  <c r="I1761" i="8"/>
  <c r="N1761" i="8"/>
  <c r="O1761" i="8"/>
  <c r="P1761" i="8"/>
  <c r="Q1761" i="8"/>
  <c r="R1761" i="8"/>
  <c r="S1761" i="8"/>
  <c r="T1761" i="8"/>
  <c r="U1761" i="8"/>
  <c r="V1761" i="8"/>
  <c r="W1761" i="8"/>
  <c r="X1761" i="8"/>
  <c r="Y1761" i="8"/>
  <c r="Z1761" i="8"/>
  <c r="B1762" i="8"/>
  <c r="C1762" i="8"/>
  <c r="D1762" i="8"/>
  <c r="E1762" i="8"/>
  <c r="A1762" i="8" s="1"/>
  <c r="H1762" i="8"/>
  <c r="I1762" i="8"/>
  <c r="N1762" i="8"/>
  <c r="O1762" i="8"/>
  <c r="P1762" i="8"/>
  <c r="Q1762" i="8"/>
  <c r="R1762" i="8"/>
  <c r="S1762" i="8"/>
  <c r="T1762" i="8"/>
  <c r="U1762" i="8"/>
  <c r="V1762" i="8"/>
  <c r="W1762" i="8"/>
  <c r="X1762" i="8"/>
  <c r="Y1762" i="8"/>
  <c r="Z1762" i="8"/>
  <c r="B1763" i="8"/>
  <c r="C1763" i="8"/>
  <c r="D1763" i="8"/>
  <c r="E1763" i="8"/>
  <c r="A1763" i="8" s="1"/>
  <c r="H1763" i="8"/>
  <c r="I1763" i="8"/>
  <c r="N1763" i="8"/>
  <c r="O1763" i="8"/>
  <c r="P1763" i="8"/>
  <c r="Q1763" i="8"/>
  <c r="R1763" i="8"/>
  <c r="S1763" i="8"/>
  <c r="T1763" i="8"/>
  <c r="U1763" i="8"/>
  <c r="V1763" i="8"/>
  <c r="W1763" i="8"/>
  <c r="X1763" i="8"/>
  <c r="Y1763" i="8"/>
  <c r="Z1763" i="8"/>
  <c r="B1764" i="8"/>
  <c r="C1764" i="8"/>
  <c r="D1764" i="8"/>
  <c r="E1764" i="8"/>
  <c r="A1764" i="8" s="1"/>
  <c r="H1764" i="8"/>
  <c r="I1764" i="8"/>
  <c r="N1764" i="8"/>
  <c r="O1764" i="8"/>
  <c r="P1764" i="8"/>
  <c r="Q1764" i="8"/>
  <c r="R1764" i="8"/>
  <c r="S1764" i="8"/>
  <c r="T1764" i="8"/>
  <c r="U1764" i="8"/>
  <c r="V1764" i="8"/>
  <c r="W1764" i="8"/>
  <c r="X1764" i="8"/>
  <c r="Y1764" i="8"/>
  <c r="Z1764" i="8"/>
  <c r="B1765" i="8"/>
  <c r="C1765" i="8"/>
  <c r="D1765" i="8"/>
  <c r="E1765" i="8"/>
  <c r="A1765" i="8" s="1"/>
  <c r="H1765" i="8"/>
  <c r="I1765" i="8"/>
  <c r="N1765" i="8"/>
  <c r="O1765" i="8"/>
  <c r="P1765" i="8"/>
  <c r="Q1765" i="8"/>
  <c r="R1765" i="8"/>
  <c r="S1765" i="8"/>
  <c r="T1765" i="8"/>
  <c r="U1765" i="8"/>
  <c r="V1765" i="8"/>
  <c r="W1765" i="8"/>
  <c r="X1765" i="8"/>
  <c r="Y1765" i="8"/>
  <c r="Z1765" i="8"/>
  <c r="B1766" i="8"/>
  <c r="C1766" i="8"/>
  <c r="D1766" i="8"/>
  <c r="E1766" i="8"/>
  <c r="A1766" i="8" s="1"/>
  <c r="H1766" i="8"/>
  <c r="I1766" i="8"/>
  <c r="N1766" i="8"/>
  <c r="O1766" i="8"/>
  <c r="P1766" i="8"/>
  <c r="Q1766" i="8"/>
  <c r="R1766" i="8"/>
  <c r="S1766" i="8"/>
  <c r="T1766" i="8"/>
  <c r="U1766" i="8"/>
  <c r="V1766" i="8"/>
  <c r="W1766" i="8"/>
  <c r="X1766" i="8"/>
  <c r="Y1766" i="8"/>
  <c r="Z1766" i="8"/>
  <c r="B1767" i="8"/>
  <c r="C1767" i="8"/>
  <c r="D1767" i="8"/>
  <c r="E1767" i="8"/>
  <c r="A1767" i="8" s="1"/>
  <c r="H1767" i="8"/>
  <c r="I1767" i="8"/>
  <c r="N1767" i="8"/>
  <c r="O1767" i="8"/>
  <c r="P1767" i="8"/>
  <c r="Q1767" i="8"/>
  <c r="R1767" i="8"/>
  <c r="S1767" i="8"/>
  <c r="T1767" i="8"/>
  <c r="U1767" i="8"/>
  <c r="V1767" i="8"/>
  <c r="W1767" i="8"/>
  <c r="X1767" i="8"/>
  <c r="Y1767" i="8"/>
  <c r="Z1767" i="8"/>
  <c r="B1768" i="8"/>
  <c r="C1768" i="8"/>
  <c r="D1768" i="8"/>
  <c r="E1768" i="8"/>
  <c r="A1768" i="8" s="1"/>
  <c r="H1768" i="8"/>
  <c r="I1768" i="8"/>
  <c r="N1768" i="8"/>
  <c r="O1768" i="8"/>
  <c r="P1768" i="8"/>
  <c r="Q1768" i="8"/>
  <c r="R1768" i="8"/>
  <c r="S1768" i="8"/>
  <c r="T1768" i="8"/>
  <c r="U1768" i="8"/>
  <c r="V1768" i="8"/>
  <c r="W1768" i="8"/>
  <c r="X1768" i="8"/>
  <c r="Y1768" i="8"/>
  <c r="Z1768" i="8"/>
  <c r="B1769" i="8"/>
  <c r="C1769" i="8"/>
  <c r="D1769" i="8"/>
  <c r="E1769" i="8"/>
  <c r="A1769" i="8" s="1"/>
  <c r="H1769" i="8"/>
  <c r="I1769" i="8"/>
  <c r="N1769" i="8"/>
  <c r="O1769" i="8"/>
  <c r="P1769" i="8"/>
  <c r="Q1769" i="8"/>
  <c r="R1769" i="8"/>
  <c r="S1769" i="8"/>
  <c r="T1769" i="8"/>
  <c r="U1769" i="8"/>
  <c r="V1769" i="8"/>
  <c r="W1769" i="8"/>
  <c r="X1769" i="8"/>
  <c r="Y1769" i="8"/>
  <c r="Z1769" i="8"/>
  <c r="B1770" i="8"/>
  <c r="C1770" i="8"/>
  <c r="D1770" i="8"/>
  <c r="E1770" i="8"/>
  <c r="A1770" i="8" s="1"/>
  <c r="H1770" i="8"/>
  <c r="I1770" i="8"/>
  <c r="N1770" i="8"/>
  <c r="O1770" i="8"/>
  <c r="P1770" i="8"/>
  <c r="Q1770" i="8"/>
  <c r="R1770" i="8"/>
  <c r="S1770" i="8"/>
  <c r="T1770" i="8"/>
  <c r="U1770" i="8"/>
  <c r="V1770" i="8"/>
  <c r="W1770" i="8"/>
  <c r="X1770" i="8"/>
  <c r="Y1770" i="8"/>
  <c r="Z1770" i="8"/>
  <c r="B1771" i="8"/>
  <c r="C1771" i="8"/>
  <c r="D1771" i="8"/>
  <c r="E1771" i="8"/>
  <c r="A1771" i="8" s="1"/>
  <c r="H1771" i="8"/>
  <c r="I1771" i="8"/>
  <c r="N1771" i="8"/>
  <c r="O1771" i="8"/>
  <c r="P1771" i="8"/>
  <c r="Q1771" i="8"/>
  <c r="R1771" i="8"/>
  <c r="S1771" i="8"/>
  <c r="T1771" i="8"/>
  <c r="U1771" i="8"/>
  <c r="V1771" i="8"/>
  <c r="W1771" i="8"/>
  <c r="X1771" i="8"/>
  <c r="Y1771" i="8"/>
  <c r="Z1771" i="8"/>
  <c r="B1772" i="8"/>
  <c r="C1772" i="8"/>
  <c r="D1772" i="8"/>
  <c r="E1772" i="8"/>
  <c r="A1772" i="8" s="1"/>
  <c r="H1772" i="8"/>
  <c r="I1772" i="8"/>
  <c r="N1772" i="8"/>
  <c r="O1772" i="8"/>
  <c r="P1772" i="8"/>
  <c r="Q1772" i="8"/>
  <c r="R1772" i="8"/>
  <c r="S1772" i="8"/>
  <c r="T1772" i="8"/>
  <c r="U1772" i="8"/>
  <c r="V1772" i="8"/>
  <c r="W1772" i="8"/>
  <c r="X1772" i="8"/>
  <c r="Y1772" i="8"/>
  <c r="Z1772" i="8"/>
  <c r="B1773" i="8"/>
  <c r="C1773" i="8"/>
  <c r="D1773" i="8"/>
  <c r="E1773" i="8"/>
  <c r="A1773" i="8" s="1"/>
  <c r="H1773" i="8"/>
  <c r="I1773" i="8"/>
  <c r="N1773" i="8"/>
  <c r="O1773" i="8"/>
  <c r="P1773" i="8"/>
  <c r="Q1773" i="8"/>
  <c r="R1773" i="8"/>
  <c r="S1773" i="8"/>
  <c r="T1773" i="8"/>
  <c r="U1773" i="8"/>
  <c r="V1773" i="8"/>
  <c r="W1773" i="8"/>
  <c r="X1773" i="8"/>
  <c r="Y1773" i="8"/>
  <c r="Z1773" i="8"/>
  <c r="B1774" i="8"/>
  <c r="C1774" i="8"/>
  <c r="D1774" i="8"/>
  <c r="E1774" i="8"/>
  <c r="A1774" i="8" s="1"/>
  <c r="H1774" i="8"/>
  <c r="I1774" i="8"/>
  <c r="N1774" i="8"/>
  <c r="O1774" i="8"/>
  <c r="P1774" i="8"/>
  <c r="Q1774" i="8"/>
  <c r="R1774" i="8"/>
  <c r="S1774" i="8"/>
  <c r="T1774" i="8"/>
  <c r="U1774" i="8"/>
  <c r="V1774" i="8"/>
  <c r="W1774" i="8"/>
  <c r="X1774" i="8"/>
  <c r="Y1774" i="8"/>
  <c r="Z1774" i="8"/>
  <c r="B1775" i="8"/>
  <c r="C1775" i="8"/>
  <c r="D1775" i="8"/>
  <c r="E1775" i="8"/>
  <c r="A1775" i="8" s="1"/>
  <c r="H1775" i="8"/>
  <c r="I1775" i="8"/>
  <c r="N1775" i="8"/>
  <c r="O1775" i="8"/>
  <c r="P1775" i="8"/>
  <c r="Q1775" i="8"/>
  <c r="R1775" i="8"/>
  <c r="S1775" i="8"/>
  <c r="T1775" i="8"/>
  <c r="U1775" i="8"/>
  <c r="V1775" i="8"/>
  <c r="W1775" i="8"/>
  <c r="X1775" i="8"/>
  <c r="Y1775" i="8"/>
  <c r="Z1775" i="8"/>
  <c r="B1776" i="8"/>
  <c r="C1776" i="8"/>
  <c r="D1776" i="8"/>
  <c r="E1776" i="8"/>
  <c r="A1776" i="8" s="1"/>
  <c r="H1776" i="8"/>
  <c r="I1776" i="8"/>
  <c r="N1776" i="8"/>
  <c r="O1776" i="8"/>
  <c r="P1776" i="8"/>
  <c r="Q1776" i="8"/>
  <c r="R1776" i="8"/>
  <c r="S1776" i="8"/>
  <c r="T1776" i="8"/>
  <c r="U1776" i="8"/>
  <c r="V1776" i="8"/>
  <c r="W1776" i="8"/>
  <c r="X1776" i="8"/>
  <c r="Y1776" i="8"/>
  <c r="Z1776" i="8"/>
  <c r="B1777" i="8"/>
  <c r="C1777" i="8"/>
  <c r="D1777" i="8"/>
  <c r="E1777" i="8"/>
  <c r="A1777" i="8" s="1"/>
  <c r="H1777" i="8"/>
  <c r="I1777" i="8"/>
  <c r="N1777" i="8"/>
  <c r="O1777" i="8"/>
  <c r="P1777" i="8"/>
  <c r="Q1777" i="8"/>
  <c r="R1777" i="8"/>
  <c r="S1777" i="8"/>
  <c r="T1777" i="8"/>
  <c r="U1777" i="8"/>
  <c r="V1777" i="8"/>
  <c r="W1777" i="8"/>
  <c r="X1777" i="8"/>
  <c r="Y1777" i="8"/>
  <c r="Z1777" i="8"/>
  <c r="B1778" i="8"/>
  <c r="C1778" i="8"/>
  <c r="D1778" i="8"/>
  <c r="E1778" i="8"/>
  <c r="A1778" i="8" s="1"/>
  <c r="H1778" i="8"/>
  <c r="I1778" i="8"/>
  <c r="N1778" i="8"/>
  <c r="O1778" i="8"/>
  <c r="P1778" i="8"/>
  <c r="Q1778" i="8"/>
  <c r="R1778" i="8"/>
  <c r="S1778" i="8"/>
  <c r="T1778" i="8"/>
  <c r="U1778" i="8"/>
  <c r="V1778" i="8"/>
  <c r="W1778" i="8"/>
  <c r="X1778" i="8"/>
  <c r="Y1778" i="8"/>
  <c r="Z1778" i="8"/>
  <c r="B1779" i="8"/>
  <c r="C1779" i="8"/>
  <c r="D1779" i="8"/>
  <c r="E1779" i="8"/>
  <c r="A1779" i="8" s="1"/>
  <c r="H1779" i="8"/>
  <c r="I1779" i="8"/>
  <c r="N1779" i="8"/>
  <c r="O1779" i="8"/>
  <c r="P1779" i="8"/>
  <c r="Q1779" i="8"/>
  <c r="R1779" i="8"/>
  <c r="S1779" i="8"/>
  <c r="T1779" i="8"/>
  <c r="U1779" i="8"/>
  <c r="V1779" i="8"/>
  <c r="W1779" i="8"/>
  <c r="X1779" i="8"/>
  <c r="Y1779" i="8"/>
  <c r="Z1779" i="8"/>
  <c r="B1780" i="8"/>
  <c r="C1780" i="8"/>
  <c r="D1780" i="8"/>
  <c r="E1780" i="8"/>
  <c r="A1780" i="8" s="1"/>
  <c r="H1780" i="8"/>
  <c r="I1780" i="8"/>
  <c r="N1780" i="8"/>
  <c r="O1780" i="8"/>
  <c r="P1780" i="8"/>
  <c r="Q1780" i="8"/>
  <c r="R1780" i="8"/>
  <c r="S1780" i="8"/>
  <c r="T1780" i="8"/>
  <c r="U1780" i="8"/>
  <c r="V1780" i="8"/>
  <c r="W1780" i="8"/>
  <c r="X1780" i="8"/>
  <c r="Y1780" i="8"/>
  <c r="Z1780" i="8"/>
  <c r="B1781" i="8"/>
  <c r="C1781" i="8"/>
  <c r="D1781" i="8"/>
  <c r="E1781" i="8"/>
  <c r="A1781" i="8" s="1"/>
  <c r="H1781" i="8"/>
  <c r="I1781" i="8"/>
  <c r="N1781" i="8"/>
  <c r="O1781" i="8"/>
  <c r="P1781" i="8"/>
  <c r="Q1781" i="8"/>
  <c r="R1781" i="8"/>
  <c r="S1781" i="8"/>
  <c r="T1781" i="8"/>
  <c r="U1781" i="8"/>
  <c r="V1781" i="8"/>
  <c r="W1781" i="8"/>
  <c r="X1781" i="8"/>
  <c r="Y1781" i="8"/>
  <c r="Z1781" i="8"/>
  <c r="B1782" i="8"/>
  <c r="C1782" i="8"/>
  <c r="D1782" i="8"/>
  <c r="E1782" i="8"/>
  <c r="A1782" i="8" s="1"/>
  <c r="H1782" i="8"/>
  <c r="I1782" i="8"/>
  <c r="N1782" i="8"/>
  <c r="O1782" i="8"/>
  <c r="P1782" i="8"/>
  <c r="Q1782" i="8"/>
  <c r="R1782" i="8"/>
  <c r="S1782" i="8"/>
  <c r="T1782" i="8"/>
  <c r="U1782" i="8"/>
  <c r="V1782" i="8"/>
  <c r="W1782" i="8"/>
  <c r="X1782" i="8"/>
  <c r="Y1782" i="8"/>
  <c r="Z1782" i="8"/>
  <c r="B1783" i="8"/>
  <c r="C1783" i="8"/>
  <c r="D1783" i="8"/>
  <c r="E1783" i="8"/>
  <c r="A1783" i="8" s="1"/>
  <c r="H1783" i="8"/>
  <c r="I1783" i="8"/>
  <c r="N1783" i="8"/>
  <c r="O1783" i="8"/>
  <c r="P1783" i="8"/>
  <c r="Q1783" i="8"/>
  <c r="R1783" i="8"/>
  <c r="S1783" i="8"/>
  <c r="T1783" i="8"/>
  <c r="U1783" i="8"/>
  <c r="V1783" i="8"/>
  <c r="W1783" i="8"/>
  <c r="X1783" i="8"/>
  <c r="Y1783" i="8"/>
  <c r="Z1783" i="8"/>
  <c r="B1784" i="8"/>
  <c r="C1784" i="8"/>
  <c r="D1784" i="8"/>
  <c r="E1784" i="8"/>
  <c r="A1784" i="8" s="1"/>
  <c r="H1784" i="8"/>
  <c r="I1784" i="8"/>
  <c r="N1784" i="8"/>
  <c r="O1784" i="8"/>
  <c r="P1784" i="8"/>
  <c r="Q1784" i="8"/>
  <c r="R1784" i="8"/>
  <c r="S1784" i="8"/>
  <c r="T1784" i="8"/>
  <c r="U1784" i="8"/>
  <c r="V1784" i="8"/>
  <c r="W1784" i="8"/>
  <c r="X1784" i="8"/>
  <c r="Y1784" i="8"/>
  <c r="Z1784" i="8"/>
  <c r="B1785" i="8"/>
  <c r="C1785" i="8"/>
  <c r="D1785" i="8"/>
  <c r="E1785" i="8"/>
  <c r="A1785" i="8" s="1"/>
  <c r="H1785" i="8"/>
  <c r="I1785" i="8"/>
  <c r="N1785" i="8"/>
  <c r="O1785" i="8"/>
  <c r="P1785" i="8"/>
  <c r="Q1785" i="8"/>
  <c r="R1785" i="8"/>
  <c r="S1785" i="8"/>
  <c r="T1785" i="8"/>
  <c r="U1785" i="8"/>
  <c r="V1785" i="8"/>
  <c r="W1785" i="8"/>
  <c r="X1785" i="8"/>
  <c r="Y1785" i="8"/>
  <c r="Z1785" i="8"/>
  <c r="B1786" i="8"/>
  <c r="C1786" i="8"/>
  <c r="D1786" i="8"/>
  <c r="E1786" i="8"/>
  <c r="A1786" i="8" s="1"/>
  <c r="H1786" i="8"/>
  <c r="I1786" i="8"/>
  <c r="N1786" i="8"/>
  <c r="O1786" i="8"/>
  <c r="P1786" i="8"/>
  <c r="Q1786" i="8"/>
  <c r="R1786" i="8"/>
  <c r="S1786" i="8"/>
  <c r="T1786" i="8"/>
  <c r="U1786" i="8"/>
  <c r="V1786" i="8"/>
  <c r="W1786" i="8"/>
  <c r="X1786" i="8"/>
  <c r="Y1786" i="8"/>
  <c r="Z1786" i="8"/>
  <c r="B1787" i="8"/>
  <c r="C1787" i="8"/>
  <c r="D1787" i="8"/>
  <c r="E1787" i="8"/>
  <c r="A1787" i="8" s="1"/>
  <c r="H1787" i="8"/>
  <c r="I1787" i="8"/>
  <c r="N1787" i="8"/>
  <c r="O1787" i="8"/>
  <c r="P1787" i="8"/>
  <c r="Q1787" i="8"/>
  <c r="R1787" i="8"/>
  <c r="S1787" i="8"/>
  <c r="T1787" i="8"/>
  <c r="U1787" i="8"/>
  <c r="V1787" i="8"/>
  <c r="W1787" i="8"/>
  <c r="X1787" i="8"/>
  <c r="Y1787" i="8"/>
  <c r="Z1787" i="8"/>
  <c r="B1788" i="8"/>
  <c r="C1788" i="8"/>
  <c r="D1788" i="8"/>
  <c r="E1788" i="8"/>
  <c r="A1788" i="8" s="1"/>
  <c r="H1788" i="8"/>
  <c r="I1788" i="8"/>
  <c r="N1788" i="8"/>
  <c r="O1788" i="8"/>
  <c r="P1788" i="8"/>
  <c r="Q1788" i="8"/>
  <c r="R1788" i="8"/>
  <c r="S1788" i="8"/>
  <c r="T1788" i="8"/>
  <c r="U1788" i="8"/>
  <c r="V1788" i="8"/>
  <c r="W1788" i="8"/>
  <c r="X1788" i="8"/>
  <c r="Y1788" i="8"/>
  <c r="Z1788" i="8"/>
  <c r="B1789" i="8"/>
  <c r="C1789" i="8"/>
  <c r="D1789" i="8"/>
  <c r="E1789" i="8"/>
  <c r="A1789" i="8" s="1"/>
  <c r="H1789" i="8"/>
  <c r="I1789" i="8"/>
  <c r="N1789" i="8"/>
  <c r="O1789" i="8"/>
  <c r="P1789" i="8"/>
  <c r="Q1789" i="8"/>
  <c r="R1789" i="8"/>
  <c r="S1789" i="8"/>
  <c r="T1789" i="8"/>
  <c r="U1789" i="8"/>
  <c r="V1789" i="8"/>
  <c r="W1789" i="8"/>
  <c r="X1789" i="8"/>
  <c r="Y1789" i="8"/>
  <c r="Z1789" i="8"/>
  <c r="B1790" i="8"/>
  <c r="C1790" i="8"/>
  <c r="D1790" i="8"/>
  <c r="E1790" i="8"/>
  <c r="A1790" i="8" s="1"/>
  <c r="H1790" i="8"/>
  <c r="I1790" i="8"/>
  <c r="N1790" i="8"/>
  <c r="O1790" i="8"/>
  <c r="P1790" i="8"/>
  <c r="Q1790" i="8"/>
  <c r="R1790" i="8"/>
  <c r="S1790" i="8"/>
  <c r="T1790" i="8"/>
  <c r="U1790" i="8"/>
  <c r="V1790" i="8"/>
  <c r="W1790" i="8"/>
  <c r="X1790" i="8"/>
  <c r="Y1790" i="8"/>
  <c r="Z1790" i="8"/>
  <c r="B1791" i="8"/>
  <c r="C1791" i="8"/>
  <c r="D1791" i="8"/>
  <c r="E1791" i="8"/>
  <c r="A1791" i="8" s="1"/>
  <c r="H1791" i="8"/>
  <c r="I1791" i="8"/>
  <c r="N1791" i="8"/>
  <c r="O1791" i="8"/>
  <c r="P1791" i="8"/>
  <c r="Q1791" i="8"/>
  <c r="R1791" i="8"/>
  <c r="S1791" i="8"/>
  <c r="T1791" i="8"/>
  <c r="U1791" i="8"/>
  <c r="V1791" i="8"/>
  <c r="W1791" i="8"/>
  <c r="X1791" i="8"/>
  <c r="Y1791" i="8"/>
  <c r="Z1791" i="8"/>
  <c r="B1792" i="8"/>
  <c r="C1792" i="8"/>
  <c r="D1792" i="8"/>
  <c r="E1792" i="8"/>
  <c r="A1792" i="8" s="1"/>
  <c r="H1792" i="8"/>
  <c r="I1792" i="8"/>
  <c r="N1792" i="8"/>
  <c r="O1792" i="8"/>
  <c r="P1792" i="8"/>
  <c r="Q1792" i="8"/>
  <c r="R1792" i="8"/>
  <c r="S1792" i="8"/>
  <c r="T1792" i="8"/>
  <c r="U1792" i="8"/>
  <c r="V1792" i="8"/>
  <c r="W1792" i="8"/>
  <c r="X1792" i="8"/>
  <c r="Y1792" i="8"/>
  <c r="Z1792" i="8"/>
  <c r="B1793" i="8"/>
  <c r="C1793" i="8"/>
  <c r="D1793" i="8"/>
  <c r="E1793" i="8"/>
  <c r="A1793" i="8" s="1"/>
  <c r="H1793" i="8"/>
  <c r="I1793" i="8"/>
  <c r="N1793" i="8"/>
  <c r="O1793" i="8"/>
  <c r="P1793" i="8"/>
  <c r="Q1793" i="8"/>
  <c r="R1793" i="8"/>
  <c r="S1793" i="8"/>
  <c r="T1793" i="8"/>
  <c r="U1793" i="8"/>
  <c r="V1793" i="8"/>
  <c r="W1793" i="8"/>
  <c r="X1793" i="8"/>
  <c r="Y1793" i="8"/>
  <c r="Z1793" i="8"/>
  <c r="B1794" i="8"/>
  <c r="C1794" i="8"/>
  <c r="D1794" i="8"/>
  <c r="E1794" i="8"/>
  <c r="A1794" i="8" s="1"/>
  <c r="H1794" i="8"/>
  <c r="I1794" i="8"/>
  <c r="N1794" i="8"/>
  <c r="O1794" i="8"/>
  <c r="P1794" i="8"/>
  <c r="Q1794" i="8"/>
  <c r="R1794" i="8"/>
  <c r="S1794" i="8"/>
  <c r="T1794" i="8"/>
  <c r="U1794" i="8"/>
  <c r="V1794" i="8"/>
  <c r="W1794" i="8"/>
  <c r="X1794" i="8"/>
  <c r="Y1794" i="8"/>
  <c r="Z1794" i="8"/>
  <c r="B1795" i="8"/>
  <c r="C1795" i="8"/>
  <c r="D1795" i="8"/>
  <c r="E1795" i="8"/>
  <c r="A1795" i="8" s="1"/>
  <c r="H1795" i="8"/>
  <c r="I1795" i="8"/>
  <c r="N1795" i="8"/>
  <c r="O1795" i="8"/>
  <c r="P1795" i="8"/>
  <c r="Q1795" i="8"/>
  <c r="R1795" i="8"/>
  <c r="S1795" i="8"/>
  <c r="T1795" i="8"/>
  <c r="U1795" i="8"/>
  <c r="V1795" i="8"/>
  <c r="W1795" i="8"/>
  <c r="X1795" i="8"/>
  <c r="Y1795" i="8"/>
  <c r="Z1795" i="8"/>
  <c r="B1796" i="8"/>
  <c r="C1796" i="8"/>
  <c r="D1796" i="8"/>
  <c r="E1796" i="8"/>
  <c r="A1796" i="8" s="1"/>
  <c r="H1796" i="8"/>
  <c r="I1796" i="8"/>
  <c r="N1796" i="8"/>
  <c r="O1796" i="8"/>
  <c r="P1796" i="8"/>
  <c r="Q1796" i="8"/>
  <c r="R1796" i="8"/>
  <c r="S1796" i="8"/>
  <c r="T1796" i="8"/>
  <c r="U1796" i="8"/>
  <c r="V1796" i="8"/>
  <c r="W1796" i="8"/>
  <c r="X1796" i="8"/>
  <c r="Y1796" i="8"/>
  <c r="Z1796" i="8"/>
  <c r="B1797" i="8"/>
  <c r="C1797" i="8"/>
  <c r="D1797" i="8"/>
  <c r="E1797" i="8"/>
  <c r="A1797" i="8" s="1"/>
  <c r="H1797" i="8"/>
  <c r="I1797" i="8"/>
  <c r="N1797" i="8"/>
  <c r="O1797" i="8"/>
  <c r="P1797" i="8"/>
  <c r="Q1797" i="8"/>
  <c r="R1797" i="8"/>
  <c r="S1797" i="8"/>
  <c r="T1797" i="8"/>
  <c r="U1797" i="8"/>
  <c r="V1797" i="8"/>
  <c r="W1797" i="8"/>
  <c r="X1797" i="8"/>
  <c r="Y1797" i="8"/>
  <c r="Z1797" i="8"/>
  <c r="B1798" i="8"/>
  <c r="C1798" i="8"/>
  <c r="D1798" i="8"/>
  <c r="E1798" i="8"/>
  <c r="A1798" i="8" s="1"/>
  <c r="H1798" i="8"/>
  <c r="I1798" i="8"/>
  <c r="N1798" i="8"/>
  <c r="O1798" i="8"/>
  <c r="P1798" i="8"/>
  <c r="Q1798" i="8"/>
  <c r="R1798" i="8"/>
  <c r="S1798" i="8"/>
  <c r="T1798" i="8"/>
  <c r="U1798" i="8"/>
  <c r="V1798" i="8"/>
  <c r="W1798" i="8"/>
  <c r="X1798" i="8"/>
  <c r="Y1798" i="8"/>
  <c r="Z1798" i="8"/>
  <c r="B1799" i="8"/>
  <c r="C1799" i="8"/>
  <c r="D1799" i="8"/>
  <c r="E1799" i="8"/>
  <c r="A1799" i="8" s="1"/>
  <c r="H1799" i="8"/>
  <c r="I1799" i="8"/>
  <c r="N1799" i="8"/>
  <c r="O1799" i="8"/>
  <c r="P1799" i="8"/>
  <c r="Q1799" i="8"/>
  <c r="R1799" i="8"/>
  <c r="S1799" i="8"/>
  <c r="T1799" i="8"/>
  <c r="U1799" i="8"/>
  <c r="V1799" i="8"/>
  <c r="W1799" i="8"/>
  <c r="X1799" i="8"/>
  <c r="Y1799" i="8"/>
  <c r="Z1799" i="8"/>
  <c r="B1804" i="8" a="1"/>
  <c r="B1804" i="8" s="1"/>
  <c r="M2" i="10"/>
  <c r="L2" i="10"/>
  <c r="K2" i="10"/>
  <c r="H1" i="10"/>
  <c r="Y472" i="8"/>
  <c r="Y460" i="8"/>
  <c r="Y456" i="8"/>
  <c r="Y455" i="8"/>
  <c r="Y435" i="8"/>
  <c r="Y419" i="8"/>
  <c r="Y408" i="8"/>
  <c r="B236" i="27"/>
  <c r="C236" i="27"/>
  <c r="E236" i="27"/>
  <c r="F236" i="27" s="1"/>
  <c r="H236" i="27"/>
  <c r="B237" i="27"/>
  <c r="C237" i="27"/>
  <c r="E237" i="27"/>
  <c r="F237" i="27" s="1"/>
  <c r="H237" i="27"/>
  <c r="B238" i="27"/>
  <c r="C238" i="27"/>
  <c r="E238" i="27"/>
  <c r="F238" i="27" s="1"/>
  <c r="H238" i="27"/>
  <c r="B239" i="27"/>
  <c r="C239" i="27"/>
  <c r="E239" i="27"/>
  <c r="F239" i="27" s="1"/>
  <c r="H239" i="27"/>
  <c r="B240" i="27"/>
  <c r="C240" i="27"/>
  <c r="E240" i="27"/>
  <c r="F240" i="27" s="1"/>
  <c r="H240" i="27"/>
  <c r="B241" i="27"/>
  <c r="C241" i="27"/>
  <c r="E241" i="27"/>
  <c r="F241" i="27" s="1"/>
  <c r="H241" i="27"/>
  <c r="B242" i="27"/>
  <c r="C242" i="27"/>
  <c r="E242" i="27"/>
  <c r="F242" i="27" s="1"/>
  <c r="H242" i="27"/>
  <c r="B243" i="27"/>
  <c r="C243" i="27"/>
  <c r="E243" i="27"/>
  <c r="F243" i="27" s="1"/>
  <c r="H243" i="27"/>
  <c r="B244" i="27"/>
  <c r="C244" i="27"/>
  <c r="E244" i="27"/>
  <c r="F244" i="27" s="1"/>
  <c r="H244" i="27"/>
  <c r="B245" i="27"/>
  <c r="C245" i="27"/>
  <c r="E245" i="27"/>
  <c r="F245" i="27" s="1"/>
  <c r="H245" i="27"/>
  <c r="B246" i="27"/>
  <c r="C246" i="27"/>
  <c r="E246" i="27"/>
  <c r="F246" i="27" s="1"/>
  <c r="H246" i="27"/>
  <c r="B247" i="27"/>
  <c r="C247" i="27"/>
  <c r="E247" i="27"/>
  <c r="F247" i="27" s="1"/>
  <c r="H247" i="27"/>
  <c r="B248" i="27"/>
  <c r="C248" i="27"/>
  <c r="E248" i="27"/>
  <c r="F248" i="27" s="1"/>
  <c r="G248" i="27"/>
  <c r="H248" i="27"/>
  <c r="B249" i="27"/>
  <c r="C249" i="27"/>
  <c r="E249" i="27"/>
  <c r="F249" i="27" s="1"/>
  <c r="G249" i="27"/>
  <c r="H249" i="27"/>
  <c r="B250" i="27"/>
  <c r="C250" i="27"/>
  <c r="E250" i="27"/>
  <c r="F250" i="27" s="1"/>
  <c r="G250" i="27"/>
  <c r="H250" i="27"/>
  <c r="B251" i="27"/>
  <c r="C251" i="27"/>
  <c r="E251" i="27"/>
  <c r="F251" i="27" s="1"/>
  <c r="G251" i="27"/>
  <c r="H251" i="27"/>
  <c r="B252" i="27"/>
  <c r="C252" i="27"/>
  <c r="E252" i="27"/>
  <c r="F252" i="27" s="1"/>
  <c r="G252" i="27"/>
  <c r="H252" i="27"/>
  <c r="B253" i="27"/>
  <c r="C253" i="27"/>
  <c r="E253" i="27"/>
  <c r="F253" i="27" s="1"/>
  <c r="G253" i="27"/>
  <c r="H253" i="27"/>
  <c r="B254" i="27"/>
  <c r="C254" i="27"/>
  <c r="E254" i="27"/>
  <c r="F254" i="27" s="1"/>
  <c r="G254" i="27"/>
  <c r="H254" i="27"/>
  <c r="B255" i="27"/>
  <c r="C255" i="27"/>
  <c r="E255" i="27"/>
  <c r="F255" i="27" s="1"/>
  <c r="G255" i="27"/>
  <c r="H255" i="27"/>
  <c r="B256" i="27"/>
  <c r="C256" i="27"/>
  <c r="E256" i="27"/>
  <c r="F256" i="27" s="1"/>
  <c r="G256" i="27"/>
  <c r="H256" i="27"/>
  <c r="B257" i="27"/>
  <c r="C257" i="27"/>
  <c r="E257" i="27"/>
  <c r="F257" i="27" s="1"/>
  <c r="G257" i="27"/>
  <c r="H257" i="27"/>
  <c r="B258" i="27"/>
  <c r="C258" i="27"/>
  <c r="E258" i="27"/>
  <c r="F258" i="27" s="1"/>
  <c r="G258" i="27"/>
  <c r="H258" i="27"/>
  <c r="B259" i="27"/>
  <c r="C259" i="27"/>
  <c r="E259" i="27"/>
  <c r="F259" i="27" s="1"/>
  <c r="G259" i="27"/>
  <c r="H259" i="27"/>
  <c r="B260" i="27"/>
  <c r="C260" i="27"/>
  <c r="E260" i="27"/>
  <c r="F260" i="27" s="1"/>
  <c r="G260" i="27"/>
  <c r="H260" i="27"/>
  <c r="B261" i="27"/>
  <c r="C261" i="27"/>
  <c r="E261" i="27"/>
  <c r="F261" i="27" s="1"/>
  <c r="G261" i="27"/>
  <c r="H261" i="27"/>
  <c r="B262" i="27"/>
  <c r="C262" i="27"/>
  <c r="E262" i="27"/>
  <c r="F262" i="27" s="1"/>
  <c r="G262" i="27"/>
  <c r="H262" i="27"/>
  <c r="B263" i="27"/>
  <c r="C263" i="27"/>
  <c r="E263" i="27"/>
  <c r="F263" i="27" s="1"/>
  <c r="G263" i="27"/>
  <c r="H263" i="27"/>
  <c r="B264" i="27"/>
  <c r="C264" i="27"/>
  <c r="E264" i="27"/>
  <c r="F264" i="27" s="1"/>
  <c r="G264" i="27"/>
  <c r="H264" i="27"/>
  <c r="B265" i="27"/>
  <c r="C265" i="27"/>
  <c r="E265" i="27"/>
  <c r="F265" i="27" s="1"/>
  <c r="G265" i="27"/>
  <c r="H265" i="27"/>
  <c r="B266" i="27"/>
  <c r="C266" i="27"/>
  <c r="E266" i="27"/>
  <c r="F266" i="27" s="1"/>
  <c r="G266" i="27"/>
  <c r="H266" i="27"/>
  <c r="B267" i="27"/>
  <c r="C267" i="27"/>
  <c r="E267" i="27"/>
  <c r="F267" i="27" s="1"/>
  <c r="G267" i="27"/>
  <c r="H267" i="27"/>
  <c r="B268" i="27"/>
  <c r="C268" i="27"/>
  <c r="E268" i="27"/>
  <c r="F268" i="27" s="1"/>
  <c r="G268" i="27"/>
  <c r="H268" i="27"/>
  <c r="B269" i="27"/>
  <c r="C269" i="27"/>
  <c r="E269" i="27"/>
  <c r="F269" i="27" s="1"/>
  <c r="G269" i="27"/>
  <c r="H269" i="27"/>
  <c r="B270" i="27"/>
  <c r="C270" i="27"/>
  <c r="E270" i="27"/>
  <c r="F270" i="27" s="1"/>
  <c r="G270" i="27"/>
  <c r="H270" i="27"/>
  <c r="B271" i="27"/>
  <c r="C271" i="27"/>
  <c r="E271" i="27"/>
  <c r="F271" i="27" s="1"/>
  <c r="G271" i="27"/>
  <c r="H271" i="27"/>
  <c r="B272" i="27"/>
  <c r="C272" i="27"/>
  <c r="E272" i="27"/>
  <c r="F272" i="27" s="1"/>
  <c r="G272" i="27"/>
  <c r="H272" i="27"/>
  <c r="B273" i="27"/>
  <c r="C273" i="27"/>
  <c r="E273" i="27"/>
  <c r="F273" i="27" s="1"/>
  <c r="G273" i="27"/>
  <c r="H273" i="27"/>
  <c r="B220" i="27"/>
  <c r="C220" i="27"/>
  <c r="E220" i="27"/>
  <c r="F220" i="27" s="1"/>
  <c r="H220" i="27"/>
  <c r="B221" i="27"/>
  <c r="C221" i="27"/>
  <c r="E221" i="27"/>
  <c r="F221" i="27" s="1"/>
  <c r="H221" i="27"/>
  <c r="B222" i="27"/>
  <c r="C222" i="27"/>
  <c r="E222" i="27"/>
  <c r="F222" i="27" s="1"/>
  <c r="H222" i="27"/>
  <c r="B223" i="27"/>
  <c r="C223" i="27"/>
  <c r="E223" i="27"/>
  <c r="F223" i="27" s="1"/>
  <c r="H223" i="27"/>
  <c r="B224" i="27"/>
  <c r="C224" i="27"/>
  <c r="E224" i="27"/>
  <c r="F224" i="27" s="1"/>
  <c r="H224" i="27"/>
  <c r="B225" i="27"/>
  <c r="C225" i="27"/>
  <c r="E225" i="27"/>
  <c r="F225" i="27" s="1"/>
  <c r="H225" i="27"/>
  <c r="B226" i="27"/>
  <c r="C226" i="27"/>
  <c r="E226" i="27"/>
  <c r="F226" i="27" s="1"/>
  <c r="H226" i="27"/>
  <c r="B227" i="27"/>
  <c r="C227" i="27"/>
  <c r="E227" i="27"/>
  <c r="F227" i="27" s="1"/>
  <c r="H227" i="27"/>
  <c r="B228" i="27"/>
  <c r="C228" i="27"/>
  <c r="E228" i="27"/>
  <c r="F228" i="27" s="1"/>
  <c r="H228" i="27"/>
  <c r="B229" i="27"/>
  <c r="C229" i="27"/>
  <c r="E229" i="27"/>
  <c r="F229" i="27" s="1"/>
  <c r="H229" i="27"/>
  <c r="B230" i="27"/>
  <c r="C230" i="27"/>
  <c r="E230" i="27"/>
  <c r="F230" i="27" s="1"/>
  <c r="H230" i="27"/>
  <c r="B231" i="27"/>
  <c r="C231" i="27"/>
  <c r="E231" i="27"/>
  <c r="F231" i="27" s="1"/>
  <c r="H231" i="27"/>
  <c r="B232" i="27"/>
  <c r="C232" i="27"/>
  <c r="E232" i="27"/>
  <c r="F232" i="27" s="1"/>
  <c r="H232" i="27"/>
  <c r="B233" i="27"/>
  <c r="C233" i="27"/>
  <c r="E233" i="27"/>
  <c r="F233" i="27" s="1"/>
  <c r="H233" i="27"/>
  <c r="B234" i="27"/>
  <c r="C234" i="27"/>
  <c r="E234" i="27"/>
  <c r="F234" i="27" s="1"/>
  <c r="H234" i="27"/>
  <c r="B235" i="27"/>
  <c r="C235" i="27"/>
  <c r="E235" i="27"/>
  <c r="F235" i="27" s="1"/>
  <c r="H235" i="27"/>
  <c r="E276" i="27"/>
  <c r="F276" i="27" s="1"/>
  <c r="E275" i="27"/>
  <c r="F275" i="27" s="1"/>
  <c r="E274" i="27"/>
  <c r="F274" i="27" s="1"/>
  <c r="H219" i="27"/>
  <c r="E219" i="27"/>
  <c r="F219" i="27" s="1"/>
  <c r="C219" i="27"/>
  <c r="B219" i="27"/>
  <c r="H218" i="27"/>
  <c r="E218" i="27"/>
  <c r="F218" i="27" s="1"/>
  <c r="C218" i="27"/>
  <c r="B218" i="27"/>
  <c r="H217" i="27"/>
  <c r="E217" i="27"/>
  <c r="F217" i="27" s="1"/>
  <c r="C217" i="27"/>
  <c r="B217" i="27"/>
  <c r="H216" i="27"/>
  <c r="E216" i="27"/>
  <c r="F216" i="27" s="1"/>
  <c r="C216" i="27"/>
  <c r="B216" i="27"/>
  <c r="H215" i="27"/>
  <c r="E215" i="27"/>
  <c r="F215" i="27" s="1"/>
  <c r="C215" i="27"/>
  <c r="B215" i="27"/>
  <c r="H214" i="27"/>
  <c r="E214" i="27"/>
  <c r="F214" i="27" s="1"/>
  <c r="C214" i="27"/>
  <c r="B214" i="27"/>
  <c r="H213" i="27"/>
  <c r="E213" i="27"/>
  <c r="F213" i="27" s="1"/>
  <c r="C213" i="27"/>
  <c r="B213" i="27"/>
  <c r="H212" i="27"/>
  <c r="E212" i="27"/>
  <c r="F212" i="27" s="1"/>
  <c r="C212" i="27"/>
  <c r="B212" i="27"/>
  <c r="H211" i="27"/>
  <c r="F211" i="27"/>
  <c r="C211" i="27"/>
  <c r="B211" i="27"/>
  <c r="H210" i="27"/>
  <c r="F210" i="27"/>
  <c r="C210" i="27"/>
  <c r="B210" i="27"/>
  <c r="H209" i="27"/>
  <c r="F209" i="27"/>
  <c r="C209" i="27"/>
  <c r="B209" i="27"/>
  <c r="H208" i="27"/>
  <c r="F208" i="27"/>
  <c r="C208" i="27"/>
  <c r="B208" i="27"/>
  <c r="H207" i="27"/>
  <c r="F207" i="27"/>
  <c r="C207" i="27"/>
  <c r="B207" i="27"/>
  <c r="H206" i="27"/>
  <c r="F206" i="27"/>
  <c r="C206" i="27"/>
  <c r="B206" i="27"/>
  <c r="H205" i="27"/>
  <c r="F205" i="27"/>
  <c r="C205" i="27"/>
  <c r="B205" i="27"/>
  <c r="H204" i="27"/>
  <c r="F204" i="27"/>
  <c r="C204" i="27"/>
  <c r="B204" i="27"/>
  <c r="H203" i="27"/>
  <c r="F203" i="27"/>
  <c r="C203" i="27"/>
  <c r="B203" i="27"/>
  <c r="H202" i="27"/>
  <c r="G202" i="27"/>
  <c r="F202" i="27"/>
  <c r="C202" i="27"/>
  <c r="B202" i="27"/>
  <c r="H201" i="27"/>
  <c r="G201" i="27"/>
  <c r="F201" i="27"/>
  <c r="C201" i="27"/>
  <c r="B201" i="27"/>
  <c r="H200" i="27"/>
  <c r="G200" i="27"/>
  <c r="F200" i="27"/>
  <c r="C200" i="27"/>
  <c r="B200" i="27"/>
  <c r="H199" i="27"/>
  <c r="G199" i="27"/>
  <c r="F199" i="27"/>
  <c r="C199" i="27"/>
  <c r="B199" i="27"/>
  <c r="H198" i="27"/>
  <c r="G198" i="27"/>
  <c r="F198" i="27"/>
  <c r="C198" i="27"/>
  <c r="B198" i="27"/>
  <c r="H197" i="27"/>
  <c r="G197" i="27"/>
  <c r="F197" i="27"/>
  <c r="C197" i="27"/>
  <c r="B197" i="27"/>
  <c r="H196" i="27"/>
  <c r="G196" i="27"/>
  <c r="F196" i="27"/>
  <c r="C196" i="27"/>
  <c r="B196" i="27"/>
  <c r="H195" i="27"/>
  <c r="G195" i="27"/>
  <c r="F195" i="27"/>
  <c r="C195" i="27"/>
  <c r="B195" i="27"/>
  <c r="H194" i="27"/>
  <c r="G194" i="27"/>
  <c r="F194" i="27"/>
  <c r="C194" i="27"/>
  <c r="B194" i="27"/>
  <c r="H193" i="27"/>
  <c r="G193" i="27"/>
  <c r="F193" i="27"/>
  <c r="C193" i="27"/>
  <c r="B193" i="27"/>
  <c r="H192" i="27"/>
  <c r="G192" i="27"/>
  <c r="F192" i="27"/>
  <c r="C192" i="27"/>
  <c r="B192" i="27"/>
  <c r="H191" i="27"/>
  <c r="G191" i="27"/>
  <c r="F191" i="27"/>
  <c r="C191" i="27"/>
  <c r="B191" i="27"/>
  <c r="H190" i="27"/>
  <c r="G190" i="27"/>
  <c r="F190" i="27"/>
  <c r="C190" i="27"/>
  <c r="B190" i="27"/>
  <c r="H189" i="27"/>
  <c r="G189" i="27"/>
  <c r="F189" i="27"/>
  <c r="C189" i="27"/>
  <c r="B189" i="27"/>
  <c r="H188" i="27"/>
  <c r="G188" i="27"/>
  <c r="F188" i="27"/>
  <c r="C188" i="27"/>
  <c r="B188" i="27"/>
  <c r="H187" i="27"/>
  <c r="G187" i="27"/>
  <c r="F187" i="27"/>
  <c r="C187" i="27"/>
  <c r="B187" i="27"/>
  <c r="H186" i="27"/>
  <c r="G186" i="27"/>
  <c r="F186" i="27"/>
  <c r="C186" i="27"/>
  <c r="B186" i="27"/>
  <c r="H185" i="27"/>
  <c r="G185" i="27"/>
  <c r="F185" i="27"/>
  <c r="C185" i="27"/>
  <c r="B185" i="27"/>
  <c r="H184" i="27"/>
  <c r="G184" i="27"/>
  <c r="F184" i="27"/>
  <c r="C184" i="27"/>
  <c r="B184" i="27"/>
  <c r="H183" i="27"/>
  <c r="G183" i="27"/>
  <c r="F183" i="27"/>
  <c r="C183" i="27"/>
  <c r="B183" i="27"/>
  <c r="H182" i="27"/>
  <c r="G182" i="27"/>
  <c r="F182" i="27"/>
  <c r="C182" i="27"/>
  <c r="B182" i="27"/>
  <c r="H181" i="27"/>
  <c r="G181" i="27"/>
  <c r="F181" i="27"/>
  <c r="C181" i="27"/>
  <c r="B181" i="27"/>
  <c r="H180" i="27"/>
  <c r="G180" i="27"/>
  <c r="F180" i="27"/>
  <c r="C180" i="27"/>
  <c r="B180" i="27"/>
  <c r="H179" i="27"/>
  <c r="G179" i="27"/>
  <c r="F179" i="27"/>
  <c r="C179" i="27"/>
  <c r="B179" i="27"/>
  <c r="H178" i="27"/>
  <c r="G178" i="27"/>
  <c r="F178" i="27"/>
  <c r="C178" i="27"/>
  <c r="B178" i="27"/>
  <c r="H177" i="27"/>
  <c r="G177" i="27"/>
  <c r="E177" i="27"/>
  <c r="F177" i="27" s="1"/>
  <c r="C177" i="27"/>
  <c r="B177" i="27"/>
  <c r="H176" i="27"/>
  <c r="G176" i="27"/>
  <c r="E176" i="27"/>
  <c r="F176" i="27" s="1"/>
  <c r="C176" i="27"/>
  <c r="B176" i="27"/>
  <c r="H175" i="27"/>
  <c r="G175" i="27"/>
  <c r="E175" i="27"/>
  <c r="F175" i="27" s="1"/>
  <c r="C175" i="27"/>
  <c r="B175" i="27"/>
  <c r="H174" i="27"/>
  <c r="G174" i="27"/>
  <c r="E174" i="27"/>
  <c r="F174" i="27" s="1"/>
  <c r="C174" i="27"/>
  <c r="B174" i="27"/>
  <c r="H173" i="27"/>
  <c r="G173" i="27"/>
  <c r="E173" i="27"/>
  <c r="F173" i="27" s="1"/>
  <c r="C173" i="27"/>
  <c r="B173" i="27"/>
  <c r="H172" i="27"/>
  <c r="G172" i="27"/>
  <c r="E172" i="27"/>
  <c r="F172" i="27" s="1"/>
  <c r="C172" i="27"/>
  <c r="B172" i="27"/>
  <c r="H171" i="27"/>
  <c r="G171" i="27"/>
  <c r="E171" i="27"/>
  <c r="F171" i="27" s="1"/>
  <c r="C171" i="27"/>
  <c r="B171" i="27"/>
  <c r="H170" i="27"/>
  <c r="G170" i="27"/>
  <c r="E170" i="27"/>
  <c r="F170" i="27" s="1"/>
  <c r="C170" i="27"/>
  <c r="B170" i="27"/>
  <c r="H169" i="27"/>
  <c r="G169" i="27"/>
  <c r="E169" i="27"/>
  <c r="F169" i="27" s="1"/>
  <c r="C169" i="27"/>
  <c r="B169" i="27"/>
  <c r="H168" i="27"/>
  <c r="G168" i="27"/>
  <c r="E168" i="27"/>
  <c r="F168" i="27" s="1"/>
  <c r="C168" i="27"/>
  <c r="B168" i="27"/>
  <c r="H167" i="27"/>
  <c r="G167" i="27"/>
  <c r="E167" i="27"/>
  <c r="F167" i="27" s="1"/>
  <c r="C167" i="27"/>
  <c r="B167" i="27"/>
  <c r="H166" i="27"/>
  <c r="G166" i="27"/>
  <c r="E166" i="27"/>
  <c r="F166" i="27" s="1"/>
  <c r="C166" i="27"/>
  <c r="B166" i="27"/>
  <c r="H165" i="27"/>
  <c r="G165" i="27"/>
  <c r="E165" i="27"/>
  <c r="F165" i="27" s="1"/>
  <c r="C165" i="27"/>
  <c r="B165" i="27"/>
  <c r="H164" i="27"/>
  <c r="G164" i="27"/>
  <c r="E164" i="27"/>
  <c r="F164" i="27" s="1"/>
  <c r="C164" i="27"/>
  <c r="B164" i="27"/>
  <c r="H163" i="27"/>
  <c r="G163" i="27"/>
  <c r="E163" i="27"/>
  <c r="F163" i="27" s="1"/>
  <c r="C163" i="27"/>
  <c r="B163" i="27"/>
  <c r="H162" i="27"/>
  <c r="G162" i="27"/>
  <c r="E162" i="27"/>
  <c r="F162" i="27" s="1"/>
  <c r="C162" i="27"/>
  <c r="B162" i="27"/>
  <c r="H161" i="27"/>
  <c r="G161" i="27"/>
  <c r="E161" i="27"/>
  <c r="F161" i="27" s="1"/>
  <c r="C161" i="27"/>
  <c r="B161" i="27"/>
  <c r="H160" i="27"/>
  <c r="G160" i="27"/>
  <c r="E160" i="27"/>
  <c r="F160" i="27" s="1"/>
  <c r="C160" i="27"/>
  <c r="B160" i="27"/>
  <c r="H159" i="27"/>
  <c r="G159" i="27"/>
  <c r="E159" i="27"/>
  <c r="F159" i="27" s="1"/>
  <c r="C159" i="27"/>
  <c r="B159" i="27"/>
  <c r="H158" i="27"/>
  <c r="G158" i="27"/>
  <c r="E158" i="27"/>
  <c r="F158" i="27" s="1"/>
  <c r="C158" i="27"/>
  <c r="B158" i="27"/>
  <c r="H157" i="27"/>
  <c r="G157" i="27"/>
  <c r="E157" i="27"/>
  <c r="F157" i="27" s="1"/>
  <c r="C157" i="27"/>
  <c r="B157" i="27"/>
  <c r="H156" i="27"/>
  <c r="G156" i="27"/>
  <c r="E156" i="27"/>
  <c r="F156" i="27" s="1"/>
  <c r="C156" i="27"/>
  <c r="B156" i="27"/>
  <c r="H155" i="27"/>
  <c r="G155" i="27"/>
  <c r="E155" i="27"/>
  <c r="F155" i="27" s="1"/>
  <c r="C155" i="27"/>
  <c r="B155" i="27"/>
  <c r="H154" i="27"/>
  <c r="G154" i="27"/>
  <c r="E154" i="27"/>
  <c r="F154" i="27" s="1"/>
  <c r="C154" i="27"/>
  <c r="B154" i="27"/>
  <c r="G153" i="27"/>
  <c r="E153" i="27"/>
  <c r="F153" i="27" s="1"/>
  <c r="C153" i="27"/>
  <c r="B153" i="27"/>
  <c r="G152" i="27"/>
  <c r="E152" i="27"/>
  <c r="F152" i="27" s="1"/>
  <c r="C152" i="27"/>
  <c r="B152" i="27"/>
  <c r="G151" i="27"/>
  <c r="E151" i="27"/>
  <c r="F151" i="27" s="1"/>
  <c r="C151" i="27"/>
  <c r="B151" i="27"/>
  <c r="G150" i="27"/>
  <c r="E150" i="27"/>
  <c r="F150" i="27" s="1"/>
  <c r="C150" i="27"/>
  <c r="B150" i="27"/>
  <c r="G149" i="27"/>
  <c r="E149" i="27"/>
  <c r="F149" i="27" s="1"/>
  <c r="C149" i="27"/>
  <c r="B149" i="27"/>
  <c r="G148" i="27"/>
  <c r="E148" i="27"/>
  <c r="F148" i="27" s="1"/>
  <c r="C148" i="27"/>
  <c r="B148" i="27"/>
  <c r="G147" i="27"/>
  <c r="E147" i="27"/>
  <c r="F147" i="27" s="1"/>
  <c r="C147" i="27"/>
  <c r="B147" i="27"/>
  <c r="G146" i="27"/>
  <c r="E146" i="27"/>
  <c r="F146" i="27" s="1"/>
  <c r="C146" i="27"/>
  <c r="B146" i="27"/>
  <c r="G145" i="27"/>
  <c r="E145" i="27"/>
  <c r="F145" i="27" s="1"/>
  <c r="C145" i="27"/>
  <c r="B145" i="27"/>
  <c r="G144" i="27"/>
  <c r="E144" i="27"/>
  <c r="F144" i="27" s="1"/>
  <c r="C144" i="27"/>
  <c r="B144" i="27"/>
  <c r="G143" i="27"/>
  <c r="E143" i="27"/>
  <c r="F143" i="27" s="1"/>
  <c r="C143" i="27"/>
  <c r="B143" i="27"/>
  <c r="G142" i="27"/>
  <c r="E142" i="27"/>
  <c r="F142" i="27" s="1"/>
  <c r="C142" i="27"/>
  <c r="B142" i="27"/>
  <c r="G141" i="27"/>
  <c r="E141" i="27"/>
  <c r="F141" i="27" s="1"/>
  <c r="C141" i="27"/>
  <c r="B141" i="27"/>
  <c r="G140" i="27"/>
  <c r="E140" i="27"/>
  <c r="F140" i="27" s="1"/>
  <c r="C140" i="27"/>
  <c r="B140" i="27"/>
  <c r="G139" i="27"/>
  <c r="E139" i="27"/>
  <c r="F139" i="27" s="1"/>
  <c r="C139" i="27"/>
  <c r="B139" i="27"/>
  <c r="G138" i="27"/>
  <c r="E138" i="27"/>
  <c r="F138" i="27" s="1"/>
  <c r="C138" i="27"/>
  <c r="B138" i="27"/>
  <c r="G137" i="27"/>
  <c r="E137" i="27"/>
  <c r="F137" i="27" s="1"/>
  <c r="C137" i="27"/>
  <c r="B137" i="27"/>
  <c r="G136" i="27"/>
  <c r="E136" i="27"/>
  <c r="F136" i="27" s="1"/>
  <c r="C136" i="27"/>
  <c r="B136" i="27"/>
  <c r="G135" i="27"/>
  <c r="E135" i="27"/>
  <c r="F135" i="27" s="1"/>
  <c r="C135" i="27"/>
  <c r="B135" i="27"/>
  <c r="G134" i="27"/>
  <c r="E134" i="27"/>
  <c r="F134" i="27" s="1"/>
  <c r="C134" i="27"/>
  <c r="B134" i="27"/>
  <c r="G133" i="27"/>
  <c r="E133" i="27"/>
  <c r="F133" i="27" s="1"/>
  <c r="C133" i="27"/>
  <c r="B133" i="27"/>
  <c r="G132" i="27"/>
  <c r="E132" i="27"/>
  <c r="F132" i="27" s="1"/>
  <c r="C132" i="27"/>
  <c r="B132" i="27"/>
  <c r="G131" i="27"/>
  <c r="E131" i="27"/>
  <c r="F131" i="27" s="1"/>
  <c r="C131" i="27"/>
  <c r="B131" i="27"/>
  <c r="G130" i="27"/>
  <c r="E130" i="27"/>
  <c r="F130" i="27" s="1"/>
  <c r="C130" i="27"/>
  <c r="B130" i="27"/>
  <c r="G129" i="27"/>
  <c r="E129" i="27"/>
  <c r="F129" i="27" s="1"/>
  <c r="C129" i="27"/>
  <c r="B129" i="27"/>
  <c r="G128" i="27"/>
  <c r="E128" i="27"/>
  <c r="F128" i="27" s="1"/>
  <c r="C128" i="27"/>
  <c r="B128" i="27"/>
  <c r="G127" i="27"/>
  <c r="E127" i="27"/>
  <c r="F127" i="27" s="1"/>
  <c r="C127" i="27"/>
  <c r="B127" i="27"/>
  <c r="G126" i="27"/>
  <c r="E126" i="27"/>
  <c r="F126" i="27" s="1"/>
  <c r="C126" i="27"/>
  <c r="B126" i="27"/>
  <c r="G125" i="27"/>
  <c r="E125" i="27"/>
  <c r="F125" i="27" s="1"/>
  <c r="C125" i="27"/>
  <c r="B125" i="27"/>
  <c r="G124" i="27"/>
  <c r="E124" i="27"/>
  <c r="F124" i="27" s="1"/>
  <c r="C124" i="27"/>
  <c r="B124" i="27"/>
  <c r="G123" i="27"/>
  <c r="E123" i="27"/>
  <c r="F123" i="27" s="1"/>
  <c r="C123" i="27"/>
  <c r="B123" i="27"/>
  <c r="G122" i="27"/>
  <c r="E122" i="27"/>
  <c r="F122" i="27" s="1"/>
  <c r="C122" i="27"/>
  <c r="B122" i="27"/>
  <c r="G121" i="27"/>
  <c r="E121" i="27"/>
  <c r="F121" i="27" s="1"/>
  <c r="C121" i="27"/>
  <c r="B121" i="27"/>
  <c r="G120" i="27"/>
  <c r="E120" i="27"/>
  <c r="F120" i="27" s="1"/>
  <c r="C120" i="27"/>
  <c r="B120" i="27"/>
  <c r="G119" i="27"/>
  <c r="E119" i="27"/>
  <c r="F119" i="27" s="1"/>
  <c r="C119" i="27"/>
  <c r="B119" i="27"/>
  <c r="G118" i="27"/>
  <c r="E118" i="27"/>
  <c r="F118" i="27" s="1"/>
  <c r="C118" i="27"/>
  <c r="B118" i="27"/>
  <c r="G117" i="27"/>
  <c r="E117" i="27"/>
  <c r="F117" i="27" s="1"/>
  <c r="C117" i="27"/>
  <c r="B117" i="27"/>
  <c r="G116" i="27"/>
  <c r="E116" i="27"/>
  <c r="F116" i="27" s="1"/>
  <c r="C116" i="27"/>
  <c r="B116" i="27"/>
  <c r="G115" i="27"/>
  <c r="E115" i="27"/>
  <c r="F115" i="27" s="1"/>
  <c r="C115" i="27"/>
  <c r="B115" i="27"/>
  <c r="G114" i="27"/>
  <c r="E114" i="27"/>
  <c r="F114" i="27" s="1"/>
  <c r="C114" i="27"/>
  <c r="B114" i="27"/>
  <c r="G113" i="27"/>
  <c r="E113" i="27"/>
  <c r="F113" i="27" s="1"/>
  <c r="C113" i="27"/>
  <c r="B113" i="27"/>
  <c r="G112" i="27"/>
  <c r="E112" i="27"/>
  <c r="F112" i="27" s="1"/>
  <c r="C112" i="27"/>
  <c r="B112" i="27"/>
  <c r="G111" i="27"/>
  <c r="E111" i="27"/>
  <c r="F111" i="27" s="1"/>
  <c r="C111" i="27"/>
  <c r="B111" i="27"/>
  <c r="G110" i="27"/>
  <c r="E110" i="27"/>
  <c r="F110" i="27" s="1"/>
  <c r="C110" i="27"/>
  <c r="B110" i="27"/>
  <c r="G109" i="27"/>
  <c r="E109" i="27"/>
  <c r="F109" i="27" s="1"/>
  <c r="C109" i="27"/>
  <c r="B109" i="27"/>
  <c r="G108" i="27"/>
  <c r="E108" i="27"/>
  <c r="F108" i="27" s="1"/>
  <c r="C108" i="27"/>
  <c r="B108" i="27"/>
  <c r="G107" i="27"/>
  <c r="E107" i="27"/>
  <c r="F107" i="27" s="1"/>
  <c r="C107" i="27"/>
  <c r="B107" i="27"/>
  <c r="G106" i="27"/>
  <c r="E106" i="27"/>
  <c r="F106" i="27" s="1"/>
  <c r="C106" i="27"/>
  <c r="B106" i="27"/>
  <c r="G105" i="27"/>
  <c r="E105" i="27"/>
  <c r="F105" i="27" s="1"/>
  <c r="C105" i="27"/>
  <c r="B105" i="27"/>
  <c r="G104" i="27"/>
  <c r="E104" i="27"/>
  <c r="F104" i="27" s="1"/>
  <c r="C104" i="27"/>
  <c r="B104" i="27"/>
  <c r="G103" i="27"/>
  <c r="E103" i="27"/>
  <c r="F103" i="27" s="1"/>
  <c r="C103" i="27"/>
  <c r="B103" i="27"/>
  <c r="G102" i="27"/>
  <c r="E102" i="27"/>
  <c r="F102" i="27" s="1"/>
  <c r="C102" i="27"/>
  <c r="B102" i="27"/>
  <c r="G101" i="27"/>
  <c r="E101" i="27"/>
  <c r="F101" i="27" s="1"/>
  <c r="C101" i="27"/>
  <c r="B101" i="27"/>
  <c r="G100" i="27"/>
  <c r="E100" i="27"/>
  <c r="F100" i="27" s="1"/>
  <c r="C100" i="27"/>
  <c r="B100" i="27"/>
  <c r="G99" i="27"/>
  <c r="E99" i="27"/>
  <c r="F99" i="27" s="1"/>
  <c r="C99" i="27"/>
  <c r="B99" i="27"/>
  <c r="G98" i="27"/>
  <c r="E98" i="27"/>
  <c r="F98" i="27" s="1"/>
  <c r="C98" i="27"/>
  <c r="B98" i="27"/>
  <c r="G97" i="27"/>
  <c r="E97" i="27"/>
  <c r="F97" i="27" s="1"/>
  <c r="C97" i="27"/>
  <c r="B97" i="27"/>
  <c r="G96" i="27"/>
  <c r="E96" i="27"/>
  <c r="F96" i="27" s="1"/>
  <c r="C96" i="27"/>
  <c r="B96" i="27"/>
  <c r="G95" i="27"/>
  <c r="E95" i="27"/>
  <c r="F95" i="27" s="1"/>
  <c r="C95" i="27"/>
  <c r="B95" i="27"/>
  <c r="G94" i="27"/>
  <c r="E94" i="27"/>
  <c r="F94" i="27" s="1"/>
  <c r="C94" i="27"/>
  <c r="B94" i="27"/>
  <c r="G93" i="27"/>
  <c r="E93" i="27"/>
  <c r="F93" i="27" s="1"/>
  <c r="C93" i="27"/>
  <c r="B93" i="27"/>
  <c r="G92" i="27"/>
  <c r="E92" i="27"/>
  <c r="F92" i="27" s="1"/>
  <c r="C92" i="27"/>
  <c r="B92" i="27"/>
  <c r="G91" i="27"/>
  <c r="E91" i="27"/>
  <c r="F91" i="27" s="1"/>
  <c r="C91" i="27"/>
  <c r="B91" i="27"/>
  <c r="G90" i="27"/>
  <c r="E90" i="27"/>
  <c r="F90" i="27" s="1"/>
  <c r="C90" i="27"/>
  <c r="B90" i="27"/>
  <c r="G89" i="27"/>
  <c r="E89" i="27"/>
  <c r="F89" i="27" s="1"/>
  <c r="C89" i="27"/>
  <c r="B89" i="27"/>
  <c r="G88" i="27"/>
  <c r="E88" i="27"/>
  <c r="F88" i="27" s="1"/>
  <c r="C88" i="27"/>
  <c r="B88" i="27"/>
  <c r="G87" i="27"/>
  <c r="E87" i="27"/>
  <c r="F87" i="27" s="1"/>
  <c r="C87" i="27"/>
  <c r="B87" i="27"/>
  <c r="G86" i="27"/>
  <c r="E86" i="27"/>
  <c r="F86" i="27" s="1"/>
  <c r="C86" i="27"/>
  <c r="B86" i="27"/>
  <c r="G85" i="27"/>
  <c r="E85" i="27"/>
  <c r="F85" i="27" s="1"/>
  <c r="C85" i="27"/>
  <c r="B85" i="27"/>
  <c r="G84" i="27"/>
  <c r="E84" i="27"/>
  <c r="F84" i="27" s="1"/>
  <c r="C84" i="27"/>
  <c r="B84" i="27"/>
  <c r="G83" i="27"/>
  <c r="E83" i="27"/>
  <c r="F83" i="27" s="1"/>
  <c r="C83" i="27"/>
  <c r="B83" i="27"/>
  <c r="G82" i="27"/>
  <c r="E82" i="27"/>
  <c r="F82" i="27" s="1"/>
  <c r="C82" i="27"/>
  <c r="B82" i="27"/>
  <c r="G81" i="27"/>
  <c r="E81" i="27"/>
  <c r="F81" i="27" s="1"/>
  <c r="C81" i="27"/>
  <c r="B81" i="27"/>
  <c r="G80" i="27"/>
  <c r="E80" i="27"/>
  <c r="F80" i="27" s="1"/>
  <c r="C80" i="27"/>
  <c r="B80" i="27"/>
  <c r="G79" i="27"/>
  <c r="E79" i="27"/>
  <c r="F79" i="27" s="1"/>
  <c r="C79" i="27"/>
  <c r="B79" i="27"/>
  <c r="G78" i="27"/>
  <c r="E78" i="27"/>
  <c r="F78" i="27" s="1"/>
  <c r="C78" i="27"/>
  <c r="B78" i="27"/>
  <c r="G77" i="27"/>
  <c r="E77" i="27"/>
  <c r="F77" i="27" s="1"/>
  <c r="C77" i="27"/>
  <c r="B77" i="27"/>
  <c r="G76" i="27"/>
  <c r="E76" i="27"/>
  <c r="F76" i="27" s="1"/>
  <c r="C76" i="27"/>
  <c r="B76" i="27"/>
  <c r="G75" i="27"/>
  <c r="E75" i="27"/>
  <c r="F75" i="27" s="1"/>
  <c r="C75" i="27"/>
  <c r="B75" i="27"/>
  <c r="G74" i="27"/>
  <c r="E74" i="27"/>
  <c r="F74" i="27" s="1"/>
  <c r="C74" i="27"/>
  <c r="B74" i="27"/>
  <c r="G73" i="27"/>
  <c r="E73" i="27"/>
  <c r="F73" i="27" s="1"/>
  <c r="C73" i="27"/>
  <c r="B73" i="27"/>
  <c r="G72" i="27"/>
  <c r="E72" i="27"/>
  <c r="F72" i="27" s="1"/>
  <c r="C72" i="27"/>
  <c r="B72" i="27"/>
  <c r="G71" i="27"/>
  <c r="E71" i="27"/>
  <c r="F71" i="27" s="1"/>
  <c r="C71" i="27"/>
  <c r="B71" i="27"/>
  <c r="G70" i="27"/>
  <c r="E70" i="27"/>
  <c r="F70" i="27" s="1"/>
  <c r="C70" i="27"/>
  <c r="B70" i="27"/>
  <c r="G69" i="27"/>
  <c r="E69" i="27"/>
  <c r="F69" i="27" s="1"/>
  <c r="C69" i="27"/>
  <c r="B69" i="27"/>
  <c r="G68" i="27"/>
  <c r="E68" i="27"/>
  <c r="F68" i="27" s="1"/>
  <c r="C68" i="27"/>
  <c r="B68" i="27"/>
  <c r="G67" i="27"/>
  <c r="E67" i="27"/>
  <c r="F67" i="27" s="1"/>
  <c r="C67" i="27"/>
  <c r="B67" i="27"/>
  <c r="G66" i="27"/>
  <c r="E66" i="27"/>
  <c r="F66" i="27" s="1"/>
  <c r="C66" i="27"/>
  <c r="B66" i="27"/>
  <c r="G65" i="27"/>
  <c r="E65" i="27"/>
  <c r="F65" i="27" s="1"/>
  <c r="C65" i="27"/>
  <c r="B65" i="27"/>
  <c r="G64" i="27"/>
  <c r="E64" i="27"/>
  <c r="F64" i="27" s="1"/>
  <c r="C64" i="27"/>
  <c r="B64" i="27"/>
  <c r="G63" i="27"/>
  <c r="E63" i="27"/>
  <c r="F63" i="27" s="1"/>
  <c r="C63" i="27"/>
  <c r="B63" i="27"/>
  <c r="G62" i="27"/>
  <c r="E62" i="27"/>
  <c r="F62" i="27" s="1"/>
  <c r="C62" i="27"/>
  <c r="B62" i="27"/>
  <c r="G61" i="27"/>
  <c r="E61" i="27"/>
  <c r="F61" i="27" s="1"/>
  <c r="C61" i="27"/>
  <c r="B61" i="27"/>
  <c r="G60" i="27"/>
  <c r="E60" i="27"/>
  <c r="F60" i="27" s="1"/>
  <c r="C60" i="27"/>
  <c r="B60" i="27"/>
  <c r="G59" i="27"/>
  <c r="E59" i="27"/>
  <c r="F59" i="27" s="1"/>
  <c r="C59" i="27"/>
  <c r="B59" i="27"/>
  <c r="G58" i="27"/>
  <c r="E58" i="27"/>
  <c r="F58" i="27" s="1"/>
  <c r="C58" i="27"/>
  <c r="B58" i="27"/>
  <c r="G57" i="27"/>
  <c r="E57" i="27"/>
  <c r="F57" i="27" s="1"/>
  <c r="C57" i="27"/>
  <c r="B57" i="27"/>
  <c r="G56" i="27"/>
  <c r="E56" i="27"/>
  <c r="F56" i="27" s="1"/>
  <c r="C56" i="27"/>
  <c r="B56" i="27"/>
  <c r="G55" i="27"/>
  <c r="E55" i="27"/>
  <c r="F55" i="27" s="1"/>
  <c r="C55" i="27"/>
  <c r="B55" i="27"/>
  <c r="G54" i="27"/>
  <c r="E54" i="27"/>
  <c r="F54" i="27" s="1"/>
  <c r="C54" i="27"/>
  <c r="B54" i="27"/>
  <c r="G53" i="27"/>
  <c r="E53" i="27"/>
  <c r="F53" i="27" s="1"/>
  <c r="C53" i="27"/>
  <c r="B53" i="27"/>
  <c r="G52" i="27"/>
  <c r="E52" i="27"/>
  <c r="F52" i="27" s="1"/>
  <c r="C52" i="27"/>
  <c r="B52" i="27"/>
  <c r="G51" i="27"/>
  <c r="E51" i="27"/>
  <c r="F51" i="27" s="1"/>
  <c r="C51" i="27"/>
  <c r="B51" i="27"/>
  <c r="G50" i="27"/>
  <c r="E50" i="27"/>
  <c r="F50" i="27" s="1"/>
  <c r="C50" i="27"/>
  <c r="B50" i="27"/>
  <c r="G49" i="27"/>
  <c r="E49" i="27"/>
  <c r="F49" i="27" s="1"/>
  <c r="C49" i="27"/>
  <c r="B49" i="27"/>
  <c r="G48" i="27"/>
  <c r="E48" i="27"/>
  <c r="F48" i="27" s="1"/>
  <c r="C48" i="27"/>
  <c r="B48" i="27"/>
  <c r="G47" i="27"/>
  <c r="E47" i="27"/>
  <c r="F47" i="27" s="1"/>
  <c r="C47" i="27"/>
  <c r="B47" i="27"/>
  <c r="G46" i="27"/>
  <c r="E46" i="27"/>
  <c r="F46" i="27" s="1"/>
  <c r="C46" i="27"/>
  <c r="B46" i="27"/>
  <c r="G45" i="27"/>
  <c r="E45" i="27"/>
  <c r="F45" i="27" s="1"/>
  <c r="C45" i="27"/>
  <c r="B45" i="27"/>
  <c r="G44" i="27"/>
  <c r="E44" i="27"/>
  <c r="F44" i="27" s="1"/>
  <c r="C44" i="27"/>
  <c r="B44" i="27"/>
  <c r="G43" i="27"/>
  <c r="E43" i="27"/>
  <c r="F43" i="27" s="1"/>
  <c r="C43" i="27"/>
  <c r="B43" i="27"/>
  <c r="G42" i="27"/>
  <c r="E42" i="27"/>
  <c r="F42" i="27" s="1"/>
  <c r="C42" i="27"/>
  <c r="B42" i="27"/>
  <c r="G41" i="27"/>
  <c r="E41" i="27"/>
  <c r="F41" i="27" s="1"/>
  <c r="C41" i="27"/>
  <c r="B41" i="27"/>
  <c r="G40" i="27"/>
  <c r="E40" i="27"/>
  <c r="F40" i="27" s="1"/>
  <c r="C40" i="27"/>
  <c r="B40" i="27"/>
  <c r="G39" i="27"/>
  <c r="E39" i="27"/>
  <c r="F39" i="27" s="1"/>
  <c r="C39" i="27"/>
  <c r="B39" i="27"/>
  <c r="G38" i="27"/>
  <c r="E38" i="27"/>
  <c r="F38" i="27" s="1"/>
  <c r="C38" i="27"/>
  <c r="B38" i="27"/>
  <c r="G37" i="27"/>
  <c r="E37" i="27"/>
  <c r="F37" i="27" s="1"/>
  <c r="C37" i="27"/>
  <c r="B37" i="27"/>
  <c r="G36" i="27"/>
  <c r="E36" i="27"/>
  <c r="F36" i="27" s="1"/>
  <c r="C36" i="27"/>
  <c r="B36" i="27"/>
  <c r="G35" i="27"/>
  <c r="E35" i="27"/>
  <c r="F35" i="27" s="1"/>
  <c r="C35" i="27"/>
  <c r="B35" i="27"/>
  <c r="G34" i="27"/>
  <c r="E34" i="27"/>
  <c r="F34" i="27" s="1"/>
  <c r="C34" i="27"/>
  <c r="B34" i="27"/>
  <c r="G33" i="27"/>
  <c r="E33" i="27"/>
  <c r="F33" i="27" s="1"/>
  <c r="C33" i="27"/>
  <c r="B33" i="27"/>
  <c r="G32" i="27"/>
  <c r="E32" i="27"/>
  <c r="F32" i="27" s="1"/>
  <c r="C32" i="27"/>
  <c r="B32" i="27"/>
  <c r="G31" i="27"/>
  <c r="E31" i="27"/>
  <c r="F31" i="27" s="1"/>
  <c r="C31" i="27"/>
  <c r="B31" i="27"/>
  <c r="G30" i="27"/>
  <c r="E30" i="27"/>
  <c r="F30" i="27" s="1"/>
  <c r="C30" i="27"/>
  <c r="B30" i="27"/>
  <c r="G29" i="27"/>
  <c r="E29" i="27"/>
  <c r="F29" i="27" s="1"/>
  <c r="C29" i="27"/>
  <c r="B29" i="27"/>
  <c r="G28" i="27"/>
  <c r="E28" i="27"/>
  <c r="F28" i="27" s="1"/>
  <c r="C28" i="27"/>
  <c r="B28" i="27"/>
  <c r="G27" i="27"/>
  <c r="E27" i="27"/>
  <c r="F27" i="27" s="1"/>
  <c r="C27" i="27"/>
  <c r="B27" i="27"/>
  <c r="G26" i="27"/>
  <c r="E26" i="27"/>
  <c r="F26" i="27" s="1"/>
  <c r="C26" i="27"/>
  <c r="B26" i="27"/>
  <c r="G25" i="27"/>
  <c r="E25" i="27"/>
  <c r="F25" i="27" s="1"/>
  <c r="C25" i="27"/>
  <c r="B25" i="27"/>
  <c r="G24" i="27"/>
  <c r="E24" i="27"/>
  <c r="F24" i="27" s="1"/>
  <c r="C24" i="27"/>
  <c r="B24" i="27"/>
  <c r="G23" i="27"/>
  <c r="E23" i="27"/>
  <c r="F23" i="27" s="1"/>
  <c r="C23" i="27"/>
  <c r="B23" i="27"/>
  <c r="G22" i="27"/>
  <c r="E22" i="27"/>
  <c r="F22" i="27" s="1"/>
  <c r="C22" i="27"/>
  <c r="B22" i="27"/>
  <c r="G21" i="27"/>
  <c r="E21" i="27"/>
  <c r="F21" i="27" s="1"/>
  <c r="C21" i="27"/>
  <c r="B21" i="27"/>
  <c r="G20" i="27"/>
  <c r="E20" i="27"/>
  <c r="F20" i="27" s="1"/>
  <c r="C20" i="27"/>
  <c r="B20" i="27"/>
  <c r="G19" i="27"/>
  <c r="E19" i="27"/>
  <c r="F19" i="27" s="1"/>
  <c r="C19" i="27"/>
  <c r="B19" i="27"/>
  <c r="G18" i="27"/>
  <c r="E18" i="27"/>
  <c r="F18" i="27" s="1"/>
  <c r="C18" i="27"/>
  <c r="B18" i="27"/>
  <c r="G17" i="27"/>
  <c r="E17" i="27"/>
  <c r="F17" i="27" s="1"/>
  <c r="C17" i="27"/>
  <c r="B17" i="27"/>
  <c r="G16" i="27"/>
  <c r="E16" i="27"/>
  <c r="F16" i="27" s="1"/>
  <c r="C16" i="27"/>
  <c r="B16" i="27"/>
  <c r="G15" i="27"/>
  <c r="E15" i="27"/>
  <c r="F15" i="27" s="1"/>
  <c r="C15" i="27"/>
  <c r="B15" i="27"/>
  <c r="G14" i="27"/>
  <c r="E14" i="27"/>
  <c r="F14" i="27" s="1"/>
  <c r="C14" i="27"/>
  <c r="B14" i="27"/>
  <c r="G13" i="27"/>
  <c r="E13" i="27"/>
  <c r="F13" i="27" s="1"/>
  <c r="C13" i="27"/>
  <c r="B13" i="27"/>
  <c r="G12" i="27"/>
  <c r="E12" i="27"/>
  <c r="F12" i="27" s="1"/>
  <c r="C12" i="27"/>
  <c r="B12" i="27"/>
  <c r="G11" i="27"/>
  <c r="E11" i="27"/>
  <c r="F11" i="27" s="1"/>
  <c r="C11" i="27"/>
  <c r="B11" i="27"/>
  <c r="G10" i="27"/>
  <c r="E10" i="27"/>
  <c r="F10" i="27" s="1"/>
  <c r="C10" i="27"/>
  <c r="B10" i="27"/>
  <c r="G9" i="27"/>
  <c r="E9" i="27"/>
  <c r="F9" i="27" s="1"/>
  <c r="C9" i="27"/>
  <c r="B9" i="27"/>
  <c r="G8" i="27"/>
  <c r="E8" i="27"/>
  <c r="F8" i="27" s="1"/>
  <c r="C8" i="27"/>
  <c r="B8" i="27"/>
  <c r="G7" i="27"/>
  <c r="E7" i="27"/>
  <c r="F7" i="27" s="1"/>
  <c r="C7" i="27"/>
  <c r="B7" i="27"/>
  <c r="G6" i="27"/>
  <c r="E6" i="27"/>
  <c r="F6" i="27" s="1"/>
  <c r="C6" i="27"/>
  <c r="B6" i="27"/>
  <c r="G5" i="27"/>
  <c r="E5" i="27"/>
  <c r="F5" i="27" s="1"/>
  <c r="C5" i="27"/>
  <c r="B5" i="27"/>
  <c r="G4" i="27"/>
  <c r="E4" i="27"/>
  <c r="F4" i="27" s="1"/>
  <c r="C4" i="27"/>
  <c r="B4" i="27"/>
  <c r="G3" i="27"/>
  <c r="E3" i="27"/>
  <c r="C3" i="27"/>
  <c r="B3" i="27"/>
  <c r="C1" i="27"/>
  <c r="X449" i="8"/>
  <c r="X444" i="8"/>
  <c r="X429" i="8"/>
  <c r="W472" i="8"/>
  <c r="V426" i="8"/>
  <c r="U497" i="8"/>
  <c r="U450" i="8"/>
  <c r="U421" i="8"/>
  <c r="T496" i="8"/>
  <c r="T481" i="8"/>
  <c r="T434" i="8"/>
  <c r="T417" i="8"/>
  <c r="S473" i="8"/>
  <c r="S440" i="8"/>
  <c r="R497" i="8"/>
  <c r="R484" i="8"/>
  <c r="R477" i="8"/>
  <c r="R457" i="8"/>
  <c r="Q495" i="8"/>
  <c r="Q452" i="8"/>
  <c r="Q436" i="8"/>
  <c r="Q431" i="8"/>
  <c r="Q404" i="8"/>
  <c r="P484" i="8"/>
  <c r="P477" i="8"/>
  <c r="P472" i="8"/>
  <c r="P438" i="8"/>
  <c r="P433" i="8"/>
  <c r="P406" i="8"/>
  <c r="N473" i="8"/>
  <c r="N468" i="8"/>
  <c r="N437" i="8"/>
  <c r="N416" i="8"/>
  <c r="N409" i="8"/>
  <c r="O440" i="8"/>
  <c r="O441" i="8"/>
  <c r="O442" i="8"/>
  <c r="O443" i="8"/>
  <c r="O444" i="8"/>
  <c r="O445" i="8"/>
  <c r="O446" i="8"/>
  <c r="O447" i="8"/>
  <c r="O448" i="8"/>
  <c r="O449" i="8"/>
  <c r="O450" i="8"/>
  <c r="O452" i="8"/>
  <c r="O453" i="8"/>
  <c r="O454" i="8"/>
  <c r="O455" i="8"/>
  <c r="O456" i="8"/>
  <c r="O457" i="8"/>
  <c r="O458" i="8"/>
  <c r="O459" i="8"/>
  <c r="O460" i="8"/>
  <c r="O461" i="8"/>
  <c r="O462" i="8"/>
  <c r="O463" i="8"/>
  <c r="O464" i="8"/>
  <c r="O465" i="8"/>
  <c r="O466" i="8"/>
  <c r="O467" i="8"/>
  <c r="O468" i="8"/>
  <c r="O469" i="8"/>
  <c r="O470" i="8"/>
  <c r="O472" i="8"/>
  <c r="O473" i="8"/>
  <c r="O474" i="8"/>
  <c r="O475" i="8"/>
  <c r="O476" i="8"/>
  <c r="O477" i="8"/>
  <c r="O478" i="8"/>
  <c r="O479" i="8"/>
  <c r="O480" i="8"/>
  <c r="O481" i="8"/>
  <c r="O482" i="8"/>
  <c r="O483" i="8"/>
  <c r="O484" i="8"/>
  <c r="O485" i="8"/>
  <c r="O486" i="8"/>
  <c r="O487" i="8"/>
  <c r="O488" i="8"/>
  <c r="O489" i="8"/>
  <c r="O490" i="8"/>
  <c r="O491" i="8"/>
  <c r="O492" i="8"/>
  <c r="O493" i="8"/>
  <c r="O494" i="8"/>
  <c r="O495" i="8"/>
  <c r="O496" i="8"/>
  <c r="O497" i="8"/>
  <c r="O406" i="8"/>
  <c r="O407" i="8"/>
  <c r="O408" i="8"/>
  <c r="O409" i="8"/>
  <c r="O410" i="8"/>
  <c r="O411" i="8"/>
  <c r="O412" i="8"/>
  <c r="O413" i="8"/>
  <c r="O414" i="8"/>
  <c r="O415" i="8"/>
  <c r="O416" i="8"/>
  <c r="O417" i="8"/>
  <c r="O418" i="8"/>
  <c r="O419" i="8"/>
  <c r="O420" i="8"/>
  <c r="O421" i="8"/>
  <c r="O422" i="8"/>
  <c r="O423" i="8"/>
  <c r="O424" i="8"/>
  <c r="O425" i="8"/>
  <c r="O426" i="8"/>
  <c r="O427" i="8"/>
  <c r="O428" i="8"/>
  <c r="O429" i="8"/>
  <c r="O430" i="8"/>
  <c r="O431" i="8"/>
  <c r="O432" i="8"/>
  <c r="O433" i="8"/>
  <c r="O434" i="8"/>
  <c r="O435" i="8"/>
  <c r="O436" i="8"/>
  <c r="O437" i="8"/>
  <c r="O438" i="8"/>
  <c r="O402" i="8"/>
  <c r="O403" i="8"/>
  <c r="O404" i="8"/>
  <c r="O405" i="8"/>
  <c r="O401" i="8"/>
  <c r="G593" i="8" l="1"/>
  <c r="G577" i="8"/>
  <c r="G821" i="8"/>
  <c r="G843" i="8"/>
  <c r="G873" i="8"/>
  <c r="G852" i="8"/>
  <c r="G804" i="8"/>
  <c r="G1216" i="8"/>
  <c r="G1211" i="8"/>
  <c r="G1615" i="8"/>
  <c r="G602" i="8"/>
  <c r="G1364" i="8"/>
  <c r="F3" i="27"/>
  <c r="E1" i="27"/>
  <c r="G589" i="8"/>
  <c r="G568" i="8"/>
  <c r="G1736" i="8"/>
  <c r="G801" i="8"/>
  <c r="G565" i="8"/>
  <c r="G596" i="8"/>
  <c r="G586" i="8"/>
  <c r="G592" i="8"/>
  <c r="G574" i="8"/>
  <c r="A1400" i="8"/>
  <c r="G1400" i="8"/>
  <c r="G846" i="8"/>
  <c r="G807" i="8"/>
  <c r="G690" i="8"/>
  <c r="G677" i="8"/>
  <c r="G1000" i="8"/>
  <c r="G1522" i="8"/>
  <c r="G1326" i="8"/>
  <c r="G1063" i="8"/>
  <c r="G832" i="8"/>
  <c r="G811" i="8"/>
  <c r="G1784" i="8"/>
  <c r="G1391" i="8"/>
  <c r="G861" i="8"/>
  <c r="G802" i="8"/>
  <c r="G800" i="8"/>
  <c r="G840" i="8"/>
  <c r="G815" i="8"/>
  <c r="G817" i="8"/>
  <c r="G844" i="8"/>
  <c r="G819" i="8"/>
  <c r="G812" i="8"/>
  <c r="G702" i="8"/>
  <c r="G614" i="8"/>
  <c r="G609" i="8"/>
  <c r="G644" i="8"/>
  <c r="G675" i="8"/>
  <c r="G599" i="8"/>
  <c r="G580" i="8"/>
  <c r="G595" i="8"/>
  <c r="G867" i="8"/>
  <c r="G838" i="8"/>
  <c r="G820" i="8"/>
  <c r="G818" i="8"/>
  <c r="G816" i="8"/>
  <c r="G814" i="8"/>
  <c r="G805" i="8"/>
  <c r="G1636" i="8"/>
  <c r="G1258" i="8"/>
  <c r="G1253" i="8"/>
  <c r="G1204" i="8"/>
  <c r="G876" i="8"/>
  <c r="G864" i="8"/>
  <c r="G835" i="8"/>
  <c r="G828" i="8"/>
  <c r="G826" i="8"/>
  <c r="G674" i="8"/>
  <c r="G626" i="8"/>
  <c r="G621" i="8"/>
  <c r="G590" i="8"/>
  <c r="G583" i="8"/>
  <c r="G571" i="8"/>
  <c r="G656" i="8"/>
  <c r="G1627" i="8"/>
  <c r="G1622" i="8"/>
  <c r="G823" i="8"/>
  <c r="G808" i="8"/>
  <c r="G671" i="8"/>
  <c r="G1476" i="8"/>
  <c r="G1283" i="8"/>
  <c r="G1228" i="8"/>
  <c r="G1223" i="8"/>
  <c r="G870" i="8"/>
  <c r="G858" i="8"/>
  <c r="G829" i="8"/>
  <c r="G827" i="8"/>
  <c r="G825" i="8"/>
  <c r="G693" i="8"/>
  <c r="G653" i="8"/>
  <c r="G598" i="8"/>
  <c r="G1090" i="8"/>
  <c r="G1286" i="8"/>
  <c r="G1276" i="8"/>
  <c r="G1271" i="8"/>
  <c r="G1349" i="8"/>
  <c r="G1339" i="8"/>
  <c r="G1373" i="8"/>
  <c r="G1346" i="8"/>
  <c r="G1562" i="8"/>
  <c r="G1680" i="8"/>
  <c r="G1610" i="8"/>
  <c r="G1698" i="8"/>
  <c r="G1640" i="8"/>
  <c r="G585" i="8"/>
  <c r="G582" i="8"/>
  <c r="G579" i="8"/>
  <c r="G576" i="8"/>
  <c r="G573" i="8"/>
  <c r="G570" i="8"/>
  <c r="G567" i="8"/>
  <c r="G564" i="8"/>
  <c r="G559" i="8"/>
  <c r="G554" i="8"/>
  <c r="G548" i="8"/>
  <c r="G542" i="8"/>
  <c r="G536" i="8"/>
  <c r="G530" i="8"/>
  <c r="G524" i="8"/>
  <c r="G518" i="8"/>
  <c r="G512" i="8"/>
  <c r="G506" i="8"/>
  <c r="G597" i="8"/>
  <c r="G594" i="8"/>
  <c r="G591" i="8"/>
  <c r="G588" i="8"/>
  <c r="G563" i="8"/>
  <c r="G553" i="8"/>
  <c r="G547" i="8"/>
  <c r="G541" i="8"/>
  <c r="G535" i="8"/>
  <c r="G529" i="8"/>
  <c r="G523" i="8"/>
  <c r="G517" i="8"/>
  <c r="G511" i="8"/>
  <c r="G505" i="8"/>
  <c r="G587" i="8"/>
  <c r="G584" i="8"/>
  <c r="G581" i="8"/>
  <c r="G578" i="8"/>
  <c r="G575" i="8"/>
  <c r="G572" i="8"/>
  <c r="G569" i="8"/>
  <c r="G566" i="8"/>
  <c r="G558" i="8"/>
  <c r="G552" i="8"/>
  <c r="G546" i="8"/>
  <c r="G540" i="8"/>
  <c r="G534" i="8"/>
  <c r="G528" i="8"/>
  <c r="G522" i="8"/>
  <c r="G516" i="8"/>
  <c r="G510" i="8"/>
  <c r="G504" i="8"/>
  <c r="G562" i="8"/>
  <c r="G557" i="8"/>
  <c r="G551" i="8"/>
  <c r="G545" i="8"/>
  <c r="G539" i="8"/>
  <c r="G533" i="8"/>
  <c r="G527" i="8"/>
  <c r="G521" i="8"/>
  <c r="G515" i="8"/>
  <c r="G509" i="8"/>
  <c r="G503" i="8"/>
  <c r="G561" i="8"/>
  <c r="G556" i="8"/>
  <c r="G550" i="8"/>
  <c r="G544" i="8"/>
  <c r="G538" i="8"/>
  <c r="G532" i="8"/>
  <c r="G526" i="8"/>
  <c r="G520" i="8"/>
  <c r="G514" i="8"/>
  <c r="G508" i="8"/>
  <c r="G502" i="8"/>
  <c r="G560" i="8"/>
  <c r="G555" i="8"/>
  <c r="G549" i="8"/>
  <c r="G543" i="8"/>
  <c r="G537" i="8"/>
  <c r="G531" i="8"/>
  <c r="G525" i="8"/>
  <c r="G519" i="8"/>
  <c r="G513" i="8"/>
  <c r="G507" i="8"/>
  <c r="G501" i="8"/>
  <c r="G1099" i="8"/>
  <c r="G1147" i="8"/>
  <c r="G1295" i="8"/>
  <c r="G1222" i="8"/>
  <c r="G1217" i="8"/>
  <c r="G1261" i="8"/>
  <c r="G1234" i="8"/>
  <c r="G1205" i="8"/>
  <c r="G1796" i="8"/>
  <c r="G1653" i="8"/>
  <c r="G1616" i="8"/>
  <c r="G1598" i="8"/>
  <c r="G1546" i="8"/>
  <c r="G1506" i="8"/>
  <c r="G1436" i="8"/>
  <c r="G1470" i="8"/>
  <c r="G1301" i="8"/>
  <c r="G1332" i="8"/>
  <c r="G1322" i="8"/>
  <c r="G1382" i="8"/>
  <c r="G1355" i="8"/>
  <c r="G1320" i="8"/>
  <c r="G1724" i="8"/>
  <c r="G1772" i="8"/>
  <c r="G1792" i="8"/>
  <c r="G1776" i="8"/>
  <c r="G1748" i="8"/>
  <c r="G1704" i="8"/>
  <c r="G1637" i="8"/>
  <c r="G1633" i="8"/>
  <c r="G1628" i="8"/>
  <c r="G1689" i="8"/>
  <c r="G1662" i="8"/>
  <c r="G1609" i="8"/>
  <c r="G1671" i="8"/>
  <c r="G1643" i="8"/>
  <c r="G1550" i="8"/>
  <c r="G1586" i="8"/>
  <c r="G1574" i="8"/>
  <c r="G1530" i="8"/>
  <c r="G1514" i="8"/>
  <c r="G1444" i="8"/>
  <c r="G1474" i="8"/>
  <c r="G1422" i="8"/>
  <c r="G1350" i="8"/>
  <c r="G1347" i="8"/>
  <c r="G1313" i="8"/>
  <c r="G1394" i="8"/>
  <c r="G1385" i="8"/>
  <c r="G1376" i="8"/>
  <c r="G1367" i="8"/>
  <c r="G1358" i="8"/>
  <c r="G1342" i="8"/>
  <c r="G1329" i="8"/>
  <c r="G1325" i="8"/>
  <c r="G1308" i="8"/>
  <c r="G1304" i="8"/>
  <c r="G1397" i="8"/>
  <c r="G1388" i="8"/>
  <c r="G1379" i="8"/>
  <c r="G1370" i="8"/>
  <c r="G1361" i="8"/>
  <c r="G1352" i="8"/>
  <c r="G1336" i="8"/>
  <c r="G1311" i="8"/>
  <c r="G1307" i="8"/>
  <c r="G1348" i="8"/>
  <c r="G1331" i="8"/>
  <c r="G1319" i="8"/>
  <c r="G1314" i="8"/>
  <c r="G1297" i="8"/>
  <c r="G1277" i="8"/>
  <c r="G1259" i="8"/>
  <c r="G1240" i="8"/>
  <c r="G1207" i="8"/>
  <c r="G1270" i="8"/>
  <c r="G1265" i="8"/>
  <c r="G1252" i="8"/>
  <c r="G1241" i="8"/>
  <c r="G1232" i="8"/>
  <c r="G1120" i="8"/>
  <c r="G1174" i="8"/>
  <c r="G1027" i="8"/>
  <c r="G1081" i="8"/>
  <c r="G1036" i="8"/>
  <c r="G1009" i="8"/>
  <c r="G1045" i="8"/>
  <c r="G1018" i="8"/>
  <c r="G813" i="8"/>
  <c r="G849" i="8"/>
  <c r="G841" i="8"/>
  <c r="G809" i="8"/>
  <c r="G806" i="8"/>
  <c r="G699" i="8"/>
  <c r="G684" i="8"/>
  <c r="G662" i="8"/>
  <c r="G647" i="8"/>
  <c r="G618" i="8"/>
  <c r="G608" i="8"/>
  <c r="G678" i="8"/>
  <c r="G603" i="8"/>
  <c r="G681" i="8"/>
  <c r="G606" i="8"/>
  <c r="G1768" i="8"/>
  <c r="G1752" i="8"/>
  <c r="G1700" i="8"/>
  <c r="G1760" i="8"/>
  <c r="G1744" i="8"/>
  <c r="G1712" i="8"/>
  <c r="G1695" i="8"/>
  <c r="G1686" i="8"/>
  <c r="G1677" i="8"/>
  <c r="G1668" i="8"/>
  <c r="G1659" i="8"/>
  <c r="G1650" i="8"/>
  <c r="G1618" i="8"/>
  <c r="G1692" i="8"/>
  <c r="G1683" i="8"/>
  <c r="G1674" i="8"/>
  <c r="G1665" i="8"/>
  <c r="G1656" i="8"/>
  <c r="G1647" i="8"/>
  <c r="G1607" i="8"/>
  <c r="G1603" i="8"/>
  <c r="G1642" i="8"/>
  <c r="G1625" i="8"/>
  <c r="G1621" i="8"/>
  <c r="G1604" i="8"/>
  <c r="G1600" i="8"/>
  <c r="G1594" i="8"/>
  <c r="G1578" i="8"/>
  <c r="G1526" i="8"/>
  <c r="G1570" i="8"/>
  <c r="G1538" i="8"/>
  <c r="G1502" i="8"/>
  <c r="G1486" i="8"/>
  <c r="G1452" i="8"/>
  <c r="G1410" i="8"/>
  <c r="G1496" i="8"/>
  <c r="G1442" i="8"/>
  <c r="G1428" i="8"/>
  <c r="G1398" i="8"/>
  <c r="G1395" i="8"/>
  <c r="G1392" i="8"/>
  <c r="G1389" i="8"/>
  <c r="G1386" i="8"/>
  <c r="G1383" i="8"/>
  <c r="G1380" i="8"/>
  <c r="G1377" i="8"/>
  <c r="G1374" i="8"/>
  <c r="G1371" i="8"/>
  <c r="G1368" i="8"/>
  <c r="G1365" i="8"/>
  <c r="G1362" i="8"/>
  <c r="G1359" i="8"/>
  <c r="G1356" i="8"/>
  <c r="G1353" i="8"/>
  <c r="G1343" i="8"/>
  <c r="G1340" i="8"/>
  <c r="G1337" i="8"/>
  <c r="G1334" i="8"/>
  <c r="G1323" i="8"/>
  <c r="G1316" i="8"/>
  <c r="G1305" i="8"/>
  <c r="G1302" i="8"/>
  <c r="G1399" i="8"/>
  <c r="G1396" i="8"/>
  <c r="G1393" i="8"/>
  <c r="G1390" i="8"/>
  <c r="G1387" i="8"/>
  <c r="G1384" i="8"/>
  <c r="G1381" i="8"/>
  <c r="G1378" i="8"/>
  <c r="G1375" i="8"/>
  <c r="G1372" i="8"/>
  <c r="G1369" i="8"/>
  <c r="G1366" i="8"/>
  <c r="G1363" i="8"/>
  <c r="G1360" i="8"/>
  <c r="G1357" i="8"/>
  <c r="G1354" i="8"/>
  <c r="G1344" i="8"/>
  <c r="G1341" i="8"/>
  <c r="G1338" i="8"/>
  <c r="G1335" i="8"/>
  <c r="G1328" i="8"/>
  <c r="G1317" i="8"/>
  <c r="G1310" i="8"/>
  <c r="G1303" i="8"/>
  <c r="G1300" i="8"/>
  <c r="G1288" i="8"/>
  <c r="G1279" i="8"/>
  <c r="G1250" i="8"/>
  <c r="G1246" i="8"/>
  <c r="G1229" i="8"/>
  <c r="G1225" i="8"/>
  <c r="G1235" i="8"/>
  <c r="G1294" i="8"/>
  <c r="G1289" i="8"/>
  <c r="G1268" i="8"/>
  <c r="G1264" i="8"/>
  <c r="G1247" i="8"/>
  <c r="G1243" i="8"/>
  <c r="G1214" i="8"/>
  <c r="G1210" i="8"/>
  <c r="G1192" i="8"/>
  <c r="G1165" i="8"/>
  <c r="G1138" i="8"/>
  <c r="G1111" i="8"/>
  <c r="G1183" i="8"/>
  <c r="G1156" i="8"/>
  <c r="G1129" i="8"/>
  <c r="G1102" i="8"/>
  <c r="G1054" i="8"/>
  <c r="G897" i="8"/>
  <c r="G894" i="8"/>
  <c r="G891" i="8"/>
  <c r="G888" i="8"/>
  <c r="G885" i="8"/>
  <c r="G882" i="8"/>
  <c r="G879" i="8"/>
  <c r="G855" i="8"/>
  <c r="G836" i="8"/>
  <c r="G833" i="8"/>
  <c r="G830" i="8"/>
  <c r="G824" i="8"/>
  <c r="G803" i="8"/>
  <c r="G899" i="8"/>
  <c r="G896" i="8"/>
  <c r="G893" i="8"/>
  <c r="G890" i="8"/>
  <c r="G887" i="8"/>
  <c r="G884" i="8"/>
  <c r="G881" i="8"/>
  <c r="G878" i="8"/>
  <c r="G875" i="8"/>
  <c r="G872" i="8"/>
  <c r="G869" i="8"/>
  <c r="G866" i="8"/>
  <c r="G863" i="8"/>
  <c r="G860" i="8"/>
  <c r="G857" i="8"/>
  <c r="G854" i="8"/>
  <c r="G851" i="8"/>
  <c r="G848" i="8"/>
  <c r="G845" i="8"/>
  <c r="G842" i="8"/>
  <c r="G898" i="8"/>
  <c r="G895" i="8"/>
  <c r="G892" i="8"/>
  <c r="G889" i="8"/>
  <c r="G886" i="8"/>
  <c r="G883" i="8"/>
  <c r="G880" i="8"/>
  <c r="G877" i="8"/>
  <c r="G874" i="8"/>
  <c r="G871" i="8"/>
  <c r="G868" i="8"/>
  <c r="G865" i="8"/>
  <c r="G862" i="8"/>
  <c r="G859" i="8"/>
  <c r="G856" i="8"/>
  <c r="G853" i="8"/>
  <c r="G850" i="8"/>
  <c r="G847" i="8"/>
  <c r="G837" i="8"/>
  <c r="G834" i="8"/>
  <c r="G831" i="8"/>
  <c r="G822" i="8"/>
  <c r="G810" i="8"/>
  <c r="G680" i="8"/>
  <c r="G669" i="8"/>
  <c r="G627" i="8"/>
  <c r="G623" i="8"/>
  <c r="G615" i="8"/>
  <c r="G611" i="8"/>
  <c r="G696" i="8"/>
  <c r="G687" i="8"/>
  <c r="G683" i="8"/>
  <c r="G672" i="8"/>
  <c r="G659" i="8"/>
  <c r="G650" i="8"/>
  <c r="G641" i="8"/>
  <c r="G1799" i="8"/>
  <c r="G1794" i="8"/>
  <c r="G1789" i="8"/>
  <c r="G1775" i="8"/>
  <c r="G1770" i="8"/>
  <c r="G1765" i="8"/>
  <c r="G1751" i="8"/>
  <c r="G1746" i="8"/>
  <c r="G1741" i="8"/>
  <c r="G1727" i="8"/>
  <c r="G1722" i="8"/>
  <c r="G1717" i="8"/>
  <c r="G1703" i="8"/>
  <c r="G1798" i="8"/>
  <c r="G1793" i="8"/>
  <c r="G1788" i="8"/>
  <c r="G1779" i="8"/>
  <c r="G1774" i="8"/>
  <c r="G1769" i="8"/>
  <c r="G1764" i="8"/>
  <c r="G1755" i="8"/>
  <c r="G1750" i="8"/>
  <c r="G1745" i="8"/>
  <c r="G1740" i="8"/>
  <c r="G1731" i="8"/>
  <c r="G1726" i="8"/>
  <c r="G1721" i="8"/>
  <c r="G1716" i="8"/>
  <c r="G1707" i="8"/>
  <c r="G1702" i="8"/>
  <c r="G1778" i="8"/>
  <c r="G1773" i="8"/>
  <c r="G1759" i="8"/>
  <c r="G1754" i="8"/>
  <c r="G1749" i="8"/>
  <c r="G1735" i="8"/>
  <c r="G1730" i="8"/>
  <c r="G1725" i="8"/>
  <c r="G1711" i="8"/>
  <c r="G1706" i="8"/>
  <c r="G1701" i="8"/>
  <c r="G1797" i="8"/>
  <c r="G1777" i="8"/>
  <c r="G1753" i="8"/>
  <c r="G1739" i="8"/>
  <c r="G1734" i="8"/>
  <c r="G1729" i="8"/>
  <c r="G1715" i="8"/>
  <c r="G1710" i="8"/>
  <c r="G1705" i="8"/>
  <c r="G1783" i="8"/>
  <c r="G1782" i="8"/>
  <c r="G1758" i="8"/>
  <c r="G1791" i="8"/>
  <c r="G1786" i="8"/>
  <c r="G1781" i="8"/>
  <c r="G1767" i="8"/>
  <c r="G1762" i="8"/>
  <c r="G1757" i="8"/>
  <c r="G1743" i="8"/>
  <c r="G1738" i="8"/>
  <c r="G1733" i="8"/>
  <c r="G1728" i="8"/>
  <c r="G1719" i="8"/>
  <c r="G1714" i="8"/>
  <c r="G1709" i="8"/>
  <c r="G1787" i="8"/>
  <c r="G1763" i="8"/>
  <c r="G1795" i="8"/>
  <c r="G1790" i="8"/>
  <c r="G1785" i="8"/>
  <c r="G1780" i="8"/>
  <c r="G1771" i="8"/>
  <c r="G1766" i="8"/>
  <c r="G1761" i="8"/>
  <c r="G1756" i="8"/>
  <c r="G1747" i="8"/>
  <c r="G1742" i="8"/>
  <c r="G1737" i="8"/>
  <c r="G1732" i="8"/>
  <c r="G1723" i="8"/>
  <c r="G1718" i="8"/>
  <c r="G1713" i="8"/>
  <c r="G1708" i="8"/>
  <c r="G1631" i="8"/>
  <c r="G1620" i="8"/>
  <c r="G1602" i="8"/>
  <c r="G1699" i="8"/>
  <c r="G1696" i="8"/>
  <c r="G1693" i="8"/>
  <c r="G1690" i="8"/>
  <c r="G1687" i="8"/>
  <c r="G1684" i="8"/>
  <c r="G1681" i="8"/>
  <c r="G1678" i="8"/>
  <c r="G1675" i="8"/>
  <c r="G1672" i="8"/>
  <c r="G1669" i="8"/>
  <c r="G1666" i="8"/>
  <c r="G1663" i="8"/>
  <c r="G1660" i="8"/>
  <c r="G1657" i="8"/>
  <c r="G1654" i="8"/>
  <c r="G1651" i="8"/>
  <c r="G1648" i="8"/>
  <c r="G1645" i="8"/>
  <c r="G1638" i="8"/>
  <c r="G1634" i="8"/>
  <c r="G1630" i="8"/>
  <c r="G1623" i="8"/>
  <c r="G1619" i="8"/>
  <c r="G1612" i="8"/>
  <c r="G1605" i="8"/>
  <c r="G1601" i="8"/>
  <c r="G1641" i="8"/>
  <c r="G1626" i="8"/>
  <c r="G1608" i="8"/>
  <c r="G1644" i="8"/>
  <c r="G1629" i="8"/>
  <c r="G1611" i="8"/>
  <c r="G1635" i="8"/>
  <c r="G1614" i="8"/>
  <c r="G1697" i="8"/>
  <c r="G1694" i="8"/>
  <c r="G1691" i="8"/>
  <c r="G1688" i="8"/>
  <c r="G1685" i="8"/>
  <c r="G1682" i="8"/>
  <c r="G1679" i="8"/>
  <c r="G1676" i="8"/>
  <c r="G1673" i="8"/>
  <c r="G1670" i="8"/>
  <c r="G1667" i="8"/>
  <c r="G1664" i="8"/>
  <c r="G1661" i="8"/>
  <c r="G1658" i="8"/>
  <c r="G1655" i="8"/>
  <c r="G1652" i="8"/>
  <c r="G1649" i="8"/>
  <c r="G1646" i="8"/>
  <c r="G1639" i="8"/>
  <c r="G1632" i="8"/>
  <c r="G1624" i="8"/>
  <c r="G1617" i="8"/>
  <c r="G1613" i="8"/>
  <c r="G1606" i="8"/>
  <c r="G1596" i="8"/>
  <c r="G1591" i="8"/>
  <c r="G1577" i="8"/>
  <c r="G1572" i="8"/>
  <c r="G1567" i="8"/>
  <c r="G1553" i="8"/>
  <c r="G1548" i="8"/>
  <c r="G1543" i="8"/>
  <c r="G1529" i="8"/>
  <c r="G1524" i="8"/>
  <c r="G1519" i="8"/>
  <c r="G1505" i="8"/>
  <c r="G1500" i="8"/>
  <c r="G1595" i="8"/>
  <c r="G1590" i="8"/>
  <c r="G1581" i="8"/>
  <c r="G1576" i="8"/>
  <c r="G1571" i="8"/>
  <c r="G1566" i="8"/>
  <c r="G1557" i="8"/>
  <c r="G1552" i="8"/>
  <c r="G1547" i="8"/>
  <c r="G1542" i="8"/>
  <c r="G1533" i="8"/>
  <c r="G1528" i="8"/>
  <c r="G1523" i="8"/>
  <c r="G1518" i="8"/>
  <c r="G1509" i="8"/>
  <c r="G1504" i="8"/>
  <c r="G1599" i="8"/>
  <c r="G1585" i="8"/>
  <c r="G1580" i="8"/>
  <c r="G1575" i="8"/>
  <c r="G1561" i="8"/>
  <c r="G1556" i="8"/>
  <c r="G1551" i="8"/>
  <c r="G1537" i="8"/>
  <c r="G1532" i="8"/>
  <c r="G1527" i="8"/>
  <c r="G1513" i="8"/>
  <c r="G1508" i="8"/>
  <c r="G1503" i="8"/>
  <c r="G1517" i="8"/>
  <c r="G1512" i="8"/>
  <c r="G1507" i="8"/>
  <c r="G1579" i="8"/>
  <c r="G1565" i="8"/>
  <c r="G1560" i="8"/>
  <c r="G1555" i="8"/>
  <c r="G1531" i="8"/>
  <c r="G1593" i="8"/>
  <c r="G1588" i="8"/>
  <c r="G1583" i="8"/>
  <c r="G1569" i="8"/>
  <c r="G1564" i="8"/>
  <c r="G1559" i="8"/>
  <c r="G1554" i="8"/>
  <c r="G1545" i="8"/>
  <c r="G1540" i="8"/>
  <c r="G1535" i="8"/>
  <c r="G1521" i="8"/>
  <c r="G1516" i="8"/>
  <c r="G1511" i="8"/>
  <c r="G1589" i="8"/>
  <c r="G1584" i="8"/>
  <c r="G1541" i="8"/>
  <c r="G1536" i="8"/>
  <c r="G1597" i="8"/>
  <c r="G1592" i="8"/>
  <c r="G1587" i="8"/>
  <c r="G1582" i="8"/>
  <c r="G1573" i="8"/>
  <c r="G1568" i="8"/>
  <c r="G1563" i="8"/>
  <c r="G1558" i="8"/>
  <c r="G1549" i="8"/>
  <c r="G1544" i="8"/>
  <c r="G1539" i="8"/>
  <c r="G1534" i="8"/>
  <c r="G1525" i="8"/>
  <c r="G1520" i="8"/>
  <c r="G1515" i="8"/>
  <c r="G1510" i="8"/>
  <c r="G1501" i="8"/>
  <c r="G1485" i="8"/>
  <c r="G1418" i="8"/>
  <c r="G1412" i="8"/>
  <c r="G1494" i="8"/>
  <c r="G1487" i="8"/>
  <c r="G1479" i="8"/>
  <c r="G1471" i="8"/>
  <c r="G1464" i="8"/>
  <c r="G1463" i="8"/>
  <c r="G1456" i="8"/>
  <c r="G1448" i="8"/>
  <c r="G1440" i="8"/>
  <c r="G1433" i="8"/>
  <c r="G1426" i="8"/>
  <c r="G1419" i="8"/>
  <c r="G1413" i="8"/>
  <c r="G1406" i="8"/>
  <c r="G1405" i="8"/>
  <c r="G1493" i="8"/>
  <c r="G1478" i="8"/>
  <c r="G1469" i="8"/>
  <c r="G1462" i="8"/>
  <c r="G1455" i="8"/>
  <c r="G1447" i="8"/>
  <c r="G1495" i="8"/>
  <c r="G1488" i="8"/>
  <c r="G1480" i="8"/>
  <c r="G1472" i="8"/>
  <c r="G1465" i="8"/>
  <c r="G1457" i="8"/>
  <c r="G1449" i="8"/>
  <c r="G1441" i="8"/>
  <c r="G1434" i="8"/>
  <c r="G1427" i="8"/>
  <c r="G1420" i="8"/>
  <c r="G1414" i="8"/>
  <c r="G1407" i="8"/>
  <c r="G1497" i="8"/>
  <c r="G1489" i="8"/>
  <c r="G1481" i="8"/>
  <c r="G1473" i="8"/>
  <c r="G1466" i="8"/>
  <c r="G1458" i="8"/>
  <c r="G1450" i="8"/>
  <c r="G1443" i="8"/>
  <c r="G1435" i="8"/>
  <c r="G1429" i="8"/>
  <c r="G1421" i="8"/>
  <c r="G1415" i="8"/>
  <c r="G1408" i="8"/>
  <c r="G1401" i="8"/>
  <c r="G1439" i="8"/>
  <c r="G1498" i="8"/>
  <c r="G1490" i="8"/>
  <c r="G1482" i="8"/>
  <c r="G1475" i="8"/>
  <c r="G1467" i="8"/>
  <c r="G1460" i="8"/>
  <c r="G1459" i="8"/>
  <c r="G1451" i="8"/>
  <c r="G1445" i="8"/>
  <c r="G1437" i="8"/>
  <c r="G1430" i="8"/>
  <c r="G1423" i="8"/>
  <c r="G1416" i="8"/>
  <c r="G1409" i="8"/>
  <c r="G1402" i="8"/>
  <c r="G1432" i="8"/>
  <c r="G1425" i="8"/>
  <c r="G1404" i="8"/>
  <c r="G1499" i="8"/>
  <c r="G1492" i="8"/>
  <c r="G1491" i="8"/>
  <c r="G1484" i="8"/>
  <c r="G1483" i="8"/>
  <c r="G1477" i="8"/>
  <c r="G1468" i="8"/>
  <c r="G1461" i="8"/>
  <c r="G1454" i="8"/>
  <c r="G1453" i="8"/>
  <c r="G1446" i="8"/>
  <c r="G1438" i="8"/>
  <c r="G1431" i="8"/>
  <c r="G1424" i="8"/>
  <c r="G1417" i="8"/>
  <c r="G1411" i="8"/>
  <c r="G1403" i="8"/>
  <c r="G1351" i="8"/>
  <c r="G1345" i="8"/>
  <c r="G1333" i="8"/>
  <c r="G1330" i="8"/>
  <c r="G1327" i="8"/>
  <c r="G1324" i="8"/>
  <c r="G1321" i="8"/>
  <c r="G1318" i="8"/>
  <c r="G1315" i="8"/>
  <c r="G1312" i="8"/>
  <c r="G1309" i="8"/>
  <c r="G1306" i="8"/>
  <c r="G1227" i="8"/>
  <c r="G1298" i="8"/>
  <c r="G1291" i="8"/>
  <c r="G1284" i="8"/>
  <c r="G1280" i="8"/>
  <c r="G1273" i="8"/>
  <c r="G1266" i="8"/>
  <c r="G1262" i="8"/>
  <c r="G1255" i="8"/>
  <c r="G1248" i="8"/>
  <c r="G1244" i="8"/>
  <c r="G1237" i="8"/>
  <c r="G1230" i="8"/>
  <c r="G1226" i="8"/>
  <c r="G1219" i="8"/>
  <c r="G1212" i="8"/>
  <c r="G1208" i="8"/>
  <c r="G1201" i="8"/>
  <c r="G1299" i="8"/>
  <c r="G1245" i="8"/>
  <c r="G1287" i="8"/>
  <c r="G1269" i="8"/>
  <c r="G1251" i="8"/>
  <c r="G1233" i="8"/>
  <c r="G1215" i="8"/>
  <c r="G1290" i="8"/>
  <c r="G1272" i="8"/>
  <c r="G1254" i="8"/>
  <c r="G1236" i="8"/>
  <c r="G1218" i="8"/>
  <c r="G1200" i="8"/>
  <c r="G1263" i="8"/>
  <c r="G1293" i="8"/>
  <c r="G1282" i="8"/>
  <c r="G1275" i="8"/>
  <c r="G1257" i="8"/>
  <c r="G1239" i="8"/>
  <c r="G1221" i="8"/>
  <c r="G1203" i="8"/>
  <c r="G1281" i="8"/>
  <c r="G1209" i="8"/>
  <c r="G1296" i="8"/>
  <c r="G1292" i="8"/>
  <c r="G1285" i="8"/>
  <c r="G1278" i="8"/>
  <c r="G1274" i="8"/>
  <c r="G1267" i="8"/>
  <c r="G1260" i="8"/>
  <c r="G1256" i="8"/>
  <c r="G1249" i="8"/>
  <c r="G1242" i="8"/>
  <c r="G1238" i="8"/>
  <c r="G1231" i="8"/>
  <c r="G1224" i="8"/>
  <c r="G1220" i="8"/>
  <c r="G1213" i="8"/>
  <c r="G1206" i="8"/>
  <c r="G1202" i="8"/>
  <c r="G1195" i="8"/>
  <c r="G1163" i="8"/>
  <c r="G1145" i="8"/>
  <c r="G1118" i="8"/>
  <c r="G1194" i="8"/>
  <c r="G1189" i="8"/>
  <c r="G1185" i="8"/>
  <c r="G1180" i="8"/>
  <c r="G1176" i="8"/>
  <c r="G1171" i="8"/>
  <c r="G1167" i="8"/>
  <c r="G1162" i="8"/>
  <c r="G1158" i="8"/>
  <c r="G1153" i="8"/>
  <c r="G1149" i="8"/>
  <c r="G1144" i="8"/>
  <c r="G1140" i="8"/>
  <c r="G1135" i="8"/>
  <c r="G1131" i="8"/>
  <c r="G1126" i="8"/>
  <c r="G1122" i="8"/>
  <c r="G1117" i="8"/>
  <c r="G1113" i="8"/>
  <c r="G1108" i="8"/>
  <c r="G1104" i="8"/>
  <c r="G1181" i="8"/>
  <c r="G1172" i="8"/>
  <c r="G1154" i="8"/>
  <c r="G1199" i="8"/>
  <c r="G1193" i="8"/>
  <c r="G1184" i="8"/>
  <c r="G1175" i="8"/>
  <c r="G1166" i="8"/>
  <c r="G1157" i="8"/>
  <c r="G1148" i="8"/>
  <c r="G1139" i="8"/>
  <c r="G1130" i="8"/>
  <c r="G1121" i="8"/>
  <c r="G1112" i="8"/>
  <c r="G1103" i="8"/>
  <c r="G1190" i="8"/>
  <c r="G1136" i="8"/>
  <c r="G1198" i="8"/>
  <c r="G1188" i="8"/>
  <c r="G1179" i="8"/>
  <c r="G1170" i="8"/>
  <c r="G1161" i="8"/>
  <c r="G1152" i="8"/>
  <c r="G1143" i="8"/>
  <c r="G1134" i="8"/>
  <c r="G1125" i="8"/>
  <c r="G1116" i="8"/>
  <c r="G1107" i="8"/>
  <c r="G1100" i="8"/>
  <c r="G1197" i="8"/>
  <c r="G1187" i="8"/>
  <c r="G1178" i="8"/>
  <c r="G1169" i="8"/>
  <c r="G1160" i="8"/>
  <c r="G1151" i="8"/>
  <c r="G1142" i="8"/>
  <c r="G1133" i="8"/>
  <c r="G1124" i="8"/>
  <c r="G1115" i="8"/>
  <c r="G1106" i="8"/>
  <c r="G1127" i="8"/>
  <c r="G1109" i="8"/>
  <c r="G1196" i="8"/>
  <c r="G1191" i="8"/>
  <c r="G1186" i="8"/>
  <c r="G1182" i="8"/>
  <c r="G1177" i="8"/>
  <c r="G1173" i="8"/>
  <c r="G1168" i="8"/>
  <c r="G1164" i="8"/>
  <c r="G1159" i="8"/>
  <c r="G1155" i="8"/>
  <c r="G1150" i="8"/>
  <c r="G1146" i="8"/>
  <c r="G1141" i="8"/>
  <c r="G1137" i="8"/>
  <c r="G1132" i="8"/>
  <c r="G1128" i="8"/>
  <c r="G1123" i="8"/>
  <c r="G1119" i="8"/>
  <c r="G1114" i="8"/>
  <c r="G1110" i="8"/>
  <c r="G1105" i="8"/>
  <c r="G1101" i="8"/>
  <c r="G1034" i="8"/>
  <c r="G1096" i="8"/>
  <c r="G1092" i="8"/>
  <c r="G1087" i="8"/>
  <c r="G1083" i="8"/>
  <c r="G1078" i="8"/>
  <c r="G1074" i="8"/>
  <c r="G1069" i="8"/>
  <c r="G1065" i="8"/>
  <c r="G1060" i="8"/>
  <c r="G1056" i="8"/>
  <c r="G1051" i="8"/>
  <c r="G1047" i="8"/>
  <c r="G1042" i="8"/>
  <c r="G1038" i="8"/>
  <c r="G1033" i="8"/>
  <c r="G1029" i="8"/>
  <c r="G1024" i="8"/>
  <c r="G1020" i="8"/>
  <c r="G1015" i="8"/>
  <c r="G1011" i="8"/>
  <c r="G1006" i="8"/>
  <c r="G1002" i="8"/>
  <c r="G1070" i="8"/>
  <c r="G1061" i="8"/>
  <c r="G1091" i="8"/>
  <c r="G1082" i="8"/>
  <c r="G1073" i="8"/>
  <c r="G1064" i="8"/>
  <c r="G1055" i="8"/>
  <c r="G1046" i="8"/>
  <c r="G1037" i="8"/>
  <c r="G1028" i="8"/>
  <c r="G1019" i="8"/>
  <c r="G1010" i="8"/>
  <c r="G1001" i="8"/>
  <c r="G1097" i="8"/>
  <c r="G1088" i="8"/>
  <c r="G1052" i="8"/>
  <c r="G1043" i="8"/>
  <c r="G1095" i="8"/>
  <c r="G1086" i="8"/>
  <c r="G1077" i="8"/>
  <c r="G1068" i="8"/>
  <c r="G1059" i="8"/>
  <c r="G1050" i="8"/>
  <c r="G1041" i="8"/>
  <c r="G1032" i="8"/>
  <c r="G1023" i="8"/>
  <c r="G1014" i="8"/>
  <c r="G1005" i="8"/>
  <c r="G1079" i="8"/>
  <c r="G1025" i="8"/>
  <c r="G1016" i="8"/>
  <c r="G1007" i="8"/>
  <c r="G1094" i="8"/>
  <c r="G1085" i="8"/>
  <c r="G1076" i="8"/>
  <c r="G1067" i="8"/>
  <c r="G1058" i="8"/>
  <c r="G1049" i="8"/>
  <c r="G1040" i="8"/>
  <c r="G1031" i="8"/>
  <c r="G1022" i="8"/>
  <c r="G1013" i="8"/>
  <c r="G1004" i="8"/>
  <c r="G1098" i="8"/>
  <c r="G1093" i="8"/>
  <c r="G1089" i="8"/>
  <c r="G1084" i="8"/>
  <c r="G1080" i="8"/>
  <c r="G1075" i="8"/>
  <c r="G1071" i="8"/>
  <c r="G1066" i="8"/>
  <c r="G1062" i="8"/>
  <c r="G1057" i="8"/>
  <c r="G1053" i="8"/>
  <c r="G1048" i="8"/>
  <c r="G1044" i="8"/>
  <c r="G1039" i="8"/>
  <c r="G1035" i="8"/>
  <c r="G1030" i="8"/>
  <c r="G1026" i="8"/>
  <c r="G1021" i="8"/>
  <c r="G1017" i="8"/>
  <c r="G1012" i="8"/>
  <c r="G1008" i="8"/>
  <c r="G1003" i="8"/>
  <c r="G839" i="8"/>
  <c r="G793" i="8"/>
  <c r="G777" i="8"/>
  <c r="G769" i="8"/>
  <c r="G753" i="8"/>
  <c r="G721" i="8"/>
  <c r="G717" i="8"/>
  <c r="G796" i="8"/>
  <c r="G792" i="8"/>
  <c r="G788" i="8"/>
  <c r="G784" i="8"/>
  <c r="G780" i="8"/>
  <c r="G776" i="8"/>
  <c r="G772" i="8"/>
  <c r="G768" i="8"/>
  <c r="G764" i="8"/>
  <c r="G760" i="8"/>
  <c r="G756" i="8"/>
  <c r="G752" i="8"/>
  <c r="G748" i="8"/>
  <c r="G744" i="8"/>
  <c r="G740" i="8"/>
  <c r="G736" i="8"/>
  <c r="G732" i="8"/>
  <c r="G728" i="8"/>
  <c r="G724" i="8"/>
  <c r="G720" i="8"/>
  <c r="G716" i="8"/>
  <c r="G712" i="8"/>
  <c r="G708" i="8"/>
  <c r="G704" i="8"/>
  <c r="G700" i="8"/>
  <c r="G797" i="8"/>
  <c r="G773" i="8"/>
  <c r="G749" i="8"/>
  <c r="G737" i="8"/>
  <c r="G713" i="8"/>
  <c r="G705" i="8"/>
  <c r="G701" i="8"/>
  <c r="G765" i="8"/>
  <c r="G733" i="8"/>
  <c r="G799" i="8"/>
  <c r="G795" i="8"/>
  <c r="G791" i="8"/>
  <c r="G787" i="8"/>
  <c r="G783" i="8"/>
  <c r="G779" i="8"/>
  <c r="G775" i="8"/>
  <c r="G771" i="8"/>
  <c r="G767" i="8"/>
  <c r="G763" i="8"/>
  <c r="G759" i="8"/>
  <c r="G755" i="8"/>
  <c r="G751" i="8"/>
  <c r="G747" i="8"/>
  <c r="G743" i="8"/>
  <c r="G739" i="8"/>
  <c r="G735" i="8"/>
  <c r="G731" i="8"/>
  <c r="G727" i="8"/>
  <c r="G723" i="8"/>
  <c r="G719" i="8"/>
  <c r="G715" i="8"/>
  <c r="G711" i="8"/>
  <c r="G707" i="8"/>
  <c r="G703" i="8"/>
  <c r="G761" i="8"/>
  <c r="G729" i="8"/>
  <c r="G798" i="8"/>
  <c r="G794" i="8"/>
  <c r="G790" i="8"/>
  <c r="G786" i="8"/>
  <c r="G782" i="8"/>
  <c r="G778" i="8"/>
  <c r="G774" i="8"/>
  <c r="G770" i="8"/>
  <c r="G766" i="8"/>
  <c r="G762" i="8"/>
  <c r="G758" i="8"/>
  <c r="G754" i="8"/>
  <c r="G750" i="8"/>
  <c r="G746" i="8"/>
  <c r="G742" i="8"/>
  <c r="G738" i="8"/>
  <c r="G734" i="8"/>
  <c r="G730" i="8"/>
  <c r="G726" i="8"/>
  <c r="G722" i="8"/>
  <c r="G718" i="8"/>
  <c r="G714" i="8"/>
  <c r="G710" i="8"/>
  <c r="G706" i="8"/>
  <c r="G789" i="8"/>
  <c r="G785" i="8"/>
  <c r="G781" i="8"/>
  <c r="G757" i="8"/>
  <c r="G745" i="8"/>
  <c r="G741" i="8"/>
  <c r="G725" i="8"/>
  <c r="G709" i="8"/>
  <c r="G666" i="8"/>
  <c r="G663" i="8"/>
  <c r="G660" i="8"/>
  <c r="G657" i="8"/>
  <c r="G654" i="8"/>
  <c r="G651" i="8"/>
  <c r="G648" i="8"/>
  <c r="G645" i="8"/>
  <c r="G642" i="8"/>
  <c r="G639" i="8"/>
  <c r="G636" i="8"/>
  <c r="G633" i="8"/>
  <c r="G630" i="8"/>
  <c r="G624" i="8"/>
  <c r="G612" i="8"/>
  <c r="G698" i="8"/>
  <c r="G695" i="8"/>
  <c r="G692" i="8"/>
  <c r="G689" i="8"/>
  <c r="G686" i="8"/>
  <c r="G665" i="8"/>
  <c r="G632" i="8"/>
  <c r="G629" i="8"/>
  <c r="G617" i="8"/>
  <c r="G605" i="8"/>
  <c r="G697" i="8"/>
  <c r="G694" i="8"/>
  <c r="G691" i="8"/>
  <c r="G688" i="8"/>
  <c r="G685" i="8"/>
  <c r="G682" i="8"/>
  <c r="G679" i="8"/>
  <c r="G676" i="8"/>
  <c r="G673" i="8"/>
  <c r="G670" i="8"/>
  <c r="G667" i="8"/>
  <c r="G664" i="8"/>
  <c r="G661" i="8"/>
  <c r="G658" i="8"/>
  <c r="G655" i="8"/>
  <c r="G652" i="8"/>
  <c r="G649" i="8"/>
  <c r="G646" i="8"/>
  <c r="G643" i="8"/>
  <c r="G640" i="8"/>
  <c r="G637" i="8"/>
  <c r="G634" i="8"/>
  <c r="G631" i="8"/>
  <c r="G628" i="8"/>
  <c r="G625" i="8"/>
  <c r="G622" i="8"/>
  <c r="G619" i="8"/>
  <c r="G616" i="8"/>
  <c r="G613" i="8"/>
  <c r="G610" i="8"/>
  <c r="G607" i="8"/>
  <c r="G604" i="8"/>
  <c r="G601" i="8"/>
  <c r="G600" i="8"/>
  <c r="N408" i="8"/>
  <c r="N417" i="8"/>
  <c r="N448" i="8"/>
  <c r="P471" i="8"/>
  <c r="S428" i="8"/>
  <c r="T426" i="8"/>
  <c r="T427" i="8"/>
  <c r="T440" i="8"/>
  <c r="T441" i="8"/>
  <c r="T455" i="8"/>
  <c r="T456" i="8"/>
  <c r="U411" i="8"/>
  <c r="U422" i="8"/>
  <c r="U423" i="8"/>
  <c r="U434" i="8"/>
  <c r="U435" i="8"/>
  <c r="U447" i="8"/>
  <c r="U448" i="8"/>
  <c r="U462" i="8"/>
  <c r="U463" i="8"/>
  <c r="U476" i="8"/>
  <c r="U477" i="8"/>
  <c r="V456" i="8"/>
  <c r="V470" i="8"/>
  <c r="W405" i="8"/>
  <c r="W419" i="8"/>
  <c r="W420" i="8"/>
  <c r="W421" i="8"/>
  <c r="W433" i="8"/>
  <c r="W447" i="8"/>
  <c r="W458" i="8"/>
  <c r="W471" i="8"/>
  <c r="W484" i="8"/>
  <c r="W485" i="8"/>
  <c r="X407" i="8"/>
  <c r="X409" i="8"/>
  <c r="X426" i="8"/>
  <c r="X427" i="8"/>
  <c r="X441" i="8"/>
  <c r="X455" i="8"/>
  <c r="X470" i="8"/>
  <c r="X484" i="8"/>
  <c r="X485" i="8"/>
  <c r="Z403" i="8"/>
  <c r="Z417" i="8"/>
  <c r="Z433" i="8"/>
  <c r="Z448" i="8"/>
  <c r="Z465" i="8"/>
  <c r="Z490" i="8"/>
  <c r="Z491" i="8"/>
  <c r="Y410" i="8"/>
  <c r="Y430" i="8"/>
  <c r="Y431" i="8"/>
  <c r="Y442" i="8"/>
  <c r="Y443" i="8"/>
  <c r="Q401" i="8"/>
  <c r="Q482" i="8"/>
  <c r="R440" i="8"/>
  <c r="N487" i="8"/>
  <c r="P442" i="8"/>
  <c r="Q473" i="8"/>
  <c r="R480" i="8"/>
  <c r="S410" i="8"/>
  <c r="S492" i="8"/>
  <c r="S493" i="8"/>
  <c r="T470" i="8"/>
  <c r="U437" i="8"/>
  <c r="U479" i="8"/>
  <c r="U491" i="8"/>
  <c r="V414" i="8"/>
  <c r="V442" i="8"/>
  <c r="V471" i="8"/>
  <c r="V472" i="8"/>
  <c r="W406" i="8"/>
  <c r="W448" i="8"/>
  <c r="W449" i="8"/>
  <c r="W486" i="8"/>
  <c r="X410" i="8"/>
  <c r="X411" i="8"/>
  <c r="X412" i="8"/>
  <c r="X413" i="8"/>
  <c r="X442" i="8"/>
  <c r="X443" i="8"/>
  <c r="X471" i="8"/>
  <c r="X472" i="8"/>
  <c r="Z418" i="8"/>
  <c r="Z449" i="8"/>
  <c r="Z481" i="8"/>
  <c r="Y415" i="8"/>
  <c r="Y457" i="8"/>
  <c r="Y458" i="8"/>
  <c r="Y473" i="8"/>
  <c r="R488" i="8"/>
  <c r="N475" i="8"/>
  <c r="R456" i="8"/>
  <c r="N428" i="8"/>
  <c r="P479" i="8"/>
  <c r="R419" i="8"/>
  <c r="R430" i="8"/>
  <c r="R461" i="8"/>
  <c r="R479" i="8"/>
  <c r="S429" i="8"/>
  <c r="N477" i="8"/>
  <c r="P480" i="8"/>
  <c r="Q444" i="8"/>
  <c r="R407" i="8"/>
  <c r="R452" i="8"/>
  <c r="N410" i="8"/>
  <c r="N411" i="8"/>
  <c r="N420" i="8"/>
  <c r="N421" i="8"/>
  <c r="N431" i="8"/>
  <c r="N440" i="8"/>
  <c r="N450" i="8"/>
  <c r="N461" i="8"/>
  <c r="N469" i="8"/>
  <c r="N478" i="8"/>
  <c r="N488" i="8"/>
  <c r="N497" i="8"/>
  <c r="P417" i="8"/>
  <c r="P435" i="8"/>
  <c r="P443" i="8"/>
  <c r="P452" i="8"/>
  <c r="P453" i="8"/>
  <c r="P463" i="8"/>
  <c r="P490" i="8"/>
  <c r="P491" i="8"/>
  <c r="Q405" i="8"/>
  <c r="Q416" i="8"/>
  <c r="Q426" i="8"/>
  <c r="Q427" i="8"/>
  <c r="Q454" i="8"/>
  <c r="Q464" i="8"/>
  <c r="Q474" i="8"/>
  <c r="Q475" i="8"/>
  <c r="Q486" i="8"/>
  <c r="R410" i="8"/>
  <c r="R411" i="8"/>
  <c r="R422" i="8"/>
  <c r="R432" i="8"/>
  <c r="R442" i="8"/>
  <c r="R443" i="8"/>
  <c r="R454" i="8"/>
  <c r="R463" i="8"/>
  <c r="R473" i="8"/>
  <c r="R481" i="8"/>
  <c r="R489" i="8"/>
  <c r="S411" i="8"/>
  <c r="S420" i="8"/>
  <c r="S455" i="8"/>
  <c r="S456" i="8"/>
  <c r="S470" i="8"/>
  <c r="S471" i="8"/>
  <c r="S494" i="8"/>
  <c r="S495" i="8"/>
  <c r="T416" i="8"/>
  <c r="T430" i="8"/>
  <c r="T458" i="8"/>
  <c r="T459" i="8"/>
  <c r="T471" i="8"/>
  <c r="T472" i="8"/>
  <c r="T497" i="8"/>
  <c r="U414" i="8"/>
  <c r="U415" i="8"/>
  <c r="U425" i="8"/>
  <c r="U438" i="8"/>
  <c r="U451" i="8"/>
  <c r="U453" i="8"/>
  <c r="U465" i="8"/>
  <c r="V416" i="8"/>
  <c r="V443" i="8"/>
  <c r="V444" i="8"/>
  <c r="V445" i="8"/>
  <c r="V459" i="8"/>
  <c r="V476" i="8"/>
  <c r="V477" i="8"/>
  <c r="V486" i="8"/>
  <c r="W407" i="8"/>
  <c r="W408" i="8"/>
  <c r="W409" i="8"/>
  <c r="W473" i="8"/>
  <c r="W489" i="8"/>
  <c r="X430" i="8"/>
  <c r="X459" i="8"/>
  <c r="Z406" i="8"/>
  <c r="Z407" i="8"/>
  <c r="Z408" i="8"/>
  <c r="Z409" i="8"/>
  <c r="Z419" i="8"/>
  <c r="Z450" i="8"/>
  <c r="Z451" i="8"/>
  <c r="Y434" i="8"/>
  <c r="Y447" i="8"/>
  <c r="Y474" i="8"/>
  <c r="Y475" i="8"/>
  <c r="Y496" i="8"/>
  <c r="Q492" i="8"/>
  <c r="S483" i="8"/>
  <c r="T478" i="8"/>
  <c r="P465" i="8"/>
  <c r="Q460" i="8"/>
  <c r="R455" i="8"/>
  <c r="Z444" i="8"/>
  <c r="T437" i="8"/>
  <c r="R421" i="8"/>
  <c r="Y411" i="8"/>
  <c r="N407" i="8"/>
  <c r="P405" i="8"/>
  <c r="Q414" i="8"/>
  <c r="Q424" i="8"/>
  <c r="Q483" i="8"/>
  <c r="R405" i="8"/>
  <c r="R418" i="8"/>
  <c r="R451" i="8"/>
  <c r="S479" i="8"/>
  <c r="N458" i="8"/>
  <c r="N496" i="8"/>
  <c r="P416" i="8"/>
  <c r="P434" i="8"/>
  <c r="Q463" i="8"/>
  <c r="Q485" i="8"/>
  <c r="R408" i="8"/>
  <c r="R431" i="8"/>
  <c r="R462" i="8"/>
  <c r="N412" i="8"/>
  <c r="N413" i="8"/>
  <c r="N422" i="8"/>
  <c r="N432" i="8"/>
  <c r="N451" i="8"/>
  <c r="N462" i="8"/>
  <c r="N470" i="8"/>
  <c r="N479" i="8"/>
  <c r="N489" i="8"/>
  <c r="P407" i="8"/>
  <c r="P419" i="8"/>
  <c r="P428" i="8"/>
  <c r="P429" i="8"/>
  <c r="P436" i="8"/>
  <c r="P437" i="8"/>
  <c r="P444" i="8"/>
  <c r="P445" i="8"/>
  <c r="P454" i="8"/>
  <c r="P464" i="8"/>
  <c r="P473" i="8"/>
  <c r="P483" i="8"/>
  <c r="P492" i="8"/>
  <c r="P493" i="8"/>
  <c r="Q406" i="8"/>
  <c r="Q417" i="8"/>
  <c r="Q428" i="8"/>
  <c r="Q437" i="8"/>
  <c r="Q447" i="8"/>
  <c r="Q455" i="8"/>
  <c r="Q465" i="8"/>
  <c r="Q487" i="8"/>
  <c r="Q496" i="8"/>
  <c r="R412" i="8"/>
  <c r="R413" i="8"/>
  <c r="R423" i="8"/>
  <c r="R433" i="8"/>
  <c r="R444" i="8"/>
  <c r="R445" i="8"/>
  <c r="R464" i="8"/>
  <c r="R474" i="8"/>
  <c r="R482" i="8"/>
  <c r="R490" i="8"/>
  <c r="S402" i="8"/>
  <c r="S412" i="8"/>
  <c r="S413" i="8"/>
  <c r="S432" i="8"/>
  <c r="S433" i="8"/>
  <c r="S444" i="8"/>
  <c r="S445" i="8"/>
  <c r="S484" i="8"/>
  <c r="S485" i="8"/>
  <c r="T401" i="8"/>
  <c r="T404" i="8"/>
  <c r="T405" i="8"/>
  <c r="T418" i="8"/>
  <c r="T419" i="8"/>
  <c r="T432" i="8"/>
  <c r="T446" i="8"/>
  <c r="T447" i="8"/>
  <c r="T460" i="8"/>
  <c r="U426" i="8"/>
  <c r="U466" i="8"/>
  <c r="U467" i="8"/>
  <c r="U468" i="8"/>
  <c r="U469" i="8"/>
  <c r="U482" i="8"/>
  <c r="U495" i="8"/>
  <c r="V401" i="8"/>
  <c r="V404" i="8"/>
  <c r="V460" i="8"/>
  <c r="V461" i="8"/>
  <c r="W436" i="8"/>
  <c r="W437" i="8"/>
  <c r="W452" i="8"/>
  <c r="W453" i="8"/>
  <c r="W474" i="8"/>
  <c r="W475" i="8"/>
  <c r="W476" i="8"/>
  <c r="W477" i="8"/>
  <c r="X416" i="8"/>
  <c r="X431" i="8"/>
  <c r="X432" i="8"/>
  <c r="X446" i="8"/>
  <c r="X460" i="8"/>
  <c r="X461" i="8"/>
  <c r="X475" i="8"/>
  <c r="X488" i="8"/>
  <c r="Z410" i="8"/>
  <c r="Z423" i="8"/>
  <c r="Z438" i="8"/>
  <c r="Z455" i="8"/>
  <c r="Z468" i="8"/>
  <c r="Z469" i="8"/>
  <c r="Z484" i="8"/>
  <c r="Z485" i="8"/>
  <c r="Y418" i="8"/>
  <c r="Y448" i="8"/>
  <c r="Y461" i="8"/>
  <c r="Y480" i="8"/>
  <c r="Y497" i="8"/>
  <c r="Z495" i="8"/>
  <c r="N492" i="8"/>
  <c r="R487" i="8"/>
  <c r="S482" i="8"/>
  <c r="T477" i="8"/>
  <c r="N460" i="8"/>
  <c r="Y449" i="8"/>
  <c r="Q429" i="8"/>
  <c r="Y420" i="8"/>
  <c r="S409" i="8"/>
  <c r="N406" i="8"/>
  <c r="P450" i="8"/>
  <c r="P488" i="8"/>
  <c r="R450" i="8"/>
  <c r="N418" i="8"/>
  <c r="Q435" i="8"/>
  <c r="R406" i="8"/>
  <c r="R453" i="8"/>
  <c r="S419" i="8"/>
  <c r="S441" i="8"/>
  <c r="T495" i="8"/>
  <c r="U492" i="8"/>
  <c r="N402" i="8"/>
  <c r="N463" i="8"/>
  <c r="N490" i="8"/>
  <c r="P420" i="8"/>
  <c r="P475" i="8"/>
  <c r="Q418" i="8"/>
  <c r="Q438" i="8"/>
  <c r="R414" i="8"/>
  <c r="R435" i="8"/>
  <c r="R475" i="8"/>
  <c r="S403" i="8"/>
  <c r="S414" i="8"/>
  <c r="S423" i="8"/>
  <c r="S446" i="8"/>
  <c r="S447" i="8"/>
  <c r="S459" i="8"/>
  <c r="S460" i="8"/>
  <c r="S461" i="8"/>
  <c r="S486" i="8"/>
  <c r="T420" i="8"/>
  <c r="T421" i="8"/>
  <c r="T448" i="8"/>
  <c r="T476" i="8"/>
  <c r="T486" i="8"/>
  <c r="T487" i="8"/>
  <c r="U417" i="8"/>
  <c r="U427" i="8"/>
  <c r="U441" i="8"/>
  <c r="U455" i="8"/>
  <c r="U483" i="8"/>
  <c r="U496" i="8"/>
  <c r="V405" i="8"/>
  <c r="V419" i="8"/>
  <c r="V432" i="8"/>
  <c r="V448" i="8"/>
  <c r="V462" i="8"/>
  <c r="V489" i="8"/>
  <c r="W438" i="8"/>
  <c r="W439" i="8"/>
  <c r="X436" i="8"/>
  <c r="X437" i="8"/>
  <c r="X462" i="8"/>
  <c r="Z411" i="8"/>
  <c r="Z439" i="8"/>
  <c r="Z440" i="8"/>
  <c r="Z470" i="8"/>
  <c r="Z471" i="8"/>
  <c r="Y404" i="8"/>
  <c r="Y421" i="8"/>
  <c r="Y483" i="8"/>
  <c r="W495" i="8"/>
  <c r="N491" i="8"/>
  <c r="P482" i="8"/>
  <c r="Q477" i="8"/>
  <c r="U473" i="8"/>
  <c r="N459" i="8"/>
  <c r="T435" i="8"/>
  <c r="W418" i="8"/>
  <c r="X408" i="8"/>
  <c r="N438" i="8"/>
  <c r="N486" i="8"/>
  <c r="N495" i="8"/>
  <c r="P415" i="8"/>
  <c r="P460" i="8"/>
  <c r="Q433" i="8"/>
  <c r="Q443" i="8"/>
  <c r="Q472" i="8"/>
  <c r="R460" i="8"/>
  <c r="R496" i="8"/>
  <c r="N430" i="8"/>
  <c r="P426" i="8"/>
  <c r="P451" i="8"/>
  <c r="Q434" i="8"/>
  <c r="Q445" i="8"/>
  <c r="Q484" i="8"/>
  <c r="U436" i="8"/>
  <c r="U478" i="8"/>
  <c r="N414" i="8"/>
  <c r="N471" i="8"/>
  <c r="N480" i="8"/>
  <c r="Q409" i="8"/>
  <c r="Q419" i="8"/>
  <c r="Q448" i="8"/>
  <c r="Q456" i="8"/>
  <c r="R465" i="8"/>
  <c r="R483" i="8"/>
  <c r="R491" i="8"/>
  <c r="N403" i="8"/>
  <c r="N415" i="8"/>
  <c r="N424" i="8"/>
  <c r="N434" i="8"/>
  <c r="N435" i="8"/>
  <c r="N444" i="8"/>
  <c r="N445" i="8"/>
  <c r="N454" i="8"/>
  <c r="N464" i="8"/>
  <c r="N472" i="8"/>
  <c r="N481" i="8"/>
  <c r="P402" i="8"/>
  <c r="P410" i="8"/>
  <c r="P411" i="8"/>
  <c r="P422" i="8"/>
  <c r="P447" i="8"/>
  <c r="P456" i="8"/>
  <c r="P467" i="8"/>
  <c r="P476" i="8"/>
  <c r="P485" i="8"/>
  <c r="P495" i="8"/>
  <c r="Q410" i="8"/>
  <c r="Q420" i="8"/>
  <c r="Q421" i="8"/>
  <c r="Q439" i="8"/>
  <c r="Q449" i="8"/>
  <c r="Q457" i="8"/>
  <c r="Q468" i="8"/>
  <c r="Q469" i="8"/>
  <c r="Q479" i="8"/>
  <c r="Q489" i="8"/>
  <c r="R415" i="8"/>
  <c r="R425" i="8"/>
  <c r="R436" i="8"/>
  <c r="R437" i="8"/>
  <c r="R447" i="8"/>
  <c r="R466" i="8"/>
  <c r="R467" i="8"/>
  <c r="R476" i="8"/>
  <c r="R492" i="8"/>
  <c r="R493" i="8"/>
  <c r="S401" i="8"/>
  <c r="S404" i="8"/>
  <c r="S415" i="8"/>
  <c r="S424" i="8"/>
  <c r="S435" i="8"/>
  <c r="T410" i="8"/>
  <c r="T411" i="8"/>
  <c r="T422" i="8"/>
  <c r="T436" i="8"/>
  <c r="T449" i="8"/>
  <c r="T488" i="8"/>
  <c r="U401" i="8"/>
  <c r="U404" i="8"/>
  <c r="U405" i="8"/>
  <c r="U418" i="8"/>
  <c r="U442" i="8"/>
  <c r="U443" i="8"/>
  <c r="V406" i="8"/>
  <c r="V407" i="8"/>
  <c r="V433" i="8"/>
  <c r="V450" i="8"/>
  <c r="V465" i="8"/>
  <c r="V480" i="8"/>
  <c r="V490" i="8"/>
  <c r="V491" i="8"/>
  <c r="W414" i="8"/>
  <c r="W426" i="8"/>
  <c r="W427" i="8"/>
  <c r="W465" i="8"/>
  <c r="W480" i="8"/>
  <c r="W492" i="8"/>
  <c r="W493" i="8"/>
  <c r="X420" i="8"/>
  <c r="X421" i="8"/>
  <c r="X465" i="8"/>
  <c r="X479" i="8"/>
  <c r="X491" i="8"/>
  <c r="Z426" i="8"/>
  <c r="Z427" i="8"/>
  <c r="Z445" i="8"/>
  <c r="Z458" i="8"/>
  <c r="Z459" i="8"/>
  <c r="Y401" i="8"/>
  <c r="Y424" i="8"/>
  <c r="Y438" i="8"/>
  <c r="Y464" i="8"/>
  <c r="W494" i="8"/>
  <c r="X490" i="8"/>
  <c r="P481" i="8"/>
  <c r="U472" i="8"/>
  <c r="X458" i="8"/>
  <c r="R448" i="8"/>
  <c r="N443" i="8"/>
  <c r="P427" i="8"/>
  <c r="P418" i="8"/>
  <c r="N429" i="8"/>
  <c r="N467" i="8"/>
  <c r="N474" i="8"/>
  <c r="P425" i="8"/>
  <c r="P461" i="8"/>
  <c r="Q462" i="8"/>
  <c r="S427" i="8"/>
  <c r="N439" i="8"/>
  <c r="Q415" i="8"/>
  <c r="S454" i="8"/>
  <c r="U493" i="8"/>
  <c r="V428" i="8"/>
  <c r="N433" i="8"/>
  <c r="N452" i="8"/>
  <c r="P408" i="8"/>
  <c r="P430" i="8"/>
  <c r="P494" i="8"/>
  <c r="Q408" i="8"/>
  <c r="Q466" i="8"/>
  <c r="R446" i="8"/>
  <c r="N401" i="8"/>
  <c r="N404" i="8"/>
  <c r="N425" i="8"/>
  <c r="N436" i="8"/>
  <c r="N446" i="8"/>
  <c r="N455" i="8"/>
  <c r="N465" i="8"/>
  <c r="N482" i="8"/>
  <c r="N483" i="8"/>
  <c r="N493" i="8"/>
  <c r="P403" i="8"/>
  <c r="P412" i="8"/>
  <c r="P413" i="8"/>
  <c r="P423" i="8"/>
  <c r="P432" i="8"/>
  <c r="P439" i="8"/>
  <c r="P448" i="8"/>
  <c r="P457" i="8"/>
  <c r="P468" i="8"/>
  <c r="P469" i="8"/>
  <c r="P486" i="8"/>
  <c r="P496" i="8"/>
  <c r="Q402" i="8"/>
  <c r="Q411" i="8"/>
  <c r="Q422" i="8"/>
  <c r="Q440" i="8"/>
  <c r="Q450" i="8"/>
  <c r="Q458" i="8"/>
  <c r="Q459" i="8"/>
  <c r="Q470" i="8"/>
  <c r="Q480" i="8"/>
  <c r="Q490" i="8"/>
  <c r="Q491" i="8"/>
  <c r="R403" i="8"/>
  <c r="R416" i="8"/>
  <c r="R426" i="8"/>
  <c r="R427" i="8"/>
  <c r="R438" i="8"/>
  <c r="R468" i="8"/>
  <c r="R469" i="8"/>
  <c r="R485" i="8"/>
  <c r="R494" i="8"/>
  <c r="S416" i="8"/>
  <c r="S425" i="8"/>
  <c r="S436" i="8"/>
  <c r="S437" i="8"/>
  <c r="S450" i="8"/>
  <c r="S463" i="8"/>
  <c r="S474" i="8"/>
  <c r="S475" i="8"/>
  <c r="S489" i="8"/>
  <c r="T450" i="8"/>
  <c r="T451" i="8"/>
  <c r="T465" i="8"/>
  <c r="T489" i="8"/>
  <c r="U406" i="8"/>
  <c r="U407" i="8"/>
  <c r="U408" i="8"/>
  <c r="U409" i="8"/>
  <c r="U419" i="8"/>
  <c r="U431" i="8"/>
  <c r="U432" i="8"/>
  <c r="U486" i="8"/>
  <c r="V423" i="8"/>
  <c r="V434" i="8"/>
  <c r="V435" i="8"/>
  <c r="V451" i="8"/>
  <c r="V452" i="8"/>
  <c r="V453" i="8"/>
  <c r="V481" i="8"/>
  <c r="V495" i="8"/>
  <c r="W402" i="8"/>
  <c r="W428" i="8"/>
  <c r="W429" i="8"/>
  <c r="W442" i="8"/>
  <c r="W443" i="8"/>
  <c r="W456" i="8"/>
  <c r="W466" i="8"/>
  <c r="X404" i="8"/>
  <c r="X422" i="8"/>
  <c r="X423" i="8"/>
  <c r="X480" i="8"/>
  <c r="X481" i="8"/>
  <c r="X495" i="8"/>
  <c r="Z428" i="8"/>
  <c r="Z429" i="8"/>
  <c r="Z460" i="8"/>
  <c r="Z461" i="8"/>
  <c r="Z474" i="8"/>
  <c r="Z475" i="8"/>
  <c r="Z488" i="8"/>
  <c r="Y407" i="8"/>
  <c r="Y439" i="8"/>
  <c r="Y454" i="8"/>
  <c r="Y465" i="8"/>
  <c r="Y466" i="8"/>
  <c r="Y467" i="8"/>
  <c r="Y486" i="8"/>
  <c r="X489" i="8"/>
  <c r="Y485" i="8"/>
  <c r="Z480" i="8"/>
  <c r="Q476" i="8"/>
  <c r="R472" i="8"/>
  <c r="W462" i="8"/>
  <c r="R441" i="8"/>
  <c r="V425" i="8"/>
  <c r="V415" i="8"/>
  <c r="S405" i="8"/>
  <c r="N457" i="8"/>
  <c r="P441" i="8"/>
  <c r="Q442" i="8"/>
  <c r="Q494" i="8"/>
  <c r="S418" i="8"/>
  <c r="S480" i="8"/>
  <c r="N419" i="8"/>
  <c r="N449" i="8"/>
  <c r="P462" i="8"/>
  <c r="P489" i="8"/>
  <c r="Q453" i="8"/>
  <c r="R409" i="8"/>
  <c r="R420" i="8"/>
  <c r="V429" i="8"/>
  <c r="N423" i="8"/>
  <c r="N442" i="8"/>
  <c r="N453" i="8"/>
  <c r="P409" i="8"/>
  <c r="P421" i="8"/>
  <c r="P446" i="8"/>
  <c r="P455" i="8"/>
  <c r="P474" i="8"/>
  <c r="Q407" i="8"/>
  <c r="Q430" i="8"/>
  <c r="Q467" i="8"/>
  <c r="Q478" i="8"/>
  <c r="Q488" i="8"/>
  <c r="Q497" i="8"/>
  <c r="R424" i="8"/>
  <c r="R434" i="8"/>
  <c r="N405" i="8"/>
  <c r="N426" i="8"/>
  <c r="N427" i="8"/>
  <c r="N447" i="8"/>
  <c r="N456" i="8"/>
  <c r="N466" i="8"/>
  <c r="N484" i="8"/>
  <c r="N485" i="8"/>
  <c r="N494" i="8"/>
  <c r="P401" i="8"/>
  <c r="P404" i="8"/>
  <c r="P414" i="8"/>
  <c r="P424" i="8"/>
  <c r="P440" i="8"/>
  <c r="P449" i="8"/>
  <c r="P458" i="8"/>
  <c r="P459" i="8"/>
  <c r="P470" i="8"/>
  <c r="P478" i="8"/>
  <c r="P487" i="8"/>
  <c r="Q403" i="8"/>
  <c r="Q412" i="8"/>
  <c r="Q413" i="8"/>
  <c r="Q432" i="8"/>
  <c r="Q441" i="8"/>
  <c r="Q451" i="8"/>
  <c r="Q471" i="8"/>
  <c r="Q481" i="8"/>
  <c r="R401" i="8"/>
  <c r="R404" i="8"/>
  <c r="R417" i="8"/>
  <c r="R428" i="8"/>
  <c r="R429" i="8"/>
  <c r="R439" i="8"/>
  <c r="R449" i="8"/>
  <c r="R458" i="8"/>
  <c r="R459" i="8"/>
  <c r="R470" i="8"/>
  <c r="R478" i="8"/>
  <c r="R486" i="8"/>
  <c r="R495" i="8"/>
  <c r="S406" i="8"/>
  <c r="S407" i="8"/>
  <c r="S408" i="8"/>
  <c r="S417" i="8"/>
  <c r="S426" i="8"/>
  <c r="S438" i="8"/>
  <c r="S464" i="8"/>
  <c r="S465" i="8"/>
  <c r="S490" i="8"/>
  <c r="T413" i="8"/>
  <c r="T425" i="8"/>
  <c r="T439" i="8"/>
  <c r="T466" i="8"/>
  <c r="T467" i="8"/>
  <c r="T480" i="8"/>
  <c r="T490" i="8"/>
  <c r="T491" i="8"/>
  <c r="U410" i="8"/>
  <c r="U446" i="8"/>
  <c r="U487" i="8"/>
  <c r="V411" i="8"/>
  <c r="V424" i="8"/>
  <c r="V439" i="8"/>
  <c r="V482" i="8"/>
  <c r="V497" i="8"/>
  <c r="W417" i="8"/>
  <c r="W430" i="8"/>
  <c r="W457" i="8"/>
  <c r="W467" i="8"/>
  <c r="W483" i="8"/>
  <c r="X401" i="8"/>
  <c r="X440" i="8"/>
  <c r="X450" i="8"/>
  <c r="X451" i="8"/>
  <c r="Z430" i="8"/>
  <c r="Z462" i="8"/>
  <c r="Z489" i="8"/>
  <c r="Y409" i="8"/>
  <c r="Y428" i="8"/>
  <c r="Y429" i="8"/>
  <c r="Y471" i="8"/>
  <c r="Y489" i="8"/>
  <c r="Y484" i="8"/>
  <c r="Z479" i="8"/>
  <c r="N476" i="8"/>
  <c r="R471" i="8"/>
  <c r="T462" i="8"/>
  <c r="U457" i="8"/>
  <c r="U452" i="8"/>
  <c r="N441" i="8"/>
  <c r="Q425" i="8"/>
  <c r="Z414" i="8"/>
  <c r="S421" i="8"/>
  <c r="S430" i="8"/>
  <c r="S457" i="8"/>
  <c r="S476" i="8"/>
  <c r="S477" i="8"/>
  <c r="S496" i="8"/>
  <c r="T402" i="8"/>
  <c r="T414" i="8"/>
  <c r="T423" i="8"/>
  <c r="T433" i="8"/>
  <c r="T452" i="8"/>
  <c r="T463" i="8"/>
  <c r="T483" i="8"/>
  <c r="T492" i="8"/>
  <c r="U402" i="8"/>
  <c r="U412" i="8"/>
  <c r="U420" i="8"/>
  <c r="U428" i="8"/>
  <c r="U439" i="8"/>
  <c r="U458" i="8"/>
  <c r="U459" i="8"/>
  <c r="U470" i="8"/>
  <c r="V408" i="8"/>
  <c r="V409" i="8"/>
  <c r="V417" i="8"/>
  <c r="V437" i="8"/>
  <c r="V454" i="8"/>
  <c r="V473" i="8"/>
  <c r="V493" i="8"/>
  <c r="W410" i="8"/>
  <c r="W411" i="8"/>
  <c r="W422" i="8"/>
  <c r="W440" i="8"/>
  <c r="W468" i="8"/>
  <c r="W469" i="8"/>
  <c r="W496" i="8"/>
  <c r="X402" i="8"/>
  <c r="X414" i="8"/>
  <c r="X424" i="8"/>
  <c r="X433" i="8"/>
  <c r="X463" i="8"/>
  <c r="X492" i="8"/>
  <c r="Z412" i="8"/>
  <c r="Z420" i="8"/>
  <c r="Z431" i="8"/>
  <c r="Z452" i="8"/>
  <c r="Z453" i="8"/>
  <c r="Z482" i="8"/>
  <c r="Z493" i="8"/>
  <c r="Y412" i="8"/>
  <c r="Y422" i="8"/>
  <c r="Y432" i="8"/>
  <c r="Y440" i="8"/>
  <c r="Y450" i="8"/>
  <c r="Y451" i="8"/>
  <c r="Y459" i="8"/>
  <c r="Y487" i="8"/>
  <c r="W490" i="8"/>
  <c r="U484" i="8"/>
  <c r="V479" i="8"/>
  <c r="S478" i="8"/>
  <c r="T473" i="8"/>
  <c r="X469" i="8"/>
  <c r="V463" i="8"/>
  <c r="S462" i="8"/>
  <c r="T457" i="8"/>
  <c r="X453" i="8"/>
  <c r="S452" i="8"/>
  <c r="U449" i="8"/>
  <c r="Z436" i="8"/>
  <c r="S422" i="8"/>
  <c r="S431" i="8"/>
  <c r="S449" i="8"/>
  <c r="S468" i="8"/>
  <c r="S469" i="8"/>
  <c r="S488" i="8"/>
  <c r="S497" i="8"/>
  <c r="T403" i="8"/>
  <c r="T415" i="8"/>
  <c r="T424" i="8"/>
  <c r="T444" i="8"/>
  <c r="T464" i="8"/>
  <c r="T475" i="8"/>
  <c r="T484" i="8"/>
  <c r="U403" i="8"/>
  <c r="U413" i="8"/>
  <c r="U471" i="8"/>
  <c r="U490" i="8"/>
  <c r="V410" i="8"/>
  <c r="V418" i="8"/>
  <c r="V438" i="8"/>
  <c r="V447" i="8"/>
  <c r="V474" i="8"/>
  <c r="V485" i="8"/>
  <c r="V494" i="8"/>
  <c r="W412" i="8"/>
  <c r="W413" i="8"/>
  <c r="W432" i="8"/>
  <c r="W441" i="8"/>
  <c r="W460" i="8"/>
  <c r="W461" i="8"/>
  <c r="W488" i="8"/>
  <c r="W497" i="8"/>
  <c r="X403" i="8"/>
  <c r="X415" i="8"/>
  <c r="X434" i="8"/>
  <c r="X435" i="8"/>
  <c r="X445" i="8"/>
  <c r="X464" i="8"/>
  <c r="X483" i="8"/>
  <c r="Z413" i="8"/>
  <c r="Z422" i="8"/>
  <c r="Z432" i="8"/>
  <c r="Z442" i="8"/>
  <c r="Z443" i="8"/>
  <c r="Z454" i="8"/>
  <c r="Z473" i="8"/>
  <c r="Z494" i="8"/>
  <c r="Y414" i="8"/>
  <c r="Y423" i="8"/>
  <c r="Y433" i="8"/>
  <c r="Y470" i="8"/>
  <c r="Y478" i="8"/>
  <c r="Y479" i="8"/>
  <c r="V496" i="8"/>
  <c r="Z492" i="8"/>
  <c r="W491" i="8"/>
  <c r="X486" i="8"/>
  <c r="U485" i="8"/>
  <c r="Y481" i="8"/>
  <c r="Z476" i="8"/>
  <c r="T474" i="8"/>
  <c r="V464" i="8"/>
  <c r="W459" i="8"/>
  <c r="X454" i="8"/>
  <c r="T442" i="8"/>
  <c r="U440" i="8"/>
  <c r="V436" i="8"/>
  <c r="W424" i="8"/>
  <c r="V422" i="8"/>
  <c r="W404" i="8"/>
  <c r="T485" i="8"/>
  <c r="U480" i="8"/>
  <c r="T469" i="8"/>
  <c r="U464" i="8"/>
  <c r="S458" i="8"/>
  <c r="W454" i="8"/>
  <c r="T453" i="8"/>
  <c r="S442" i="8"/>
  <c r="T438" i="8"/>
  <c r="U430" i="8"/>
  <c r="V402" i="8"/>
  <c r="V420" i="8"/>
  <c r="V421" i="8"/>
  <c r="V430" i="8"/>
  <c r="V440" i="8"/>
  <c r="V457" i="8"/>
  <c r="V466" i="8"/>
  <c r="V478" i="8"/>
  <c r="W403" i="8"/>
  <c r="W434" i="8"/>
  <c r="W445" i="8"/>
  <c r="W481" i="8"/>
  <c r="X405" i="8"/>
  <c r="X417" i="8"/>
  <c r="X428" i="8"/>
  <c r="X438" i="8"/>
  <c r="X447" i="8"/>
  <c r="X456" i="8"/>
  <c r="X467" i="8"/>
  <c r="X476" i="8"/>
  <c r="X496" i="8"/>
  <c r="Z401" i="8"/>
  <c r="Z404" i="8"/>
  <c r="Z415" i="8"/>
  <c r="Z424" i="8"/>
  <c r="Z434" i="8"/>
  <c r="Z435" i="8"/>
  <c r="Z446" i="8"/>
  <c r="Z466" i="8"/>
  <c r="Z477" i="8"/>
  <c r="Z486" i="8"/>
  <c r="Y405" i="8"/>
  <c r="Y416" i="8"/>
  <c r="Y425" i="8"/>
  <c r="Y444" i="8"/>
  <c r="Y462" i="8"/>
  <c r="Y490" i="8"/>
  <c r="Y491" i="8"/>
  <c r="Y493" i="8"/>
  <c r="V492" i="8"/>
  <c r="S491" i="8"/>
  <c r="W487" i="8"/>
  <c r="X482" i="8"/>
  <c r="U481" i="8"/>
  <c r="Y477" i="8"/>
  <c r="Z472" i="8"/>
  <c r="X466" i="8"/>
  <c r="Z456" i="8"/>
  <c r="W455" i="8"/>
  <c r="T454" i="8"/>
  <c r="T445" i="8"/>
  <c r="Z441" i="8"/>
  <c r="S434" i="8"/>
  <c r="S453" i="8"/>
  <c r="S472" i="8"/>
  <c r="S481" i="8"/>
  <c r="T406" i="8"/>
  <c r="T407" i="8"/>
  <c r="T408" i="8"/>
  <c r="T428" i="8"/>
  <c r="T429" i="8"/>
  <c r="T468" i="8"/>
  <c r="T479" i="8"/>
  <c r="U416" i="8"/>
  <c r="U424" i="8"/>
  <c r="U444" i="8"/>
  <c r="U445" i="8"/>
  <c r="U454" i="8"/>
  <c r="U474" i="8"/>
  <c r="U475" i="8"/>
  <c r="U494" i="8"/>
  <c r="V403" i="8"/>
  <c r="V413" i="8"/>
  <c r="V431" i="8"/>
  <c r="V441" i="8"/>
  <c r="V458" i="8"/>
  <c r="V469" i="8"/>
  <c r="W401" i="8"/>
  <c r="W416" i="8"/>
  <c r="W425" i="8"/>
  <c r="W435" i="8"/>
  <c r="W464" i="8"/>
  <c r="X406" i="8"/>
  <c r="X419" i="8"/>
  <c r="X439" i="8"/>
  <c r="X448" i="8"/>
  <c r="X468" i="8"/>
  <c r="X487" i="8"/>
  <c r="Z416" i="8"/>
  <c r="Z425" i="8"/>
  <c r="Z457" i="8"/>
  <c r="Z478" i="8"/>
  <c r="Z497" i="8"/>
  <c r="Y406" i="8"/>
  <c r="Y417" i="8"/>
  <c r="Y426" i="8"/>
  <c r="Y427" i="8"/>
  <c r="Y436" i="8"/>
  <c r="Y437" i="8"/>
  <c r="Y446" i="8"/>
  <c r="Y463" i="8"/>
  <c r="Y482" i="8"/>
  <c r="Y494" i="8"/>
  <c r="Y495" i="8"/>
  <c r="X493" i="8"/>
  <c r="Y488" i="8"/>
  <c r="V487" i="8"/>
  <c r="Z483" i="8"/>
  <c r="W482" i="8"/>
  <c r="X477" i="8"/>
  <c r="Z467" i="8"/>
  <c r="U460" i="8"/>
  <c r="V455" i="8"/>
  <c r="W451" i="8"/>
  <c r="Y441" i="8"/>
  <c r="Z437" i="8"/>
  <c r="Z421" i="8"/>
  <c r="Y403" i="8"/>
  <c r="X494" i="8"/>
  <c r="V488" i="8"/>
  <c r="S487" i="8"/>
  <c r="T482" i="8"/>
  <c r="X478" i="8"/>
  <c r="U461" i="8"/>
  <c r="Y452" i="8"/>
  <c r="S448" i="8"/>
  <c r="W446" i="8"/>
  <c r="T443" i="8"/>
  <c r="W431" i="8"/>
  <c r="X425" i="8"/>
  <c r="X418" i="8"/>
  <c r="W415" i="8"/>
  <c r="V412" i="8"/>
  <c r="T409" i="8"/>
  <c r="Z402" i="8"/>
  <c r="Y375" i="8"/>
  <c r="Y498" i="8"/>
  <c r="Y399" i="8"/>
  <c r="Y395" i="8"/>
  <c r="Y391" i="8"/>
  <c r="Y387" i="8"/>
  <c r="Y365" i="8"/>
  <c r="Y361" i="8"/>
  <c r="Y357" i="8"/>
  <c r="Y353" i="8"/>
  <c r="Y398" i="8"/>
  <c r="Y394" i="8"/>
  <c r="Y390" i="8"/>
  <c r="Y386" i="8"/>
  <c r="Y368" i="8"/>
  <c r="Y364" i="8"/>
  <c r="Y360" i="8"/>
  <c r="Y382" i="8"/>
  <c r="Y378" i="8"/>
  <c r="Y374" i="8"/>
  <c r="Y499" i="8"/>
  <c r="Y381" i="8"/>
  <c r="Y377" i="8"/>
  <c r="Y373" i="8"/>
  <c r="Y396" i="8"/>
  <c r="Y392" i="8"/>
  <c r="Y388" i="8"/>
  <c r="Y366" i="8"/>
  <c r="Y389" i="8"/>
  <c r="Y372" i="8"/>
  <c r="Y356" i="8"/>
  <c r="Y352" i="8"/>
  <c r="Y348" i="8"/>
  <c r="Y344" i="8"/>
  <c r="Y340" i="8"/>
  <c r="Y336" i="8"/>
  <c r="Y393" i="8"/>
  <c r="Y376" i="8"/>
  <c r="Y370" i="8"/>
  <c r="Y397" i="8"/>
  <c r="Y380" i="8"/>
  <c r="Y362" i="8"/>
  <c r="Y351" i="8"/>
  <c r="Y347" i="8"/>
  <c r="Y343" i="8"/>
  <c r="Y339" i="8"/>
  <c r="Y335" i="8"/>
  <c r="Y384" i="8"/>
  <c r="Y358" i="8"/>
  <c r="Y371" i="8"/>
  <c r="Y363" i="8"/>
  <c r="Y359" i="8"/>
  <c r="Y350" i="8"/>
  <c r="Y346" i="8"/>
  <c r="Y342" i="8"/>
  <c r="Y338" i="8"/>
  <c r="Y379" i="8"/>
  <c r="Y349" i="8"/>
  <c r="Y345" i="8"/>
  <c r="Y341" i="8"/>
  <c r="Y337" i="8"/>
  <c r="Y385" i="8"/>
  <c r="Y383" i="8"/>
  <c r="Y355" i="8"/>
  <c r="Y354" i="8"/>
  <c r="Y367" i="8"/>
  <c r="Z349" i="8"/>
  <c r="Z384" i="8"/>
  <c r="Z498" i="8"/>
  <c r="Z383" i="8"/>
  <c r="Z379" i="8"/>
  <c r="Z375" i="8"/>
  <c r="Z371" i="8"/>
  <c r="Z398" i="8"/>
  <c r="Z394" i="8"/>
  <c r="Z390" i="8"/>
  <c r="Z386" i="8"/>
  <c r="Z368" i="8"/>
  <c r="Z364" i="8"/>
  <c r="Z360" i="8"/>
  <c r="Z356" i="8"/>
  <c r="Z352" i="8"/>
  <c r="Z396" i="8"/>
  <c r="Z392" i="8"/>
  <c r="Z388" i="8"/>
  <c r="Z366" i="8"/>
  <c r="Z362" i="8"/>
  <c r="Z358" i="8"/>
  <c r="Z354" i="8"/>
  <c r="Z395" i="8"/>
  <c r="Z376" i="8"/>
  <c r="Z348" i="8"/>
  <c r="Z344" i="8"/>
  <c r="Z340" i="8"/>
  <c r="Z336" i="8"/>
  <c r="Z499" i="8"/>
  <c r="Z391" i="8"/>
  <c r="Z381" i="8"/>
  <c r="Z372" i="8"/>
  <c r="Z365" i="8"/>
  <c r="Z387" i="8"/>
  <c r="Z382" i="8"/>
  <c r="Z377" i="8"/>
  <c r="Z361" i="8"/>
  <c r="Z351" i="8"/>
  <c r="Z347" i="8"/>
  <c r="Z343" i="8"/>
  <c r="Z339" i="8"/>
  <c r="Z335" i="8"/>
  <c r="Z397" i="8"/>
  <c r="Z378" i="8"/>
  <c r="Z373" i="8"/>
  <c r="Z357" i="8"/>
  <c r="Z393" i="8"/>
  <c r="Z374" i="8"/>
  <c r="Z367" i="8"/>
  <c r="Z353" i="8"/>
  <c r="Z350" i="8"/>
  <c r="Z346" i="8"/>
  <c r="Z342" i="8"/>
  <c r="Z338" i="8"/>
  <c r="Z389" i="8"/>
  <c r="Z363" i="8"/>
  <c r="Z399" i="8"/>
  <c r="Z380" i="8"/>
  <c r="Z370" i="8"/>
  <c r="Z369" i="8"/>
  <c r="Z355" i="8"/>
  <c r="Z337" i="8"/>
  <c r="Z359" i="8"/>
  <c r="Z385" i="8"/>
  <c r="Z345" i="8"/>
  <c r="X364" i="8"/>
  <c r="W390" i="8"/>
  <c r="X358" i="8"/>
  <c r="X498" i="8"/>
  <c r="X399" i="8"/>
  <c r="X395" i="8"/>
  <c r="X391" i="8"/>
  <c r="X387" i="8"/>
  <c r="X365" i="8"/>
  <c r="X361" i="8"/>
  <c r="X357" i="8"/>
  <c r="X353" i="8"/>
  <c r="X383" i="8"/>
  <c r="X379" i="8"/>
  <c r="X375" i="8"/>
  <c r="X371" i="8"/>
  <c r="X382" i="8"/>
  <c r="X378" i="8"/>
  <c r="X374" i="8"/>
  <c r="X397" i="8"/>
  <c r="X393" i="8"/>
  <c r="X389" i="8"/>
  <c r="X385" i="8"/>
  <c r="X370" i="8"/>
  <c r="X367" i="8"/>
  <c r="X363" i="8"/>
  <c r="X359" i="8"/>
  <c r="X355" i="8"/>
  <c r="X499" i="8"/>
  <c r="X398" i="8"/>
  <c r="X390" i="8"/>
  <c r="X384" i="8"/>
  <c r="X376" i="8"/>
  <c r="X351" i="8"/>
  <c r="X347" i="8"/>
  <c r="X343" i="8"/>
  <c r="X339" i="8"/>
  <c r="X335" i="8"/>
  <c r="X362" i="8"/>
  <c r="X354" i="8"/>
  <c r="X396" i="8"/>
  <c r="X388" i="8"/>
  <c r="X377" i="8"/>
  <c r="X350" i="8"/>
  <c r="X346" i="8"/>
  <c r="X342" i="8"/>
  <c r="X338" i="8"/>
  <c r="X368" i="8"/>
  <c r="X360" i="8"/>
  <c r="X394" i="8"/>
  <c r="X386" i="8"/>
  <c r="X380" i="8"/>
  <c r="X372" i="8"/>
  <c r="X349" i="8"/>
  <c r="X345" i="8"/>
  <c r="X341" i="8"/>
  <c r="X337" i="8"/>
  <c r="X356" i="8"/>
  <c r="X348" i="8"/>
  <c r="X392" i="8"/>
  <c r="X344" i="8"/>
  <c r="X369" i="8"/>
  <c r="X340" i="8"/>
  <c r="X381" i="8"/>
  <c r="X336" i="8"/>
  <c r="X366" i="8"/>
  <c r="X373" i="8"/>
  <c r="W391" i="8"/>
  <c r="W392" i="8"/>
  <c r="W498" i="8"/>
  <c r="W397" i="8"/>
  <c r="W393" i="8"/>
  <c r="W389" i="8"/>
  <c r="W385" i="8"/>
  <c r="W370" i="8"/>
  <c r="W367" i="8"/>
  <c r="W363" i="8"/>
  <c r="W359" i="8"/>
  <c r="W355" i="8"/>
  <c r="W499" i="8"/>
  <c r="W381" i="8"/>
  <c r="W377" i="8"/>
  <c r="W373" i="8"/>
  <c r="W376" i="8"/>
  <c r="W375" i="8"/>
  <c r="W374" i="8"/>
  <c r="W368" i="8"/>
  <c r="W354" i="8"/>
  <c r="W353" i="8"/>
  <c r="W348" i="8"/>
  <c r="W344" i="8"/>
  <c r="W340" i="8"/>
  <c r="W336" i="8"/>
  <c r="W396" i="8"/>
  <c r="W395" i="8"/>
  <c r="W394" i="8"/>
  <c r="W352" i="8"/>
  <c r="W380" i="8"/>
  <c r="W379" i="8"/>
  <c r="W378" i="8"/>
  <c r="W358" i="8"/>
  <c r="W357" i="8"/>
  <c r="W356" i="8"/>
  <c r="W351" i="8"/>
  <c r="W347" i="8"/>
  <c r="W343" i="8"/>
  <c r="W339" i="8"/>
  <c r="W335" i="8"/>
  <c r="W399" i="8"/>
  <c r="W398" i="8"/>
  <c r="W384" i="8"/>
  <c r="W383" i="8"/>
  <c r="W382" i="8"/>
  <c r="W362" i="8"/>
  <c r="W361" i="8"/>
  <c r="W360" i="8"/>
  <c r="W350" i="8"/>
  <c r="W346" i="8"/>
  <c r="W342" i="8"/>
  <c r="W338" i="8"/>
  <c r="W388" i="8"/>
  <c r="W387" i="8"/>
  <c r="W386" i="8"/>
  <c r="W372" i="8"/>
  <c r="W371" i="8"/>
  <c r="W369" i="8"/>
  <c r="W366" i="8"/>
  <c r="W365" i="8"/>
  <c r="W364" i="8"/>
  <c r="W349" i="8"/>
  <c r="W345" i="8"/>
  <c r="W341" i="8"/>
  <c r="W337" i="8"/>
  <c r="V343" i="8"/>
  <c r="V498" i="8"/>
  <c r="V384" i="8"/>
  <c r="V380" i="8"/>
  <c r="V376" i="8"/>
  <c r="V372" i="8"/>
  <c r="V369" i="8"/>
  <c r="V399" i="8"/>
  <c r="V395" i="8"/>
  <c r="V391" i="8"/>
  <c r="V387" i="8"/>
  <c r="V365" i="8"/>
  <c r="V361" i="8"/>
  <c r="V357" i="8"/>
  <c r="V353" i="8"/>
  <c r="V383" i="8"/>
  <c r="V379" i="8"/>
  <c r="V375" i="8"/>
  <c r="V371" i="8"/>
  <c r="V398" i="8"/>
  <c r="V394" i="8"/>
  <c r="V390" i="8"/>
  <c r="V386" i="8"/>
  <c r="V368" i="8"/>
  <c r="V364" i="8"/>
  <c r="V360" i="8"/>
  <c r="V356" i="8"/>
  <c r="V352" i="8"/>
  <c r="V397" i="8"/>
  <c r="V393" i="8"/>
  <c r="V389" i="8"/>
  <c r="V385" i="8"/>
  <c r="V370" i="8"/>
  <c r="V367" i="8"/>
  <c r="V363" i="8"/>
  <c r="V359" i="8"/>
  <c r="V355" i="8"/>
  <c r="V499" i="8"/>
  <c r="V392" i="8"/>
  <c r="V373" i="8"/>
  <c r="V349" i="8"/>
  <c r="V345" i="8"/>
  <c r="V341" i="8"/>
  <c r="V337" i="8"/>
  <c r="V396" i="8"/>
  <c r="V377" i="8"/>
  <c r="V381" i="8"/>
  <c r="V348" i="8"/>
  <c r="V344" i="8"/>
  <c r="V340" i="8"/>
  <c r="V336" i="8"/>
  <c r="V354" i="8"/>
  <c r="V378" i="8"/>
  <c r="V362" i="8"/>
  <c r="V382" i="8"/>
  <c r="V366" i="8"/>
  <c r="V350" i="8"/>
  <c r="V346" i="8"/>
  <c r="V342" i="8"/>
  <c r="V338" i="8"/>
  <c r="V347" i="8"/>
  <c r="V335" i="8"/>
  <c r="V351" i="8"/>
  <c r="V358" i="8"/>
  <c r="V388" i="8"/>
  <c r="V339" i="8"/>
  <c r="U357" i="8"/>
  <c r="U498" i="8"/>
  <c r="U384" i="8"/>
  <c r="U380" i="8"/>
  <c r="U376" i="8"/>
  <c r="U372" i="8"/>
  <c r="U369" i="8"/>
  <c r="U399" i="8"/>
  <c r="U383" i="8"/>
  <c r="U379" i="8"/>
  <c r="U375" i="8"/>
  <c r="U371" i="8"/>
  <c r="U398" i="8"/>
  <c r="U394" i="8"/>
  <c r="U390" i="8"/>
  <c r="U386" i="8"/>
  <c r="U368" i="8"/>
  <c r="U364" i="8"/>
  <c r="U360" i="8"/>
  <c r="U356" i="8"/>
  <c r="U352" i="8"/>
  <c r="U382" i="8"/>
  <c r="U378" i="8"/>
  <c r="U374" i="8"/>
  <c r="U499" i="8"/>
  <c r="U381" i="8"/>
  <c r="U377" i="8"/>
  <c r="U373" i="8"/>
  <c r="U392" i="8"/>
  <c r="U348" i="8"/>
  <c r="U344" i="8"/>
  <c r="U340" i="8"/>
  <c r="U336" i="8"/>
  <c r="U396" i="8"/>
  <c r="U367" i="8"/>
  <c r="U365" i="8"/>
  <c r="U363" i="8"/>
  <c r="U355" i="8"/>
  <c r="U385" i="8"/>
  <c r="U358" i="8"/>
  <c r="U351" i="8"/>
  <c r="U347" i="8"/>
  <c r="U343" i="8"/>
  <c r="U339" i="8"/>
  <c r="U335" i="8"/>
  <c r="U389" i="8"/>
  <c r="U387" i="8"/>
  <c r="U361" i="8"/>
  <c r="U353" i="8"/>
  <c r="U393" i="8"/>
  <c r="U391" i="8"/>
  <c r="U370" i="8"/>
  <c r="U350" i="8"/>
  <c r="U346" i="8"/>
  <c r="U342" i="8"/>
  <c r="U338" i="8"/>
  <c r="U397" i="8"/>
  <c r="U395" i="8"/>
  <c r="U366" i="8"/>
  <c r="U359" i="8"/>
  <c r="U362" i="8"/>
  <c r="U354" i="8"/>
  <c r="U349" i="8"/>
  <c r="U345" i="8"/>
  <c r="U341" i="8"/>
  <c r="U337" i="8"/>
  <c r="U388" i="8"/>
  <c r="T498" i="8"/>
  <c r="T384" i="8"/>
  <c r="T380" i="8"/>
  <c r="T376" i="8"/>
  <c r="T372" i="8"/>
  <c r="T369" i="8"/>
  <c r="T399" i="8"/>
  <c r="T395" i="8"/>
  <c r="T391" i="8"/>
  <c r="T387" i="8"/>
  <c r="T383" i="8"/>
  <c r="T379" i="8"/>
  <c r="T375" i="8"/>
  <c r="T371" i="8"/>
  <c r="T382" i="8"/>
  <c r="T378" i="8"/>
  <c r="T374" i="8"/>
  <c r="T397" i="8"/>
  <c r="T393" i="8"/>
  <c r="T389" i="8"/>
  <c r="T385" i="8"/>
  <c r="T370" i="8"/>
  <c r="T367" i="8"/>
  <c r="T363" i="8"/>
  <c r="T359" i="8"/>
  <c r="T355" i="8"/>
  <c r="T362" i="8"/>
  <c r="T354" i="8"/>
  <c r="T499" i="8"/>
  <c r="T377" i="8"/>
  <c r="T365" i="8"/>
  <c r="T357" i="8"/>
  <c r="T348" i="8"/>
  <c r="T344" i="8"/>
  <c r="T340" i="8"/>
  <c r="T336" i="8"/>
  <c r="T368" i="8"/>
  <c r="T360" i="8"/>
  <c r="T386" i="8"/>
  <c r="T352" i="8"/>
  <c r="T351" i="8"/>
  <c r="T347" i="8"/>
  <c r="T343" i="8"/>
  <c r="T339" i="8"/>
  <c r="T335" i="8"/>
  <c r="T390" i="8"/>
  <c r="T388" i="8"/>
  <c r="T366" i="8"/>
  <c r="T358" i="8"/>
  <c r="T381" i="8"/>
  <c r="T349" i="8"/>
  <c r="T345" i="8"/>
  <c r="T341" i="8"/>
  <c r="T337" i="8"/>
  <c r="T356" i="8"/>
  <c r="T394" i="8"/>
  <c r="T338" i="8"/>
  <c r="T373" i="8"/>
  <c r="T396" i="8"/>
  <c r="T364" i="8"/>
  <c r="T342" i="8"/>
  <c r="T398" i="8"/>
  <c r="S336" i="8"/>
  <c r="S340" i="8"/>
  <c r="S344" i="8"/>
  <c r="S348" i="8"/>
  <c r="S337" i="8"/>
  <c r="S341" i="8"/>
  <c r="S345" i="8"/>
  <c r="S349" i="8"/>
  <c r="S338" i="8"/>
  <c r="S342" i="8"/>
  <c r="S346" i="8"/>
  <c r="S350" i="8"/>
  <c r="S373" i="8"/>
  <c r="S498" i="8"/>
  <c r="S384" i="8"/>
  <c r="S380" i="8"/>
  <c r="S376" i="8"/>
  <c r="S372" i="8"/>
  <c r="S369" i="8"/>
  <c r="S399" i="8"/>
  <c r="S395" i="8"/>
  <c r="S391" i="8"/>
  <c r="S387" i="8"/>
  <c r="S365" i="8"/>
  <c r="S361" i="8"/>
  <c r="S357" i="8"/>
  <c r="S353" i="8"/>
  <c r="S383" i="8"/>
  <c r="S379" i="8"/>
  <c r="S375" i="8"/>
  <c r="S371" i="8"/>
  <c r="S398" i="8"/>
  <c r="S394" i="8"/>
  <c r="S390" i="8"/>
  <c r="S386" i="8"/>
  <c r="S368" i="8"/>
  <c r="S364" i="8"/>
  <c r="S360" i="8"/>
  <c r="S356" i="8"/>
  <c r="S352" i="8"/>
  <c r="S382" i="8"/>
  <c r="S378" i="8"/>
  <c r="S374" i="8"/>
  <c r="S397" i="8"/>
  <c r="S393" i="8"/>
  <c r="S389" i="8"/>
  <c r="S385" i="8"/>
  <c r="S370" i="8"/>
  <c r="S367" i="8"/>
  <c r="S363" i="8"/>
  <c r="S359" i="8"/>
  <c r="S355" i="8"/>
  <c r="S396" i="8"/>
  <c r="S392" i="8"/>
  <c r="S388" i="8"/>
  <c r="S366" i="8"/>
  <c r="S362" i="8"/>
  <c r="S358" i="8"/>
  <c r="S354" i="8"/>
  <c r="S335" i="8"/>
  <c r="S339" i="8"/>
  <c r="S343" i="8"/>
  <c r="S347" i="8"/>
  <c r="S351" i="8"/>
  <c r="S381" i="8"/>
  <c r="S499" i="8"/>
  <c r="R336" i="8"/>
  <c r="R340" i="8"/>
  <c r="R344" i="8"/>
  <c r="R348" i="8"/>
  <c r="R366" i="8"/>
  <c r="R381" i="8"/>
  <c r="R337" i="8"/>
  <c r="R341" i="8"/>
  <c r="R345" i="8"/>
  <c r="R349" i="8"/>
  <c r="R354" i="8"/>
  <c r="R388" i="8"/>
  <c r="R338" i="8"/>
  <c r="R342" i="8"/>
  <c r="R346" i="8"/>
  <c r="R350" i="8"/>
  <c r="R358" i="8"/>
  <c r="R498" i="8"/>
  <c r="R384" i="8"/>
  <c r="R380" i="8"/>
  <c r="R376" i="8"/>
  <c r="R372" i="8"/>
  <c r="R369" i="8"/>
  <c r="R399" i="8"/>
  <c r="R395" i="8"/>
  <c r="R391" i="8"/>
  <c r="R387" i="8"/>
  <c r="R365" i="8"/>
  <c r="R361" i="8"/>
  <c r="R357" i="8"/>
  <c r="R353" i="8"/>
  <c r="R383" i="8"/>
  <c r="R379" i="8"/>
  <c r="R375" i="8"/>
  <c r="R371" i="8"/>
  <c r="R398" i="8"/>
  <c r="R394" i="8"/>
  <c r="R390" i="8"/>
  <c r="R386" i="8"/>
  <c r="R368" i="8"/>
  <c r="R364" i="8"/>
  <c r="R360" i="8"/>
  <c r="R356" i="8"/>
  <c r="R352" i="8"/>
  <c r="R382" i="8"/>
  <c r="R378" i="8"/>
  <c r="R374" i="8"/>
  <c r="R397" i="8"/>
  <c r="R393" i="8"/>
  <c r="R389" i="8"/>
  <c r="R385" i="8"/>
  <c r="R370" i="8"/>
  <c r="R367" i="8"/>
  <c r="R363" i="8"/>
  <c r="R359" i="8"/>
  <c r="R355" i="8"/>
  <c r="R373" i="8"/>
  <c r="R392" i="8"/>
  <c r="Q382" i="8"/>
  <c r="Q386" i="8"/>
  <c r="Q338" i="8"/>
  <c r="Q383" i="8"/>
  <c r="Q387" i="8"/>
  <c r="Q397" i="8"/>
  <c r="Q393" i="8"/>
  <c r="Q389" i="8"/>
  <c r="Q385" i="8"/>
  <c r="Q370" i="8"/>
  <c r="Q367" i="8"/>
  <c r="Q363" i="8"/>
  <c r="Q359" i="8"/>
  <c r="Q355" i="8"/>
  <c r="Q499" i="8"/>
  <c r="Q381" i="8"/>
  <c r="Q377" i="8"/>
  <c r="Q373" i="8"/>
  <c r="Q372" i="8"/>
  <c r="Q371" i="8"/>
  <c r="Q369" i="8"/>
  <c r="Q366" i="8"/>
  <c r="Q365" i="8"/>
  <c r="Q364" i="8"/>
  <c r="Q349" i="8"/>
  <c r="Q345" i="8"/>
  <c r="Q341" i="8"/>
  <c r="Q337" i="8"/>
  <c r="Q398" i="8"/>
  <c r="Q376" i="8"/>
  <c r="Q375" i="8"/>
  <c r="Q374" i="8"/>
  <c r="Q368" i="8"/>
  <c r="Q354" i="8"/>
  <c r="Q353" i="8"/>
  <c r="Q348" i="8"/>
  <c r="Q344" i="8"/>
  <c r="Q340" i="8"/>
  <c r="Q336" i="8"/>
  <c r="Q399" i="8"/>
  <c r="Q394" i="8"/>
  <c r="Q352" i="8"/>
  <c r="Q395" i="8"/>
  <c r="Q390" i="8"/>
  <c r="Q380" i="8"/>
  <c r="Q379" i="8"/>
  <c r="Q378" i="8"/>
  <c r="Q358" i="8"/>
  <c r="Q357" i="8"/>
  <c r="Q356" i="8"/>
  <c r="Q351" i="8"/>
  <c r="Q347" i="8"/>
  <c r="Q343" i="8"/>
  <c r="Q339" i="8"/>
  <c r="Q335" i="8"/>
  <c r="Q396" i="8"/>
  <c r="Q391" i="8"/>
  <c r="Q342" i="8"/>
  <c r="Q360" i="8"/>
  <c r="Q392" i="8"/>
  <c r="Q384" i="8"/>
  <c r="Q388" i="8"/>
  <c r="Q346" i="8"/>
  <c r="Q361" i="8"/>
  <c r="Q498" i="8"/>
  <c r="P399" i="8"/>
  <c r="P395" i="8"/>
  <c r="P391" i="8"/>
  <c r="P387" i="8"/>
  <c r="P365" i="8"/>
  <c r="P361" i="8"/>
  <c r="P357" i="8"/>
  <c r="P353" i="8"/>
  <c r="P383" i="8"/>
  <c r="P379" i="8"/>
  <c r="P375" i="8"/>
  <c r="P371" i="8"/>
  <c r="P397" i="8"/>
  <c r="P393" i="8"/>
  <c r="P389" i="8"/>
  <c r="P385" i="8"/>
  <c r="P370" i="8"/>
  <c r="P367" i="8"/>
  <c r="P363" i="8"/>
  <c r="P359" i="8"/>
  <c r="P355" i="8"/>
  <c r="P396" i="8"/>
  <c r="P392" i="8"/>
  <c r="P388" i="8"/>
  <c r="P366" i="8"/>
  <c r="P362" i="8"/>
  <c r="P358" i="8"/>
  <c r="P354" i="8"/>
  <c r="P394" i="8"/>
  <c r="P386" i="8"/>
  <c r="P380" i="8"/>
  <c r="P372" i="8"/>
  <c r="P368" i="8"/>
  <c r="P360" i="8"/>
  <c r="P348" i="8"/>
  <c r="P344" i="8"/>
  <c r="P340" i="8"/>
  <c r="P336" i="8"/>
  <c r="P352" i="8"/>
  <c r="P499" i="8"/>
  <c r="P378" i="8"/>
  <c r="P369" i="8"/>
  <c r="P351" i="8"/>
  <c r="P347" i="8"/>
  <c r="P343" i="8"/>
  <c r="P339" i="8"/>
  <c r="P335" i="8"/>
  <c r="P381" i="8"/>
  <c r="P373" i="8"/>
  <c r="P398" i="8"/>
  <c r="P390" i="8"/>
  <c r="P384" i="8"/>
  <c r="P376" i="8"/>
  <c r="P364" i="8"/>
  <c r="P356" i="8"/>
  <c r="P350" i="8"/>
  <c r="P346" i="8"/>
  <c r="P342" i="8"/>
  <c r="P338" i="8"/>
  <c r="P498" i="8"/>
  <c r="P382" i="8"/>
  <c r="P374" i="8"/>
  <c r="P349" i="8"/>
  <c r="P345" i="8"/>
  <c r="P341" i="8"/>
  <c r="P337" i="8"/>
  <c r="N369" i="8"/>
  <c r="N361" i="8"/>
  <c r="N498" i="8"/>
  <c r="N383" i="8"/>
  <c r="N379" i="8"/>
  <c r="N375" i="8"/>
  <c r="N371" i="8"/>
  <c r="N398" i="8"/>
  <c r="N394" i="8"/>
  <c r="N390" i="8"/>
  <c r="N386" i="8"/>
  <c r="N368" i="8"/>
  <c r="N364" i="8"/>
  <c r="N360" i="8"/>
  <c r="N356" i="8"/>
  <c r="N382" i="8"/>
  <c r="N378" i="8"/>
  <c r="N374" i="8"/>
  <c r="N397" i="8"/>
  <c r="N393" i="8"/>
  <c r="N389" i="8"/>
  <c r="N385" i="8"/>
  <c r="N370" i="8"/>
  <c r="N367" i="8"/>
  <c r="N363" i="8"/>
  <c r="N359" i="8"/>
  <c r="N355" i="8"/>
  <c r="N396" i="8"/>
  <c r="N392" i="8"/>
  <c r="N388" i="8"/>
  <c r="N366" i="8"/>
  <c r="N362" i="8"/>
  <c r="N358" i="8"/>
  <c r="N354" i="8"/>
  <c r="N387" i="8"/>
  <c r="N365" i="8"/>
  <c r="N351" i="8"/>
  <c r="N347" i="8"/>
  <c r="N343" i="8"/>
  <c r="N339" i="8"/>
  <c r="N335" i="8"/>
  <c r="N499" i="8"/>
  <c r="N391" i="8"/>
  <c r="N372" i="8"/>
  <c r="N395" i="8"/>
  <c r="N376" i="8"/>
  <c r="N350" i="8"/>
  <c r="N346" i="8"/>
  <c r="N342" i="8"/>
  <c r="N338" i="8"/>
  <c r="N399" i="8"/>
  <c r="N380" i="8"/>
  <c r="N384" i="8"/>
  <c r="N349" i="8"/>
  <c r="N345" i="8"/>
  <c r="N341" i="8"/>
  <c r="N337" i="8"/>
  <c r="N373" i="8"/>
  <c r="N377" i="8"/>
  <c r="N357" i="8"/>
  <c r="N353" i="8"/>
  <c r="N352" i="8"/>
  <c r="N348" i="8"/>
  <c r="N344" i="8"/>
  <c r="N340" i="8"/>
  <c r="N336" i="8"/>
  <c r="N381" i="8"/>
  <c r="Q350" i="8" l="1"/>
  <c r="T346" i="8"/>
  <c r="T353" i="8"/>
  <c r="T392" i="8"/>
  <c r="P377" i="8"/>
  <c r="R335" i="8"/>
  <c r="T350" i="8"/>
  <c r="X352" i="8"/>
  <c r="Y369" i="8"/>
  <c r="R396" i="8"/>
  <c r="R339" i="8"/>
  <c r="S377" i="8"/>
  <c r="Q362" i="8"/>
  <c r="R377" i="8"/>
  <c r="R343" i="8"/>
  <c r="T361" i="8"/>
  <c r="V374" i="8"/>
  <c r="R362" i="8"/>
  <c r="R347" i="8"/>
  <c r="R499" i="8"/>
  <c r="Z341" i="8"/>
  <c r="R351" i="8"/>
  <c r="K59" i="30" l="1"/>
  <c r="N45" i="30"/>
  <c r="N44" i="30"/>
  <c r="N43" i="30"/>
  <c r="H1" i="30"/>
  <c r="C1" i="30"/>
  <c r="B1" i="30"/>
  <c r="E5" i="12"/>
  <c r="E6" i="12"/>
  <c r="E7" i="12"/>
  <c r="E8" i="12"/>
  <c r="E9" i="12"/>
  <c r="E10" i="12"/>
  <c r="E11" i="12"/>
  <c r="E12" i="12"/>
  <c r="E13" i="12"/>
  <c r="E14" i="12"/>
  <c r="E15" i="12"/>
  <c r="E16" i="12"/>
  <c r="E17" i="12"/>
  <c r="E18" i="12"/>
  <c r="E19" i="12"/>
  <c r="E20" i="12"/>
  <c r="E21" i="12"/>
  <c r="E22" i="12"/>
  <c r="E23" i="12"/>
  <c r="E24" i="12"/>
  <c r="E25" i="12"/>
  <c r="E26" i="12"/>
  <c r="E27" i="12"/>
  <c r="E28" i="12"/>
  <c r="E29" i="12"/>
  <c r="E30" i="12"/>
  <c r="E31" i="12"/>
  <c r="E32" i="12"/>
  <c r="E33" i="12"/>
  <c r="E34" i="12"/>
  <c r="E35" i="12"/>
  <c r="E36" i="12"/>
  <c r="E37" i="12"/>
  <c r="E38" i="12"/>
  <c r="E39" i="12"/>
  <c r="E40" i="12"/>
  <c r="E41" i="12"/>
  <c r="E42" i="12"/>
  <c r="E43" i="12"/>
  <c r="E44" i="12"/>
  <c r="E45" i="12"/>
  <c r="E46" i="12"/>
  <c r="E47" i="12"/>
  <c r="E48" i="12"/>
  <c r="E49" i="12"/>
  <c r="E50" i="12"/>
  <c r="E51" i="12"/>
  <c r="E52" i="12"/>
  <c r="E53" i="12"/>
  <c r="E54" i="12"/>
  <c r="E55" i="12"/>
  <c r="E56" i="12"/>
  <c r="E57" i="12"/>
  <c r="E58" i="12"/>
  <c r="E59" i="12"/>
  <c r="E60" i="12"/>
  <c r="E61" i="12"/>
  <c r="E62" i="12"/>
  <c r="E63" i="12"/>
  <c r="E64" i="12"/>
  <c r="E65" i="12"/>
  <c r="E66" i="12"/>
  <c r="E67" i="12"/>
  <c r="E68" i="12"/>
  <c r="E69" i="12"/>
  <c r="E70" i="12"/>
  <c r="E71" i="12"/>
  <c r="E72" i="12"/>
  <c r="E73" i="12"/>
  <c r="E74" i="12"/>
  <c r="E75" i="12"/>
  <c r="E76" i="12"/>
  <c r="E77" i="12"/>
  <c r="E78" i="12"/>
  <c r="E79" i="12"/>
  <c r="E80" i="12"/>
  <c r="E81" i="12"/>
  <c r="E82" i="12"/>
  <c r="E83" i="12"/>
  <c r="E84" i="12"/>
  <c r="E85" i="12"/>
  <c r="E86" i="12"/>
  <c r="E87" i="12"/>
  <c r="E88" i="12"/>
  <c r="E89" i="12"/>
  <c r="E90" i="12"/>
  <c r="E91" i="12"/>
  <c r="E92" i="12"/>
  <c r="E93" i="12"/>
  <c r="E94" i="12"/>
  <c r="E95" i="12"/>
  <c r="E96" i="12"/>
  <c r="E97" i="12"/>
  <c r="E98" i="12"/>
  <c r="E99" i="12"/>
  <c r="E100" i="12"/>
  <c r="E101" i="12"/>
  <c r="E102" i="12"/>
  <c r="E103" i="12"/>
  <c r="E104" i="12"/>
  <c r="E105" i="12"/>
  <c r="E106" i="12"/>
  <c r="E107" i="12"/>
  <c r="E108" i="12"/>
  <c r="E109" i="12"/>
  <c r="E110" i="12"/>
  <c r="E111" i="12"/>
  <c r="E112" i="12"/>
  <c r="E113" i="12"/>
  <c r="E114" i="12"/>
  <c r="E115" i="12"/>
  <c r="E116" i="12"/>
  <c r="E117" i="12"/>
  <c r="E118" i="12"/>
  <c r="E119" i="12"/>
  <c r="E120" i="12"/>
  <c r="E121" i="12"/>
  <c r="E122" i="12"/>
  <c r="E123" i="12"/>
  <c r="E124" i="12"/>
  <c r="E125" i="12"/>
  <c r="E126" i="12"/>
  <c r="E127" i="12"/>
  <c r="E128" i="12"/>
  <c r="E129" i="12"/>
  <c r="E130" i="12"/>
  <c r="E131" i="12"/>
  <c r="E132" i="12"/>
  <c r="E133" i="12"/>
  <c r="E134" i="12"/>
  <c r="E135" i="12"/>
  <c r="E136" i="12"/>
  <c r="E137" i="12"/>
  <c r="E138" i="12"/>
  <c r="E139" i="12"/>
  <c r="E140" i="12"/>
  <c r="E141" i="12"/>
  <c r="E142" i="12"/>
  <c r="E143" i="12"/>
  <c r="E144" i="12"/>
  <c r="E145" i="12"/>
  <c r="E146" i="12"/>
  <c r="E147" i="12"/>
  <c r="E148" i="12"/>
  <c r="E149" i="12"/>
  <c r="E150" i="12"/>
  <c r="E151" i="12"/>
  <c r="E152" i="12"/>
  <c r="E153" i="12"/>
  <c r="E154" i="12"/>
  <c r="E155" i="12"/>
  <c r="E156" i="12"/>
  <c r="E157" i="12"/>
  <c r="E158" i="12"/>
  <c r="E159" i="12"/>
  <c r="E160" i="12"/>
  <c r="E161" i="12"/>
  <c r="E162" i="12"/>
  <c r="E163" i="12"/>
  <c r="E164" i="12"/>
  <c r="E165" i="12"/>
  <c r="E166" i="12"/>
  <c r="E167" i="12"/>
  <c r="E168" i="12"/>
  <c r="E169" i="12"/>
  <c r="E170" i="12"/>
  <c r="E171" i="12"/>
  <c r="E172" i="12"/>
  <c r="E173" i="12"/>
  <c r="E174" i="12"/>
  <c r="E175" i="12"/>
  <c r="E176" i="12"/>
  <c r="E177" i="12"/>
  <c r="E178" i="12"/>
  <c r="E179" i="12"/>
  <c r="E180" i="12"/>
  <c r="E181" i="12"/>
  <c r="E182" i="12"/>
  <c r="E183" i="12"/>
  <c r="E184" i="12"/>
  <c r="E185" i="12"/>
  <c r="E186" i="12"/>
  <c r="E187" i="12"/>
  <c r="E188" i="12"/>
  <c r="E189" i="12"/>
  <c r="E190" i="12"/>
  <c r="E191" i="12"/>
  <c r="E192" i="12"/>
  <c r="E193" i="12"/>
  <c r="E194" i="12"/>
  <c r="E195" i="12"/>
  <c r="E196" i="12"/>
  <c r="E197" i="12"/>
  <c r="E198" i="12"/>
  <c r="E199" i="12"/>
  <c r="E200" i="12"/>
  <c r="E201" i="12"/>
  <c r="E202" i="12"/>
  <c r="E203" i="12"/>
  <c r="E204" i="12"/>
  <c r="E205" i="12"/>
  <c r="E206" i="12"/>
  <c r="E207" i="12"/>
  <c r="E208" i="12"/>
  <c r="E209" i="12"/>
  <c r="E210" i="12"/>
  <c r="E211" i="12"/>
  <c r="E212" i="12"/>
  <c r="E213" i="12"/>
  <c r="E214" i="12"/>
  <c r="E215" i="12"/>
  <c r="E216" i="12"/>
  <c r="E217" i="12"/>
  <c r="E218" i="12"/>
  <c r="E219" i="12"/>
  <c r="E220" i="12"/>
  <c r="E221" i="12"/>
  <c r="E222" i="12"/>
  <c r="E223" i="12"/>
  <c r="E224" i="12"/>
  <c r="E225" i="12"/>
  <c r="E226" i="12"/>
  <c r="E227" i="12"/>
  <c r="E228" i="12"/>
  <c r="E229" i="12"/>
  <c r="E230" i="12"/>
  <c r="E231" i="12"/>
  <c r="E232" i="12"/>
  <c r="E233" i="12"/>
  <c r="E234" i="12"/>
  <c r="E235" i="12"/>
  <c r="E236" i="12"/>
  <c r="E237" i="12"/>
  <c r="E238" i="12"/>
  <c r="E239" i="12"/>
  <c r="E240" i="12"/>
  <c r="E241" i="12"/>
  <c r="E242" i="12"/>
  <c r="E243" i="12"/>
  <c r="E244" i="12"/>
  <c r="E245" i="12"/>
  <c r="E246" i="12"/>
  <c r="E247" i="12"/>
  <c r="E248" i="12"/>
  <c r="E249" i="12"/>
  <c r="E250" i="12"/>
  <c r="E251" i="12"/>
  <c r="E252" i="12"/>
  <c r="E253" i="12"/>
  <c r="E254" i="12"/>
  <c r="E255" i="12"/>
  <c r="E256" i="12"/>
  <c r="E257" i="12"/>
  <c r="E258" i="12"/>
  <c r="E259" i="12"/>
  <c r="E260" i="12"/>
  <c r="E261" i="12"/>
  <c r="E262" i="12"/>
  <c r="E263" i="12"/>
  <c r="E264" i="12"/>
  <c r="E265" i="12"/>
  <c r="E266" i="12"/>
  <c r="E267" i="12"/>
  <c r="E268" i="12"/>
  <c r="E269" i="12"/>
  <c r="E270" i="12"/>
  <c r="E271" i="12"/>
  <c r="E272" i="12"/>
  <c r="E273" i="12"/>
  <c r="E274" i="12"/>
  <c r="E275" i="12"/>
  <c r="E276" i="12"/>
  <c r="E277" i="12"/>
  <c r="E278" i="12"/>
  <c r="E279" i="12"/>
  <c r="E280" i="12"/>
  <c r="E281" i="12"/>
  <c r="E282" i="12"/>
  <c r="E283" i="12"/>
  <c r="E284" i="12"/>
  <c r="E285" i="12"/>
  <c r="E286" i="12"/>
  <c r="E287" i="12"/>
  <c r="E288" i="12"/>
  <c r="E289" i="12"/>
  <c r="E290" i="12"/>
  <c r="E291" i="12"/>
  <c r="E292" i="12"/>
  <c r="E293" i="12"/>
  <c r="E294" i="12"/>
  <c r="E295" i="12"/>
  <c r="E296" i="12"/>
  <c r="E297" i="12"/>
  <c r="E298" i="12"/>
  <c r="E299" i="12"/>
  <c r="E300" i="12"/>
  <c r="E301" i="12"/>
  <c r="E302" i="12"/>
  <c r="E303" i="12"/>
  <c r="E304" i="12"/>
  <c r="E305" i="12"/>
  <c r="E306" i="12"/>
  <c r="E307" i="12"/>
  <c r="E308" i="12"/>
  <c r="E309" i="12"/>
  <c r="E310" i="12"/>
  <c r="E311" i="12"/>
  <c r="E312" i="12"/>
  <c r="E313" i="12"/>
  <c r="E314" i="12"/>
  <c r="E315" i="12"/>
  <c r="E316" i="12"/>
  <c r="E317" i="12"/>
  <c r="E318" i="12"/>
  <c r="E319" i="12"/>
  <c r="E320" i="12"/>
  <c r="E321" i="12"/>
  <c r="E322" i="12"/>
  <c r="E323" i="12"/>
  <c r="E324" i="12"/>
  <c r="E325" i="12"/>
  <c r="E326" i="12"/>
  <c r="E327" i="12"/>
  <c r="E328" i="12"/>
  <c r="E3" i="12"/>
  <c r="E4" i="12"/>
  <c r="O498" i="8"/>
  <c r="A175" i="30" l="1"/>
  <c r="O499" i="8"/>
  <c r="O337" i="8"/>
  <c r="O345" i="8"/>
  <c r="O353" i="8"/>
  <c r="O361" i="8"/>
  <c r="O399" i="8"/>
  <c r="O335" i="8"/>
  <c r="O343" i="8"/>
  <c r="O370" i="8"/>
  <c r="O369" i="8"/>
  <c r="O398" i="8"/>
  <c r="O394" i="8"/>
  <c r="O390" i="8"/>
  <c r="O397" i="8"/>
  <c r="O393" i="8"/>
  <c r="O389" i="8"/>
  <c r="O396" i="8"/>
  <c r="O392" i="8"/>
  <c r="O373" i="8"/>
  <c r="O366" i="8"/>
  <c r="O362" i="8"/>
  <c r="O358" i="8"/>
  <c r="O354" i="8"/>
  <c r="O350" i="8"/>
  <c r="O346" i="8"/>
  <c r="O342" i="8"/>
  <c r="O338" i="8"/>
  <c r="O371" i="8"/>
  <c r="O368" i="8"/>
  <c r="O364" i="8"/>
  <c r="O360" i="8"/>
  <c r="O356" i="8"/>
  <c r="O352" i="8"/>
  <c r="O348" i="8"/>
  <c r="O344" i="8"/>
  <c r="O340" i="8"/>
  <c r="O336" i="8"/>
  <c r="O339" i="8"/>
  <c r="O347" i="8"/>
  <c r="O355" i="8"/>
  <c r="O363" i="8"/>
  <c r="O359" i="8"/>
  <c r="O372" i="8"/>
  <c r="O351" i="8"/>
  <c r="O367" i="8"/>
  <c r="O341" i="8"/>
  <c r="O349" i="8"/>
  <c r="O357" i="8"/>
  <c r="O365" i="8"/>
  <c r="O391" i="8"/>
  <c r="F1" i="30" l="1"/>
  <c r="A41" i="30"/>
  <c r="A86" i="30"/>
  <c r="A173" i="30"/>
  <c r="A67" i="30"/>
  <c r="A33" i="30"/>
  <c r="A34" i="30"/>
  <c r="A42" i="30"/>
  <c r="A19" i="30"/>
  <c r="A76" i="30"/>
  <c r="A61" i="30"/>
  <c r="A93" i="30"/>
  <c r="A58" i="30"/>
  <c r="A40" i="30"/>
  <c r="A74" i="30"/>
  <c r="A106" i="30"/>
  <c r="A112" i="30"/>
  <c r="A144" i="30"/>
  <c r="A129" i="30"/>
  <c r="A161" i="30"/>
  <c r="A130" i="30"/>
  <c r="A162" i="30"/>
  <c r="A119" i="30"/>
  <c r="A151" i="30"/>
  <c r="A12" i="30"/>
  <c r="A105" i="30"/>
  <c r="A99" i="30"/>
  <c r="A103" i="30"/>
  <c r="A55" i="30"/>
  <c r="A25" i="30"/>
  <c r="A26" i="30"/>
  <c r="A10" i="30"/>
  <c r="A68" i="30"/>
  <c r="A100" i="30"/>
  <c r="A85" i="30"/>
  <c r="A50" i="30"/>
  <c r="A66" i="30"/>
  <c r="A98" i="30"/>
  <c r="A136" i="30"/>
  <c r="A168" i="30"/>
  <c r="A121" i="30"/>
  <c r="A153" i="30"/>
  <c r="A122" i="30"/>
  <c r="A154" i="30"/>
  <c r="A111" i="30"/>
  <c r="A143" i="30"/>
  <c r="A28" i="30"/>
  <c r="A31" i="30"/>
  <c r="A156" i="30"/>
  <c r="A142" i="30"/>
  <c r="A36" i="30"/>
  <c r="A95" i="30"/>
  <c r="A4" i="30"/>
  <c r="A37" i="30"/>
  <c r="A47" i="30"/>
  <c r="A5" i="30"/>
  <c r="A38" i="30"/>
  <c r="A23" i="30"/>
  <c r="A80" i="30"/>
  <c r="A49" i="30"/>
  <c r="A43" i="30"/>
  <c r="A65" i="30"/>
  <c r="A97" i="30"/>
  <c r="A78" i="30"/>
  <c r="A116" i="30"/>
  <c r="A148" i="30"/>
  <c r="A133" i="30"/>
  <c r="A165" i="30"/>
  <c r="A134" i="30"/>
  <c r="A166" i="30"/>
  <c r="A123" i="30"/>
  <c r="A155" i="30"/>
  <c r="A13" i="30"/>
  <c r="A88" i="30"/>
  <c r="A73" i="30"/>
  <c r="A109" i="30"/>
  <c r="A131" i="30"/>
  <c r="A163" i="30"/>
  <c r="A24" i="30"/>
  <c r="A32" i="30"/>
  <c r="A11" i="30"/>
  <c r="A17" i="30"/>
  <c r="A107" i="30"/>
  <c r="A18" i="30"/>
  <c r="A35" i="30"/>
  <c r="A60" i="30"/>
  <c r="A92" i="30"/>
  <c r="A77" i="30"/>
  <c r="A90" i="30"/>
  <c r="A128" i="30"/>
  <c r="A160" i="30"/>
  <c r="A113" i="30"/>
  <c r="A145" i="30"/>
  <c r="A114" i="30"/>
  <c r="A146" i="30"/>
  <c r="A135" i="30"/>
  <c r="A167" i="30"/>
  <c r="A52" i="30"/>
  <c r="A124" i="30"/>
  <c r="A141" i="30"/>
  <c r="A44" i="30"/>
  <c r="A29" i="30"/>
  <c r="A51" i="30"/>
  <c r="A91" i="30"/>
  <c r="A30" i="30"/>
  <c r="A83" i="30"/>
  <c r="A14" i="30"/>
  <c r="A72" i="30"/>
  <c r="A104" i="30"/>
  <c r="A89" i="30"/>
  <c r="A54" i="30"/>
  <c r="A70" i="30"/>
  <c r="A102" i="30"/>
  <c r="A108" i="30"/>
  <c r="A140" i="30"/>
  <c r="A172" i="30"/>
  <c r="A125" i="30"/>
  <c r="A157" i="30"/>
  <c r="A126" i="30"/>
  <c r="A158" i="30"/>
  <c r="A115" i="30"/>
  <c r="A147" i="30"/>
  <c r="A48" i="30"/>
  <c r="A174" i="30"/>
  <c r="A59" i="30"/>
  <c r="A20" i="30"/>
  <c r="A45" i="30"/>
  <c r="A63" i="30"/>
  <c r="A8" i="30"/>
  <c r="A87" i="30"/>
  <c r="A9" i="30"/>
  <c r="A79" i="30"/>
  <c r="A27" i="30"/>
  <c r="A75" i="30"/>
  <c r="A84" i="30"/>
  <c r="A53" i="30"/>
  <c r="A69" i="30"/>
  <c r="A101" i="30"/>
  <c r="A82" i="30"/>
  <c r="A120" i="30"/>
  <c r="A152" i="30"/>
  <c r="A137" i="30"/>
  <c r="A169" i="30"/>
  <c r="A138" i="30"/>
  <c r="A170" i="30"/>
  <c r="A127" i="30"/>
  <c r="A159" i="30"/>
  <c r="A3" i="30"/>
  <c r="K2" i="30"/>
  <c r="M2" i="30"/>
  <c r="L2" i="30"/>
  <c r="A57" i="30"/>
  <c r="A110" i="30"/>
  <c r="A7" i="30"/>
  <c r="A71" i="30"/>
  <c r="A16" i="30"/>
  <c r="A21" i="30"/>
  <c r="A22" i="30"/>
  <c r="A6" i="30"/>
  <c r="A39" i="30"/>
  <c r="A56" i="30"/>
  <c r="A64" i="30"/>
  <c r="A96" i="30"/>
  <c r="A81" i="30"/>
  <c r="A46" i="30"/>
  <c r="A62" i="30"/>
  <c r="A94" i="30"/>
  <c r="A132" i="30"/>
  <c r="A164" i="30"/>
  <c r="A117" i="30"/>
  <c r="A149" i="30"/>
  <c r="A118" i="30"/>
  <c r="A150" i="30"/>
  <c r="A139" i="30"/>
  <c r="A171" i="30"/>
  <c r="E332" i="12" l="1"/>
  <c r="E339" i="12"/>
  <c r="E409" i="12"/>
  <c r="E412" i="12"/>
  <c r="E462" i="12"/>
  <c r="D462" i="12" s="1"/>
  <c r="E462" i="8" s="1"/>
  <c r="A462" i="8" s="1"/>
  <c r="E425" i="12"/>
  <c r="D425" i="12" s="1"/>
  <c r="E425" i="8" s="1"/>
  <c r="A425" i="8" s="1"/>
  <c r="E472" i="12"/>
  <c r="D472" i="12" s="1"/>
  <c r="E472" i="8" s="1"/>
  <c r="A472" i="8" s="1"/>
  <c r="E458" i="12"/>
  <c r="D458" i="12" s="1"/>
  <c r="E458" i="8" s="1"/>
  <c r="A458" i="8" s="1"/>
  <c r="E432" i="12"/>
  <c r="D432" i="12" s="1"/>
  <c r="E432" i="8" s="1"/>
  <c r="A432" i="8" s="1"/>
  <c r="E471" i="12"/>
  <c r="D471" i="12" s="1"/>
  <c r="E471" i="8" s="1"/>
  <c r="A471" i="8" s="1"/>
  <c r="E427" i="12"/>
  <c r="D427" i="12" s="1"/>
  <c r="E427" i="8" s="1"/>
  <c r="A427" i="8" s="1"/>
  <c r="E449" i="12"/>
  <c r="D449" i="12" s="1"/>
  <c r="E449" i="8" s="1"/>
  <c r="A449" i="8" s="1"/>
  <c r="E333" i="12"/>
  <c r="E329" i="12"/>
  <c r="E448" i="12"/>
  <c r="D448" i="12" s="1"/>
  <c r="E448" i="8" s="1"/>
  <c r="A448" i="8" s="1"/>
  <c r="E498" i="12"/>
  <c r="D498" i="12" s="1"/>
  <c r="E498" i="8" s="1"/>
  <c r="A498" i="8" s="1"/>
  <c r="E489" i="12"/>
  <c r="D489" i="12" s="1"/>
  <c r="E489" i="8" s="1"/>
  <c r="A489" i="8" s="1"/>
  <c r="E394" i="12"/>
  <c r="E400" i="12"/>
  <c r="E410" i="12"/>
  <c r="E437" i="12"/>
  <c r="D437" i="12" s="1"/>
  <c r="E437" i="8" s="1"/>
  <c r="A437" i="8" s="1"/>
  <c r="E459" i="12"/>
  <c r="D459" i="12" s="1"/>
  <c r="E459" i="8" s="1"/>
  <c r="A459" i="8" s="1"/>
  <c r="E465" i="12"/>
  <c r="D465" i="12" s="1"/>
  <c r="E465" i="8" s="1"/>
  <c r="A465" i="8" s="1"/>
  <c r="E422" i="12"/>
  <c r="D422" i="12" s="1"/>
  <c r="E422" i="8" s="1"/>
  <c r="A422" i="8" s="1"/>
  <c r="E438" i="12"/>
  <c r="D438" i="12" s="1"/>
  <c r="E438" i="8" s="1"/>
  <c r="A438" i="8" s="1"/>
  <c r="E464" i="12"/>
  <c r="D464" i="12" s="1"/>
  <c r="E464" i="8" s="1"/>
  <c r="A464" i="8" s="1"/>
  <c r="E468" i="12"/>
  <c r="D468" i="12" s="1"/>
  <c r="E468" i="8" s="1"/>
  <c r="A468" i="8" s="1"/>
  <c r="E478" i="12"/>
  <c r="D478" i="12" s="1"/>
  <c r="E478" i="8" s="1"/>
  <c r="A478" i="8" s="1"/>
  <c r="E479" i="12"/>
  <c r="D479" i="12" s="1"/>
  <c r="E479" i="8" s="1"/>
  <c r="A479" i="8" s="1"/>
  <c r="E495" i="12"/>
  <c r="D495" i="12" s="1"/>
  <c r="E495" i="8" s="1"/>
  <c r="A495" i="8" s="1"/>
  <c r="E334" i="12"/>
  <c r="E335" i="12"/>
  <c r="E389" i="12"/>
  <c r="E473" i="12"/>
  <c r="D473" i="12" s="1"/>
  <c r="E473" i="8" s="1"/>
  <c r="A473" i="8" s="1"/>
  <c r="E391" i="12"/>
  <c r="E439" i="12"/>
  <c r="D439" i="12" s="1"/>
  <c r="E439" i="8" s="1"/>
  <c r="A439" i="8" s="1"/>
  <c r="E413" i="12"/>
  <c r="E460" i="12"/>
  <c r="D460" i="12" s="1"/>
  <c r="E460" i="8" s="1"/>
  <c r="A460" i="8" s="1"/>
  <c r="E444" i="12"/>
  <c r="D444" i="12" s="1"/>
  <c r="E444" i="8" s="1"/>
  <c r="A444" i="8" s="1"/>
  <c r="E453" i="12"/>
  <c r="D453" i="12" s="1"/>
  <c r="E453" i="8" s="1"/>
  <c r="A453" i="8" s="1"/>
  <c r="E414" i="12"/>
  <c r="E451" i="12"/>
  <c r="D451" i="12" s="1"/>
  <c r="E451" i="8" s="1"/>
  <c r="A451" i="8" s="1"/>
  <c r="E393" i="12"/>
  <c r="E405" i="12"/>
  <c r="E469" i="12"/>
  <c r="D469" i="12" s="1"/>
  <c r="E469" i="8" s="1"/>
  <c r="A469" i="8" s="1"/>
  <c r="E390" i="12"/>
  <c r="E396" i="12"/>
  <c r="E411" i="12"/>
  <c r="E429" i="12"/>
  <c r="D429" i="12" s="1"/>
  <c r="E429" i="8" s="1"/>
  <c r="A429" i="8" s="1"/>
  <c r="E466" i="12"/>
  <c r="D466" i="12" s="1"/>
  <c r="E466" i="8" s="1"/>
  <c r="A466" i="8" s="1"/>
  <c r="E418" i="12"/>
  <c r="D418" i="12" s="1"/>
  <c r="E418" i="8" s="1"/>
  <c r="A418" i="8" s="1"/>
  <c r="E434" i="12"/>
  <c r="D434" i="12" s="1"/>
  <c r="E434" i="8" s="1"/>
  <c r="A434" i="8" s="1"/>
  <c r="E450" i="12"/>
  <c r="D450" i="12" s="1"/>
  <c r="E450" i="8" s="1"/>
  <c r="A450" i="8" s="1"/>
  <c r="E475" i="12"/>
  <c r="D475" i="12" s="1"/>
  <c r="E475" i="8" s="1"/>
  <c r="A475" i="8" s="1"/>
  <c r="E491" i="12"/>
  <c r="D491" i="12" s="1"/>
  <c r="E491" i="8" s="1"/>
  <c r="A491" i="8" s="1"/>
  <c r="E443" i="12"/>
  <c r="D443" i="12" s="1"/>
  <c r="E443" i="8" s="1"/>
  <c r="A443" i="8" s="1"/>
  <c r="E403" i="12"/>
  <c r="E330" i="12"/>
  <c r="E356" i="12"/>
  <c r="E415" i="12"/>
  <c r="E454" i="12"/>
  <c r="D454" i="12" s="1"/>
  <c r="E454" i="8" s="1"/>
  <c r="A454" i="8" s="1"/>
  <c r="E423" i="12"/>
  <c r="D423" i="12" s="1"/>
  <c r="E423" i="8" s="1"/>
  <c r="A423" i="8" s="1"/>
  <c r="E402" i="12"/>
  <c r="E441" i="12"/>
  <c r="D441" i="12" s="1"/>
  <c r="E441" i="8" s="1"/>
  <c r="A441" i="8" s="1"/>
  <c r="E484" i="12"/>
  <c r="D484" i="12" s="1"/>
  <c r="E484" i="8" s="1"/>
  <c r="A484" i="8" s="1"/>
  <c r="E424" i="12"/>
  <c r="D424" i="12" s="1"/>
  <c r="E424" i="8" s="1"/>
  <c r="A424" i="8" s="1"/>
  <c r="E440" i="12"/>
  <c r="D440" i="12" s="1"/>
  <c r="E440" i="8" s="1"/>
  <c r="A440" i="8" s="1"/>
  <c r="E455" i="12"/>
  <c r="D455" i="12" s="1"/>
  <c r="E455" i="8" s="1"/>
  <c r="A455" i="8" s="1"/>
  <c r="E496" i="12"/>
  <c r="D496" i="12" s="1"/>
  <c r="E496" i="8" s="1"/>
  <c r="A496" i="8" s="1"/>
  <c r="E482" i="12"/>
  <c r="D482" i="12" s="1"/>
  <c r="E482" i="8" s="1"/>
  <c r="A482" i="8" s="1"/>
  <c r="E481" i="12"/>
  <c r="D481" i="12" s="1"/>
  <c r="E481" i="8" s="1"/>
  <c r="A481" i="8" s="1"/>
  <c r="E497" i="12"/>
  <c r="D497" i="12" s="1"/>
  <c r="E497" i="8" s="1"/>
  <c r="A497" i="8" s="1"/>
  <c r="E338" i="12"/>
  <c r="E417" i="12"/>
  <c r="D417" i="12" s="1"/>
  <c r="E417" i="8" s="1"/>
  <c r="A417" i="8" s="1"/>
  <c r="E428" i="12"/>
  <c r="D428" i="12" s="1"/>
  <c r="E428" i="8" s="1"/>
  <c r="A428" i="8" s="1"/>
  <c r="E485" i="12"/>
  <c r="D485" i="12" s="1"/>
  <c r="E485" i="8" s="1"/>
  <c r="A485" i="8" s="1"/>
  <c r="E365" i="12"/>
  <c r="E416" i="12"/>
  <c r="D416" i="12" s="1"/>
  <c r="E416" i="8" s="1"/>
  <c r="A416" i="8" s="1"/>
  <c r="E492" i="12"/>
  <c r="D492" i="12" s="1"/>
  <c r="E492" i="8" s="1"/>
  <c r="A492" i="8" s="1"/>
  <c r="E407" i="12"/>
  <c r="E435" i="12"/>
  <c r="D435" i="12" s="1"/>
  <c r="E435" i="8" s="1"/>
  <c r="A435" i="8" s="1"/>
  <c r="E488" i="12"/>
  <c r="D488" i="12" s="1"/>
  <c r="E488" i="8" s="1"/>
  <c r="A488" i="8" s="1"/>
  <c r="E397" i="12"/>
  <c r="E447" i="12"/>
  <c r="D447" i="12" s="1"/>
  <c r="E447" i="8" s="1"/>
  <c r="A447" i="8" s="1"/>
  <c r="E408" i="12"/>
  <c r="E421" i="12"/>
  <c r="D421" i="12" s="1"/>
  <c r="E421" i="8" s="1"/>
  <c r="A421" i="8" s="1"/>
  <c r="E430" i="12"/>
  <c r="D430" i="12" s="1"/>
  <c r="E430" i="8" s="1"/>
  <c r="A430" i="8" s="1"/>
  <c r="E446" i="12"/>
  <c r="D446" i="12" s="1"/>
  <c r="E446" i="8" s="1"/>
  <c r="A446" i="8" s="1"/>
  <c r="E494" i="12"/>
  <c r="D494" i="12" s="1"/>
  <c r="E494" i="8" s="1"/>
  <c r="A494" i="8" s="1"/>
  <c r="E487" i="12"/>
  <c r="D487" i="12" s="1"/>
  <c r="E487" i="8" s="1"/>
  <c r="A487" i="8" s="1"/>
  <c r="E337" i="12"/>
  <c r="E401" i="12"/>
  <c r="E452" i="12"/>
  <c r="D452" i="12" s="1"/>
  <c r="E452" i="8" s="1"/>
  <c r="A452" i="8" s="1"/>
  <c r="E392" i="12"/>
  <c r="E398" i="12"/>
  <c r="E433" i="12"/>
  <c r="D433" i="12" s="1"/>
  <c r="E433" i="8" s="1"/>
  <c r="A433" i="8" s="1"/>
  <c r="E457" i="12"/>
  <c r="D457" i="12" s="1"/>
  <c r="E457" i="8" s="1"/>
  <c r="A457" i="8" s="1"/>
  <c r="E420" i="12"/>
  <c r="D420" i="12" s="1"/>
  <c r="E420" i="8" s="1"/>
  <c r="A420" i="8" s="1"/>
  <c r="E436" i="12"/>
  <c r="D436" i="12" s="1"/>
  <c r="E436" i="8" s="1"/>
  <c r="A436" i="8" s="1"/>
  <c r="E456" i="12"/>
  <c r="D456" i="12" s="1"/>
  <c r="E456" i="8" s="1"/>
  <c r="A456" i="8" s="1"/>
  <c r="E474" i="12"/>
  <c r="D474" i="12" s="1"/>
  <c r="E474" i="8" s="1"/>
  <c r="A474" i="8" s="1"/>
  <c r="E477" i="12"/>
  <c r="D477" i="12" s="1"/>
  <c r="E477" i="8" s="1"/>
  <c r="A477" i="8" s="1"/>
  <c r="E493" i="12"/>
  <c r="D493" i="12" s="1"/>
  <c r="E493" i="8" s="1"/>
  <c r="A493" i="8" s="1"/>
  <c r="E331" i="12"/>
  <c r="E340" i="12"/>
  <c r="E406" i="12"/>
  <c r="E490" i="12"/>
  <c r="D490" i="12" s="1"/>
  <c r="E490" i="8" s="1"/>
  <c r="A490" i="8" s="1"/>
  <c r="E399" i="12"/>
  <c r="E419" i="12"/>
  <c r="D419" i="12" s="1"/>
  <c r="E419" i="8" s="1"/>
  <c r="A419" i="8" s="1"/>
  <c r="E431" i="12"/>
  <c r="D431" i="12" s="1"/>
  <c r="E431" i="8" s="1"/>
  <c r="A431" i="8" s="1"/>
  <c r="E461" i="12"/>
  <c r="D461" i="12" s="1"/>
  <c r="E461" i="8" s="1"/>
  <c r="A461" i="8" s="1"/>
  <c r="E476" i="12"/>
  <c r="D476" i="12" s="1"/>
  <c r="E476" i="8" s="1"/>
  <c r="A476" i="8" s="1"/>
  <c r="E404" i="12"/>
  <c r="E445" i="12"/>
  <c r="D445" i="12" s="1"/>
  <c r="E445" i="8" s="1"/>
  <c r="A445" i="8" s="1"/>
  <c r="E470" i="12"/>
  <c r="D470" i="12" s="1"/>
  <c r="E470" i="8" s="1"/>
  <c r="A470" i="8" s="1"/>
  <c r="E426" i="12"/>
  <c r="D426" i="12" s="1"/>
  <c r="E426" i="8" s="1"/>
  <c r="A426" i="8" s="1"/>
  <c r="E442" i="12"/>
  <c r="D442" i="12" s="1"/>
  <c r="E442" i="8" s="1"/>
  <c r="A442" i="8" s="1"/>
  <c r="E463" i="12"/>
  <c r="D463" i="12" s="1"/>
  <c r="E463" i="8" s="1"/>
  <c r="A463" i="8" s="1"/>
  <c r="E480" i="12"/>
  <c r="D480" i="12" s="1"/>
  <c r="E480" i="8" s="1"/>
  <c r="A480" i="8" s="1"/>
  <c r="E467" i="12"/>
  <c r="D467" i="12" s="1"/>
  <c r="E467" i="8" s="1"/>
  <c r="A467" i="8" s="1"/>
  <c r="E486" i="12"/>
  <c r="D486" i="12" s="1"/>
  <c r="E486" i="8" s="1"/>
  <c r="A486" i="8" s="1"/>
  <c r="E483" i="12"/>
  <c r="D483" i="12" s="1"/>
  <c r="E483" i="8" s="1"/>
  <c r="A483" i="8" s="1"/>
  <c r="E499" i="12"/>
  <c r="D499" i="12" s="1"/>
  <c r="E336" i="12"/>
  <c r="G476" i="8" l="1"/>
  <c r="G488" i="8"/>
  <c r="G473" i="8"/>
  <c r="G461" i="8"/>
  <c r="G483" i="8"/>
  <c r="G486" i="8"/>
  <c r="G470" i="8"/>
  <c r="G419" i="8"/>
  <c r="G493" i="8"/>
  <c r="G457" i="8"/>
  <c r="G492" i="8"/>
  <c r="G440" i="8"/>
  <c r="G491" i="8"/>
  <c r="G467" i="8"/>
  <c r="G445" i="8"/>
  <c r="G477" i="8"/>
  <c r="G433" i="8"/>
  <c r="G487" i="8"/>
  <c r="G447" i="8"/>
  <c r="G416" i="8"/>
  <c r="G497" i="8"/>
  <c r="G424" i="8"/>
  <c r="G475" i="8"/>
  <c r="G451" i="8"/>
  <c r="G439" i="8"/>
  <c r="G495" i="8"/>
  <c r="G422" i="8"/>
  <c r="G449" i="8"/>
  <c r="G425" i="8"/>
  <c r="G446" i="8"/>
  <c r="G480" i="8"/>
  <c r="G490" i="8"/>
  <c r="G474" i="8"/>
  <c r="G494" i="8"/>
  <c r="G481" i="8"/>
  <c r="G484" i="8"/>
  <c r="G450" i="8"/>
  <c r="G479" i="8"/>
  <c r="G465" i="8"/>
  <c r="G489" i="8"/>
  <c r="G427" i="8"/>
  <c r="G462" i="8"/>
  <c r="G485" i="8"/>
  <c r="G434" i="8"/>
  <c r="G478" i="8"/>
  <c r="G459" i="8"/>
  <c r="G498" i="8"/>
  <c r="G471" i="8"/>
  <c r="G463" i="8"/>
  <c r="G441" i="8"/>
  <c r="G453" i="8"/>
  <c r="G436" i="8"/>
  <c r="G452" i="8"/>
  <c r="G430" i="8"/>
  <c r="G435" i="8"/>
  <c r="G428" i="8"/>
  <c r="G496" i="8"/>
  <c r="G418" i="8"/>
  <c r="G469" i="8"/>
  <c r="G444" i="8"/>
  <c r="G468" i="8"/>
  <c r="G437" i="8"/>
  <c r="G448" i="8"/>
  <c r="G432" i="8"/>
  <c r="G456" i="8"/>
  <c r="G482" i="8"/>
  <c r="G442" i="8"/>
  <c r="G426" i="8"/>
  <c r="G431" i="8"/>
  <c r="G420" i="8"/>
  <c r="G421" i="8"/>
  <c r="G417" i="8"/>
  <c r="G455" i="8"/>
  <c r="G423" i="8"/>
  <c r="G443" i="8"/>
  <c r="G466" i="8"/>
  <c r="G460" i="8"/>
  <c r="G464" i="8"/>
  <c r="G458" i="8"/>
  <c r="G454" i="8"/>
  <c r="G429" i="8"/>
  <c r="G438" i="8"/>
  <c r="G472" i="8"/>
  <c r="D409" i="12"/>
  <c r="E409" i="8" s="1"/>
  <c r="A409" i="8" s="1"/>
  <c r="D413" i="12"/>
  <c r="E413" i="8" s="1"/>
  <c r="A413" i="8" s="1"/>
  <c r="D412" i="12"/>
  <c r="E412" i="8" s="1"/>
  <c r="A412" i="8" s="1"/>
  <c r="D415" i="12"/>
  <c r="E415" i="8" s="1"/>
  <c r="A415" i="8" s="1"/>
  <c r="D408" i="12"/>
  <c r="E408" i="8" s="1"/>
  <c r="A408" i="8" s="1"/>
  <c r="D411" i="12"/>
  <c r="E411" i="8" s="1"/>
  <c r="A411" i="8" s="1"/>
  <c r="D414" i="12"/>
  <c r="E414" i="8" s="1"/>
  <c r="A414" i="8" s="1"/>
  <c r="D407" i="12"/>
  <c r="E407" i="8" s="1"/>
  <c r="A407" i="8" s="1"/>
  <c r="D410" i="12"/>
  <c r="E410" i="8" s="1"/>
  <c r="A410" i="8" s="1"/>
  <c r="G412" i="8" l="1"/>
  <c r="G413" i="8"/>
  <c r="G408" i="8"/>
  <c r="G410" i="8"/>
  <c r="G409" i="8"/>
  <c r="G407" i="8"/>
  <c r="G414" i="8"/>
  <c r="G411" i="8"/>
  <c r="G415" i="8"/>
  <c r="D389" i="12"/>
  <c r="E389" i="8" s="1"/>
  <c r="A389" i="8" s="1"/>
  <c r="D390" i="12"/>
  <c r="E390" i="8" s="1"/>
  <c r="A390" i="8" s="1"/>
  <c r="D391" i="12"/>
  <c r="E391" i="8" s="1"/>
  <c r="A391" i="8" s="1"/>
  <c r="D392" i="12"/>
  <c r="E392" i="8" s="1"/>
  <c r="A392" i="8" s="1"/>
  <c r="D393" i="12"/>
  <c r="E393" i="8" s="1"/>
  <c r="A393" i="8" s="1"/>
  <c r="D394" i="12"/>
  <c r="E394" i="8" s="1"/>
  <c r="A394" i="8" s="1"/>
  <c r="G392" i="8" l="1"/>
  <c r="G391" i="8"/>
  <c r="G394" i="8"/>
  <c r="G390" i="8"/>
  <c r="G389" i="8"/>
  <c r="G393" i="8"/>
  <c r="D404" i="12"/>
  <c r="E404" i="8" s="1"/>
  <c r="A404" i="8" s="1"/>
  <c r="D400" i="12"/>
  <c r="E400" i="8" s="1"/>
  <c r="A400" i="8" s="1"/>
  <c r="D403" i="12"/>
  <c r="E403" i="8" s="1"/>
  <c r="A403" i="8" s="1"/>
  <c r="D406" i="12"/>
  <c r="E406" i="8" s="1"/>
  <c r="A406" i="8" s="1"/>
  <c r="D402" i="12"/>
  <c r="E402" i="8" s="1"/>
  <c r="A402" i="8" s="1"/>
  <c r="D405" i="12"/>
  <c r="E405" i="8" s="1"/>
  <c r="A405" i="8" s="1"/>
  <c r="D401" i="12"/>
  <c r="E401" i="8" s="1"/>
  <c r="A401" i="8" s="1"/>
  <c r="U11" i="21"/>
  <c r="U13" i="21"/>
  <c r="U15" i="21"/>
  <c r="U17" i="21"/>
  <c r="U19" i="21"/>
  <c r="U20" i="21"/>
  <c r="U25" i="21"/>
  <c r="U26" i="21"/>
  <c r="U27" i="21"/>
  <c r="U33" i="21"/>
  <c r="U34" i="21"/>
  <c r="U35" i="21"/>
  <c r="U36" i="21"/>
  <c r="U38" i="21"/>
  <c r="U39" i="21"/>
  <c r="U42" i="21"/>
  <c r="U44" i="21"/>
  <c r="U45" i="21"/>
  <c r="U47" i="21"/>
  <c r="U51" i="21"/>
  <c r="U52" i="21"/>
  <c r="U55" i="21"/>
  <c r="U56" i="21"/>
  <c r="U60" i="21"/>
  <c r="U61" i="21"/>
  <c r="U63" i="21"/>
  <c r="U64" i="21"/>
  <c r="U65" i="21"/>
  <c r="U66" i="21"/>
  <c r="U67" i="21"/>
  <c r="U74" i="21"/>
  <c r="U80" i="21"/>
  <c r="U81" i="21"/>
  <c r="U82" i="21"/>
  <c r="U84" i="21"/>
  <c r="U88" i="21"/>
  <c r="U89" i="21"/>
  <c r="U92" i="21"/>
  <c r="U93" i="21"/>
  <c r="U94" i="21"/>
  <c r="U95" i="21"/>
  <c r="U96" i="21"/>
  <c r="U99" i="21"/>
  <c r="U100" i="21"/>
  <c r="U101" i="21"/>
  <c r="U102" i="21"/>
  <c r="U103" i="21"/>
  <c r="U104" i="21"/>
  <c r="U105" i="21"/>
  <c r="U106" i="21"/>
  <c r="U107" i="21"/>
  <c r="U108" i="21"/>
  <c r="U109" i="21"/>
  <c r="U110" i="21"/>
  <c r="U112" i="21"/>
  <c r="U113" i="21"/>
  <c r="U114" i="21"/>
  <c r="U118" i="21"/>
  <c r="U127" i="21"/>
  <c r="U141" i="21"/>
  <c r="U143" i="21"/>
  <c r="U145" i="21"/>
  <c r="U147" i="21"/>
  <c r="U148" i="21"/>
  <c r="U155" i="21"/>
  <c r="U162" i="21"/>
  <c r="U191" i="21"/>
  <c r="U193" i="21"/>
  <c r="U196" i="21"/>
  <c r="U232" i="21"/>
  <c r="U233" i="21"/>
  <c r="U234" i="21"/>
  <c r="U235" i="21"/>
  <c r="U236" i="21"/>
  <c r="U237" i="21"/>
  <c r="U238" i="21"/>
  <c r="U239" i="21"/>
  <c r="U240" i="21"/>
  <c r="U241" i="21"/>
  <c r="U242" i="21"/>
  <c r="U243" i="21"/>
  <c r="U244" i="21"/>
  <c r="U245" i="21"/>
  <c r="U246" i="21"/>
  <c r="U247" i="21"/>
  <c r="U248" i="21"/>
  <c r="U249" i="21"/>
  <c r="U250" i="21"/>
  <c r="U251" i="21"/>
  <c r="U252" i="21"/>
  <c r="U253" i="21"/>
  <c r="U254" i="21"/>
  <c r="U255" i="21"/>
  <c r="U256" i="21"/>
  <c r="U257" i="21"/>
  <c r="U258" i="21"/>
  <c r="U259" i="21"/>
  <c r="U260" i="21"/>
  <c r="U261" i="21"/>
  <c r="U262" i="21"/>
  <c r="U268" i="21"/>
  <c r="U269" i="21"/>
  <c r="U270" i="21"/>
  <c r="U271" i="21"/>
  <c r="U272" i="21"/>
  <c r="U273" i="21"/>
  <c r="U274" i="21"/>
  <c r="U275" i="21"/>
  <c r="U279" i="21"/>
  <c r="U280" i="21"/>
  <c r="U296" i="21"/>
  <c r="U297" i="21"/>
  <c r="U299" i="21"/>
  <c r="U312" i="21"/>
  <c r="U313" i="21"/>
  <c r="U317" i="21"/>
  <c r="U323" i="21"/>
  <c r="U328" i="21"/>
  <c r="U329" i="21"/>
  <c r="U389" i="21"/>
  <c r="T11" i="21"/>
  <c r="T13" i="21"/>
  <c r="T15" i="21"/>
  <c r="T17" i="21"/>
  <c r="T19" i="21"/>
  <c r="T20" i="21"/>
  <c r="T25" i="21"/>
  <c r="T26" i="21"/>
  <c r="T27" i="21"/>
  <c r="T33" i="21"/>
  <c r="T34" i="21"/>
  <c r="T35" i="21"/>
  <c r="T36" i="21"/>
  <c r="T38" i="21"/>
  <c r="T39" i="21"/>
  <c r="T42" i="21"/>
  <c r="T44" i="21"/>
  <c r="T45" i="21"/>
  <c r="T47" i="21"/>
  <c r="T51" i="21"/>
  <c r="T52" i="21"/>
  <c r="T55" i="21"/>
  <c r="T56" i="21"/>
  <c r="T60" i="21"/>
  <c r="T61" i="21"/>
  <c r="T63" i="21"/>
  <c r="T64" i="21"/>
  <c r="T65" i="21"/>
  <c r="T66" i="21"/>
  <c r="T67" i="21"/>
  <c r="T74" i="21"/>
  <c r="T80" i="21"/>
  <c r="T81" i="21"/>
  <c r="T82" i="21"/>
  <c r="T84" i="21"/>
  <c r="T88" i="21"/>
  <c r="T89" i="21"/>
  <c r="T92" i="21"/>
  <c r="T93" i="21"/>
  <c r="T94" i="21"/>
  <c r="T95" i="21"/>
  <c r="T96" i="21"/>
  <c r="T99" i="21"/>
  <c r="T100" i="21"/>
  <c r="T101" i="21"/>
  <c r="T102" i="21"/>
  <c r="T103" i="21"/>
  <c r="T104" i="21"/>
  <c r="T105" i="21"/>
  <c r="T106" i="21"/>
  <c r="T107" i="21"/>
  <c r="T108" i="21"/>
  <c r="T109" i="21"/>
  <c r="T110" i="21"/>
  <c r="T112" i="21"/>
  <c r="T113" i="21"/>
  <c r="T114" i="21"/>
  <c r="T118" i="21"/>
  <c r="T127" i="21"/>
  <c r="T141" i="21"/>
  <c r="T143" i="21"/>
  <c r="T145" i="21"/>
  <c r="T147" i="21"/>
  <c r="T148" i="21"/>
  <c r="T155" i="21"/>
  <c r="T162" i="21"/>
  <c r="T191" i="21"/>
  <c r="T193" i="21"/>
  <c r="T196" i="21"/>
  <c r="T232" i="21"/>
  <c r="T233" i="21"/>
  <c r="T234" i="21"/>
  <c r="T235" i="21"/>
  <c r="T236" i="21"/>
  <c r="T237" i="21"/>
  <c r="T238" i="21"/>
  <c r="T239" i="21"/>
  <c r="T240" i="21"/>
  <c r="T241" i="21"/>
  <c r="T242" i="21"/>
  <c r="T243" i="21"/>
  <c r="T244" i="21"/>
  <c r="T245" i="21"/>
  <c r="T246" i="21"/>
  <c r="T247" i="21"/>
  <c r="T248" i="21"/>
  <c r="T249" i="21"/>
  <c r="T250" i="21"/>
  <c r="T251" i="21"/>
  <c r="T252" i="21"/>
  <c r="T253" i="21"/>
  <c r="T254" i="21"/>
  <c r="T255" i="21"/>
  <c r="T256" i="21"/>
  <c r="T257" i="21"/>
  <c r="T258" i="21"/>
  <c r="T259" i="21"/>
  <c r="T260" i="21"/>
  <c r="T261" i="21"/>
  <c r="T262" i="21"/>
  <c r="T268" i="21"/>
  <c r="T269" i="21"/>
  <c r="T270" i="21"/>
  <c r="T271" i="21"/>
  <c r="T272" i="21"/>
  <c r="T273" i="21"/>
  <c r="T274" i="21"/>
  <c r="T275" i="21"/>
  <c r="T279" i="21"/>
  <c r="T280" i="21"/>
  <c r="T296" i="21"/>
  <c r="T297" i="21"/>
  <c r="T299" i="21"/>
  <c r="T312" i="21"/>
  <c r="T313" i="21"/>
  <c r="T317" i="21"/>
  <c r="T323" i="21"/>
  <c r="T328" i="21"/>
  <c r="T329" i="21"/>
  <c r="T389" i="21"/>
  <c r="S11" i="21"/>
  <c r="S13" i="21"/>
  <c r="S15" i="21"/>
  <c r="S17" i="21"/>
  <c r="S19" i="21"/>
  <c r="S20" i="21"/>
  <c r="S25" i="21"/>
  <c r="S26" i="21"/>
  <c r="S27" i="21"/>
  <c r="S33" i="21"/>
  <c r="S34" i="21"/>
  <c r="S35" i="21"/>
  <c r="S36" i="21"/>
  <c r="S38" i="21"/>
  <c r="S39" i="21"/>
  <c r="S42" i="21"/>
  <c r="S44" i="21"/>
  <c r="S45" i="21"/>
  <c r="S47" i="21"/>
  <c r="S51" i="21"/>
  <c r="S52" i="21"/>
  <c r="S55" i="21"/>
  <c r="S56" i="21"/>
  <c r="S60" i="21"/>
  <c r="S61" i="21"/>
  <c r="S63" i="21"/>
  <c r="S64" i="21"/>
  <c r="S65" i="21"/>
  <c r="S66" i="21"/>
  <c r="S67" i="21"/>
  <c r="S74" i="21"/>
  <c r="S80" i="21"/>
  <c r="S81" i="21"/>
  <c r="S82" i="21"/>
  <c r="S84" i="21"/>
  <c r="S88" i="21"/>
  <c r="S89" i="21"/>
  <c r="S92" i="21"/>
  <c r="S93" i="21"/>
  <c r="S94" i="21"/>
  <c r="S95" i="21"/>
  <c r="S96" i="21"/>
  <c r="S99" i="21"/>
  <c r="S100" i="21"/>
  <c r="S101" i="21"/>
  <c r="S102" i="21"/>
  <c r="S103" i="21"/>
  <c r="S104" i="21"/>
  <c r="S105" i="21"/>
  <c r="S106" i="21"/>
  <c r="S107" i="21"/>
  <c r="S108" i="21"/>
  <c r="S109" i="21"/>
  <c r="S110" i="21"/>
  <c r="S112" i="21"/>
  <c r="S113" i="21"/>
  <c r="S114" i="21"/>
  <c r="S118" i="21"/>
  <c r="S127" i="21"/>
  <c r="S141" i="21"/>
  <c r="S143" i="21"/>
  <c r="S145" i="21"/>
  <c r="S147" i="21"/>
  <c r="S148" i="21"/>
  <c r="S155" i="21"/>
  <c r="S162" i="21"/>
  <c r="S191" i="21"/>
  <c r="S193" i="21"/>
  <c r="S196" i="21"/>
  <c r="S232" i="21"/>
  <c r="S233" i="21"/>
  <c r="S234" i="21"/>
  <c r="S235" i="21"/>
  <c r="S236" i="21"/>
  <c r="S237" i="21"/>
  <c r="S238" i="21"/>
  <c r="S239" i="21"/>
  <c r="S240" i="21"/>
  <c r="S241" i="21"/>
  <c r="S242" i="21"/>
  <c r="S243" i="21"/>
  <c r="S244" i="21"/>
  <c r="S245" i="21"/>
  <c r="S246" i="21"/>
  <c r="S247" i="21"/>
  <c r="S248" i="21"/>
  <c r="S249" i="21"/>
  <c r="S250" i="21"/>
  <c r="S251" i="21"/>
  <c r="S252" i="21"/>
  <c r="S253" i="21"/>
  <c r="S254" i="21"/>
  <c r="S255" i="21"/>
  <c r="S256" i="21"/>
  <c r="S257" i="21"/>
  <c r="S258" i="21"/>
  <c r="S259" i="21"/>
  <c r="S260" i="21"/>
  <c r="S261" i="21"/>
  <c r="S262" i="21"/>
  <c r="S268" i="21"/>
  <c r="S269" i="21"/>
  <c r="S270" i="21"/>
  <c r="S271" i="21"/>
  <c r="S272" i="21"/>
  <c r="S273" i="21"/>
  <c r="S274" i="21"/>
  <c r="S275" i="21"/>
  <c r="S279" i="21"/>
  <c r="S280" i="21"/>
  <c r="S296" i="21"/>
  <c r="S297" i="21"/>
  <c r="S299" i="21"/>
  <c r="S312" i="21"/>
  <c r="S313" i="21"/>
  <c r="S317" i="21"/>
  <c r="S323" i="21"/>
  <c r="S328" i="21"/>
  <c r="S329" i="21"/>
  <c r="S389" i="21"/>
  <c r="R11" i="21"/>
  <c r="R13" i="21"/>
  <c r="R15" i="21"/>
  <c r="R17" i="21"/>
  <c r="R19" i="21"/>
  <c r="R20" i="21"/>
  <c r="R25" i="21"/>
  <c r="R26" i="21"/>
  <c r="R27" i="21"/>
  <c r="R33" i="21"/>
  <c r="R34" i="21"/>
  <c r="R35" i="21"/>
  <c r="R36" i="21"/>
  <c r="R38" i="21"/>
  <c r="R39" i="21"/>
  <c r="R42" i="21"/>
  <c r="R44" i="21"/>
  <c r="R45" i="21"/>
  <c r="R47" i="21"/>
  <c r="R51" i="21"/>
  <c r="R52" i="21"/>
  <c r="R55" i="21"/>
  <c r="R56" i="21"/>
  <c r="R60" i="21"/>
  <c r="R61" i="21"/>
  <c r="R63" i="21"/>
  <c r="R64" i="21"/>
  <c r="R65" i="21"/>
  <c r="R66" i="21"/>
  <c r="R67" i="21"/>
  <c r="R74" i="21"/>
  <c r="R80" i="21"/>
  <c r="R81" i="21"/>
  <c r="R82" i="21"/>
  <c r="R84" i="21"/>
  <c r="R88" i="21"/>
  <c r="R89" i="21"/>
  <c r="R92" i="21"/>
  <c r="R93" i="21"/>
  <c r="R94" i="21"/>
  <c r="R95" i="21"/>
  <c r="R96" i="21"/>
  <c r="R99" i="21"/>
  <c r="R100" i="21"/>
  <c r="R101" i="21"/>
  <c r="R102" i="21"/>
  <c r="R103" i="21"/>
  <c r="R104" i="21"/>
  <c r="R105" i="21"/>
  <c r="R106" i="21"/>
  <c r="R107" i="21"/>
  <c r="R108" i="21"/>
  <c r="R109" i="21"/>
  <c r="R110" i="21"/>
  <c r="R112" i="21"/>
  <c r="R113" i="21"/>
  <c r="R114" i="21"/>
  <c r="R118" i="21"/>
  <c r="R127" i="21"/>
  <c r="R141" i="21"/>
  <c r="R143" i="21"/>
  <c r="R145" i="21"/>
  <c r="R147" i="21"/>
  <c r="R148" i="21"/>
  <c r="R155" i="21"/>
  <c r="R162" i="21"/>
  <c r="R191" i="21"/>
  <c r="R193" i="21"/>
  <c r="R196" i="21"/>
  <c r="R232" i="21"/>
  <c r="R233" i="21"/>
  <c r="R234" i="21"/>
  <c r="R235" i="21"/>
  <c r="R236" i="21"/>
  <c r="R237" i="21"/>
  <c r="R238" i="21"/>
  <c r="R239" i="21"/>
  <c r="R240" i="21"/>
  <c r="R241" i="21"/>
  <c r="R242" i="21"/>
  <c r="R243" i="21"/>
  <c r="R244" i="21"/>
  <c r="R245" i="21"/>
  <c r="R246" i="21"/>
  <c r="R247" i="21"/>
  <c r="R248" i="21"/>
  <c r="R249" i="21"/>
  <c r="R250" i="21"/>
  <c r="R251" i="21"/>
  <c r="R252" i="21"/>
  <c r="R253" i="21"/>
  <c r="R254" i="21"/>
  <c r="R255" i="21"/>
  <c r="R256" i="21"/>
  <c r="R257" i="21"/>
  <c r="R258" i="21"/>
  <c r="R259" i="21"/>
  <c r="R260" i="21"/>
  <c r="R261" i="21"/>
  <c r="R262" i="21"/>
  <c r="R268" i="21"/>
  <c r="R269" i="21"/>
  <c r="R270" i="21"/>
  <c r="R271" i="21"/>
  <c r="R272" i="21"/>
  <c r="R273" i="21"/>
  <c r="R274" i="21"/>
  <c r="R275" i="21"/>
  <c r="R279" i="21"/>
  <c r="R280" i="21"/>
  <c r="R296" i="21"/>
  <c r="R297" i="21"/>
  <c r="R299" i="21"/>
  <c r="R312" i="21"/>
  <c r="R313" i="21"/>
  <c r="R317" i="21"/>
  <c r="R323" i="21"/>
  <c r="R328" i="21"/>
  <c r="R329" i="21"/>
  <c r="R389" i="21"/>
  <c r="Q11" i="21"/>
  <c r="Q13" i="21"/>
  <c r="Q15" i="21"/>
  <c r="Q17" i="21"/>
  <c r="Q19" i="21"/>
  <c r="Q20" i="21"/>
  <c r="Q25" i="21"/>
  <c r="Q26" i="21"/>
  <c r="Q27" i="21"/>
  <c r="Q33" i="21"/>
  <c r="Q34" i="21"/>
  <c r="Q35" i="21"/>
  <c r="Q36" i="21"/>
  <c r="Q38" i="21"/>
  <c r="Q39" i="21"/>
  <c r="Q42" i="21"/>
  <c r="Q44" i="21"/>
  <c r="Q45" i="21"/>
  <c r="Q47" i="21"/>
  <c r="Q51" i="21"/>
  <c r="Q52" i="21"/>
  <c r="Q55" i="21"/>
  <c r="Q56" i="21"/>
  <c r="Q60" i="21"/>
  <c r="Q61" i="21"/>
  <c r="Q63" i="21"/>
  <c r="Q64" i="21"/>
  <c r="Q65" i="21"/>
  <c r="Q66" i="21"/>
  <c r="Q67" i="21"/>
  <c r="Q74" i="21"/>
  <c r="Q80" i="21"/>
  <c r="Q81" i="21"/>
  <c r="Q82" i="21"/>
  <c r="Q84" i="21"/>
  <c r="Q88" i="21"/>
  <c r="Q89" i="21"/>
  <c r="Q92" i="21"/>
  <c r="Q93" i="21"/>
  <c r="Q94" i="21"/>
  <c r="Q95" i="21"/>
  <c r="Q96" i="21"/>
  <c r="Q99" i="21"/>
  <c r="Q100" i="21"/>
  <c r="Q101" i="21"/>
  <c r="Q102" i="21"/>
  <c r="Q103" i="21"/>
  <c r="Q104" i="21"/>
  <c r="Q105" i="21"/>
  <c r="Q106" i="21"/>
  <c r="Q107" i="21"/>
  <c r="Q108" i="21"/>
  <c r="Q109" i="21"/>
  <c r="Q110" i="21"/>
  <c r="Q112" i="21"/>
  <c r="Q113" i="21"/>
  <c r="Q114" i="21"/>
  <c r="Q118" i="21"/>
  <c r="Q127" i="21"/>
  <c r="Q141" i="21"/>
  <c r="Q143" i="21"/>
  <c r="Q145" i="21"/>
  <c r="Q147" i="21"/>
  <c r="Q148" i="21"/>
  <c r="Q155" i="21"/>
  <c r="Q162" i="21"/>
  <c r="Q191" i="21"/>
  <c r="Q193" i="21"/>
  <c r="Q196" i="21"/>
  <c r="Q232" i="21"/>
  <c r="Q233" i="21"/>
  <c r="Q234" i="21"/>
  <c r="Q235" i="21"/>
  <c r="Q236" i="21"/>
  <c r="Q237" i="21"/>
  <c r="Q238" i="21"/>
  <c r="Q239" i="21"/>
  <c r="Q240" i="21"/>
  <c r="Q241" i="21"/>
  <c r="Q242" i="21"/>
  <c r="Q243" i="21"/>
  <c r="Q244" i="21"/>
  <c r="Q245" i="21"/>
  <c r="Q246" i="21"/>
  <c r="Q247" i="21"/>
  <c r="Q248" i="21"/>
  <c r="Q249" i="21"/>
  <c r="Q250" i="21"/>
  <c r="Q251" i="21"/>
  <c r="Q252" i="21"/>
  <c r="Q253" i="21"/>
  <c r="Q254" i="21"/>
  <c r="Q255" i="21"/>
  <c r="Q256" i="21"/>
  <c r="Q257" i="21"/>
  <c r="Q258" i="21"/>
  <c r="Q259" i="21"/>
  <c r="Q260" i="21"/>
  <c r="Q261" i="21"/>
  <c r="Q262" i="21"/>
  <c r="Q268" i="21"/>
  <c r="Q269" i="21"/>
  <c r="Q270" i="21"/>
  <c r="Q271" i="21"/>
  <c r="Q272" i="21"/>
  <c r="Q273" i="21"/>
  <c r="Q274" i="21"/>
  <c r="Q275" i="21"/>
  <c r="Q279" i="21"/>
  <c r="Q280" i="21"/>
  <c r="Q296" i="21"/>
  <c r="Q297" i="21"/>
  <c r="Q299" i="21"/>
  <c r="Q312" i="21"/>
  <c r="Q313" i="21"/>
  <c r="Q317" i="21"/>
  <c r="Q323" i="21"/>
  <c r="Q328" i="21"/>
  <c r="Q329" i="21"/>
  <c r="Q389" i="21"/>
  <c r="P11" i="21"/>
  <c r="P13" i="21"/>
  <c r="P15" i="21"/>
  <c r="P17" i="21"/>
  <c r="P19" i="21"/>
  <c r="P20" i="21"/>
  <c r="P25" i="21"/>
  <c r="P26" i="21"/>
  <c r="P27" i="21"/>
  <c r="P33" i="21"/>
  <c r="P34" i="21"/>
  <c r="P35" i="21"/>
  <c r="P36" i="21"/>
  <c r="P38" i="21"/>
  <c r="P39" i="21"/>
  <c r="P42" i="21"/>
  <c r="P44" i="21"/>
  <c r="P45" i="21"/>
  <c r="P47" i="21"/>
  <c r="P51" i="21"/>
  <c r="P52" i="21"/>
  <c r="P55" i="21"/>
  <c r="P56" i="21"/>
  <c r="P60" i="21"/>
  <c r="P61" i="21"/>
  <c r="P63" i="21"/>
  <c r="P64" i="21"/>
  <c r="P65" i="21"/>
  <c r="P66" i="21"/>
  <c r="P67" i="21"/>
  <c r="P74" i="21"/>
  <c r="P80" i="21"/>
  <c r="P81" i="21"/>
  <c r="P82" i="21"/>
  <c r="P84" i="21"/>
  <c r="P88" i="21"/>
  <c r="P89" i="21"/>
  <c r="P92" i="21"/>
  <c r="P93" i="21"/>
  <c r="P94" i="21"/>
  <c r="P95" i="21"/>
  <c r="P96" i="21"/>
  <c r="P99" i="21"/>
  <c r="P100" i="21"/>
  <c r="P101" i="21"/>
  <c r="P102" i="21"/>
  <c r="P103" i="21"/>
  <c r="P104" i="21"/>
  <c r="P105" i="21"/>
  <c r="P106" i="21"/>
  <c r="P107" i="21"/>
  <c r="P108" i="21"/>
  <c r="P109" i="21"/>
  <c r="P110" i="21"/>
  <c r="P112" i="21"/>
  <c r="P113" i="21"/>
  <c r="P114" i="21"/>
  <c r="P118" i="21"/>
  <c r="P127" i="21"/>
  <c r="P141" i="21"/>
  <c r="P143" i="21"/>
  <c r="P145" i="21"/>
  <c r="P147" i="21"/>
  <c r="P148" i="21"/>
  <c r="P155" i="21"/>
  <c r="P162" i="21"/>
  <c r="P191" i="21"/>
  <c r="P193" i="21"/>
  <c r="P196" i="21"/>
  <c r="P232" i="21"/>
  <c r="P233" i="21"/>
  <c r="P234" i="21"/>
  <c r="P235" i="21"/>
  <c r="P236" i="21"/>
  <c r="P237" i="21"/>
  <c r="P238" i="21"/>
  <c r="P239" i="21"/>
  <c r="P240" i="21"/>
  <c r="P241" i="21"/>
  <c r="P242" i="21"/>
  <c r="P243" i="21"/>
  <c r="P244" i="21"/>
  <c r="P245" i="21"/>
  <c r="P246" i="21"/>
  <c r="P247" i="21"/>
  <c r="P248" i="21"/>
  <c r="P249" i="21"/>
  <c r="P250" i="21"/>
  <c r="P251" i="21"/>
  <c r="P252" i="21"/>
  <c r="P253" i="21"/>
  <c r="P254" i="21"/>
  <c r="P255" i="21"/>
  <c r="P256" i="21"/>
  <c r="P257" i="21"/>
  <c r="P258" i="21"/>
  <c r="P259" i="21"/>
  <c r="P260" i="21"/>
  <c r="P261" i="21"/>
  <c r="P262" i="21"/>
  <c r="P268" i="21"/>
  <c r="P269" i="21"/>
  <c r="P270" i="21"/>
  <c r="P271" i="21"/>
  <c r="P272" i="21"/>
  <c r="P273" i="21"/>
  <c r="P274" i="21"/>
  <c r="P275" i="21"/>
  <c r="P279" i="21"/>
  <c r="P280" i="21"/>
  <c r="P296" i="21"/>
  <c r="P297" i="21"/>
  <c r="P299" i="21"/>
  <c r="P312" i="21"/>
  <c r="P313" i="21"/>
  <c r="P317" i="21"/>
  <c r="P323" i="21"/>
  <c r="P328" i="21"/>
  <c r="P329" i="21"/>
  <c r="P389" i="21"/>
  <c r="O11" i="21"/>
  <c r="O13" i="21"/>
  <c r="O15" i="21"/>
  <c r="O17" i="21"/>
  <c r="O19" i="21"/>
  <c r="O20" i="21"/>
  <c r="O25" i="21"/>
  <c r="O26" i="21"/>
  <c r="O27" i="21"/>
  <c r="O33" i="21"/>
  <c r="O34" i="21"/>
  <c r="O35" i="21"/>
  <c r="O36" i="21"/>
  <c r="O38" i="21"/>
  <c r="O39" i="21"/>
  <c r="O42" i="21"/>
  <c r="O44" i="21"/>
  <c r="O45" i="21"/>
  <c r="O47" i="21"/>
  <c r="O51" i="21"/>
  <c r="O52" i="21"/>
  <c r="O55" i="21"/>
  <c r="O56" i="21"/>
  <c r="O60" i="21"/>
  <c r="O61" i="21"/>
  <c r="O63" i="21"/>
  <c r="O64" i="21"/>
  <c r="O65" i="21"/>
  <c r="O66" i="21"/>
  <c r="O67" i="21"/>
  <c r="O74" i="21"/>
  <c r="O80" i="21"/>
  <c r="O81" i="21"/>
  <c r="O82" i="21"/>
  <c r="O84" i="21"/>
  <c r="O88" i="21"/>
  <c r="O89" i="21"/>
  <c r="O92" i="21"/>
  <c r="O93" i="21"/>
  <c r="O94" i="21"/>
  <c r="O95" i="21"/>
  <c r="O96" i="21"/>
  <c r="O99" i="21"/>
  <c r="O100" i="21"/>
  <c r="O101" i="21"/>
  <c r="O102" i="21"/>
  <c r="O103" i="21"/>
  <c r="O104" i="21"/>
  <c r="O105" i="21"/>
  <c r="O106" i="21"/>
  <c r="O107" i="21"/>
  <c r="O108" i="21"/>
  <c r="O109" i="21"/>
  <c r="O110" i="21"/>
  <c r="O112" i="21"/>
  <c r="O113" i="21"/>
  <c r="O114" i="21"/>
  <c r="O118" i="21"/>
  <c r="O127" i="21"/>
  <c r="O141" i="21"/>
  <c r="O143" i="21"/>
  <c r="O145" i="21"/>
  <c r="O147" i="21"/>
  <c r="O148" i="21"/>
  <c r="O155" i="21"/>
  <c r="O162" i="21"/>
  <c r="O191" i="21"/>
  <c r="O193" i="21"/>
  <c r="O196" i="21"/>
  <c r="O232" i="21"/>
  <c r="O233" i="21"/>
  <c r="O234" i="21"/>
  <c r="O235" i="21"/>
  <c r="O236" i="21"/>
  <c r="O237" i="21"/>
  <c r="O238" i="21"/>
  <c r="O239" i="21"/>
  <c r="O240" i="21"/>
  <c r="O241" i="21"/>
  <c r="O242" i="21"/>
  <c r="O243" i="21"/>
  <c r="O244" i="21"/>
  <c r="O245" i="21"/>
  <c r="O246" i="21"/>
  <c r="O247" i="21"/>
  <c r="O248" i="21"/>
  <c r="O249" i="21"/>
  <c r="O250" i="21"/>
  <c r="O251" i="21"/>
  <c r="O252" i="21"/>
  <c r="O253" i="21"/>
  <c r="O254" i="21"/>
  <c r="O255" i="21"/>
  <c r="O256" i="21"/>
  <c r="O257" i="21"/>
  <c r="O258" i="21"/>
  <c r="O259" i="21"/>
  <c r="O260" i="21"/>
  <c r="O261" i="21"/>
  <c r="O262" i="21"/>
  <c r="O268" i="21"/>
  <c r="O269" i="21"/>
  <c r="O270" i="21"/>
  <c r="O271" i="21"/>
  <c r="O272" i="21"/>
  <c r="O273" i="21"/>
  <c r="O274" i="21"/>
  <c r="O275" i="21"/>
  <c r="O279" i="21"/>
  <c r="O280" i="21"/>
  <c r="O296" i="21"/>
  <c r="O297" i="21"/>
  <c r="O299" i="21"/>
  <c r="O312" i="21"/>
  <c r="O313" i="21"/>
  <c r="O317" i="21"/>
  <c r="O323" i="21"/>
  <c r="O328" i="21"/>
  <c r="O329" i="21"/>
  <c r="O389" i="21"/>
  <c r="N11" i="21"/>
  <c r="N13" i="21"/>
  <c r="N15" i="21"/>
  <c r="N17" i="21"/>
  <c r="N19" i="21"/>
  <c r="N20" i="21"/>
  <c r="N25" i="21"/>
  <c r="N26" i="21"/>
  <c r="N27" i="21"/>
  <c r="N33" i="21"/>
  <c r="N34" i="21"/>
  <c r="N35" i="21"/>
  <c r="N36" i="21"/>
  <c r="N38" i="21"/>
  <c r="N39" i="21"/>
  <c r="N42" i="21"/>
  <c r="N44" i="21"/>
  <c r="N45" i="21"/>
  <c r="N47" i="21"/>
  <c r="N51" i="21"/>
  <c r="N52" i="21"/>
  <c r="N55" i="21"/>
  <c r="N56" i="21"/>
  <c r="N60" i="21"/>
  <c r="N61" i="21"/>
  <c r="N63" i="21"/>
  <c r="N64" i="21"/>
  <c r="N65" i="21"/>
  <c r="N66" i="21"/>
  <c r="N67" i="21"/>
  <c r="N74" i="21"/>
  <c r="N80" i="21"/>
  <c r="N81" i="21"/>
  <c r="N82" i="21"/>
  <c r="N84" i="21"/>
  <c r="N88" i="21"/>
  <c r="N89" i="21"/>
  <c r="N92" i="21"/>
  <c r="N93" i="21"/>
  <c r="N94" i="21"/>
  <c r="N95" i="21"/>
  <c r="N96" i="21"/>
  <c r="N99" i="21"/>
  <c r="N100" i="21"/>
  <c r="N101" i="21"/>
  <c r="N102" i="21"/>
  <c r="N103" i="21"/>
  <c r="N104" i="21"/>
  <c r="N105" i="21"/>
  <c r="N106" i="21"/>
  <c r="N107" i="21"/>
  <c r="N108" i="21"/>
  <c r="N109" i="21"/>
  <c r="N110" i="21"/>
  <c r="N112" i="21"/>
  <c r="N113" i="21"/>
  <c r="N114" i="21"/>
  <c r="N118" i="21"/>
  <c r="N127" i="21"/>
  <c r="N141" i="21"/>
  <c r="N143" i="21"/>
  <c r="N145" i="21"/>
  <c r="N147" i="21"/>
  <c r="N148" i="21"/>
  <c r="N155" i="21"/>
  <c r="N162" i="21"/>
  <c r="N191" i="21"/>
  <c r="N193" i="21"/>
  <c r="N196" i="21"/>
  <c r="N232" i="21"/>
  <c r="N233" i="21"/>
  <c r="N234" i="21"/>
  <c r="N235" i="21"/>
  <c r="N236" i="21"/>
  <c r="N237" i="21"/>
  <c r="N238" i="21"/>
  <c r="N239" i="21"/>
  <c r="N240" i="21"/>
  <c r="N241" i="21"/>
  <c r="N242" i="21"/>
  <c r="N243" i="21"/>
  <c r="N244" i="21"/>
  <c r="N245" i="21"/>
  <c r="N246" i="21"/>
  <c r="N247" i="21"/>
  <c r="N248" i="21"/>
  <c r="N249" i="21"/>
  <c r="N250" i="21"/>
  <c r="N251" i="21"/>
  <c r="N252" i="21"/>
  <c r="N253" i="21"/>
  <c r="N254" i="21"/>
  <c r="N255" i="21"/>
  <c r="N256" i="21"/>
  <c r="N257" i="21"/>
  <c r="N258" i="21"/>
  <c r="N259" i="21"/>
  <c r="N260" i="21"/>
  <c r="N261" i="21"/>
  <c r="N262" i="21"/>
  <c r="N268" i="21"/>
  <c r="N269" i="21"/>
  <c r="N270" i="21"/>
  <c r="N271" i="21"/>
  <c r="N272" i="21"/>
  <c r="N273" i="21"/>
  <c r="N274" i="21"/>
  <c r="N275" i="21"/>
  <c r="N279" i="21"/>
  <c r="N280" i="21"/>
  <c r="N296" i="21"/>
  <c r="N297" i="21"/>
  <c r="N299" i="21"/>
  <c r="N312" i="21"/>
  <c r="N313" i="21"/>
  <c r="N317" i="21"/>
  <c r="N323" i="21"/>
  <c r="N328" i="21"/>
  <c r="N329" i="21"/>
  <c r="N389" i="21"/>
  <c r="M11" i="21"/>
  <c r="M13" i="21"/>
  <c r="M15" i="21"/>
  <c r="M17" i="21"/>
  <c r="M19" i="21"/>
  <c r="M20" i="21"/>
  <c r="M25" i="21"/>
  <c r="M26" i="21"/>
  <c r="M27" i="21"/>
  <c r="M33" i="21"/>
  <c r="M34" i="21"/>
  <c r="M35" i="21"/>
  <c r="M36" i="21"/>
  <c r="M38" i="21"/>
  <c r="M39" i="21"/>
  <c r="M42" i="21"/>
  <c r="M44" i="21"/>
  <c r="M45" i="21"/>
  <c r="M47" i="21"/>
  <c r="M51" i="21"/>
  <c r="M52" i="21"/>
  <c r="M55" i="21"/>
  <c r="M56" i="21"/>
  <c r="M60" i="21"/>
  <c r="M61" i="21"/>
  <c r="M63" i="21"/>
  <c r="M64" i="21"/>
  <c r="M65" i="21"/>
  <c r="M66" i="21"/>
  <c r="M67" i="21"/>
  <c r="M74" i="21"/>
  <c r="M80" i="21"/>
  <c r="M81" i="21"/>
  <c r="M82" i="21"/>
  <c r="M84" i="21"/>
  <c r="M88" i="21"/>
  <c r="M89" i="21"/>
  <c r="M92" i="21"/>
  <c r="M93" i="21"/>
  <c r="M94" i="21"/>
  <c r="M95" i="21"/>
  <c r="M96" i="21"/>
  <c r="M99" i="21"/>
  <c r="M100" i="21"/>
  <c r="M101" i="21"/>
  <c r="M102" i="21"/>
  <c r="M103" i="21"/>
  <c r="M104" i="21"/>
  <c r="M105" i="21"/>
  <c r="M106" i="21"/>
  <c r="M107" i="21"/>
  <c r="M108" i="21"/>
  <c r="M109" i="21"/>
  <c r="M110" i="21"/>
  <c r="M112" i="21"/>
  <c r="M113" i="21"/>
  <c r="M114" i="21"/>
  <c r="M118" i="21"/>
  <c r="M127" i="21"/>
  <c r="M141" i="21"/>
  <c r="M143" i="21"/>
  <c r="M145" i="21"/>
  <c r="M147" i="21"/>
  <c r="M148" i="21"/>
  <c r="M155" i="21"/>
  <c r="M162" i="21"/>
  <c r="M191" i="21"/>
  <c r="M193" i="21"/>
  <c r="M196" i="21"/>
  <c r="M232" i="21"/>
  <c r="M233" i="21"/>
  <c r="M234" i="21"/>
  <c r="M235" i="21"/>
  <c r="M236" i="21"/>
  <c r="M237" i="21"/>
  <c r="M238" i="21"/>
  <c r="M239" i="21"/>
  <c r="M240" i="21"/>
  <c r="M241" i="21"/>
  <c r="M242" i="21"/>
  <c r="M243" i="21"/>
  <c r="M244" i="21"/>
  <c r="M245" i="21"/>
  <c r="M246" i="21"/>
  <c r="M247" i="21"/>
  <c r="M248" i="21"/>
  <c r="M249" i="21"/>
  <c r="M250" i="21"/>
  <c r="M251" i="21"/>
  <c r="M252" i="21"/>
  <c r="M253" i="21"/>
  <c r="M254" i="21"/>
  <c r="M255" i="21"/>
  <c r="M256" i="21"/>
  <c r="M257" i="21"/>
  <c r="M258" i="21"/>
  <c r="M259" i="21"/>
  <c r="M260" i="21"/>
  <c r="M261" i="21"/>
  <c r="M262" i="21"/>
  <c r="M268" i="21"/>
  <c r="M269" i="21"/>
  <c r="M270" i="21"/>
  <c r="M271" i="21"/>
  <c r="M272" i="21"/>
  <c r="M273" i="21"/>
  <c r="M274" i="21"/>
  <c r="M275" i="21"/>
  <c r="M279" i="21"/>
  <c r="M280" i="21"/>
  <c r="M296" i="21"/>
  <c r="M297" i="21"/>
  <c r="M299" i="21"/>
  <c r="M312" i="21"/>
  <c r="M313" i="21"/>
  <c r="M317" i="21"/>
  <c r="M323" i="21"/>
  <c r="M328" i="21"/>
  <c r="M329" i="21"/>
  <c r="M389" i="21"/>
  <c r="L11" i="21"/>
  <c r="L13" i="21"/>
  <c r="L15" i="21"/>
  <c r="L17" i="21"/>
  <c r="L19" i="21"/>
  <c r="L20" i="21"/>
  <c r="L25" i="21"/>
  <c r="L26" i="21"/>
  <c r="L27" i="21"/>
  <c r="L33" i="21"/>
  <c r="L34" i="21"/>
  <c r="L35" i="21"/>
  <c r="L36" i="21"/>
  <c r="L38" i="21"/>
  <c r="L39" i="21"/>
  <c r="L42" i="21"/>
  <c r="L44" i="21"/>
  <c r="L45" i="21"/>
  <c r="L47" i="21"/>
  <c r="L51" i="21"/>
  <c r="L52" i="21"/>
  <c r="L55" i="21"/>
  <c r="L56" i="21"/>
  <c r="L60" i="21"/>
  <c r="L61" i="21"/>
  <c r="L63" i="21"/>
  <c r="L64" i="21"/>
  <c r="L65" i="21"/>
  <c r="L66" i="21"/>
  <c r="L67" i="21"/>
  <c r="L74" i="21"/>
  <c r="L80" i="21"/>
  <c r="L81" i="21"/>
  <c r="L82" i="21"/>
  <c r="L84" i="21"/>
  <c r="L88" i="21"/>
  <c r="L89" i="21"/>
  <c r="L92" i="21"/>
  <c r="L93" i="21"/>
  <c r="L94" i="21"/>
  <c r="L95" i="21"/>
  <c r="L96" i="21"/>
  <c r="L99" i="21"/>
  <c r="L100" i="21"/>
  <c r="L101" i="21"/>
  <c r="L102" i="21"/>
  <c r="L103" i="21"/>
  <c r="L104" i="21"/>
  <c r="L105" i="21"/>
  <c r="L106" i="21"/>
  <c r="L107" i="21"/>
  <c r="L108" i="21"/>
  <c r="L109" i="21"/>
  <c r="L110" i="21"/>
  <c r="L112" i="21"/>
  <c r="L113" i="21"/>
  <c r="L114" i="21"/>
  <c r="L118" i="21"/>
  <c r="L127" i="21"/>
  <c r="L141" i="21"/>
  <c r="L143" i="21"/>
  <c r="L145" i="21"/>
  <c r="L147" i="21"/>
  <c r="L148" i="21"/>
  <c r="L155" i="21"/>
  <c r="L162" i="21"/>
  <c r="L191" i="21"/>
  <c r="L193" i="21"/>
  <c r="L196" i="21"/>
  <c r="L232" i="21"/>
  <c r="L233" i="21"/>
  <c r="L234" i="21"/>
  <c r="L235" i="21"/>
  <c r="L236" i="21"/>
  <c r="L237" i="21"/>
  <c r="L238" i="21"/>
  <c r="L239" i="21"/>
  <c r="L240" i="21"/>
  <c r="L241" i="21"/>
  <c r="L242" i="21"/>
  <c r="L243" i="21"/>
  <c r="L244" i="21"/>
  <c r="L245" i="21"/>
  <c r="L246" i="21"/>
  <c r="L247" i="21"/>
  <c r="L248" i="21"/>
  <c r="L249" i="21"/>
  <c r="L250" i="21"/>
  <c r="L251" i="21"/>
  <c r="L252" i="21"/>
  <c r="L253" i="21"/>
  <c r="L254" i="21"/>
  <c r="L255" i="21"/>
  <c r="L256" i="21"/>
  <c r="L257" i="21"/>
  <c r="L258" i="21"/>
  <c r="L259" i="21"/>
  <c r="L260" i="21"/>
  <c r="L261" i="21"/>
  <c r="L262" i="21"/>
  <c r="L268" i="21"/>
  <c r="L269" i="21"/>
  <c r="L270" i="21"/>
  <c r="L271" i="21"/>
  <c r="L272" i="21"/>
  <c r="L273" i="21"/>
  <c r="L274" i="21"/>
  <c r="L275" i="21"/>
  <c r="L279" i="21"/>
  <c r="L280" i="21"/>
  <c r="L296" i="21"/>
  <c r="L297" i="21"/>
  <c r="L299" i="21"/>
  <c r="L312" i="21"/>
  <c r="L313" i="21"/>
  <c r="L317" i="21"/>
  <c r="L323" i="21"/>
  <c r="L328" i="21"/>
  <c r="L329" i="21"/>
  <c r="L389" i="21"/>
  <c r="K11" i="21"/>
  <c r="K13" i="21"/>
  <c r="K15" i="21"/>
  <c r="K17" i="21"/>
  <c r="K19" i="21"/>
  <c r="K20" i="21"/>
  <c r="K25" i="21"/>
  <c r="K26" i="21"/>
  <c r="K27" i="21"/>
  <c r="K33" i="21"/>
  <c r="K34" i="21"/>
  <c r="K35" i="21"/>
  <c r="K36" i="21"/>
  <c r="K38" i="21"/>
  <c r="K39" i="21"/>
  <c r="K42" i="21"/>
  <c r="K44" i="21"/>
  <c r="K45" i="21"/>
  <c r="K47" i="21"/>
  <c r="K51" i="21"/>
  <c r="K52" i="21"/>
  <c r="K55" i="21"/>
  <c r="K56" i="21"/>
  <c r="K60" i="21"/>
  <c r="K61" i="21"/>
  <c r="K63" i="21"/>
  <c r="K64" i="21"/>
  <c r="K65" i="21"/>
  <c r="K66" i="21"/>
  <c r="K67" i="21"/>
  <c r="K74" i="21"/>
  <c r="K80" i="21"/>
  <c r="K81" i="21"/>
  <c r="K82" i="21"/>
  <c r="K84" i="21"/>
  <c r="K88" i="21"/>
  <c r="K89" i="21"/>
  <c r="K92" i="21"/>
  <c r="K93" i="21"/>
  <c r="K94" i="21"/>
  <c r="K95" i="21"/>
  <c r="K96" i="21"/>
  <c r="K99" i="21"/>
  <c r="K100" i="21"/>
  <c r="K101" i="21"/>
  <c r="K102" i="21"/>
  <c r="K103" i="21"/>
  <c r="K104" i="21"/>
  <c r="K105" i="21"/>
  <c r="K106" i="21"/>
  <c r="K107" i="21"/>
  <c r="K108" i="21"/>
  <c r="K109" i="21"/>
  <c r="K110" i="21"/>
  <c r="K112" i="21"/>
  <c r="K113" i="21"/>
  <c r="K114" i="21"/>
  <c r="K118" i="21"/>
  <c r="K127" i="21"/>
  <c r="K141" i="21"/>
  <c r="K143" i="21"/>
  <c r="K145" i="21"/>
  <c r="K147" i="21"/>
  <c r="K148" i="21"/>
  <c r="K155" i="21"/>
  <c r="K162" i="21"/>
  <c r="K191" i="21"/>
  <c r="K193" i="21"/>
  <c r="K196" i="21"/>
  <c r="K232" i="21"/>
  <c r="K233" i="21"/>
  <c r="K234" i="21"/>
  <c r="K235" i="21"/>
  <c r="K236" i="21"/>
  <c r="K237" i="21"/>
  <c r="K238" i="21"/>
  <c r="K239" i="21"/>
  <c r="K240" i="21"/>
  <c r="K241" i="21"/>
  <c r="K242" i="21"/>
  <c r="K243" i="21"/>
  <c r="K244" i="21"/>
  <c r="K245" i="21"/>
  <c r="K246" i="21"/>
  <c r="K247" i="21"/>
  <c r="K248" i="21"/>
  <c r="K249" i="21"/>
  <c r="K250" i="21"/>
  <c r="K251" i="21"/>
  <c r="K252" i="21"/>
  <c r="K253" i="21"/>
  <c r="K254" i="21"/>
  <c r="K255" i="21"/>
  <c r="K256" i="21"/>
  <c r="K257" i="21"/>
  <c r="K258" i="21"/>
  <c r="K259" i="21"/>
  <c r="K260" i="21"/>
  <c r="K261" i="21"/>
  <c r="K262" i="21"/>
  <c r="K268" i="21"/>
  <c r="K269" i="21"/>
  <c r="K270" i="21"/>
  <c r="K271" i="21"/>
  <c r="K272" i="21"/>
  <c r="K273" i="21"/>
  <c r="K274" i="21"/>
  <c r="K275" i="21"/>
  <c r="K279" i="21"/>
  <c r="K280" i="21"/>
  <c r="K296" i="21"/>
  <c r="K297" i="21"/>
  <c r="K299" i="21"/>
  <c r="K312" i="21"/>
  <c r="K313" i="21"/>
  <c r="K317" i="21"/>
  <c r="K323" i="21"/>
  <c r="K328" i="21"/>
  <c r="K329" i="21"/>
  <c r="K389" i="21"/>
  <c r="J11" i="21"/>
  <c r="J13" i="21"/>
  <c r="J15" i="21"/>
  <c r="J17" i="21"/>
  <c r="J19" i="21"/>
  <c r="J20" i="21"/>
  <c r="J25" i="21"/>
  <c r="J26" i="21"/>
  <c r="J27" i="21"/>
  <c r="J33" i="21"/>
  <c r="J34" i="21"/>
  <c r="J35" i="21"/>
  <c r="J36" i="21"/>
  <c r="J38" i="21"/>
  <c r="J39" i="21"/>
  <c r="J42" i="21"/>
  <c r="J44" i="21"/>
  <c r="J45" i="21"/>
  <c r="J47" i="21"/>
  <c r="J51" i="21"/>
  <c r="J52" i="21"/>
  <c r="J55" i="21"/>
  <c r="J56" i="21"/>
  <c r="J60" i="21"/>
  <c r="J61" i="21"/>
  <c r="J63" i="21"/>
  <c r="J64" i="21"/>
  <c r="J65" i="21"/>
  <c r="J66" i="21"/>
  <c r="J67" i="21"/>
  <c r="J74" i="21"/>
  <c r="J80" i="21"/>
  <c r="J81" i="21"/>
  <c r="J82" i="21"/>
  <c r="J84" i="21"/>
  <c r="J88" i="21"/>
  <c r="J89" i="21"/>
  <c r="J92" i="21"/>
  <c r="J93" i="21"/>
  <c r="J94" i="21"/>
  <c r="J95" i="21"/>
  <c r="J96" i="21"/>
  <c r="J99" i="21"/>
  <c r="J100" i="21"/>
  <c r="J101" i="21"/>
  <c r="J102" i="21"/>
  <c r="J103" i="21"/>
  <c r="J104" i="21"/>
  <c r="J105" i="21"/>
  <c r="J106" i="21"/>
  <c r="J107" i="21"/>
  <c r="J108" i="21"/>
  <c r="J109" i="21"/>
  <c r="J110" i="21"/>
  <c r="J112" i="21"/>
  <c r="J113" i="21"/>
  <c r="J114" i="21"/>
  <c r="J118" i="21"/>
  <c r="J127" i="21"/>
  <c r="J141" i="21"/>
  <c r="J143" i="21"/>
  <c r="J145" i="21"/>
  <c r="J147" i="21"/>
  <c r="J148" i="21"/>
  <c r="J155" i="21"/>
  <c r="J162" i="21"/>
  <c r="J191" i="21"/>
  <c r="J193" i="21"/>
  <c r="J196" i="21"/>
  <c r="J232" i="21"/>
  <c r="J233" i="21"/>
  <c r="J234" i="21"/>
  <c r="J235" i="21"/>
  <c r="J236" i="21"/>
  <c r="J237" i="21"/>
  <c r="J238" i="21"/>
  <c r="J239" i="21"/>
  <c r="J240" i="21"/>
  <c r="J241" i="21"/>
  <c r="J242" i="21"/>
  <c r="J243" i="21"/>
  <c r="J244" i="21"/>
  <c r="J245" i="21"/>
  <c r="J246" i="21"/>
  <c r="J247" i="21"/>
  <c r="J248" i="21"/>
  <c r="J249" i="21"/>
  <c r="J250" i="21"/>
  <c r="J251" i="21"/>
  <c r="J252" i="21"/>
  <c r="J253" i="21"/>
  <c r="J254" i="21"/>
  <c r="J255" i="21"/>
  <c r="J256" i="21"/>
  <c r="J257" i="21"/>
  <c r="J258" i="21"/>
  <c r="J259" i="21"/>
  <c r="J260" i="21"/>
  <c r="J261" i="21"/>
  <c r="J262" i="21"/>
  <c r="J268" i="21"/>
  <c r="J269" i="21"/>
  <c r="J270" i="21"/>
  <c r="J271" i="21"/>
  <c r="J272" i="21"/>
  <c r="J273" i="21"/>
  <c r="J274" i="21"/>
  <c r="J275" i="21"/>
  <c r="J279" i="21"/>
  <c r="J280" i="21"/>
  <c r="J296" i="21"/>
  <c r="J297" i="21"/>
  <c r="J299" i="21"/>
  <c r="J312" i="21"/>
  <c r="J313" i="21"/>
  <c r="J317" i="21"/>
  <c r="J323" i="21"/>
  <c r="J328" i="21"/>
  <c r="J329" i="21"/>
  <c r="J389" i="21"/>
  <c r="I33" i="21"/>
  <c r="I34" i="21"/>
  <c r="I35" i="21"/>
  <c r="I36" i="21"/>
  <c r="I38" i="21"/>
  <c r="I39" i="21"/>
  <c r="I42" i="21"/>
  <c r="I44" i="21"/>
  <c r="I45" i="21"/>
  <c r="I47" i="21"/>
  <c r="I51" i="21"/>
  <c r="I52" i="21"/>
  <c r="I55" i="21"/>
  <c r="I56" i="21"/>
  <c r="I60" i="21"/>
  <c r="I61" i="21"/>
  <c r="I63" i="21"/>
  <c r="I64" i="21"/>
  <c r="I65" i="21"/>
  <c r="I66" i="21"/>
  <c r="I67" i="21"/>
  <c r="I74" i="21"/>
  <c r="I80" i="21"/>
  <c r="I81" i="21"/>
  <c r="I82" i="21"/>
  <c r="I84" i="21"/>
  <c r="I88" i="21"/>
  <c r="I89" i="21"/>
  <c r="I92" i="21"/>
  <c r="I93" i="21"/>
  <c r="I94" i="21"/>
  <c r="I95" i="21"/>
  <c r="I96" i="21"/>
  <c r="I99" i="21"/>
  <c r="I100" i="21"/>
  <c r="I101" i="21"/>
  <c r="I102" i="21"/>
  <c r="I103" i="21"/>
  <c r="I104" i="21"/>
  <c r="I105" i="21"/>
  <c r="I106" i="21"/>
  <c r="I107" i="21"/>
  <c r="I108" i="21"/>
  <c r="I109" i="21"/>
  <c r="I110" i="21"/>
  <c r="I112" i="21"/>
  <c r="I113" i="21"/>
  <c r="I114" i="21"/>
  <c r="I118" i="21"/>
  <c r="I127" i="21"/>
  <c r="I141" i="21"/>
  <c r="I143" i="21"/>
  <c r="I145" i="21"/>
  <c r="I147" i="21"/>
  <c r="I148" i="21"/>
  <c r="I155" i="21"/>
  <c r="I162" i="21"/>
  <c r="I191" i="21"/>
  <c r="I193" i="21"/>
  <c r="I196" i="21"/>
  <c r="I232" i="21"/>
  <c r="I233" i="21"/>
  <c r="I234" i="21"/>
  <c r="I235" i="21"/>
  <c r="I236" i="21"/>
  <c r="I237" i="21"/>
  <c r="I238" i="21"/>
  <c r="I239" i="21"/>
  <c r="I240" i="21"/>
  <c r="I241" i="21"/>
  <c r="I242" i="21"/>
  <c r="I243" i="21"/>
  <c r="I244" i="21"/>
  <c r="I245" i="21"/>
  <c r="I246" i="21"/>
  <c r="I247" i="21"/>
  <c r="I248" i="21"/>
  <c r="I249" i="21"/>
  <c r="I250" i="21"/>
  <c r="I251" i="21"/>
  <c r="I252" i="21"/>
  <c r="I253" i="21"/>
  <c r="I254" i="21"/>
  <c r="I255" i="21"/>
  <c r="I256" i="21"/>
  <c r="I257" i="21"/>
  <c r="I258" i="21"/>
  <c r="I259" i="21"/>
  <c r="I260" i="21"/>
  <c r="I261" i="21"/>
  <c r="I262" i="21"/>
  <c r="I268" i="21"/>
  <c r="I269" i="21"/>
  <c r="I270" i="21"/>
  <c r="I271" i="21"/>
  <c r="I272" i="21"/>
  <c r="I273" i="21"/>
  <c r="I274" i="21"/>
  <c r="I275" i="21"/>
  <c r="I279" i="21"/>
  <c r="I280" i="21"/>
  <c r="I296" i="21"/>
  <c r="I297" i="21"/>
  <c r="I299" i="21"/>
  <c r="I312" i="21"/>
  <c r="I313" i="21"/>
  <c r="I317" i="21"/>
  <c r="I323" i="21"/>
  <c r="I328" i="21"/>
  <c r="I329" i="21"/>
  <c r="I389" i="21"/>
  <c r="I11" i="21"/>
  <c r="I13" i="21"/>
  <c r="I15" i="21"/>
  <c r="I17" i="21"/>
  <c r="I19" i="21"/>
  <c r="I20" i="21"/>
  <c r="I25" i="21"/>
  <c r="I26" i="21"/>
  <c r="I27" i="21"/>
  <c r="U3" i="21"/>
  <c r="U4" i="21"/>
  <c r="U5" i="21"/>
  <c r="U6" i="21"/>
  <c r="U7" i="21"/>
  <c r="G405" i="8" l="1"/>
  <c r="G402" i="8"/>
  <c r="G406" i="8"/>
  <c r="G403" i="8"/>
  <c r="G400" i="8"/>
  <c r="G401" i="8"/>
  <c r="G404" i="8"/>
  <c r="I267" i="21"/>
  <c r="J267" i="21"/>
  <c r="K267" i="21"/>
  <c r="L267" i="21"/>
  <c r="M267" i="21"/>
  <c r="N267" i="21"/>
  <c r="O267" i="21"/>
  <c r="P267" i="21"/>
  <c r="Q267" i="21"/>
  <c r="R267" i="21"/>
  <c r="S267" i="21"/>
  <c r="T267" i="21"/>
  <c r="U267" i="21"/>
  <c r="I365" i="21" l="1"/>
  <c r="I356" i="21"/>
  <c r="I330" i="21"/>
  <c r="I327" i="21"/>
  <c r="I326" i="21"/>
  <c r="I325" i="21"/>
  <c r="I324" i="21"/>
  <c r="I322" i="21"/>
  <c r="I321" i="21"/>
  <c r="I320" i="21"/>
  <c r="I319" i="21"/>
  <c r="I318" i="21"/>
  <c r="I316" i="21"/>
  <c r="I315" i="21"/>
  <c r="I314" i="21"/>
  <c r="I311" i="21"/>
  <c r="I310" i="21"/>
  <c r="I309" i="21"/>
  <c r="I308" i="21"/>
  <c r="I307" i="21"/>
  <c r="I306" i="21"/>
  <c r="I305" i="21"/>
  <c r="I304" i="21"/>
  <c r="I303" i="21"/>
  <c r="I302" i="21"/>
  <c r="I301" i="21"/>
  <c r="I300" i="21"/>
  <c r="I298" i="21"/>
  <c r="I295" i="21"/>
  <c r="I294" i="21"/>
  <c r="I293" i="21"/>
  <c r="I292" i="21"/>
  <c r="I291" i="21"/>
  <c r="I290" i="21"/>
  <c r="I289" i="21"/>
  <c r="I288" i="21"/>
  <c r="I287" i="21"/>
  <c r="I286" i="21"/>
  <c r="I285" i="21"/>
  <c r="I284" i="21"/>
  <c r="I283" i="21"/>
  <c r="I282" i="21"/>
  <c r="I281" i="21"/>
  <c r="I278" i="21"/>
  <c r="I277" i="21"/>
  <c r="I276" i="21"/>
  <c r="I266" i="21"/>
  <c r="I265" i="21"/>
  <c r="I264" i="21"/>
  <c r="I263" i="21"/>
  <c r="I231" i="21"/>
  <c r="I230" i="21"/>
  <c r="I229" i="21"/>
  <c r="I228" i="21"/>
  <c r="I227" i="21"/>
  <c r="I226" i="21"/>
  <c r="I225" i="21"/>
  <c r="I224" i="21"/>
  <c r="I223" i="21"/>
  <c r="I222" i="21"/>
  <c r="I221" i="21"/>
  <c r="I220" i="21"/>
  <c r="I219" i="21"/>
  <c r="I218" i="21"/>
  <c r="I217" i="21"/>
  <c r="I216" i="21"/>
  <c r="I215" i="21"/>
  <c r="I214" i="21"/>
  <c r="I213" i="21"/>
  <c r="I212" i="21"/>
  <c r="I211" i="21"/>
  <c r="I210" i="21"/>
  <c r="I209" i="21"/>
  <c r="I208" i="21"/>
  <c r="I207" i="21"/>
  <c r="I206" i="21"/>
  <c r="I205" i="21"/>
  <c r="I204" i="21"/>
  <c r="I203" i="21"/>
  <c r="I202" i="21"/>
  <c r="I201" i="21"/>
  <c r="I200" i="21"/>
  <c r="I199" i="21"/>
  <c r="I198" i="21"/>
  <c r="I197" i="21"/>
  <c r="I195" i="21"/>
  <c r="I194" i="21"/>
  <c r="I192" i="21"/>
  <c r="I190" i="21"/>
  <c r="I189" i="21"/>
  <c r="I188" i="21"/>
  <c r="I187" i="21"/>
  <c r="I186" i="21"/>
  <c r="I185" i="21"/>
  <c r="I184" i="21"/>
  <c r="I183" i="21"/>
  <c r="I182" i="21"/>
  <c r="I181" i="21"/>
  <c r="I180" i="21"/>
  <c r="I179" i="21"/>
  <c r="I178" i="21"/>
  <c r="I177" i="21"/>
  <c r="I176" i="21"/>
  <c r="I175" i="21"/>
  <c r="I174" i="21"/>
  <c r="I173" i="21"/>
  <c r="I172" i="21"/>
  <c r="I171" i="21"/>
  <c r="I170" i="21"/>
  <c r="I169" i="21"/>
  <c r="I168" i="21"/>
  <c r="I167" i="21"/>
  <c r="I166" i="21"/>
  <c r="I165" i="21"/>
  <c r="I164" i="21"/>
  <c r="I163" i="21"/>
  <c r="I161" i="21"/>
  <c r="I160" i="21"/>
  <c r="I159" i="21"/>
  <c r="I158" i="21"/>
  <c r="I157" i="21"/>
  <c r="I156" i="21"/>
  <c r="I154" i="21"/>
  <c r="I153" i="21"/>
  <c r="I152" i="21"/>
  <c r="I151" i="21"/>
  <c r="I150" i="21"/>
  <c r="I149" i="21"/>
  <c r="I146" i="21"/>
  <c r="I144" i="21"/>
  <c r="I142" i="21"/>
  <c r="I140" i="21"/>
  <c r="I139" i="21"/>
  <c r="I138" i="21"/>
  <c r="I137" i="21"/>
  <c r="I136" i="21"/>
  <c r="I135" i="21"/>
  <c r="I134" i="21"/>
  <c r="I133" i="21"/>
  <c r="I132" i="21"/>
  <c r="I131" i="21"/>
  <c r="I130" i="21"/>
  <c r="I129" i="21"/>
  <c r="I128" i="21"/>
  <c r="I126" i="21"/>
  <c r="I125" i="21"/>
  <c r="I124" i="21"/>
  <c r="I123" i="21"/>
  <c r="I122" i="21"/>
  <c r="I121" i="21"/>
  <c r="I120" i="21"/>
  <c r="I119" i="21"/>
  <c r="I117" i="21"/>
  <c r="I116" i="21"/>
  <c r="I115" i="21"/>
  <c r="I111" i="21"/>
  <c r="I98" i="21"/>
  <c r="I97" i="21"/>
  <c r="I91" i="21"/>
  <c r="I90" i="21"/>
  <c r="I87" i="21"/>
  <c r="I86" i="21"/>
  <c r="I85" i="21"/>
  <c r="I83" i="21"/>
  <c r="I79" i="21"/>
  <c r="I78" i="21"/>
  <c r="I77" i="21"/>
  <c r="I76" i="21"/>
  <c r="I75" i="21"/>
  <c r="I73" i="21"/>
  <c r="I72" i="21"/>
  <c r="I71" i="21"/>
  <c r="I70" i="21"/>
  <c r="I69" i="21"/>
  <c r="I68" i="21"/>
  <c r="I62" i="21"/>
  <c r="I59" i="21"/>
  <c r="I58" i="21"/>
  <c r="I57" i="21"/>
  <c r="I54" i="21"/>
  <c r="I53" i="21"/>
  <c r="I50" i="21"/>
  <c r="I49" i="21"/>
  <c r="I48" i="21"/>
  <c r="I46" i="21"/>
  <c r="I43" i="21"/>
  <c r="I41" i="21"/>
  <c r="I40" i="21"/>
  <c r="I37" i="21"/>
  <c r="I32" i="21"/>
  <c r="I31" i="21"/>
  <c r="I30" i="21"/>
  <c r="I29" i="21"/>
  <c r="I28" i="21"/>
  <c r="I24" i="21"/>
  <c r="I23" i="21"/>
  <c r="I22" i="21"/>
  <c r="I21" i="21"/>
  <c r="I18" i="21"/>
  <c r="I16" i="21"/>
  <c r="I14" i="21"/>
  <c r="I12" i="21"/>
  <c r="I10" i="21"/>
  <c r="I9" i="21"/>
  <c r="I8" i="21"/>
  <c r="I7" i="21"/>
  <c r="I6" i="21"/>
  <c r="I5" i="21"/>
  <c r="I4" i="21"/>
  <c r="I3" i="21"/>
  <c r="J365" i="21"/>
  <c r="J356" i="21"/>
  <c r="J330" i="21"/>
  <c r="J327" i="21"/>
  <c r="J326" i="21"/>
  <c r="J325" i="21"/>
  <c r="J324" i="21"/>
  <c r="J322" i="21"/>
  <c r="J321" i="21"/>
  <c r="J320" i="21"/>
  <c r="J319" i="21"/>
  <c r="J318" i="21"/>
  <c r="J316" i="21"/>
  <c r="J315" i="21"/>
  <c r="J314" i="21"/>
  <c r="J311" i="21"/>
  <c r="J310" i="21"/>
  <c r="J309" i="21"/>
  <c r="J308" i="21"/>
  <c r="J307" i="21"/>
  <c r="J306" i="21"/>
  <c r="J305" i="21"/>
  <c r="J304" i="21"/>
  <c r="J303" i="21"/>
  <c r="J302" i="21"/>
  <c r="J301" i="21"/>
  <c r="J300" i="21"/>
  <c r="J298" i="21"/>
  <c r="J295" i="21"/>
  <c r="J294" i="21"/>
  <c r="J293" i="21"/>
  <c r="J292" i="21"/>
  <c r="J291" i="21"/>
  <c r="J290" i="21"/>
  <c r="J289" i="21"/>
  <c r="J288" i="21"/>
  <c r="J287" i="21"/>
  <c r="J286" i="21"/>
  <c r="J285" i="21"/>
  <c r="J284" i="21"/>
  <c r="J283" i="21"/>
  <c r="J282" i="21"/>
  <c r="J281" i="21"/>
  <c r="J278" i="21"/>
  <c r="J277" i="21"/>
  <c r="J276" i="21"/>
  <c r="J266" i="21"/>
  <c r="J265" i="21"/>
  <c r="J264" i="21"/>
  <c r="J263" i="21"/>
  <c r="J231" i="21"/>
  <c r="J230" i="21"/>
  <c r="J229" i="21"/>
  <c r="J228" i="21"/>
  <c r="J227" i="21"/>
  <c r="J226" i="21"/>
  <c r="J225" i="21"/>
  <c r="J224" i="21"/>
  <c r="J223" i="21"/>
  <c r="J222" i="21"/>
  <c r="J221" i="21"/>
  <c r="J220" i="21"/>
  <c r="J219" i="21"/>
  <c r="J218" i="21"/>
  <c r="J217" i="21"/>
  <c r="J216" i="21"/>
  <c r="J215" i="21"/>
  <c r="J214" i="21"/>
  <c r="J213" i="21"/>
  <c r="J212" i="21"/>
  <c r="J211" i="21"/>
  <c r="J210" i="21"/>
  <c r="J209" i="21"/>
  <c r="J208" i="21"/>
  <c r="J207" i="21"/>
  <c r="J206" i="21"/>
  <c r="J205" i="21"/>
  <c r="J204" i="21"/>
  <c r="J203" i="21"/>
  <c r="J202" i="21"/>
  <c r="J201" i="21"/>
  <c r="J200" i="21"/>
  <c r="J199" i="21"/>
  <c r="J198" i="21"/>
  <c r="J197" i="21"/>
  <c r="J195" i="21"/>
  <c r="J194" i="21"/>
  <c r="J192" i="21"/>
  <c r="J190" i="21"/>
  <c r="J189" i="21"/>
  <c r="J188" i="21"/>
  <c r="J187" i="21"/>
  <c r="J186" i="21"/>
  <c r="J185" i="21"/>
  <c r="J184" i="21"/>
  <c r="J183" i="21"/>
  <c r="J182" i="21"/>
  <c r="J181" i="21"/>
  <c r="J180" i="21"/>
  <c r="J179" i="21"/>
  <c r="J178" i="21"/>
  <c r="J177" i="21"/>
  <c r="J176" i="21"/>
  <c r="J175" i="21"/>
  <c r="J174" i="21"/>
  <c r="J173" i="21"/>
  <c r="J172" i="21"/>
  <c r="J171" i="21"/>
  <c r="J170" i="21"/>
  <c r="J169" i="21"/>
  <c r="J168" i="21"/>
  <c r="J167" i="21"/>
  <c r="J166" i="21"/>
  <c r="J165" i="21"/>
  <c r="J164" i="21"/>
  <c r="J163" i="21"/>
  <c r="J161" i="21"/>
  <c r="J160" i="21"/>
  <c r="J159" i="21"/>
  <c r="J158" i="21"/>
  <c r="J157" i="21"/>
  <c r="J156" i="21"/>
  <c r="J154" i="21"/>
  <c r="J153" i="21"/>
  <c r="J152" i="21"/>
  <c r="J151" i="21"/>
  <c r="J150" i="21"/>
  <c r="J149" i="21"/>
  <c r="J146" i="21"/>
  <c r="J144" i="21"/>
  <c r="J142" i="21"/>
  <c r="J140" i="21"/>
  <c r="J139" i="21"/>
  <c r="J138" i="21"/>
  <c r="J137" i="21"/>
  <c r="J136" i="21"/>
  <c r="J135" i="21"/>
  <c r="J134" i="21"/>
  <c r="J133" i="21"/>
  <c r="J132" i="21"/>
  <c r="J131" i="21"/>
  <c r="J130" i="21"/>
  <c r="J129" i="21"/>
  <c r="J128" i="21"/>
  <c r="J126" i="21"/>
  <c r="J125" i="21"/>
  <c r="J124" i="21"/>
  <c r="J123" i="21"/>
  <c r="J122" i="21"/>
  <c r="J121" i="21"/>
  <c r="J120" i="21"/>
  <c r="J119" i="21"/>
  <c r="J117" i="21"/>
  <c r="J116" i="21"/>
  <c r="J115" i="21"/>
  <c r="J111" i="21"/>
  <c r="J98" i="21"/>
  <c r="J97" i="21"/>
  <c r="J91" i="21"/>
  <c r="J90" i="21"/>
  <c r="J87" i="21"/>
  <c r="J86" i="21"/>
  <c r="J85" i="21"/>
  <c r="J83" i="21"/>
  <c r="J79" i="21"/>
  <c r="J78" i="21"/>
  <c r="J77" i="21"/>
  <c r="J76" i="21"/>
  <c r="J75" i="21"/>
  <c r="J73" i="21"/>
  <c r="J72" i="21"/>
  <c r="J71" i="21"/>
  <c r="J70" i="21"/>
  <c r="J69" i="21"/>
  <c r="J68" i="21"/>
  <c r="J62" i="21"/>
  <c r="J59" i="21"/>
  <c r="J58" i="21"/>
  <c r="J57" i="21"/>
  <c r="J54" i="21"/>
  <c r="J53" i="21"/>
  <c r="J50" i="21"/>
  <c r="J49" i="21"/>
  <c r="J48" i="21"/>
  <c r="J46" i="21"/>
  <c r="J43" i="21"/>
  <c r="J41" i="21"/>
  <c r="J40" i="21"/>
  <c r="J37" i="21"/>
  <c r="J32" i="21"/>
  <c r="J31" i="21"/>
  <c r="J30" i="21"/>
  <c r="J29" i="21"/>
  <c r="J28" i="21"/>
  <c r="J24" i="21"/>
  <c r="J23" i="21"/>
  <c r="J22" i="21"/>
  <c r="J21" i="21"/>
  <c r="J18" i="21"/>
  <c r="J16" i="21"/>
  <c r="J14" i="21"/>
  <c r="J12" i="21"/>
  <c r="J10" i="21"/>
  <c r="J9" i="21"/>
  <c r="J8" i="21"/>
  <c r="J7" i="21"/>
  <c r="J6" i="21"/>
  <c r="J5" i="21"/>
  <c r="J4" i="21"/>
  <c r="J3" i="21"/>
  <c r="K365" i="21"/>
  <c r="K356" i="21"/>
  <c r="K330" i="21"/>
  <c r="K327" i="21"/>
  <c r="K326" i="21"/>
  <c r="K325" i="21"/>
  <c r="K324" i="21"/>
  <c r="K322" i="21"/>
  <c r="K321" i="21"/>
  <c r="K320" i="21"/>
  <c r="K319" i="21"/>
  <c r="K318" i="21"/>
  <c r="K316" i="21"/>
  <c r="K315" i="21"/>
  <c r="K314" i="21"/>
  <c r="K311" i="21"/>
  <c r="K310" i="21"/>
  <c r="K309" i="21"/>
  <c r="K308" i="21"/>
  <c r="K307" i="21"/>
  <c r="K306" i="21"/>
  <c r="K305" i="21"/>
  <c r="K304" i="21"/>
  <c r="K303" i="21"/>
  <c r="K302" i="21"/>
  <c r="K301" i="21"/>
  <c r="K300" i="21"/>
  <c r="K298" i="21"/>
  <c r="K295" i="21"/>
  <c r="K294" i="21"/>
  <c r="K293" i="21"/>
  <c r="K292" i="21"/>
  <c r="K291" i="21"/>
  <c r="K290" i="21"/>
  <c r="K289" i="21"/>
  <c r="K288" i="21"/>
  <c r="K287" i="21"/>
  <c r="K286" i="21"/>
  <c r="K285" i="21"/>
  <c r="K284" i="21"/>
  <c r="K283" i="21"/>
  <c r="K282" i="21"/>
  <c r="K281" i="21"/>
  <c r="K278" i="21"/>
  <c r="K277" i="21"/>
  <c r="K276" i="21"/>
  <c r="K266" i="21"/>
  <c r="K265" i="21"/>
  <c r="K264" i="21"/>
  <c r="K263" i="21"/>
  <c r="K231" i="21"/>
  <c r="K230" i="21"/>
  <c r="K229" i="21"/>
  <c r="K228" i="21"/>
  <c r="K227" i="21"/>
  <c r="K226" i="21"/>
  <c r="K225" i="21"/>
  <c r="K224" i="21"/>
  <c r="K223" i="21"/>
  <c r="K222" i="21"/>
  <c r="K221" i="21"/>
  <c r="K220" i="21"/>
  <c r="K219" i="21"/>
  <c r="K218" i="21"/>
  <c r="K217" i="21"/>
  <c r="K216" i="21"/>
  <c r="K215" i="21"/>
  <c r="K214" i="21"/>
  <c r="K213" i="21"/>
  <c r="K212" i="21"/>
  <c r="K211" i="21"/>
  <c r="K210" i="21"/>
  <c r="K209" i="21"/>
  <c r="K208" i="21"/>
  <c r="K207" i="21"/>
  <c r="K206" i="21"/>
  <c r="K205" i="21"/>
  <c r="K204" i="21"/>
  <c r="K203" i="21"/>
  <c r="K202" i="21"/>
  <c r="K201" i="21"/>
  <c r="K200" i="21"/>
  <c r="K199" i="21"/>
  <c r="K198" i="21"/>
  <c r="K197" i="21"/>
  <c r="K195" i="21"/>
  <c r="K194" i="21"/>
  <c r="K192" i="21"/>
  <c r="K190" i="21"/>
  <c r="K189" i="21"/>
  <c r="K188" i="21"/>
  <c r="K187" i="21"/>
  <c r="K186" i="21"/>
  <c r="K185" i="21"/>
  <c r="K184" i="21"/>
  <c r="K183" i="21"/>
  <c r="K182" i="21"/>
  <c r="K181" i="21"/>
  <c r="K180" i="21"/>
  <c r="K179" i="21"/>
  <c r="K178" i="21"/>
  <c r="K177" i="21"/>
  <c r="K176" i="21"/>
  <c r="K175" i="21"/>
  <c r="K174" i="21"/>
  <c r="K173" i="21"/>
  <c r="K172" i="21"/>
  <c r="K171" i="21"/>
  <c r="K170" i="21"/>
  <c r="K169" i="21"/>
  <c r="K168" i="21"/>
  <c r="K167" i="21"/>
  <c r="K166" i="21"/>
  <c r="K165" i="21"/>
  <c r="K164" i="21"/>
  <c r="K163" i="21"/>
  <c r="K161" i="21"/>
  <c r="K160" i="21"/>
  <c r="K159" i="21"/>
  <c r="K158" i="21"/>
  <c r="K157" i="21"/>
  <c r="K156" i="21"/>
  <c r="K154" i="21"/>
  <c r="K153" i="21"/>
  <c r="K152" i="21"/>
  <c r="K151" i="21"/>
  <c r="K150" i="21"/>
  <c r="K149" i="21"/>
  <c r="K146" i="21"/>
  <c r="K144" i="21"/>
  <c r="K142" i="21"/>
  <c r="K140" i="21"/>
  <c r="K139" i="21"/>
  <c r="K138" i="21"/>
  <c r="K137" i="21"/>
  <c r="K136" i="21"/>
  <c r="K135" i="21"/>
  <c r="K134" i="21"/>
  <c r="K133" i="21"/>
  <c r="K132" i="21"/>
  <c r="K131" i="21"/>
  <c r="K130" i="21"/>
  <c r="K129" i="21"/>
  <c r="K128" i="21"/>
  <c r="K126" i="21"/>
  <c r="K125" i="21"/>
  <c r="K124" i="21"/>
  <c r="K123" i="21"/>
  <c r="K122" i="21"/>
  <c r="K121" i="21"/>
  <c r="K120" i="21"/>
  <c r="K119" i="21"/>
  <c r="K117" i="21"/>
  <c r="K116" i="21"/>
  <c r="K115" i="21"/>
  <c r="K111" i="21"/>
  <c r="K98" i="21"/>
  <c r="K97" i="21"/>
  <c r="K91" i="21"/>
  <c r="K90" i="21"/>
  <c r="K87" i="21"/>
  <c r="K86" i="21"/>
  <c r="K85" i="21"/>
  <c r="K83" i="21"/>
  <c r="K79" i="21"/>
  <c r="K78" i="21"/>
  <c r="K77" i="21"/>
  <c r="K76" i="21"/>
  <c r="K75" i="21"/>
  <c r="K73" i="21"/>
  <c r="K72" i="21"/>
  <c r="K71" i="21"/>
  <c r="K70" i="21"/>
  <c r="K69" i="21"/>
  <c r="K68" i="21"/>
  <c r="K62" i="21"/>
  <c r="K59" i="21"/>
  <c r="K58" i="21"/>
  <c r="K57" i="21"/>
  <c r="K54" i="21"/>
  <c r="K53" i="21"/>
  <c r="K50" i="21"/>
  <c r="K49" i="21"/>
  <c r="K48" i="21"/>
  <c r="K46" i="21"/>
  <c r="K43" i="21"/>
  <c r="K41" i="21"/>
  <c r="K40" i="21"/>
  <c r="K37" i="21"/>
  <c r="K32" i="21"/>
  <c r="K31" i="21"/>
  <c r="K30" i="21"/>
  <c r="K29" i="21"/>
  <c r="K28" i="21"/>
  <c r="K24" i="21"/>
  <c r="K23" i="21"/>
  <c r="K22" i="21"/>
  <c r="K21" i="21"/>
  <c r="K18" i="21"/>
  <c r="K16" i="21"/>
  <c r="K14" i="21"/>
  <c r="K12" i="21"/>
  <c r="K10" i="21"/>
  <c r="K9" i="21"/>
  <c r="K8" i="21"/>
  <c r="K7" i="21"/>
  <c r="K6" i="21"/>
  <c r="K5" i="21"/>
  <c r="K4" i="21"/>
  <c r="K3" i="21"/>
  <c r="L365" i="21"/>
  <c r="L356" i="21"/>
  <c r="L330" i="21"/>
  <c r="L327" i="21"/>
  <c r="L326" i="21"/>
  <c r="L325" i="21"/>
  <c r="L324" i="21"/>
  <c r="L322" i="21"/>
  <c r="L321" i="21"/>
  <c r="L320" i="21"/>
  <c r="L319" i="21"/>
  <c r="L318" i="21"/>
  <c r="L316" i="21"/>
  <c r="L315" i="21"/>
  <c r="L314" i="21"/>
  <c r="L311" i="21"/>
  <c r="L310" i="21"/>
  <c r="L309" i="21"/>
  <c r="L308" i="21"/>
  <c r="L307" i="21"/>
  <c r="L306" i="21"/>
  <c r="L305" i="21"/>
  <c r="L304" i="21"/>
  <c r="L303" i="21"/>
  <c r="L302" i="21"/>
  <c r="L301" i="21"/>
  <c r="L300" i="21"/>
  <c r="L298" i="21"/>
  <c r="L295" i="21"/>
  <c r="L294" i="21"/>
  <c r="L293" i="21"/>
  <c r="L292" i="21"/>
  <c r="L291" i="21"/>
  <c r="L290" i="21"/>
  <c r="L289" i="21"/>
  <c r="L288" i="21"/>
  <c r="L287" i="21"/>
  <c r="L286" i="21"/>
  <c r="L285" i="21"/>
  <c r="L284" i="21"/>
  <c r="L283" i="21"/>
  <c r="L282" i="21"/>
  <c r="L281" i="21"/>
  <c r="L278" i="21"/>
  <c r="L277" i="21"/>
  <c r="L276" i="21"/>
  <c r="L266" i="21"/>
  <c r="L265" i="21"/>
  <c r="L264" i="21"/>
  <c r="L263" i="21"/>
  <c r="L231" i="21"/>
  <c r="L230" i="21"/>
  <c r="L229" i="21"/>
  <c r="L228" i="21"/>
  <c r="L227" i="21"/>
  <c r="L226" i="21"/>
  <c r="L225" i="21"/>
  <c r="L224" i="21"/>
  <c r="L223" i="21"/>
  <c r="L222" i="21"/>
  <c r="L221" i="21"/>
  <c r="L220" i="21"/>
  <c r="L219" i="21"/>
  <c r="L218" i="21"/>
  <c r="L217" i="21"/>
  <c r="L216" i="21"/>
  <c r="L215" i="21"/>
  <c r="L214" i="21"/>
  <c r="L213" i="21"/>
  <c r="L212" i="21"/>
  <c r="L211" i="21"/>
  <c r="L210" i="21"/>
  <c r="L209" i="21"/>
  <c r="L208" i="21"/>
  <c r="L207" i="21"/>
  <c r="L206" i="21"/>
  <c r="L205" i="21"/>
  <c r="L204" i="21"/>
  <c r="L203" i="21"/>
  <c r="L202" i="21"/>
  <c r="L201" i="21"/>
  <c r="L200" i="21"/>
  <c r="L199" i="21"/>
  <c r="L198" i="21"/>
  <c r="L197" i="21"/>
  <c r="L195" i="21"/>
  <c r="L194" i="21"/>
  <c r="L192" i="21"/>
  <c r="L190" i="21"/>
  <c r="L189" i="21"/>
  <c r="L188" i="21"/>
  <c r="L187" i="21"/>
  <c r="L186" i="21"/>
  <c r="L185" i="21"/>
  <c r="L184" i="21"/>
  <c r="L183" i="21"/>
  <c r="L182" i="21"/>
  <c r="L181" i="21"/>
  <c r="L180" i="21"/>
  <c r="L179" i="21"/>
  <c r="L178" i="21"/>
  <c r="L177" i="21"/>
  <c r="L176" i="21"/>
  <c r="L175" i="21"/>
  <c r="L174" i="21"/>
  <c r="L173" i="21"/>
  <c r="L172" i="21"/>
  <c r="L171" i="21"/>
  <c r="L170" i="21"/>
  <c r="L169" i="21"/>
  <c r="L168" i="21"/>
  <c r="L167" i="21"/>
  <c r="L166" i="21"/>
  <c r="L165" i="21"/>
  <c r="L164" i="21"/>
  <c r="L163" i="21"/>
  <c r="L161" i="21"/>
  <c r="L160" i="21"/>
  <c r="L159" i="21"/>
  <c r="L158" i="21"/>
  <c r="L157" i="21"/>
  <c r="L156" i="21"/>
  <c r="L154" i="21"/>
  <c r="L153" i="21"/>
  <c r="L152" i="21"/>
  <c r="L151" i="21"/>
  <c r="L150" i="21"/>
  <c r="L149" i="21"/>
  <c r="L146" i="21"/>
  <c r="L144" i="21"/>
  <c r="L142" i="21"/>
  <c r="L140" i="21"/>
  <c r="L139" i="21"/>
  <c r="L138" i="21"/>
  <c r="L137" i="21"/>
  <c r="L136" i="21"/>
  <c r="L135" i="21"/>
  <c r="L134" i="21"/>
  <c r="L133" i="21"/>
  <c r="L132" i="21"/>
  <c r="L131" i="21"/>
  <c r="L130" i="21"/>
  <c r="L129" i="21"/>
  <c r="L128" i="21"/>
  <c r="L126" i="21"/>
  <c r="L125" i="21"/>
  <c r="L124" i="21"/>
  <c r="L123" i="21"/>
  <c r="L122" i="21"/>
  <c r="L121" i="21"/>
  <c r="L120" i="21"/>
  <c r="L119" i="21"/>
  <c r="L117" i="21"/>
  <c r="L116" i="21"/>
  <c r="L115" i="21"/>
  <c r="L111" i="21"/>
  <c r="L98" i="21"/>
  <c r="L97" i="21"/>
  <c r="L91" i="21"/>
  <c r="L90" i="21"/>
  <c r="L87" i="21"/>
  <c r="L86" i="21"/>
  <c r="L85" i="21"/>
  <c r="L83" i="21"/>
  <c r="L79" i="21"/>
  <c r="L78" i="21"/>
  <c r="L77" i="21"/>
  <c r="L76" i="21"/>
  <c r="L75" i="21"/>
  <c r="L73" i="21"/>
  <c r="L72" i="21"/>
  <c r="L71" i="21"/>
  <c r="L70" i="21"/>
  <c r="L69" i="21"/>
  <c r="L68" i="21"/>
  <c r="L62" i="21"/>
  <c r="L59" i="21"/>
  <c r="L58" i="21"/>
  <c r="L57" i="21"/>
  <c r="L54" i="21"/>
  <c r="L53" i="21"/>
  <c r="L50" i="21"/>
  <c r="L49" i="21"/>
  <c r="L48" i="21"/>
  <c r="L46" i="21"/>
  <c r="L43" i="21"/>
  <c r="L41" i="21"/>
  <c r="L40" i="21"/>
  <c r="L37" i="21"/>
  <c r="L32" i="21"/>
  <c r="L31" i="21"/>
  <c r="L30" i="21"/>
  <c r="L29" i="21"/>
  <c r="L28" i="21"/>
  <c r="L24" i="21"/>
  <c r="L23" i="21"/>
  <c r="L22" i="21"/>
  <c r="L21" i="21"/>
  <c r="L18" i="21"/>
  <c r="L16" i="21"/>
  <c r="L14" i="21"/>
  <c r="L12" i="21"/>
  <c r="L10" i="21"/>
  <c r="L9" i="21"/>
  <c r="L8" i="21"/>
  <c r="L7" i="21"/>
  <c r="L6" i="21"/>
  <c r="L5" i="21"/>
  <c r="L4" i="21"/>
  <c r="L3" i="21"/>
  <c r="M365" i="21"/>
  <c r="M356" i="21"/>
  <c r="M330" i="21"/>
  <c r="M327" i="21"/>
  <c r="M326" i="21"/>
  <c r="M325" i="21"/>
  <c r="M324" i="21"/>
  <c r="M322" i="21"/>
  <c r="M321" i="21"/>
  <c r="M320" i="21"/>
  <c r="M319" i="21"/>
  <c r="M318" i="21"/>
  <c r="M316" i="21"/>
  <c r="M315" i="21"/>
  <c r="M314" i="21"/>
  <c r="M311" i="21"/>
  <c r="M310" i="21"/>
  <c r="M309" i="21"/>
  <c r="M308" i="21"/>
  <c r="M307" i="21"/>
  <c r="M306" i="21"/>
  <c r="M305" i="21"/>
  <c r="M304" i="21"/>
  <c r="M303" i="21"/>
  <c r="M302" i="21"/>
  <c r="M301" i="21"/>
  <c r="M300" i="21"/>
  <c r="M298" i="21"/>
  <c r="M295" i="21"/>
  <c r="M294" i="21"/>
  <c r="M293" i="21"/>
  <c r="M292" i="21"/>
  <c r="M291" i="21"/>
  <c r="M290" i="21"/>
  <c r="M289" i="21"/>
  <c r="M288" i="21"/>
  <c r="M287" i="21"/>
  <c r="M286" i="21"/>
  <c r="M285" i="21"/>
  <c r="M284" i="21"/>
  <c r="M283" i="21"/>
  <c r="M282" i="21"/>
  <c r="M281" i="21"/>
  <c r="M278" i="21"/>
  <c r="M277" i="21"/>
  <c r="M276" i="21"/>
  <c r="M266" i="21"/>
  <c r="M265" i="21"/>
  <c r="M264" i="21"/>
  <c r="M263" i="21"/>
  <c r="M231" i="21"/>
  <c r="M230" i="21"/>
  <c r="M229" i="21"/>
  <c r="M228" i="21"/>
  <c r="M227" i="21"/>
  <c r="M226" i="21"/>
  <c r="M225" i="21"/>
  <c r="M224" i="21"/>
  <c r="M223" i="21"/>
  <c r="M222" i="21"/>
  <c r="M221" i="21"/>
  <c r="M220" i="21"/>
  <c r="M219" i="21"/>
  <c r="M218" i="21"/>
  <c r="M217" i="21"/>
  <c r="M216" i="21"/>
  <c r="M215" i="21"/>
  <c r="M214" i="21"/>
  <c r="M213" i="21"/>
  <c r="M212" i="21"/>
  <c r="M211" i="21"/>
  <c r="M210" i="21"/>
  <c r="M209" i="21"/>
  <c r="M208" i="21"/>
  <c r="M207" i="21"/>
  <c r="M206" i="21"/>
  <c r="M205" i="21"/>
  <c r="M204" i="21"/>
  <c r="M203" i="21"/>
  <c r="M202" i="21"/>
  <c r="M201" i="21"/>
  <c r="M200" i="21"/>
  <c r="M199" i="21"/>
  <c r="M198" i="21"/>
  <c r="M197" i="21"/>
  <c r="M195" i="21"/>
  <c r="M194" i="21"/>
  <c r="M192" i="21"/>
  <c r="M190" i="21"/>
  <c r="M189" i="21"/>
  <c r="M188" i="21"/>
  <c r="M187" i="21"/>
  <c r="M186" i="21"/>
  <c r="M185" i="21"/>
  <c r="M184" i="21"/>
  <c r="M183" i="21"/>
  <c r="M182" i="21"/>
  <c r="M181" i="21"/>
  <c r="M180" i="21"/>
  <c r="M179" i="21"/>
  <c r="M178" i="21"/>
  <c r="M177" i="21"/>
  <c r="M176" i="21"/>
  <c r="M175" i="21"/>
  <c r="M174" i="21"/>
  <c r="M173" i="21"/>
  <c r="M172" i="21"/>
  <c r="M171" i="21"/>
  <c r="M170" i="21"/>
  <c r="M169" i="21"/>
  <c r="M168" i="21"/>
  <c r="M167" i="21"/>
  <c r="M166" i="21"/>
  <c r="M165" i="21"/>
  <c r="M164" i="21"/>
  <c r="M163" i="21"/>
  <c r="M161" i="21"/>
  <c r="M160" i="21"/>
  <c r="M159" i="21"/>
  <c r="M158" i="21"/>
  <c r="M157" i="21"/>
  <c r="M156" i="21"/>
  <c r="M154" i="21"/>
  <c r="M153" i="21"/>
  <c r="M152" i="21"/>
  <c r="M151" i="21"/>
  <c r="M150" i="21"/>
  <c r="M149" i="21"/>
  <c r="M146" i="21"/>
  <c r="M144" i="21"/>
  <c r="M142" i="21"/>
  <c r="M140" i="21"/>
  <c r="M139" i="21"/>
  <c r="M138" i="21"/>
  <c r="M137" i="21"/>
  <c r="M136" i="21"/>
  <c r="M135" i="21"/>
  <c r="M134" i="21"/>
  <c r="M133" i="21"/>
  <c r="M132" i="21"/>
  <c r="M131" i="21"/>
  <c r="M130" i="21"/>
  <c r="M129" i="21"/>
  <c r="M128" i="21"/>
  <c r="M126" i="21"/>
  <c r="M125" i="21"/>
  <c r="M124" i="21"/>
  <c r="M123" i="21"/>
  <c r="M122" i="21"/>
  <c r="M121" i="21"/>
  <c r="M120" i="21"/>
  <c r="M119" i="21"/>
  <c r="M117" i="21"/>
  <c r="M116" i="21"/>
  <c r="M115" i="21"/>
  <c r="M111" i="21"/>
  <c r="M98" i="21"/>
  <c r="M97" i="21"/>
  <c r="M91" i="21"/>
  <c r="M90" i="21"/>
  <c r="M87" i="21"/>
  <c r="M86" i="21"/>
  <c r="M85" i="21"/>
  <c r="M83" i="21"/>
  <c r="M79" i="21"/>
  <c r="M78" i="21"/>
  <c r="M77" i="21"/>
  <c r="M76" i="21"/>
  <c r="M75" i="21"/>
  <c r="M73" i="21"/>
  <c r="M72" i="21"/>
  <c r="M71" i="21"/>
  <c r="M70" i="21"/>
  <c r="M69" i="21"/>
  <c r="M68" i="21"/>
  <c r="M62" i="21"/>
  <c r="M59" i="21"/>
  <c r="M58" i="21"/>
  <c r="M57" i="21"/>
  <c r="M54" i="21"/>
  <c r="M53" i="21"/>
  <c r="M50" i="21"/>
  <c r="M49" i="21"/>
  <c r="M48" i="21"/>
  <c r="M46" i="21"/>
  <c r="M43" i="21"/>
  <c r="M41" i="21"/>
  <c r="M40" i="21"/>
  <c r="M37" i="21"/>
  <c r="M32" i="21"/>
  <c r="M31" i="21"/>
  <c r="M30" i="21"/>
  <c r="M29" i="21"/>
  <c r="M28" i="21"/>
  <c r="M24" i="21"/>
  <c r="M23" i="21"/>
  <c r="M22" i="21"/>
  <c r="M21" i="21"/>
  <c r="M18" i="21"/>
  <c r="M16" i="21"/>
  <c r="M14" i="21"/>
  <c r="M12" i="21"/>
  <c r="M10" i="21"/>
  <c r="M9" i="21"/>
  <c r="M8" i="21"/>
  <c r="M7" i="21"/>
  <c r="M6" i="21"/>
  <c r="M5" i="21"/>
  <c r="M4" i="21"/>
  <c r="M3" i="21"/>
  <c r="N365" i="21"/>
  <c r="N356" i="21"/>
  <c r="N330" i="21"/>
  <c r="N327" i="21"/>
  <c r="N326" i="21"/>
  <c r="N325" i="21"/>
  <c r="N324" i="21"/>
  <c r="N322" i="21"/>
  <c r="N321" i="21"/>
  <c r="N320" i="21"/>
  <c r="N319" i="21"/>
  <c r="N318" i="21"/>
  <c r="N316" i="21"/>
  <c r="N315" i="21"/>
  <c r="N314" i="21"/>
  <c r="N311" i="21"/>
  <c r="N310" i="21"/>
  <c r="N309" i="21"/>
  <c r="N308" i="21"/>
  <c r="N307" i="21"/>
  <c r="N306" i="21"/>
  <c r="N305" i="21"/>
  <c r="N304" i="21"/>
  <c r="N303" i="21"/>
  <c r="N302" i="21"/>
  <c r="N301" i="21"/>
  <c r="N300" i="21"/>
  <c r="N298" i="21"/>
  <c r="N295" i="21"/>
  <c r="N294" i="21"/>
  <c r="N293" i="21"/>
  <c r="N292" i="21"/>
  <c r="N291" i="21"/>
  <c r="N290" i="21"/>
  <c r="N289" i="21"/>
  <c r="N288" i="21"/>
  <c r="N287" i="21"/>
  <c r="N286" i="21"/>
  <c r="N285" i="21"/>
  <c r="N284" i="21"/>
  <c r="N283" i="21"/>
  <c r="N282" i="21"/>
  <c r="N281" i="21"/>
  <c r="N278" i="21"/>
  <c r="N277" i="21"/>
  <c r="N276" i="21"/>
  <c r="N266" i="21"/>
  <c r="N265" i="21"/>
  <c r="N264" i="21"/>
  <c r="N263" i="21"/>
  <c r="N231" i="21"/>
  <c r="N230" i="21"/>
  <c r="N229" i="21"/>
  <c r="N228" i="21"/>
  <c r="N227" i="21"/>
  <c r="N226" i="21"/>
  <c r="N225" i="21"/>
  <c r="N224" i="21"/>
  <c r="N223" i="21"/>
  <c r="N222" i="21"/>
  <c r="N221" i="21"/>
  <c r="N220" i="21"/>
  <c r="N219" i="21"/>
  <c r="N218" i="21"/>
  <c r="N217" i="21"/>
  <c r="N216" i="21"/>
  <c r="N215" i="21"/>
  <c r="N214" i="21"/>
  <c r="N213" i="21"/>
  <c r="N212" i="21"/>
  <c r="N211" i="21"/>
  <c r="N210" i="21"/>
  <c r="N209" i="21"/>
  <c r="N208" i="21"/>
  <c r="N207" i="21"/>
  <c r="N206" i="21"/>
  <c r="N205" i="21"/>
  <c r="N204" i="21"/>
  <c r="N203" i="21"/>
  <c r="N202" i="21"/>
  <c r="N201" i="21"/>
  <c r="N200" i="21"/>
  <c r="N199" i="21"/>
  <c r="N198" i="21"/>
  <c r="N197" i="21"/>
  <c r="N195" i="21"/>
  <c r="N194" i="21"/>
  <c r="N192" i="21"/>
  <c r="N190" i="21"/>
  <c r="N189" i="21"/>
  <c r="N188" i="21"/>
  <c r="N187" i="21"/>
  <c r="N186" i="21"/>
  <c r="N185" i="21"/>
  <c r="N184" i="21"/>
  <c r="N183" i="21"/>
  <c r="N182" i="21"/>
  <c r="N181" i="21"/>
  <c r="N180" i="21"/>
  <c r="N179" i="21"/>
  <c r="N178" i="21"/>
  <c r="N177" i="21"/>
  <c r="N176" i="21"/>
  <c r="N175" i="21"/>
  <c r="N174" i="21"/>
  <c r="N173" i="21"/>
  <c r="N172" i="21"/>
  <c r="N171" i="21"/>
  <c r="N170" i="21"/>
  <c r="N169" i="21"/>
  <c r="N168" i="21"/>
  <c r="N167" i="21"/>
  <c r="N166" i="21"/>
  <c r="N165" i="21"/>
  <c r="N164" i="21"/>
  <c r="N163" i="21"/>
  <c r="N161" i="21"/>
  <c r="N160" i="21"/>
  <c r="N159" i="21"/>
  <c r="N158" i="21"/>
  <c r="N157" i="21"/>
  <c r="N156" i="21"/>
  <c r="N154" i="21"/>
  <c r="N153" i="21"/>
  <c r="N152" i="21"/>
  <c r="N151" i="21"/>
  <c r="N150" i="21"/>
  <c r="N149" i="21"/>
  <c r="N146" i="21"/>
  <c r="N144" i="21"/>
  <c r="N142" i="21"/>
  <c r="N140" i="21"/>
  <c r="N139" i="21"/>
  <c r="N138" i="21"/>
  <c r="N137" i="21"/>
  <c r="N136" i="21"/>
  <c r="N135" i="21"/>
  <c r="N134" i="21"/>
  <c r="N133" i="21"/>
  <c r="N132" i="21"/>
  <c r="N131" i="21"/>
  <c r="N130" i="21"/>
  <c r="N129" i="21"/>
  <c r="N128" i="21"/>
  <c r="N126" i="21"/>
  <c r="N125" i="21"/>
  <c r="N124" i="21"/>
  <c r="N123" i="21"/>
  <c r="N122" i="21"/>
  <c r="N121" i="21"/>
  <c r="N120" i="21"/>
  <c r="N119" i="21"/>
  <c r="N117" i="21"/>
  <c r="N116" i="21"/>
  <c r="N115" i="21"/>
  <c r="N111" i="21"/>
  <c r="N98" i="21"/>
  <c r="N97" i="21"/>
  <c r="N91" i="21"/>
  <c r="N90" i="21"/>
  <c r="N87" i="21"/>
  <c r="N86" i="21"/>
  <c r="N85" i="21"/>
  <c r="N83" i="21"/>
  <c r="N79" i="21"/>
  <c r="N78" i="21"/>
  <c r="N77" i="21"/>
  <c r="N76" i="21"/>
  <c r="N75" i="21"/>
  <c r="N73" i="21"/>
  <c r="N72" i="21"/>
  <c r="N71" i="21"/>
  <c r="N70" i="21"/>
  <c r="N69" i="21"/>
  <c r="N68" i="21"/>
  <c r="N62" i="21"/>
  <c r="N59" i="21"/>
  <c r="N58" i="21"/>
  <c r="N57" i="21"/>
  <c r="N54" i="21"/>
  <c r="N53" i="21"/>
  <c r="N50" i="21"/>
  <c r="N49" i="21"/>
  <c r="N48" i="21"/>
  <c r="N46" i="21"/>
  <c r="N43" i="21"/>
  <c r="N41" i="21"/>
  <c r="N40" i="21"/>
  <c r="N37" i="21"/>
  <c r="N32" i="21"/>
  <c r="N31" i="21"/>
  <c r="N30" i="21"/>
  <c r="N29" i="21"/>
  <c r="N28" i="21"/>
  <c r="N24" i="21"/>
  <c r="N23" i="21"/>
  <c r="N22" i="21"/>
  <c r="N21" i="21"/>
  <c r="N18" i="21"/>
  <c r="N16" i="21"/>
  <c r="N14" i="21"/>
  <c r="N12" i="21"/>
  <c r="N10" i="21"/>
  <c r="N9" i="21"/>
  <c r="N8" i="21"/>
  <c r="N7" i="21"/>
  <c r="N6" i="21"/>
  <c r="N5" i="21"/>
  <c r="N4" i="21"/>
  <c r="N3" i="21"/>
  <c r="O365" i="21"/>
  <c r="O356" i="21"/>
  <c r="O330" i="21"/>
  <c r="O327" i="21"/>
  <c r="O326" i="21"/>
  <c r="O325" i="21"/>
  <c r="O324" i="21"/>
  <c r="O322" i="21"/>
  <c r="O321" i="21"/>
  <c r="O320" i="21"/>
  <c r="O319" i="21"/>
  <c r="O318" i="21"/>
  <c r="O316" i="21"/>
  <c r="O315" i="21"/>
  <c r="O314" i="21"/>
  <c r="O311" i="21"/>
  <c r="O310" i="21"/>
  <c r="O309" i="21"/>
  <c r="O308" i="21"/>
  <c r="O307" i="21"/>
  <c r="O306" i="21"/>
  <c r="O305" i="21"/>
  <c r="O304" i="21"/>
  <c r="O303" i="21"/>
  <c r="O302" i="21"/>
  <c r="O301" i="21"/>
  <c r="O300" i="21"/>
  <c r="O298" i="21"/>
  <c r="O295" i="21"/>
  <c r="O294" i="21"/>
  <c r="O293" i="21"/>
  <c r="O292" i="21"/>
  <c r="O291" i="21"/>
  <c r="O290" i="21"/>
  <c r="O289" i="21"/>
  <c r="O288" i="21"/>
  <c r="O287" i="21"/>
  <c r="O286" i="21"/>
  <c r="O285" i="21"/>
  <c r="O284" i="21"/>
  <c r="O283" i="21"/>
  <c r="O282" i="21"/>
  <c r="O281" i="21"/>
  <c r="O278" i="21"/>
  <c r="O277" i="21"/>
  <c r="O276" i="21"/>
  <c r="O266" i="21"/>
  <c r="O265" i="21"/>
  <c r="O264" i="21"/>
  <c r="O263" i="21"/>
  <c r="O231" i="21"/>
  <c r="O230" i="21"/>
  <c r="O229" i="21"/>
  <c r="O228" i="21"/>
  <c r="O227" i="21"/>
  <c r="O226" i="21"/>
  <c r="O225" i="21"/>
  <c r="O224" i="21"/>
  <c r="O223" i="21"/>
  <c r="O222" i="21"/>
  <c r="O221" i="21"/>
  <c r="O220" i="21"/>
  <c r="O219" i="21"/>
  <c r="O218" i="21"/>
  <c r="O217" i="21"/>
  <c r="O216" i="21"/>
  <c r="O215" i="21"/>
  <c r="O214" i="21"/>
  <c r="O213" i="21"/>
  <c r="O212" i="21"/>
  <c r="O211" i="21"/>
  <c r="O210" i="21"/>
  <c r="O209" i="21"/>
  <c r="O208" i="21"/>
  <c r="O207" i="21"/>
  <c r="O206" i="21"/>
  <c r="O205" i="21"/>
  <c r="O204" i="21"/>
  <c r="O203" i="21"/>
  <c r="O202" i="21"/>
  <c r="O201" i="21"/>
  <c r="O200" i="21"/>
  <c r="O199" i="21"/>
  <c r="O198" i="21"/>
  <c r="O197" i="21"/>
  <c r="O195" i="21"/>
  <c r="O194" i="21"/>
  <c r="O192" i="21"/>
  <c r="O190" i="21"/>
  <c r="O189" i="21"/>
  <c r="O188" i="21"/>
  <c r="O187" i="21"/>
  <c r="O186" i="21"/>
  <c r="O185" i="21"/>
  <c r="O184" i="21"/>
  <c r="O183" i="21"/>
  <c r="O182" i="21"/>
  <c r="O181" i="21"/>
  <c r="O180" i="21"/>
  <c r="O179" i="21"/>
  <c r="O178" i="21"/>
  <c r="O177" i="21"/>
  <c r="O176" i="21"/>
  <c r="O175" i="21"/>
  <c r="O174" i="21"/>
  <c r="O173" i="21"/>
  <c r="O172" i="21"/>
  <c r="O171" i="21"/>
  <c r="O170" i="21"/>
  <c r="O169" i="21"/>
  <c r="O168" i="21"/>
  <c r="O167" i="21"/>
  <c r="O166" i="21"/>
  <c r="O165" i="21"/>
  <c r="O164" i="21"/>
  <c r="O163" i="21"/>
  <c r="O161" i="21"/>
  <c r="O160" i="21"/>
  <c r="O159" i="21"/>
  <c r="O158" i="21"/>
  <c r="O157" i="21"/>
  <c r="O156" i="21"/>
  <c r="O154" i="21"/>
  <c r="O153" i="21"/>
  <c r="O152" i="21"/>
  <c r="O151" i="21"/>
  <c r="O150" i="21"/>
  <c r="O149" i="21"/>
  <c r="O146" i="21"/>
  <c r="O144" i="21"/>
  <c r="O142" i="21"/>
  <c r="O140" i="21"/>
  <c r="O139" i="21"/>
  <c r="O138" i="21"/>
  <c r="O137" i="21"/>
  <c r="O136" i="21"/>
  <c r="O135" i="21"/>
  <c r="O134" i="21"/>
  <c r="O133" i="21"/>
  <c r="O132" i="21"/>
  <c r="O131" i="21"/>
  <c r="O130" i="21"/>
  <c r="O129" i="21"/>
  <c r="O128" i="21"/>
  <c r="O126" i="21"/>
  <c r="O125" i="21"/>
  <c r="O124" i="21"/>
  <c r="O123" i="21"/>
  <c r="O122" i="21"/>
  <c r="O121" i="21"/>
  <c r="O120" i="21"/>
  <c r="O119" i="21"/>
  <c r="O117" i="21"/>
  <c r="O116" i="21"/>
  <c r="O115" i="21"/>
  <c r="O111" i="21"/>
  <c r="O98" i="21"/>
  <c r="O97" i="21"/>
  <c r="O91" i="21"/>
  <c r="O90" i="21"/>
  <c r="O87" i="21"/>
  <c r="O86" i="21"/>
  <c r="O85" i="21"/>
  <c r="O83" i="21"/>
  <c r="O79" i="21"/>
  <c r="O78" i="21"/>
  <c r="O77" i="21"/>
  <c r="O76" i="21"/>
  <c r="O75" i="21"/>
  <c r="O73" i="21"/>
  <c r="O72" i="21"/>
  <c r="O71" i="21"/>
  <c r="O70" i="21"/>
  <c r="O69" i="21"/>
  <c r="O68" i="21"/>
  <c r="O62" i="21"/>
  <c r="O59" i="21"/>
  <c r="O58" i="21"/>
  <c r="O57" i="21"/>
  <c r="O54" i="21"/>
  <c r="O53" i="21"/>
  <c r="O50" i="21"/>
  <c r="O49" i="21"/>
  <c r="O48" i="21"/>
  <c r="O46" i="21"/>
  <c r="O43" i="21"/>
  <c r="O41" i="21"/>
  <c r="O40" i="21"/>
  <c r="O37" i="21"/>
  <c r="O32" i="21"/>
  <c r="O31" i="21"/>
  <c r="O30" i="21"/>
  <c r="O29" i="21"/>
  <c r="O28" i="21"/>
  <c r="O24" i="21"/>
  <c r="O23" i="21"/>
  <c r="O22" i="21"/>
  <c r="O21" i="21"/>
  <c r="O18" i="21"/>
  <c r="O16" i="21"/>
  <c r="O14" i="21"/>
  <c r="O12" i="21"/>
  <c r="O10" i="21"/>
  <c r="O9" i="21"/>
  <c r="O8" i="21"/>
  <c r="O7" i="21"/>
  <c r="O6" i="21"/>
  <c r="O5" i="21"/>
  <c r="O4" i="21"/>
  <c r="O3" i="21"/>
  <c r="P365" i="21"/>
  <c r="P356" i="21"/>
  <c r="P330" i="21"/>
  <c r="P327" i="21"/>
  <c r="P326" i="21"/>
  <c r="P325" i="21"/>
  <c r="P324" i="21"/>
  <c r="P322" i="21"/>
  <c r="P321" i="21"/>
  <c r="P320" i="21"/>
  <c r="P319" i="21"/>
  <c r="P318" i="21"/>
  <c r="P316" i="21"/>
  <c r="P315" i="21"/>
  <c r="P314" i="21"/>
  <c r="P311" i="21"/>
  <c r="P310" i="21"/>
  <c r="P309" i="21"/>
  <c r="P308" i="21"/>
  <c r="P307" i="21"/>
  <c r="P306" i="21"/>
  <c r="P305" i="21"/>
  <c r="P304" i="21"/>
  <c r="P303" i="21"/>
  <c r="P302" i="21"/>
  <c r="P301" i="21"/>
  <c r="P300" i="21"/>
  <c r="P298" i="21"/>
  <c r="P295" i="21"/>
  <c r="P294" i="21"/>
  <c r="P293" i="21"/>
  <c r="P292" i="21"/>
  <c r="P291" i="21"/>
  <c r="P290" i="21"/>
  <c r="P289" i="21"/>
  <c r="P288" i="21"/>
  <c r="P287" i="21"/>
  <c r="P286" i="21"/>
  <c r="P285" i="21"/>
  <c r="P284" i="21"/>
  <c r="P283" i="21"/>
  <c r="P282" i="21"/>
  <c r="P281" i="21"/>
  <c r="P278" i="21"/>
  <c r="P277" i="21"/>
  <c r="P276" i="21"/>
  <c r="P266" i="21"/>
  <c r="P265" i="21"/>
  <c r="P264" i="21"/>
  <c r="P263" i="21"/>
  <c r="P231" i="21"/>
  <c r="P230" i="21"/>
  <c r="P229" i="21"/>
  <c r="P228" i="21"/>
  <c r="P227" i="21"/>
  <c r="P226" i="21"/>
  <c r="P225" i="21"/>
  <c r="P224" i="21"/>
  <c r="P223" i="21"/>
  <c r="P222" i="21"/>
  <c r="P221" i="21"/>
  <c r="P220" i="21"/>
  <c r="P219" i="21"/>
  <c r="P218" i="21"/>
  <c r="P217" i="21"/>
  <c r="P216" i="21"/>
  <c r="P215" i="21"/>
  <c r="P214" i="21"/>
  <c r="P213" i="21"/>
  <c r="P212" i="21"/>
  <c r="P211" i="21"/>
  <c r="P210" i="21"/>
  <c r="P209" i="21"/>
  <c r="P208" i="21"/>
  <c r="P207" i="21"/>
  <c r="P206" i="21"/>
  <c r="P205" i="21"/>
  <c r="P204" i="21"/>
  <c r="P203" i="21"/>
  <c r="P202" i="21"/>
  <c r="P201" i="21"/>
  <c r="P200" i="21"/>
  <c r="P199" i="21"/>
  <c r="P198" i="21"/>
  <c r="P197" i="21"/>
  <c r="P195" i="21"/>
  <c r="P194" i="21"/>
  <c r="P192" i="21"/>
  <c r="P190" i="21"/>
  <c r="P189" i="21"/>
  <c r="P188" i="21"/>
  <c r="P187" i="21"/>
  <c r="P186" i="21"/>
  <c r="P185" i="21"/>
  <c r="P184" i="21"/>
  <c r="P183" i="21"/>
  <c r="P182" i="21"/>
  <c r="P181" i="21"/>
  <c r="P180" i="21"/>
  <c r="P179" i="21"/>
  <c r="P178" i="21"/>
  <c r="P177" i="21"/>
  <c r="P176" i="21"/>
  <c r="P175" i="21"/>
  <c r="P174" i="21"/>
  <c r="P173" i="21"/>
  <c r="P172" i="21"/>
  <c r="P171" i="21"/>
  <c r="P170" i="21"/>
  <c r="P169" i="21"/>
  <c r="P168" i="21"/>
  <c r="P167" i="21"/>
  <c r="P166" i="21"/>
  <c r="P165" i="21"/>
  <c r="P164" i="21"/>
  <c r="P163" i="21"/>
  <c r="P161" i="21"/>
  <c r="P160" i="21"/>
  <c r="P159" i="21"/>
  <c r="P158" i="21"/>
  <c r="P157" i="21"/>
  <c r="P156" i="21"/>
  <c r="P154" i="21"/>
  <c r="P153" i="21"/>
  <c r="P152" i="21"/>
  <c r="P151" i="21"/>
  <c r="P150" i="21"/>
  <c r="P149" i="21"/>
  <c r="P146" i="21"/>
  <c r="P144" i="21"/>
  <c r="P142" i="21"/>
  <c r="P140" i="21"/>
  <c r="P139" i="21"/>
  <c r="P138" i="21"/>
  <c r="P137" i="21"/>
  <c r="P136" i="21"/>
  <c r="P135" i="21"/>
  <c r="P134" i="21"/>
  <c r="P133" i="21"/>
  <c r="P132" i="21"/>
  <c r="P131" i="21"/>
  <c r="P130" i="21"/>
  <c r="P129" i="21"/>
  <c r="P128" i="21"/>
  <c r="P126" i="21"/>
  <c r="P125" i="21"/>
  <c r="P124" i="21"/>
  <c r="P123" i="21"/>
  <c r="P122" i="21"/>
  <c r="P121" i="21"/>
  <c r="P120" i="21"/>
  <c r="P119" i="21"/>
  <c r="P117" i="21"/>
  <c r="P116" i="21"/>
  <c r="P115" i="21"/>
  <c r="P111" i="21"/>
  <c r="P98" i="21"/>
  <c r="P97" i="21"/>
  <c r="P91" i="21"/>
  <c r="P90" i="21"/>
  <c r="P87" i="21"/>
  <c r="P86" i="21"/>
  <c r="P85" i="21"/>
  <c r="P83" i="21"/>
  <c r="P79" i="21"/>
  <c r="P78" i="21"/>
  <c r="P77" i="21"/>
  <c r="P76" i="21"/>
  <c r="P75" i="21"/>
  <c r="P73" i="21"/>
  <c r="P72" i="21"/>
  <c r="P71" i="21"/>
  <c r="P70" i="21"/>
  <c r="P69" i="21"/>
  <c r="P68" i="21"/>
  <c r="P62" i="21"/>
  <c r="P59" i="21"/>
  <c r="P58" i="21"/>
  <c r="P57" i="21"/>
  <c r="P54" i="21"/>
  <c r="P53" i="21"/>
  <c r="P50" i="21"/>
  <c r="P49" i="21"/>
  <c r="P48" i="21"/>
  <c r="P46" i="21"/>
  <c r="P43" i="21"/>
  <c r="P41" i="21"/>
  <c r="P40" i="21"/>
  <c r="P37" i="21"/>
  <c r="P32" i="21"/>
  <c r="P31" i="21"/>
  <c r="P30" i="21"/>
  <c r="P29" i="21"/>
  <c r="P28" i="21"/>
  <c r="P24" i="21"/>
  <c r="P23" i="21"/>
  <c r="P22" i="21"/>
  <c r="P21" i="21"/>
  <c r="P18" i="21"/>
  <c r="P16" i="21"/>
  <c r="P14" i="21"/>
  <c r="P12" i="21"/>
  <c r="P10" i="21"/>
  <c r="P9" i="21"/>
  <c r="P8" i="21"/>
  <c r="P7" i="21"/>
  <c r="P6" i="21"/>
  <c r="P5" i="21"/>
  <c r="P4" i="21"/>
  <c r="P3" i="21"/>
  <c r="Q365" i="21"/>
  <c r="Q356" i="21"/>
  <c r="Q330" i="21"/>
  <c r="Q327" i="21"/>
  <c r="Q326" i="21"/>
  <c r="Q325" i="21"/>
  <c r="Q324" i="21"/>
  <c r="Q322" i="21"/>
  <c r="Q321" i="21"/>
  <c r="Q320" i="21"/>
  <c r="Q319" i="21"/>
  <c r="Q318" i="21"/>
  <c r="Q316" i="21"/>
  <c r="Q315" i="21"/>
  <c r="Q314" i="21"/>
  <c r="Q311" i="21"/>
  <c r="Q310" i="21"/>
  <c r="Q309" i="21"/>
  <c r="Q308" i="21"/>
  <c r="Q307" i="21"/>
  <c r="Q306" i="21"/>
  <c r="Q305" i="21"/>
  <c r="Q304" i="21"/>
  <c r="Q303" i="21"/>
  <c r="Q302" i="21"/>
  <c r="Q301" i="21"/>
  <c r="Q300" i="21"/>
  <c r="Q298" i="21"/>
  <c r="Q295" i="21"/>
  <c r="Q294" i="21"/>
  <c r="Q293" i="21"/>
  <c r="Q292" i="21"/>
  <c r="Q291" i="21"/>
  <c r="Q290" i="21"/>
  <c r="Q289" i="21"/>
  <c r="Q288" i="21"/>
  <c r="Q287" i="21"/>
  <c r="Q286" i="21"/>
  <c r="Q285" i="21"/>
  <c r="Q284" i="21"/>
  <c r="Q283" i="21"/>
  <c r="Q282" i="21"/>
  <c r="Q281" i="21"/>
  <c r="Q278" i="21"/>
  <c r="Q277" i="21"/>
  <c r="Q276" i="21"/>
  <c r="Q266" i="21"/>
  <c r="Q265" i="21"/>
  <c r="Q264" i="21"/>
  <c r="Q263" i="21"/>
  <c r="Q231" i="21"/>
  <c r="Q230" i="21"/>
  <c r="Q229" i="21"/>
  <c r="Q228" i="21"/>
  <c r="Q227" i="21"/>
  <c r="Q226" i="21"/>
  <c r="Q225" i="21"/>
  <c r="Q224" i="21"/>
  <c r="Q223" i="21"/>
  <c r="Q222" i="21"/>
  <c r="Q221" i="21"/>
  <c r="Q220" i="21"/>
  <c r="Q219" i="21"/>
  <c r="Q218" i="21"/>
  <c r="Q217" i="21"/>
  <c r="Q216" i="21"/>
  <c r="Q215" i="21"/>
  <c r="Q214" i="21"/>
  <c r="Q213" i="21"/>
  <c r="Q212" i="21"/>
  <c r="Q211" i="21"/>
  <c r="Q210" i="21"/>
  <c r="Q209" i="21"/>
  <c r="Q208" i="21"/>
  <c r="Q207" i="21"/>
  <c r="Q206" i="21"/>
  <c r="Q205" i="21"/>
  <c r="Q204" i="21"/>
  <c r="Q203" i="21"/>
  <c r="Q202" i="21"/>
  <c r="Q201" i="21"/>
  <c r="Q200" i="21"/>
  <c r="Q199" i="21"/>
  <c r="Q198" i="21"/>
  <c r="Q197" i="21"/>
  <c r="Q195" i="21"/>
  <c r="Q194" i="21"/>
  <c r="Q192" i="21"/>
  <c r="Q190" i="21"/>
  <c r="Q189" i="21"/>
  <c r="Q188" i="21"/>
  <c r="Q187" i="21"/>
  <c r="Q186" i="21"/>
  <c r="Q185" i="21"/>
  <c r="Q184" i="21"/>
  <c r="Q183" i="21"/>
  <c r="Q182" i="21"/>
  <c r="Q181" i="21"/>
  <c r="Q180" i="21"/>
  <c r="Q179" i="21"/>
  <c r="Q178" i="21"/>
  <c r="Q177" i="21"/>
  <c r="Q176" i="21"/>
  <c r="Q175" i="21"/>
  <c r="Q174" i="21"/>
  <c r="Q173" i="21"/>
  <c r="Q172" i="21"/>
  <c r="Q171" i="21"/>
  <c r="Q170" i="21"/>
  <c r="Q169" i="21"/>
  <c r="Q168" i="21"/>
  <c r="Q167" i="21"/>
  <c r="Q166" i="21"/>
  <c r="Q165" i="21"/>
  <c r="Q164" i="21"/>
  <c r="Q163" i="21"/>
  <c r="Q161" i="21"/>
  <c r="Q160" i="21"/>
  <c r="Q159" i="21"/>
  <c r="Q158" i="21"/>
  <c r="Q157" i="21"/>
  <c r="Q156" i="21"/>
  <c r="Q154" i="21"/>
  <c r="Q153" i="21"/>
  <c r="Q152" i="21"/>
  <c r="Q151" i="21"/>
  <c r="Q150" i="21"/>
  <c r="Q149" i="21"/>
  <c r="Q146" i="21"/>
  <c r="Q144" i="21"/>
  <c r="Q142" i="21"/>
  <c r="Q140" i="21"/>
  <c r="Q139" i="21"/>
  <c r="Q138" i="21"/>
  <c r="Q137" i="21"/>
  <c r="Q136" i="21"/>
  <c r="Q135" i="21"/>
  <c r="Q134" i="21"/>
  <c r="Q133" i="21"/>
  <c r="Q132" i="21"/>
  <c r="Q131" i="21"/>
  <c r="Q130" i="21"/>
  <c r="Q129" i="21"/>
  <c r="Q128" i="21"/>
  <c r="Q126" i="21"/>
  <c r="Q125" i="21"/>
  <c r="Q124" i="21"/>
  <c r="Q123" i="21"/>
  <c r="Q122" i="21"/>
  <c r="Q121" i="21"/>
  <c r="Q120" i="21"/>
  <c r="Q119" i="21"/>
  <c r="Q117" i="21"/>
  <c r="Q116" i="21"/>
  <c r="Q115" i="21"/>
  <c r="Q111" i="21"/>
  <c r="Q98" i="21"/>
  <c r="Q97" i="21"/>
  <c r="Q91" i="21"/>
  <c r="Q90" i="21"/>
  <c r="Q87" i="21"/>
  <c r="Q86" i="21"/>
  <c r="Q85" i="21"/>
  <c r="Q83" i="21"/>
  <c r="Q79" i="21"/>
  <c r="Q78" i="21"/>
  <c r="Q77" i="21"/>
  <c r="Q76" i="21"/>
  <c r="Q75" i="21"/>
  <c r="Q73" i="21"/>
  <c r="Q72" i="21"/>
  <c r="Q71" i="21"/>
  <c r="Q70" i="21"/>
  <c r="Q69" i="21"/>
  <c r="Q68" i="21"/>
  <c r="Q62" i="21"/>
  <c r="Q59" i="21"/>
  <c r="Q58" i="21"/>
  <c r="Q57" i="21"/>
  <c r="Q54" i="21"/>
  <c r="Q53" i="21"/>
  <c r="Q50" i="21"/>
  <c r="Q49" i="21"/>
  <c r="Q48" i="21"/>
  <c r="Q46" i="21"/>
  <c r="Q43" i="21"/>
  <c r="Q41" i="21"/>
  <c r="Q40" i="21"/>
  <c r="Q37" i="21"/>
  <c r="Q32" i="21"/>
  <c r="Q31" i="21"/>
  <c r="Q30" i="21"/>
  <c r="Q29" i="21"/>
  <c r="Q28" i="21"/>
  <c r="Q24" i="21"/>
  <c r="Q23" i="21"/>
  <c r="Q22" i="21"/>
  <c r="Q21" i="21"/>
  <c r="Q18" i="21"/>
  <c r="Q16" i="21"/>
  <c r="Q14" i="21"/>
  <c r="Q12" i="21"/>
  <c r="Q10" i="21"/>
  <c r="Q9" i="21"/>
  <c r="Q8" i="21"/>
  <c r="Q7" i="21"/>
  <c r="Q6" i="21"/>
  <c r="Q5" i="21"/>
  <c r="Q4" i="21"/>
  <c r="Q3" i="21"/>
  <c r="R365" i="21"/>
  <c r="R356" i="21"/>
  <c r="R330" i="21"/>
  <c r="R327" i="21"/>
  <c r="R326" i="21"/>
  <c r="R325" i="21"/>
  <c r="R324" i="21"/>
  <c r="R322" i="21"/>
  <c r="R321" i="21"/>
  <c r="R320" i="21"/>
  <c r="R319" i="21"/>
  <c r="R318" i="21"/>
  <c r="R316" i="21"/>
  <c r="R315" i="21"/>
  <c r="R314" i="21"/>
  <c r="R311" i="21"/>
  <c r="R310" i="21"/>
  <c r="R309" i="21"/>
  <c r="R308" i="21"/>
  <c r="R307" i="21"/>
  <c r="R306" i="21"/>
  <c r="R305" i="21"/>
  <c r="R304" i="21"/>
  <c r="R303" i="21"/>
  <c r="R302" i="21"/>
  <c r="R301" i="21"/>
  <c r="R300" i="21"/>
  <c r="R298" i="21"/>
  <c r="R295" i="21"/>
  <c r="R294" i="21"/>
  <c r="R293" i="21"/>
  <c r="R292" i="21"/>
  <c r="R291" i="21"/>
  <c r="R290" i="21"/>
  <c r="R289" i="21"/>
  <c r="R288" i="21"/>
  <c r="R287" i="21"/>
  <c r="R286" i="21"/>
  <c r="R285" i="21"/>
  <c r="R284" i="21"/>
  <c r="R283" i="21"/>
  <c r="R282" i="21"/>
  <c r="R281" i="21"/>
  <c r="R278" i="21"/>
  <c r="R277" i="21"/>
  <c r="R276" i="21"/>
  <c r="R266" i="21"/>
  <c r="R265" i="21"/>
  <c r="R264" i="21"/>
  <c r="R263" i="21"/>
  <c r="R231" i="21"/>
  <c r="R230" i="21"/>
  <c r="R229" i="21"/>
  <c r="R228" i="21"/>
  <c r="R227" i="21"/>
  <c r="R226" i="21"/>
  <c r="R225" i="21"/>
  <c r="R224" i="21"/>
  <c r="R223" i="21"/>
  <c r="R222" i="21"/>
  <c r="R221" i="21"/>
  <c r="R220" i="21"/>
  <c r="R219" i="21"/>
  <c r="R218" i="21"/>
  <c r="R217" i="21"/>
  <c r="R216" i="21"/>
  <c r="R215" i="21"/>
  <c r="R214" i="21"/>
  <c r="R213" i="21"/>
  <c r="R212" i="21"/>
  <c r="R211" i="21"/>
  <c r="R210" i="21"/>
  <c r="R209" i="21"/>
  <c r="R208" i="21"/>
  <c r="R207" i="21"/>
  <c r="R206" i="21"/>
  <c r="R205" i="21"/>
  <c r="R204" i="21"/>
  <c r="R203" i="21"/>
  <c r="R202" i="21"/>
  <c r="R201" i="21"/>
  <c r="R200" i="21"/>
  <c r="R199" i="21"/>
  <c r="R198" i="21"/>
  <c r="R197" i="21"/>
  <c r="R195" i="21"/>
  <c r="R194" i="21"/>
  <c r="R192" i="21"/>
  <c r="R190" i="21"/>
  <c r="R189" i="21"/>
  <c r="R188" i="21"/>
  <c r="R187" i="21"/>
  <c r="R186" i="21"/>
  <c r="R185" i="21"/>
  <c r="R184" i="21"/>
  <c r="R183" i="21"/>
  <c r="R182" i="21"/>
  <c r="R181" i="21"/>
  <c r="R180" i="21"/>
  <c r="R179" i="21"/>
  <c r="R178" i="21"/>
  <c r="R177" i="21"/>
  <c r="R176" i="21"/>
  <c r="R175" i="21"/>
  <c r="R174" i="21"/>
  <c r="R173" i="21"/>
  <c r="R172" i="21"/>
  <c r="R171" i="21"/>
  <c r="R170" i="21"/>
  <c r="R169" i="21"/>
  <c r="R168" i="21"/>
  <c r="R167" i="21"/>
  <c r="R166" i="21"/>
  <c r="R165" i="21"/>
  <c r="R164" i="21"/>
  <c r="R163" i="21"/>
  <c r="R161" i="21"/>
  <c r="R160" i="21"/>
  <c r="R159" i="21"/>
  <c r="R158" i="21"/>
  <c r="R157" i="21"/>
  <c r="R156" i="21"/>
  <c r="R154" i="21"/>
  <c r="R153" i="21"/>
  <c r="R152" i="21"/>
  <c r="R151" i="21"/>
  <c r="R150" i="21"/>
  <c r="R149" i="21"/>
  <c r="R146" i="21"/>
  <c r="R144" i="21"/>
  <c r="R142" i="21"/>
  <c r="R140" i="21"/>
  <c r="R139" i="21"/>
  <c r="R138" i="21"/>
  <c r="R137" i="21"/>
  <c r="R136" i="21"/>
  <c r="R135" i="21"/>
  <c r="R134" i="21"/>
  <c r="R133" i="21"/>
  <c r="R132" i="21"/>
  <c r="R131" i="21"/>
  <c r="R130" i="21"/>
  <c r="R129" i="21"/>
  <c r="R128" i="21"/>
  <c r="R126" i="21"/>
  <c r="R125" i="21"/>
  <c r="R124" i="21"/>
  <c r="R123" i="21"/>
  <c r="R122" i="21"/>
  <c r="R121" i="21"/>
  <c r="R120" i="21"/>
  <c r="R119" i="21"/>
  <c r="R117" i="21"/>
  <c r="R116" i="21"/>
  <c r="R115" i="21"/>
  <c r="R111" i="21"/>
  <c r="R98" i="21"/>
  <c r="R97" i="21"/>
  <c r="R91" i="21"/>
  <c r="R90" i="21"/>
  <c r="R87" i="21"/>
  <c r="R86" i="21"/>
  <c r="R85" i="21"/>
  <c r="R83" i="21"/>
  <c r="R79" i="21"/>
  <c r="R78" i="21"/>
  <c r="R77" i="21"/>
  <c r="R76" i="21"/>
  <c r="R75" i="21"/>
  <c r="R73" i="21"/>
  <c r="R72" i="21"/>
  <c r="R71" i="21"/>
  <c r="R70" i="21"/>
  <c r="R69" i="21"/>
  <c r="R68" i="21"/>
  <c r="R62" i="21"/>
  <c r="R59" i="21"/>
  <c r="R58" i="21"/>
  <c r="R57" i="21"/>
  <c r="R54" i="21"/>
  <c r="R53" i="21"/>
  <c r="R50" i="21"/>
  <c r="R49" i="21"/>
  <c r="R48" i="21"/>
  <c r="R46" i="21"/>
  <c r="R43" i="21"/>
  <c r="R41" i="21"/>
  <c r="R40" i="21"/>
  <c r="R37" i="21"/>
  <c r="R32" i="21"/>
  <c r="R31" i="21"/>
  <c r="R30" i="21"/>
  <c r="R29" i="21"/>
  <c r="R28" i="21"/>
  <c r="R24" i="21"/>
  <c r="R23" i="21"/>
  <c r="R22" i="21"/>
  <c r="R21" i="21"/>
  <c r="R18" i="21"/>
  <c r="R16" i="21"/>
  <c r="R14" i="21"/>
  <c r="R12" i="21"/>
  <c r="R10" i="21"/>
  <c r="R9" i="21"/>
  <c r="R8" i="21"/>
  <c r="R7" i="21"/>
  <c r="R6" i="21"/>
  <c r="R5" i="21"/>
  <c r="R4" i="21"/>
  <c r="R3" i="21"/>
  <c r="S365" i="21"/>
  <c r="S356" i="21"/>
  <c r="S330" i="21"/>
  <c r="S327" i="21"/>
  <c r="S326" i="21"/>
  <c r="S325" i="21"/>
  <c r="S324" i="21"/>
  <c r="S322" i="21"/>
  <c r="S321" i="21"/>
  <c r="S320" i="21"/>
  <c r="S319" i="21"/>
  <c r="S318" i="21"/>
  <c r="S316" i="21"/>
  <c r="S315" i="21"/>
  <c r="S314" i="21"/>
  <c r="S311" i="21"/>
  <c r="S310" i="21"/>
  <c r="S309" i="21"/>
  <c r="S308" i="21"/>
  <c r="S307" i="21"/>
  <c r="S306" i="21"/>
  <c r="S305" i="21"/>
  <c r="S304" i="21"/>
  <c r="S303" i="21"/>
  <c r="S302" i="21"/>
  <c r="S301" i="21"/>
  <c r="S300" i="21"/>
  <c r="S298" i="21"/>
  <c r="S295" i="21"/>
  <c r="S294" i="21"/>
  <c r="S293" i="21"/>
  <c r="S292" i="21"/>
  <c r="S291" i="21"/>
  <c r="S290" i="21"/>
  <c r="S289" i="21"/>
  <c r="S288" i="21"/>
  <c r="S287" i="21"/>
  <c r="S286" i="21"/>
  <c r="S285" i="21"/>
  <c r="S284" i="21"/>
  <c r="S283" i="21"/>
  <c r="S282" i="21"/>
  <c r="S281" i="21"/>
  <c r="S278" i="21"/>
  <c r="S277" i="21"/>
  <c r="S276" i="21"/>
  <c r="S266" i="21"/>
  <c r="S265" i="21"/>
  <c r="S264" i="21"/>
  <c r="S263" i="21"/>
  <c r="S231" i="21"/>
  <c r="S230" i="21"/>
  <c r="S229" i="21"/>
  <c r="S228" i="21"/>
  <c r="S227" i="21"/>
  <c r="S226" i="21"/>
  <c r="S225" i="21"/>
  <c r="S224" i="21"/>
  <c r="S223" i="21"/>
  <c r="S222" i="21"/>
  <c r="S221" i="21"/>
  <c r="S220" i="21"/>
  <c r="S219" i="21"/>
  <c r="S218" i="21"/>
  <c r="S217" i="21"/>
  <c r="S216" i="21"/>
  <c r="S215" i="21"/>
  <c r="S214" i="21"/>
  <c r="S213" i="21"/>
  <c r="S212" i="21"/>
  <c r="S211" i="21"/>
  <c r="S210" i="21"/>
  <c r="S209" i="21"/>
  <c r="S208" i="21"/>
  <c r="S207" i="21"/>
  <c r="S206" i="21"/>
  <c r="S205" i="21"/>
  <c r="S204" i="21"/>
  <c r="S203" i="21"/>
  <c r="S202" i="21"/>
  <c r="S201" i="21"/>
  <c r="S200" i="21"/>
  <c r="S199" i="21"/>
  <c r="S198" i="21"/>
  <c r="S197" i="21"/>
  <c r="S195" i="21"/>
  <c r="S194" i="21"/>
  <c r="S192" i="21"/>
  <c r="S190" i="21"/>
  <c r="S189" i="21"/>
  <c r="S188" i="21"/>
  <c r="S187" i="21"/>
  <c r="S186" i="21"/>
  <c r="S185" i="21"/>
  <c r="S184" i="21"/>
  <c r="S183" i="21"/>
  <c r="S182" i="21"/>
  <c r="S181" i="21"/>
  <c r="S180" i="21"/>
  <c r="S179" i="21"/>
  <c r="S178" i="21"/>
  <c r="S177" i="21"/>
  <c r="S176" i="21"/>
  <c r="S175" i="21"/>
  <c r="S174" i="21"/>
  <c r="S173" i="21"/>
  <c r="S172" i="21"/>
  <c r="S171" i="21"/>
  <c r="S170" i="21"/>
  <c r="S169" i="21"/>
  <c r="S168" i="21"/>
  <c r="S167" i="21"/>
  <c r="S166" i="21"/>
  <c r="S165" i="21"/>
  <c r="S164" i="21"/>
  <c r="S163" i="21"/>
  <c r="S161" i="21"/>
  <c r="S160" i="21"/>
  <c r="S159" i="21"/>
  <c r="S158" i="21"/>
  <c r="S157" i="21"/>
  <c r="S156" i="21"/>
  <c r="S154" i="21"/>
  <c r="S153" i="21"/>
  <c r="S152" i="21"/>
  <c r="S151" i="21"/>
  <c r="S150" i="21"/>
  <c r="S149" i="21"/>
  <c r="S146" i="21"/>
  <c r="S144" i="21"/>
  <c r="S142" i="21"/>
  <c r="S140" i="21"/>
  <c r="S139" i="21"/>
  <c r="S138" i="21"/>
  <c r="S137" i="21"/>
  <c r="S136" i="21"/>
  <c r="S135" i="21"/>
  <c r="S134" i="21"/>
  <c r="S133" i="21"/>
  <c r="S132" i="21"/>
  <c r="S131" i="21"/>
  <c r="S130" i="21"/>
  <c r="S129" i="21"/>
  <c r="S128" i="21"/>
  <c r="S126" i="21"/>
  <c r="S125" i="21"/>
  <c r="S124" i="21"/>
  <c r="S123" i="21"/>
  <c r="S122" i="21"/>
  <c r="S121" i="21"/>
  <c r="S120" i="21"/>
  <c r="S119" i="21"/>
  <c r="S117" i="21"/>
  <c r="S116" i="21"/>
  <c r="S115" i="21"/>
  <c r="S111" i="21"/>
  <c r="S98" i="21"/>
  <c r="S97" i="21"/>
  <c r="S91" i="21"/>
  <c r="S90" i="21"/>
  <c r="S87" i="21"/>
  <c r="S86" i="21"/>
  <c r="S85" i="21"/>
  <c r="S83" i="21"/>
  <c r="S79" i="21"/>
  <c r="S78" i="21"/>
  <c r="S77" i="21"/>
  <c r="S76" i="21"/>
  <c r="S75" i="21"/>
  <c r="S73" i="21"/>
  <c r="S72" i="21"/>
  <c r="S71" i="21"/>
  <c r="S70" i="21"/>
  <c r="S69" i="21"/>
  <c r="S68" i="21"/>
  <c r="S62" i="21"/>
  <c r="S59" i="21"/>
  <c r="S58" i="21"/>
  <c r="S57" i="21"/>
  <c r="S54" i="21"/>
  <c r="S53" i="21"/>
  <c r="S50" i="21"/>
  <c r="S49" i="21"/>
  <c r="S48" i="21"/>
  <c r="S46" i="21"/>
  <c r="S43" i="21"/>
  <c r="S41" i="21"/>
  <c r="S40" i="21"/>
  <c r="S37" i="21"/>
  <c r="S32" i="21"/>
  <c r="S31" i="21"/>
  <c r="S30" i="21"/>
  <c r="S29" i="21"/>
  <c r="S28" i="21"/>
  <c r="S24" i="21"/>
  <c r="S23" i="21"/>
  <c r="S22" i="21"/>
  <c r="S21" i="21"/>
  <c r="S18" i="21"/>
  <c r="S16" i="21"/>
  <c r="S14" i="21"/>
  <c r="S12" i="21"/>
  <c r="S10" i="21"/>
  <c r="S9" i="21"/>
  <c r="S8" i="21"/>
  <c r="S7" i="21"/>
  <c r="S6" i="21"/>
  <c r="S5" i="21"/>
  <c r="S4" i="21"/>
  <c r="T365" i="21"/>
  <c r="T356" i="21"/>
  <c r="T330" i="21"/>
  <c r="T327" i="21"/>
  <c r="T326" i="21"/>
  <c r="T325" i="21"/>
  <c r="T324" i="21"/>
  <c r="T322" i="21"/>
  <c r="T321" i="21"/>
  <c r="T320" i="21"/>
  <c r="T319" i="21"/>
  <c r="T318" i="21"/>
  <c r="T316" i="21"/>
  <c r="T315" i="21"/>
  <c r="T314" i="21"/>
  <c r="T311" i="21"/>
  <c r="T310" i="21"/>
  <c r="T309" i="21"/>
  <c r="T308" i="21"/>
  <c r="T307" i="21"/>
  <c r="T306" i="21"/>
  <c r="T305" i="21"/>
  <c r="T304" i="21"/>
  <c r="T303" i="21"/>
  <c r="T302" i="21"/>
  <c r="T301" i="21"/>
  <c r="T300" i="21"/>
  <c r="T298" i="21"/>
  <c r="T295" i="21"/>
  <c r="T294" i="21"/>
  <c r="T293" i="21"/>
  <c r="T292" i="21"/>
  <c r="T291" i="21"/>
  <c r="T290" i="21"/>
  <c r="T289" i="21"/>
  <c r="T288" i="21"/>
  <c r="T287" i="21"/>
  <c r="T286" i="21"/>
  <c r="T285" i="21"/>
  <c r="T284" i="21"/>
  <c r="T283" i="21"/>
  <c r="T282" i="21"/>
  <c r="T281" i="21"/>
  <c r="T278" i="21"/>
  <c r="T277" i="21"/>
  <c r="T276" i="21"/>
  <c r="T266" i="21"/>
  <c r="T265" i="21"/>
  <c r="T264" i="21"/>
  <c r="T263" i="21"/>
  <c r="T231" i="21"/>
  <c r="T230" i="21"/>
  <c r="T229" i="21"/>
  <c r="T228" i="21"/>
  <c r="T227" i="21"/>
  <c r="T226" i="21"/>
  <c r="T225" i="21"/>
  <c r="T224" i="21"/>
  <c r="T223" i="21"/>
  <c r="T222" i="21"/>
  <c r="T221" i="21"/>
  <c r="T220" i="21"/>
  <c r="T219" i="21"/>
  <c r="T218" i="21"/>
  <c r="T217" i="21"/>
  <c r="T216" i="21"/>
  <c r="T215" i="21"/>
  <c r="T214" i="21"/>
  <c r="T213" i="21"/>
  <c r="T212" i="21"/>
  <c r="T211" i="21"/>
  <c r="T210" i="21"/>
  <c r="T209" i="21"/>
  <c r="T208" i="21"/>
  <c r="T207" i="21"/>
  <c r="T206" i="21"/>
  <c r="T205" i="21"/>
  <c r="T204" i="21"/>
  <c r="T203" i="21"/>
  <c r="T202" i="21"/>
  <c r="T201" i="21"/>
  <c r="T200" i="21"/>
  <c r="T199" i="21"/>
  <c r="T198" i="21"/>
  <c r="T197" i="21"/>
  <c r="T195" i="21"/>
  <c r="T194" i="21"/>
  <c r="T192" i="21"/>
  <c r="T190" i="21"/>
  <c r="T189" i="21"/>
  <c r="T188" i="21"/>
  <c r="T187" i="21"/>
  <c r="T186" i="21"/>
  <c r="T185" i="21"/>
  <c r="T184" i="21"/>
  <c r="T183" i="21"/>
  <c r="T182" i="21"/>
  <c r="T181" i="21"/>
  <c r="T180" i="21"/>
  <c r="T179" i="21"/>
  <c r="T178" i="21"/>
  <c r="T177" i="21"/>
  <c r="T176" i="21"/>
  <c r="T175" i="21"/>
  <c r="T174" i="21"/>
  <c r="T173" i="21"/>
  <c r="T172" i="21"/>
  <c r="T171" i="21"/>
  <c r="T170" i="21"/>
  <c r="T169" i="21"/>
  <c r="T168" i="21"/>
  <c r="T167" i="21"/>
  <c r="T166" i="21"/>
  <c r="T165" i="21"/>
  <c r="T164" i="21"/>
  <c r="T163" i="21"/>
  <c r="T161" i="21"/>
  <c r="T160" i="21"/>
  <c r="T159" i="21"/>
  <c r="T158" i="21"/>
  <c r="T157" i="21"/>
  <c r="T156" i="21"/>
  <c r="T154" i="21"/>
  <c r="T153" i="21"/>
  <c r="T152" i="21"/>
  <c r="T151" i="21"/>
  <c r="T150" i="21"/>
  <c r="T149" i="21"/>
  <c r="T146" i="21"/>
  <c r="T144" i="21"/>
  <c r="T142" i="21"/>
  <c r="T140" i="21"/>
  <c r="T139" i="21"/>
  <c r="T138" i="21"/>
  <c r="T137" i="21"/>
  <c r="T136" i="21"/>
  <c r="T135" i="21"/>
  <c r="T134" i="21"/>
  <c r="T133" i="21"/>
  <c r="T132" i="21"/>
  <c r="T131" i="21"/>
  <c r="T130" i="21"/>
  <c r="T129" i="21"/>
  <c r="T128" i="21"/>
  <c r="T126" i="21"/>
  <c r="T125" i="21"/>
  <c r="T124" i="21"/>
  <c r="T123" i="21"/>
  <c r="T122" i="21"/>
  <c r="T121" i="21"/>
  <c r="T120" i="21"/>
  <c r="T119" i="21"/>
  <c r="T117" i="21"/>
  <c r="T116" i="21"/>
  <c r="T115" i="21"/>
  <c r="T111" i="21"/>
  <c r="T98" i="21"/>
  <c r="T97" i="21"/>
  <c r="T91" i="21"/>
  <c r="T90" i="21"/>
  <c r="T87" i="21"/>
  <c r="T86" i="21"/>
  <c r="T85" i="21"/>
  <c r="T83" i="21"/>
  <c r="T79" i="21"/>
  <c r="T78" i="21"/>
  <c r="T77" i="21"/>
  <c r="T76" i="21"/>
  <c r="T75" i="21"/>
  <c r="T73" i="21"/>
  <c r="T72" i="21"/>
  <c r="T71" i="21"/>
  <c r="T70" i="21"/>
  <c r="T69" i="21"/>
  <c r="T68" i="21"/>
  <c r="T62" i="21"/>
  <c r="T59" i="21"/>
  <c r="T58" i="21"/>
  <c r="T57" i="21"/>
  <c r="T54" i="21"/>
  <c r="T53" i="21"/>
  <c r="T50" i="21"/>
  <c r="T49" i="21"/>
  <c r="T48" i="21"/>
  <c r="T46" i="21"/>
  <c r="T43" i="21"/>
  <c r="T41" i="21"/>
  <c r="T40" i="21"/>
  <c r="T37" i="21"/>
  <c r="T32" i="21"/>
  <c r="T31" i="21"/>
  <c r="T30" i="21"/>
  <c r="T29" i="21"/>
  <c r="T28" i="21"/>
  <c r="T24" i="21"/>
  <c r="T23" i="21"/>
  <c r="T22" i="21"/>
  <c r="T21" i="21"/>
  <c r="T18" i="21"/>
  <c r="T16" i="21"/>
  <c r="T14" i="21"/>
  <c r="T12" i="21"/>
  <c r="T10" i="21"/>
  <c r="T9" i="21"/>
  <c r="T8" i="21"/>
  <c r="T7" i="21"/>
  <c r="T6" i="21"/>
  <c r="T5" i="21"/>
  <c r="T4" i="21"/>
  <c r="J435" i="21" l="1"/>
  <c r="Q404" i="21"/>
  <c r="Q401" i="21"/>
  <c r="Q445" i="21"/>
  <c r="Q437" i="21"/>
  <c r="Q429" i="21"/>
  <c r="Q421" i="21"/>
  <c r="Q413" i="21"/>
  <c r="Q418" i="21"/>
  <c r="Q450" i="21"/>
  <c r="R391" i="21"/>
  <c r="R399" i="21"/>
  <c r="R407" i="21"/>
  <c r="S450" i="21"/>
  <c r="S449" i="21"/>
  <c r="S448" i="21"/>
  <c r="S447" i="21"/>
  <c r="S446" i="21"/>
  <c r="S445" i="21"/>
  <c r="S444" i="21"/>
  <c r="S443" i="21"/>
  <c r="S442" i="21"/>
  <c r="S441" i="21"/>
  <c r="S440" i="21"/>
  <c r="S439" i="21"/>
  <c r="S438" i="21"/>
  <c r="S437" i="21"/>
  <c r="S409" i="21"/>
  <c r="S414" i="21" l="1"/>
  <c r="N409" i="21"/>
  <c r="M413" i="21"/>
  <c r="J433" i="21"/>
  <c r="K411" i="21"/>
  <c r="M411" i="21"/>
  <c r="J410" i="21"/>
  <c r="S391" i="21"/>
  <c r="S393" i="21"/>
  <c r="S397" i="21"/>
  <c r="S399" i="21"/>
  <c r="S401" i="21"/>
  <c r="S403" i="21"/>
  <c r="S405" i="21"/>
  <c r="S407" i="21"/>
  <c r="S412" i="21"/>
  <c r="S390" i="21"/>
  <c r="S392" i="21"/>
  <c r="S394" i="21"/>
  <c r="S396" i="21"/>
  <c r="S398" i="21"/>
  <c r="S400" i="21"/>
  <c r="S402" i="21"/>
  <c r="S404" i="21"/>
  <c r="S406" i="21"/>
  <c r="S408" i="21"/>
  <c r="S416" i="21"/>
  <c r="Q434" i="21"/>
  <c r="M415" i="21"/>
  <c r="K390" i="21"/>
  <c r="K392" i="21"/>
  <c r="K394" i="21"/>
  <c r="K396" i="21"/>
  <c r="K398" i="21"/>
  <c r="K400" i="21"/>
  <c r="K402" i="21"/>
  <c r="K404" i="21"/>
  <c r="K406" i="21"/>
  <c r="K408" i="21"/>
  <c r="J423" i="21"/>
  <c r="J437" i="21"/>
  <c r="S410" i="21"/>
  <c r="M409" i="21"/>
  <c r="K410" i="21"/>
  <c r="Q399" i="21"/>
  <c r="Q407" i="21"/>
  <c r="J426" i="21"/>
  <c r="T417" i="21"/>
  <c r="T425" i="21"/>
  <c r="T433" i="21"/>
  <c r="T441" i="21"/>
  <c r="T445" i="21"/>
  <c r="T421" i="21"/>
  <c r="T429" i="21"/>
  <c r="T437" i="21"/>
  <c r="T449" i="21"/>
  <c r="Q403" i="21"/>
  <c r="Q405" i="21"/>
  <c r="K409" i="21"/>
  <c r="J425" i="21"/>
  <c r="J427" i="21"/>
  <c r="J429" i="21"/>
  <c r="M408" i="21"/>
  <c r="M400" i="21"/>
  <c r="M392" i="21"/>
  <c r="K391" i="21"/>
  <c r="K393" i="21"/>
  <c r="K397" i="21"/>
  <c r="K399" i="21"/>
  <c r="K401" i="21"/>
  <c r="K403" i="21"/>
  <c r="K405" i="21"/>
  <c r="S411" i="21"/>
  <c r="K407" i="21"/>
  <c r="Q402" i="21"/>
  <c r="Q444" i="21"/>
  <c r="T415" i="21"/>
  <c r="T418" i="21"/>
  <c r="T422" i="21"/>
  <c r="T426" i="21"/>
  <c r="T430" i="21"/>
  <c r="T434" i="21"/>
  <c r="T438" i="21"/>
  <c r="T442" i="21"/>
  <c r="T446" i="21"/>
  <c r="T450" i="21"/>
  <c r="T393" i="21"/>
  <c r="T397" i="21"/>
  <c r="S417" i="21"/>
  <c r="R401" i="21"/>
  <c r="R393" i="21"/>
  <c r="R409" i="21"/>
  <c r="R411" i="21"/>
  <c r="R413" i="21"/>
  <c r="R415" i="21"/>
  <c r="R417" i="21"/>
  <c r="R419" i="21"/>
  <c r="R421" i="21"/>
  <c r="R423" i="21"/>
  <c r="R425" i="21"/>
  <c r="R427" i="21"/>
  <c r="R429" i="21"/>
  <c r="R431" i="21"/>
  <c r="R433" i="21"/>
  <c r="R435" i="21"/>
  <c r="R437" i="21"/>
  <c r="R439" i="21"/>
  <c r="R441" i="21"/>
  <c r="R443" i="21"/>
  <c r="R445" i="21"/>
  <c r="R447" i="21"/>
  <c r="R449" i="21"/>
  <c r="P409" i="21"/>
  <c r="P411" i="21"/>
  <c r="P413" i="21"/>
  <c r="P415" i="21"/>
  <c r="P417" i="21"/>
  <c r="P419" i="21"/>
  <c r="P421" i="21"/>
  <c r="P423" i="21"/>
  <c r="P425" i="21"/>
  <c r="P427" i="21"/>
  <c r="P429" i="21"/>
  <c r="P431" i="21"/>
  <c r="P433" i="21"/>
  <c r="P435" i="21"/>
  <c r="P437" i="21"/>
  <c r="P439" i="21"/>
  <c r="P441" i="21"/>
  <c r="P443" i="21"/>
  <c r="P445" i="21"/>
  <c r="P447" i="21"/>
  <c r="P449" i="21"/>
  <c r="O409" i="21"/>
  <c r="N412" i="21"/>
  <c r="N414" i="21"/>
  <c r="N416" i="21"/>
  <c r="T431" i="21"/>
  <c r="T443" i="21"/>
  <c r="T419" i="21"/>
  <c r="T423" i="21"/>
  <c r="T427" i="21"/>
  <c r="T435" i="21"/>
  <c r="T439" i="21"/>
  <c r="T447" i="21"/>
  <c r="T411" i="21"/>
  <c r="T420" i="21"/>
  <c r="T424" i="21"/>
  <c r="T428" i="21"/>
  <c r="T432" i="21"/>
  <c r="T436" i="21"/>
  <c r="T440" i="21"/>
  <c r="T444" i="21"/>
  <c r="T448" i="21"/>
  <c r="R410" i="21"/>
  <c r="R412" i="21"/>
  <c r="R414" i="21"/>
  <c r="R416" i="21"/>
  <c r="T405" i="21"/>
  <c r="T412" i="21"/>
  <c r="Q412" i="21"/>
  <c r="Q397" i="21"/>
  <c r="Q393" i="21"/>
  <c r="Q391" i="21"/>
  <c r="Q422" i="21"/>
  <c r="Q440" i="21"/>
  <c r="O411" i="21"/>
  <c r="O413" i="21"/>
  <c r="O415" i="21"/>
  <c r="O417" i="21"/>
  <c r="O419" i="21"/>
  <c r="O421" i="21"/>
  <c r="O423" i="21"/>
  <c r="O425" i="21"/>
  <c r="O427" i="21"/>
  <c r="O429" i="21"/>
  <c r="O431" i="21"/>
  <c r="O433" i="21"/>
  <c r="O435" i="21"/>
  <c r="O437" i="21"/>
  <c r="O439" i="21"/>
  <c r="O441" i="21"/>
  <c r="O443" i="21"/>
  <c r="O445" i="21"/>
  <c r="T401" i="21"/>
  <c r="T403" i="21"/>
  <c r="R402" i="21"/>
  <c r="R394" i="21"/>
  <c r="O447" i="21"/>
  <c r="O449" i="21"/>
  <c r="N418" i="21"/>
  <c r="N420" i="21"/>
  <c r="N422" i="21"/>
  <c r="N424" i="21"/>
  <c r="N426" i="21"/>
  <c r="N428" i="21"/>
  <c r="N430" i="21"/>
  <c r="N432" i="21"/>
  <c r="N434" i="21"/>
  <c r="N436" i="21"/>
  <c r="N438" i="21"/>
  <c r="N440" i="21"/>
  <c r="N442" i="21"/>
  <c r="N444" i="21"/>
  <c r="N446" i="21"/>
  <c r="N448" i="21"/>
  <c r="N450" i="21"/>
  <c r="J411" i="21"/>
  <c r="J419" i="21"/>
  <c r="R418" i="21"/>
  <c r="R420" i="21"/>
  <c r="R422" i="21"/>
  <c r="R424" i="21"/>
  <c r="R426" i="21"/>
  <c r="R428" i="21"/>
  <c r="R430" i="21"/>
  <c r="R432" i="21"/>
  <c r="R434" i="21"/>
  <c r="R436" i="21"/>
  <c r="R438" i="21"/>
  <c r="R440" i="21"/>
  <c r="R442" i="21"/>
  <c r="R444" i="21"/>
  <c r="R446" i="21"/>
  <c r="R448" i="21"/>
  <c r="R450" i="21"/>
  <c r="P410" i="21"/>
  <c r="P412" i="21"/>
  <c r="P414" i="21"/>
  <c r="P416" i="21"/>
  <c r="P418" i="21"/>
  <c r="P420" i="21"/>
  <c r="P422" i="21"/>
  <c r="P424" i="21"/>
  <c r="P426" i="21"/>
  <c r="P428" i="21"/>
  <c r="P430" i="21"/>
  <c r="P432" i="21"/>
  <c r="P434" i="21"/>
  <c r="P436" i="21"/>
  <c r="P438" i="21"/>
  <c r="P440" i="21"/>
  <c r="P442" i="21"/>
  <c r="P444" i="21"/>
  <c r="P446" i="21"/>
  <c r="T392" i="21"/>
  <c r="T396" i="21"/>
  <c r="T400" i="21"/>
  <c r="T404" i="21"/>
  <c r="T408" i="21"/>
  <c r="T399" i="21"/>
  <c r="T413" i="21"/>
  <c r="T410" i="21"/>
  <c r="T391" i="21"/>
  <c r="T406" i="21"/>
  <c r="T416" i="21"/>
  <c r="P448" i="21"/>
  <c r="P450" i="21"/>
  <c r="T407" i="21"/>
  <c r="T390" i="21"/>
  <c r="T394" i="21"/>
  <c r="T398" i="21"/>
  <c r="T402" i="21"/>
  <c r="T409" i="21"/>
  <c r="T414" i="21"/>
  <c r="K412" i="21"/>
  <c r="S415" i="21"/>
  <c r="S418" i="21"/>
  <c r="S420" i="21"/>
  <c r="S422" i="21"/>
  <c r="S424" i="21"/>
  <c r="S426" i="21"/>
  <c r="S428" i="21"/>
  <c r="S430" i="21"/>
  <c r="S432" i="21"/>
  <c r="S434" i="21"/>
  <c r="S436" i="21"/>
  <c r="S413" i="21"/>
  <c r="S419" i="21"/>
  <c r="S421" i="21"/>
  <c r="S423" i="21"/>
  <c r="S425" i="21"/>
  <c r="S427" i="21"/>
  <c r="S429" i="21"/>
  <c r="S431" i="21"/>
  <c r="S433" i="21"/>
  <c r="S435" i="21"/>
  <c r="R405" i="21"/>
  <c r="R397" i="21"/>
  <c r="R408" i="21"/>
  <c r="R400" i="21"/>
  <c r="R392" i="21"/>
  <c r="R406" i="21"/>
  <c r="R398" i="21"/>
  <c r="R390" i="21"/>
  <c r="R403" i="21"/>
  <c r="R404" i="21"/>
  <c r="R396" i="21"/>
  <c r="Q426" i="21"/>
  <c r="Q420" i="21"/>
  <c r="Q430" i="21"/>
  <c r="Q448" i="21"/>
  <c r="Q416" i="21"/>
  <c r="Q411" i="21"/>
  <c r="Q427" i="21"/>
  <c r="Q419" i="21"/>
  <c r="Q435" i="21"/>
  <c r="Q441" i="21"/>
  <c r="Q398" i="21"/>
  <c r="Q400" i="21"/>
  <c r="Q408" i="21"/>
  <c r="Q392" i="21"/>
  <c r="O410" i="21"/>
  <c r="O412" i="21"/>
  <c r="O414" i="21"/>
  <c r="O416" i="21"/>
  <c r="O418" i="21"/>
  <c r="O420" i="21"/>
  <c r="O422" i="21"/>
  <c r="O424" i="21"/>
  <c r="O426" i="21"/>
  <c r="O428" i="21"/>
  <c r="O430" i="21"/>
  <c r="O432" i="21"/>
  <c r="O434" i="21"/>
  <c r="O436" i="21"/>
  <c r="O438" i="21"/>
  <c r="O440" i="21"/>
  <c r="O442" i="21"/>
  <c r="O444" i="21"/>
  <c r="O446" i="21"/>
  <c r="O448" i="21"/>
  <c r="O450" i="21"/>
  <c r="Q443" i="21"/>
  <c r="Q409" i="21"/>
  <c r="Q417" i="21"/>
  <c r="Q425" i="21"/>
  <c r="Q433" i="21"/>
  <c r="Q449" i="21"/>
  <c r="Q406" i="21"/>
  <c r="Q428" i="21"/>
  <c r="Q396" i="21"/>
  <c r="Q394" i="21"/>
  <c r="Q390" i="21"/>
  <c r="Q438" i="21"/>
  <c r="Q424" i="21"/>
  <c r="Q442" i="21"/>
  <c r="Q410" i="21"/>
  <c r="Q415" i="21"/>
  <c r="Q423" i="21"/>
  <c r="Q431" i="21"/>
  <c r="Q439" i="21"/>
  <c r="Q447" i="21"/>
  <c r="Q436" i="21"/>
  <c r="Q446" i="21"/>
  <c r="Q414" i="21"/>
  <c r="Q432" i="21"/>
  <c r="P394" i="21"/>
  <c r="P391" i="21"/>
  <c r="P399" i="21"/>
  <c r="P407" i="21"/>
  <c r="P408" i="21"/>
  <c r="P396" i="21"/>
  <c r="J431" i="21"/>
  <c r="P393" i="21"/>
  <c r="P401" i="21"/>
  <c r="P400" i="21"/>
  <c r="P404" i="21"/>
  <c r="P403" i="21"/>
  <c r="P392" i="21"/>
  <c r="P390" i="21"/>
  <c r="P402" i="21"/>
  <c r="P397" i="21"/>
  <c r="P405" i="21"/>
  <c r="O394" i="21"/>
  <c r="P398" i="21"/>
  <c r="P406" i="21"/>
  <c r="O391" i="21"/>
  <c r="O393" i="21"/>
  <c r="O397" i="21"/>
  <c r="O399" i="21"/>
  <c r="O401" i="21"/>
  <c r="O403" i="21"/>
  <c r="O405" i="21"/>
  <c r="O407" i="21"/>
  <c r="N407" i="21"/>
  <c r="N405" i="21"/>
  <c r="N403" i="21"/>
  <c r="N401" i="21"/>
  <c r="N399" i="21"/>
  <c r="N397" i="21"/>
  <c r="N393" i="21"/>
  <c r="N391" i="21"/>
  <c r="O390" i="21"/>
  <c r="O392" i="21"/>
  <c r="O396" i="21"/>
  <c r="O398" i="21"/>
  <c r="O400" i="21"/>
  <c r="O402" i="21"/>
  <c r="O404" i="21"/>
  <c r="O406" i="21"/>
  <c r="O408" i="21"/>
  <c r="N410" i="21"/>
  <c r="N411" i="21"/>
  <c r="N413" i="21"/>
  <c r="N415" i="21"/>
  <c r="N417" i="21"/>
  <c r="N419" i="21"/>
  <c r="N421" i="21"/>
  <c r="N423" i="21"/>
  <c r="N425" i="21"/>
  <c r="N427" i="21"/>
  <c r="N429" i="21"/>
  <c r="N431" i="21"/>
  <c r="N433" i="21"/>
  <c r="N435" i="21"/>
  <c r="N437" i="21"/>
  <c r="N439" i="21"/>
  <c r="N441" i="21"/>
  <c r="N443" i="21"/>
  <c r="N445" i="21"/>
  <c r="N447" i="21"/>
  <c r="N449" i="21"/>
  <c r="N408" i="21"/>
  <c r="N406" i="21"/>
  <c r="N404" i="21"/>
  <c r="N402" i="21"/>
  <c r="N400" i="21"/>
  <c r="N398" i="21"/>
  <c r="N396" i="21"/>
  <c r="N394" i="21"/>
  <c r="N392" i="21"/>
  <c r="N390" i="21"/>
  <c r="M406" i="21"/>
  <c r="M398" i="21"/>
  <c r="M390" i="21"/>
  <c r="M404" i="21"/>
  <c r="M396" i="21"/>
  <c r="M410" i="21"/>
  <c r="M417" i="21"/>
  <c r="M419" i="21"/>
  <c r="M421" i="21"/>
  <c r="M423" i="21"/>
  <c r="M425" i="21"/>
  <c r="M427" i="21"/>
  <c r="M429" i="21"/>
  <c r="M431" i="21"/>
  <c r="M433" i="21"/>
  <c r="M435" i="21"/>
  <c r="M437" i="21"/>
  <c r="M439" i="21"/>
  <c r="M441" i="21"/>
  <c r="M443" i="21"/>
  <c r="M445" i="21"/>
  <c r="M447" i="21"/>
  <c r="M449" i="21"/>
  <c r="M402" i="21"/>
  <c r="M394" i="21"/>
  <c r="M416" i="21"/>
  <c r="M418" i="21"/>
  <c r="M420" i="21"/>
  <c r="M422" i="21"/>
  <c r="M424" i="21"/>
  <c r="M426" i="21"/>
  <c r="M428" i="21"/>
  <c r="M430" i="21"/>
  <c r="M432" i="21"/>
  <c r="M434" i="21"/>
  <c r="M436" i="21"/>
  <c r="M438" i="21"/>
  <c r="M440" i="21"/>
  <c r="M442" i="21"/>
  <c r="M444" i="21"/>
  <c r="M446" i="21"/>
  <c r="M448" i="21"/>
  <c r="M450" i="21"/>
  <c r="M401" i="21"/>
  <c r="M393" i="21"/>
  <c r="M407" i="21"/>
  <c r="M399" i="21"/>
  <c r="M391" i="21"/>
  <c r="M405" i="21"/>
  <c r="M397" i="21"/>
  <c r="M414" i="21"/>
  <c r="M412" i="21"/>
  <c r="M403" i="21"/>
  <c r="L414" i="21"/>
  <c r="L416" i="21"/>
  <c r="L418" i="21"/>
  <c r="L420" i="21"/>
  <c r="L422" i="21"/>
  <c r="L424" i="21"/>
  <c r="L426" i="21"/>
  <c r="L428" i="21"/>
  <c r="L430" i="21"/>
  <c r="L432" i="21"/>
  <c r="L434" i="21"/>
  <c r="L436" i="21"/>
  <c r="L438" i="21"/>
  <c r="L440" i="21"/>
  <c r="L442" i="21"/>
  <c r="L444" i="21"/>
  <c r="L446" i="21"/>
  <c r="L448" i="21"/>
  <c r="L450" i="21"/>
  <c r="J409" i="21"/>
  <c r="J417" i="21"/>
  <c r="L409" i="21"/>
  <c r="L411" i="21"/>
  <c r="L413" i="21"/>
  <c r="L415" i="21"/>
  <c r="L417" i="21"/>
  <c r="L419" i="21"/>
  <c r="L421" i="21"/>
  <c r="L423" i="21"/>
  <c r="L425" i="21"/>
  <c r="L427" i="21"/>
  <c r="L429" i="21"/>
  <c r="L431" i="21"/>
  <c r="L433" i="21"/>
  <c r="L435" i="21"/>
  <c r="L437" i="21"/>
  <c r="L439" i="21"/>
  <c r="L441" i="21"/>
  <c r="L443" i="21"/>
  <c r="L445" i="21"/>
  <c r="L447" i="21"/>
  <c r="L449" i="21"/>
  <c r="K414" i="21"/>
  <c r="K418" i="21"/>
  <c r="K422" i="21"/>
  <c r="K426" i="21"/>
  <c r="K430" i="21"/>
  <c r="K434" i="21"/>
  <c r="K438" i="21"/>
  <c r="K442" i="21"/>
  <c r="K444" i="21"/>
  <c r="K446" i="21"/>
  <c r="K448" i="21"/>
  <c r="K450" i="21"/>
  <c r="J439" i="21"/>
  <c r="J441" i="21"/>
  <c r="J443" i="21"/>
  <c r="J445" i="21"/>
  <c r="J447" i="21"/>
  <c r="J449" i="21"/>
  <c r="J405" i="21"/>
  <c r="J397" i="21"/>
  <c r="L410" i="21"/>
  <c r="L412" i="21"/>
  <c r="L407" i="21"/>
  <c r="L405" i="21"/>
  <c r="L403" i="21"/>
  <c r="L401" i="21"/>
  <c r="L399" i="21"/>
  <c r="L397" i="21"/>
  <c r="L393" i="21"/>
  <c r="L391" i="21"/>
  <c r="L408" i="21"/>
  <c r="L406" i="21"/>
  <c r="L404" i="21"/>
  <c r="L402" i="21"/>
  <c r="L400" i="21"/>
  <c r="L398" i="21"/>
  <c r="L396" i="21"/>
  <c r="L394" i="21"/>
  <c r="L392" i="21"/>
  <c r="L390" i="21"/>
  <c r="K413" i="21"/>
  <c r="K415" i="21"/>
  <c r="K417" i="21"/>
  <c r="K419" i="21"/>
  <c r="K421" i="21"/>
  <c r="K423" i="21"/>
  <c r="K425" i="21"/>
  <c r="K427" i="21"/>
  <c r="K429" i="21"/>
  <c r="K431" i="21"/>
  <c r="K433" i="21"/>
  <c r="K435" i="21"/>
  <c r="K437" i="21"/>
  <c r="K439" i="21"/>
  <c r="K441" i="21"/>
  <c r="K443" i="21"/>
  <c r="K445" i="21"/>
  <c r="K447" i="21"/>
  <c r="K449" i="21"/>
  <c r="K416" i="21"/>
  <c r="K420" i="21"/>
  <c r="K424" i="21"/>
  <c r="K428" i="21"/>
  <c r="K432" i="21"/>
  <c r="K436" i="21"/>
  <c r="K440" i="21"/>
  <c r="J418" i="21"/>
  <c r="J408" i="21"/>
  <c r="J390" i="21"/>
  <c r="J406" i="21"/>
  <c r="J398" i="21"/>
  <c r="J415" i="21"/>
  <c r="J422" i="21"/>
  <c r="J438" i="21"/>
  <c r="J412" i="21"/>
  <c r="J403" i="21"/>
  <c r="J424" i="21"/>
  <c r="J428" i="21"/>
  <c r="J430" i="21"/>
  <c r="J432" i="21"/>
  <c r="J434" i="21"/>
  <c r="J436" i="21"/>
  <c r="J440" i="21"/>
  <c r="J442" i="21"/>
  <c r="J444" i="21"/>
  <c r="J446" i="21"/>
  <c r="J448" i="21"/>
  <c r="J450" i="21"/>
  <c r="J420" i="21"/>
  <c r="J401" i="21"/>
  <c r="J393" i="21"/>
  <c r="J414" i="21"/>
  <c r="J404" i="21"/>
  <c r="J402" i="21"/>
  <c r="J400" i="21"/>
  <c r="J416" i="21"/>
  <c r="J413" i="21"/>
  <c r="J421" i="21"/>
  <c r="J407" i="21"/>
  <c r="J399" i="21"/>
  <c r="J391" i="21"/>
  <c r="J396" i="21"/>
  <c r="J394" i="21"/>
  <c r="J392" i="21"/>
  <c r="I401" i="21"/>
  <c r="I393" i="21"/>
  <c r="I402" i="21"/>
  <c r="I394" i="21"/>
  <c r="I407" i="21"/>
  <c r="I399" i="21"/>
  <c r="I391" i="21"/>
  <c r="I410" i="21"/>
  <c r="I412" i="21"/>
  <c r="I414" i="21"/>
  <c r="I416" i="21"/>
  <c r="I418" i="21"/>
  <c r="I420" i="21"/>
  <c r="I422" i="21"/>
  <c r="I424" i="21"/>
  <c r="I426" i="21"/>
  <c r="I428" i="21"/>
  <c r="I430" i="21"/>
  <c r="I432" i="21"/>
  <c r="I434" i="21"/>
  <c r="I436" i="21"/>
  <c r="I438" i="21"/>
  <c r="I440" i="21"/>
  <c r="I442" i="21"/>
  <c r="I444" i="21"/>
  <c r="I446" i="21"/>
  <c r="I448" i="21"/>
  <c r="I450" i="21"/>
  <c r="I408" i="21"/>
  <c r="I400" i="21"/>
  <c r="I392" i="21"/>
  <c r="I405" i="21"/>
  <c r="I397" i="21"/>
  <c r="I406" i="21"/>
  <c r="I398" i="21"/>
  <c r="I390" i="21"/>
  <c r="I403" i="21"/>
  <c r="I409" i="21"/>
  <c r="I411" i="21"/>
  <c r="I413" i="21"/>
  <c r="I415" i="21"/>
  <c r="I417" i="21"/>
  <c r="I419" i="21"/>
  <c r="I421" i="21"/>
  <c r="I423" i="21"/>
  <c r="I425" i="21"/>
  <c r="I427" i="21"/>
  <c r="I429" i="21"/>
  <c r="I431" i="21"/>
  <c r="I433" i="21"/>
  <c r="I435" i="21"/>
  <c r="I437" i="21"/>
  <c r="I439" i="21"/>
  <c r="I441" i="21"/>
  <c r="I443" i="21"/>
  <c r="I445" i="21"/>
  <c r="I447" i="21"/>
  <c r="I449" i="21"/>
  <c r="I404" i="21"/>
  <c r="I396" i="21"/>
  <c r="U365" i="21"/>
  <c r="U356" i="21"/>
  <c r="U330" i="21"/>
  <c r="U327" i="21"/>
  <c r="U326" i="21"/>
  <c r="U325" i="21"/>
  <c r="U324" i="21"/>
  <c r="U322" i="21"/>
  <c r="U321" i="21"/>
  <c r="U320" i="21"/>
  <c r="U319" i="21"/>
  <c r="U318" i="21"/>
  <c r="U316" i="21"/>
  <c r="U315" i="21"/>
  <c r="U314" i="21"/>
  <c r="U311" i="21"/>
  <c r="U310" i="21"/>
  <c r="U309" i="21"/>
  <c r="U308" i="21"/>
  <c r="U307" i="21"/>
  <c r="U306" i="21"/>
  <c r="U305" i="21"/>
  <c r="U304" i="21"/>
  <c r="U303" i="21"/>
  <c r="U302" i="21"/>
  <c r="U301" i="21"/>
  <c r="U300" i="21"/>
  <c r="U298" i="21"/>
  <c r="U295" i="21"/>
  <c r="U294" i="21"/>
  <c r="U293" i="21"/>
  <c r="U292" i="21"/>
  <c r="U291" i="21"/>
  <c r="U290" i="21"/>
  <c r="U289" i="21"/>
  <c r="U288" i="21"/>
  <c r="U287" i="21"/>
  <c r="U286" i="21"/>
  <c r="U285" i="21"/>
  <c r="U284" i="21"/>
  <c r="U283" i="21"/>
  <c r="U282" i="21"/>
  <c r="U281" i="21"/>
  <c r="U278" i="21"/>
  <c r="U277" i="21"/>
  <c r="U276" i="21"/>
  <c r="U266" i="21"/>
  <c r="U265" i="21"/>
  <c r="U264" i="21"/>
  <c r="U263" i="21"/>
  <c r="U231" i="21"/>
  <c r="U230" i="21"/>
  <c r="U229" i="21"/>
  <c r="U228" i="21"/>
  <c r="U227" i="21"/>
  <c r="U226" i="21"/>
  <c r="U225" i="21"/>
  <c r="U224" i="21"/>
  <c r="U223" i="21"/>
  <c r="U222" i="21"/>
  <c r="U221" i="21"/>
  <c r="U220" i="21"/>
  <c r="U219" i="21"/>
  <c r="U218" i="21"/>
  <c r="U217" i="21"/>
  <c r="U216" i="21"/>
  <c r="U215" i="21"/>
  <c r="U214" i="21"/>
  <c r="U213" i="21"/>
  <c r="U212" i="21"/>
  <c r="U211" i="21"/>
  <c r="U210" i="21"/>
  <c r="U209" i="21"/>
  <c r="U208" i="21"/>
  <c r="U207" i="21"/>
  <c r="U206" i="21"/>
  <c r="U205" i="21"/>
  <c r="U204" i="21"/>
  <c r="U203" i="21"/>
  <c r="U202" i="21"/>
  <c r="U201" i="21"/>
  <c r="U200" i="21"/>
  <c r="U199" i="21"/>
  <c r="U198" i="21"/>
  <c r="U197" i="21"/>
  <c r="U195" i="21"/>
  <c r="U194" i="21"/>
  <c r="U192" i="21"/>
  <c r="U190" i="21"/>
  <c r="U189" i="21"/>
  <c r="U188" i="21"/>
  <c r="U187" i="21"/>
  <c r="U186" i="21"/>
  <c r="U185" i="21"/>
  <c r="U184" i="21"/>
  <c r="U183" i="21"/>
  <c r="U182" i="21"/>
  <c r="U181" i="21"/>
  <c r="U180" i="21"/>
  <c r="U179" i="21"/>
  <c r="U178" i="21"/>
  <c r="U177" i="21"/>
  <c r="U176" i="21"/>
  <c r="U175" i="21"/>
  <c r="U174" i="21"/>
  <c r="U173" i="21"/>
  <c r="U172" i="21"/>
  <c r="U171" i="21"/>
  <c r="U170" i="21"/>
  <c r="U169" i="21"/>
  <c r="U168" i="21"/>
  <c r="U167" i="21"/>
  <c r="U166" i="21"/>
  <c r="U165" i="21"/>
  <c r="U164" i="21"/>
  <c r="U163" i="21"/>
  <c r="U161" i="21"/>
  <c r="U160" i="21"/>
  <c r="U159" i="21"/>
  <c r="U158" i="21"/>
  <c r="U157" i="21"/>
  <c r="U156" i="21"/>
  <c r="U154" i="21"/>
  <c r="U153" i="21"/>
  <c r="U152" i="21"/>
  <c r="U151" i="21"/>
  <c r="U150" i="21"/>
  <c r="U149" i="21"/>
  <c r="U146" i="21"/>
  <c r="U144" i="21"/>
  <c r="U142" i="21"/>
  <c r="U140" i="21"/>
  <c r="U139" i="21"/>
  <c r="U138" i="21"/>
  <c r="U137" i="21"/>
  <c r="U136" i="21"/>
  <c r="U135" i="21"/>
  <c r="U134" i="21"/>
  <c r="U133" i="21"/>
  <c r="U132" i="21"/>
  <c r="U131" i="21"/>
  <c r="U130" i="21"/>
  <c r="U129" i="21"/>
  <c r="U128" i="21"/>
  <c r="U126" i="21"/>
  <c r="U125" i="21"/>
  <c r="U124" i="21"/>
  <c r="U123" i="21"/>
  <c r="U122" i="21"/>
  <c r="U121" i="21"/>
  <c r="U120" i="21"/>
  <c r="U119" i="21"/>
  <c r="U117" i="21"/>
  <c r="U116" i="21"/>
  <c r="U115" i="21"/>
  <c r="U111" i="21"/>
  <c r="U98" i="21"/>
  <c r="U97" i="21"/>
  <c r="U91" i="21"/>
  <c r="U90" i="21"/>
  <c r="U87" i="21"/>
  <c r="U86" i="21"/>
  <c r="U85" i="21"/>
  <c r="U83" i="21"/>
  <c r="U79" i="21"/>
  <c r="U78" i="21"/>
  <c r="U77" i="21"/>
  <c r="U76" i="21"/>
  <c r="U75" i="21"/>
  <c r="U73" i="21"/>
  <c r="U72" i="21"/>
  <c r="U71" i="21"/>
  <c r="U70" i="21"/>
  <c r="U69" i="21"/>
  <c r="U68" i="21"/>
  <c r="U62" i="21"/>
  <c r="U59" i="21"/>
  <c r="U58" i="21"/>
  <c r="U57" i="21"/>
  <c r="U54" i="21"/>
  <c r="U53" i="21"/>
  <c r="U50" i="21"/>
  <c r="U49" i="21"/>
  <c r="U48" i="21"/>
  <c r="U46" i="21"/>
  <c r="U43" i="21"/>
  <c r="U41" i="21"/>
  <c r="U40" i="21"/>
  <c r="U37" i="21"/>
  <c r="U32" i="21"/>
  <c r="U31" i="21"/>
  <c r="U30" i="21"/>
  <c r="U29" i="21"/>
  <c r="U28" i="21"/>
  <c r="U24" i="21"/>
  <c r="U23" i="21"/>
  <c r="U22" i="21"/>
  <c r="U21" i="21"/>
  <c r="U18" i="21"/>
  <c r="U16" i="21"/>
  <c r="U14" i="21"/>
  <c r="U12" i="21"/>
  <c r="U8" i="21"/>
  <c r="U9" i="21"/>
  <c r="U10" i="21"/>
  <c r="O395" i="8" l="1"/>
  <c r="O387" i="8"/>
  <c r="O386" i="8"/>
  <c r="O385" i="8"/>
  <c r="O388" i="8"/>
  <c r="O384" i="8"/>
  <c r="E385" i="12" l="1"/>
  <c r="E388" i="12"/>
  <c r="D388" i="12" s="1"/>
  <c r="E388" i="8" s="1"/>
  <c r="A388" i="8" s="1"/>
  <c r="E395" i="12"/>
  <c r="D395" i="12" s="1"/>
  <c r="E395" i="8" s="1"/>
  <c r="A395" i="8" s="1"/>
  <c r="E387" i="12"/>
  <c r="E384" i="12"/>
  <c r="D384" i="12" s="1"/>
  <c r="E384" i="8" s="1"/>
  <c r="A384" i="8" s="1"/>
  <c r="E386" i="12"/>
  <c r="T387" i="21"/>
  <c r="T395" i="21"/>
  <c r="S384" i="21"/>
  <c r="U385" i="21"/>
  <c r="P385" i="21"/>
  <c r="T388" i="21"/>
  <c r="J388" i="21"/>
  <c r="U386" i="21"/>
  <c r="S386" i="21"/>
  <c r="K386" i="21"/>
  <c r="K395" i="21"/>
  <c r="I395" i="21"/>
  <c r="T385" i="21"/>
  <c r="O395" i="21"/>
  <c r="Q385" i="21"/>
  <c r="M385" i="21"/>
  <c r="J385" i="21"/>
  <c r="P395" i="21"/>
  <c r="N395" i="21"/>
  <c r="J395" i="21"/>
  <c r="M384" i="21"/>
  <c r="I384" i="21"/>
  <c r="R385" i="21"/>
  <c r="L388" i="21"/>
  <c r="L387" i="21"/>
  <c r="N384" i="21"/>
  <c r="J384" i="21"/>
  <c r="I385" i="21"/>
  <c r="R388" i="21"/>
  <c r="P388" i="21"/>
  <c r="K388" i="21"/>
  <c r="O386" i="21"/>
  <c r="N386" i="21"/>
  <c r="J386" i="21"/>
  <c r="P387" i="21"/>
  <c r="Q387" i="21"/>
  <c r="M387" i="21"/>
  <c r="S395" i="21"/>
  <c r="T384" i="21"/>
  <c r="Q384" i="21"/>
  <c r="P384" i="21"/>
  <c r="S388" i="21"/>
  <c r="M388" i="21"/>
  <c r="U387" i="21"/>
  <c r="S387" i="21"/>
  <c r="T386" i="21"/>
  <c r="P386" i="21"/>
  <c r="K387" i="21"/>
  <c r="J387" i="21"/>
  <c r="Q395" i="21"/>
  <c r="R384" i="21"/>
  <c r="O387" i="21"/>
  <c r="L384" i="21"/>
  <c r="S385" i="21"/>
  <c r="O385" i="21"/>
  <c r="O388" i="21"/>
  <c r="I388" i="21"/>
  <c r="L386" i="21"/>
  <c r="N387" i="21"/>
  <c r="M395" i="21"/>
  <c r="U384" i="21"/>
  <c r="L385" i="21"/>
  <c r="Q386" i="21"/>
  <c r="M386" i="21"/>
  <c r="I386" i="21"/>
  <c r="N385" i="21"/>
  <c r="K385" i="21"/>
  <c r="U388" i="21"/>
  <c r="Q388" i="21"/>
  <c r="N388" i="21"/>
  <c r="R386" i="21"/>
  <c r="R387" i="21"/>
  <c r="I387" i="21"/>
  <c r="R395" i="21"/>
  <c r="L395" i="21"/>
  <c r="O384" i="21"/>
  <c r="K384" i="21"/>
  <c r="C1" i="21"/>
  <c r="D1" i="21"/>
  <c r="F1" i="21"/>
  <c r="A2" i="21"/>
  <c r="B2" i="21"/>
  <c r="C2" i="21"/>
  <c r="D2" i="21"/>
  <c r="E2" i="21"/>
  <c r="F2" i="21"/>
  <c r="E4" i="21"/>
  <c r="E5" i="21"/>
  <c r="E6" i="21"/>
  <c r="E7" i="21"/>
  <c r="E8" i="21"/>
  <c r="E9" i="21"/>
  <c r="E10" i="21"/>
  <c r="E11" i="21"/>
  <c r="E12" i="21"/>
  <c r="E13" i="21"/>
  <c r="E14" i="21"/>
  <c r="E15" i="21"/>
  <c r="E16" i="21"/>
  <c r="E17" i="21"/>
  <c r="E18" i="21"/>
  <c r="E19" i="21"/>
  <c r="E20" i="21"/>
  <c r="E21" i="21"/>
  <c r="E22" i="21"/>
  <c r="E23" i="21"/>
  <c r="E24" i="21"/>
  <c r="E25" i="21"/>
  <c r="E26" i="21"/>
  <c r="E27" i="21"/>
  <c r="E28" i="21"/>
  <c r="E29" i="21"/>
  <c r="E30" i="21"/>
  <c r="E31" i="21"/>
  <c r="E32" i="21"/>
  <c r="E33" i="21"/>
  <c r="E34" i="21"/>
  <c r="E35" i="21"/>
  <c r="E36" i="21"/>
  <c r="E37" i="21"/>
  <c r="E38" i="21"/>
  <c r="E39" i="21"/>
  <c r="E40" i="21"/>
  <c r="E41" i="21"/>
  <c r="E42" i="21"/>
  <c r="E43" i="21"/>
  <c r="E44" i="21"/>
  <c r="E45" i="21"/>
  <c r="E46" i="21"/>
  <c r="E47" i="21"/>
  <c r="E48" i="21"/>
  <c r="E49" i="21"/>
  <c r="E50" i="21"/>
  <c r="E51" i="21"/>
  <c r="E52" i="21"/>
  <c r="E53" i="21"/>
  <c r="E54" i="21"/>
  <c r="E55" i="21"/>
  <c r="E56" i="21"/>
  <c r="E57" i="21"/>
  <c r="E58" i="21"/>
  <c r="E59" i="21"/>
  <c r="E60" i="21"/>
  <c r="E61" i="21"/>
  <c r="E62" i="21"/>
  <c r="E63" i="21"/>
  <c r="E64" i="21"/>
  <c r="E65" i="21"/>
  <c r="E66" i="21"/>
  <c r="E67" i="21"/>
  <c r="E68" i="21"/>
  <c r="E69" i="21"/>
  <c r="E70" i="21"/>
  <c r="E71" i="21"/>
  <c r="E72" i="21"/>
  <c r="E73" i="21"/>
  <c r="E74" i="21"/>
  <c r="E75" i="21"/>
  <c r="E76" i="21"/>
  <c r="E77" i="21"/>
  <c r="E78" i="21"/>
  <c r="E79" i="21"/>
  <c r="E80" i="21"/>
  <c r="E81" i="21"/>
  <c r="E82" i="21"/>
  <c r="E83" i="21"/>
  <c r="E84" i="21"/>
  <c r="E85" i="21"/>
  <c r="E86" i="21"/>
  <c r="E87" i="21"/>
  <c r="E88" i="21"/>
  <c r="E89" i="21"/>
  <c r="E90" i="21"/>
  <c r="E91" i="21"/>
  <c r="E92" i="21"/>
  <c r="E93" i="21"/>
  <c r="E94" i="21"/>
  <c r="E95" i="21"/>
  <c r="E96" i="21"/>
  <c r="E97" i="21"/>
  <c r="E98" i="21"/>
  <c r="E99" i="21"/>
  <c r="E100" i="21"/>
  <c r="E101" i="21"/>
  <c r="E102" i="21"/>
  <c r="E103" i="21"/>
  <c r="E104" i="21"/>
  <c r="E105" i="21"/>
  <c r="E106" i="21"/>
  <c r="E107" i="21"/>
  <c r="E108" i="21"/>
  <c r="E109" i="21"/>
  <c r="E110" i="21"/>
  <c r="E111" i="21"/>
  <c r="E112" i="21"/>
  <c r="E113" i="21"/>
  <c r="E114" i="21"/>
  <c r="E115" i="21"/>
  <c r="E116" i="21"/>
  <c r="E117" i="21"/>
  <c r="E118" i="21"/>
  <c r="E119" i="21"/>
  <c r="E120" i="21"/>
  <c r="E121" i="21"/>
  <c r="E122" i="21"/>
  <c r="E123" i="21"/>
  <c r="E124" i="21"/>
  <c r="E125" i="21"/>
  <c r="E126" i="21"/>
  <c r="E127" i="21"/>
  <c r="E128" i="21"/>
  <c r="E129" i="21"/>
  <c r="E130" i="21"/>
  <c r="E131" i="21"/>
  <c r="E132" i="21"/>
  <c r="E133" i="21"/>
  <c r="E134" i="21"/>
  <c r="E135" i="21"/>
  <c r="E136" i="21"/>
  <c r="E137" i="21"/>
  <c r="E138" i="21"/>
  <c r="E139" i="21"/>
  <c r="E140" i="21"/>
  <c r="E141" i="21"/>
  <c r="E142" i="21"/>
  <c r="E143" i="21"/>
  <c r="E144" i="21"/>
  <c r="E145" i="21"/>
  <c r="E146" i="21"/>
  <c r="E147" i="21"/>
  <c r="E148" i="21"/>
  <c r="E149" i="21"/>
  <c r="E150" i="21"/>
  <c r="E151" i="21"/>
  <c r="E152" i="21"/>
  <c r="E153" i="21"/>
  <c r="E154" i="21"/>
  <c r="E155" i="21"/>
  <c r="E156" i="21"/>
  <c r="E157" i="21"/>
  <c r="E158" i="21"/>
  <c r="E159" i="21"/>
  <c r="E160" i="21"/>
  <c r="E161" i="21"/>
  <c r="E162" i="21"/>
  <c r="E163" i="21"/>
  <c r="E164" i="21"/>
  <c r="E165" i="21"/>
  <c r="E166" i="21"/>
  <c r="E167" i="21"/>
  <c r="E168" i="21"/>
  <c r="E169" i="21"/>
  <c r="E170" i="21"/>
  <c r="E171" i="21"/>
  <c r="E172" i="21"/>
  <c r="E173" i="21"/>
  <c r="E174" i="21"/>
  <c r="E175" i="21"/>
  <c r="E176" i="21"/>
  <c r="E177" i="21"/>
  <c r="E178" i="21"/>
  <c r="E179" i="21"/>
  <c r="E180" i="21"/>
  <c r="E181" i="21"/>
  <c r="E182" i="21"/>
  <c r="E183" i="21"/>
  <c r="E184" i="21"/>
  <c r="E185" i="21"/>
  <c r="E186" i="21"/>
  <c r="E187" i="21"/>
  <c r="E188" i="21"/>
  <c r="E189" i="21"/>
  <c r="E190" i="21"/>
  <c r="E191" i="21"/>
  <c r="E192" i="21"/>
  <c r="E193" i="21"/>
  <c r="E194" i="21"/>
  <c r="E195" i="21"/>
  <c r="E196" i="21"/>
  <c r="E197" i="21"/>
  <c r="E198" i="21"/>
  <c r="E199" i="21"/>
  <c r="E200" i="21"/>
  <c r="E201" i="21"/>
  <c r="E202" i="21"/>
  <c r="E203" i="21"/>
  <c r="E204" i="21"/>
  <c r="E205" i="21"/>
  <c r="E206" i="21"/>
  <c r="E207" i="21"/>
  <c r="E208" i="21"/>
  <c r="E209" i="21"/>
  <c r="E210" i="21"/>
  <c r="E211" i="21"/>
  <c r="E212" i="21"/>
  <c r="E213" i="21"/>
  <c r="E214" i="21"/>
  <c r="E215" i="21"/>
  <c r="E216" i="21"/>
  <c r="E217" i="21"/>
  <c r="E218" i="21"/>
  <c r="E219" i="21"/>
  <c r="E220" i="21"/>
  <c r="E221" i="21"/>
  <c r="E222" i="21"/>
  <c r="E223" i="21"/>
  <c r="E224" i="21"/>
  <c r="E225" i="21"/>
  <c r="E226" i="21"/>
  <c r="E227" i="21"/>
  <c r="E228" i="21"/>
  <c r="E229" i="21"/>
  <c r="E230" i="21"/>
  <c r="E231" i="21"/>
  <c r="E232" i="21"/>
  <c r="E233" i="21"/>
  <c r="E234" i="21"/>
  <c r="E235" i="21"/>
  <c r="E236" i="21"/>
  <c r="E237" i="21"/>
  <c r="E238" i="21"/>
  <c r="E239" i="21"/>
  <c r="E240" i="21"/>
  <c r="E241" i="21"/>
  <c r="E242" i="21"/>
  <c r="E243" i="21"/>
  <c r="E244" i="21"/>
  <c r="E245" i="21"/>
  <c r="E246" i="21"/>
  <c r="E247" i="21"/>
  <c r="E248" i="21"/>
  <c r="E249" i="21"/>
  <c r="E250" i="21"/>
  <c r="E251" i="21"/>
  <c r="E252" i="21"/>
  <c r="E253" i="21"/>
  <c r="E254" i="21"/>
  <c r="E255" i="21"/>
  <c r="E256" i="21"/>
  <c r="E257" i="21"/>
  <c r="E258" i="21"/>
  <c r="E259" i="21"/>
  <c r="E260" i="21"/>
  <c r="E261" i="21"/>
  <c r="E262" i="21"/>
  <c r="E263" i="21"/>
  <c r="E264" i="21"/>
  <c r="E265" i="21"/>
  <c r="E266" i="21"/>
  <c r="E267" i="21"/>
  <c r="E268" i="21"/>
  <c r="E269" i="21"/>
  <c r="E270" i="21"/>
  <c r="E271" i="21"/>
  <c r="E272" i="21"/>
  <c r="E273" i="21"/>
  <c r="E274" i="21"/>
  <c r="E275" i="21"/>
  <c r="E276" i="21"/>
  <c r="E277" i="21"/>
  <c r="E278" i="21"/>
  <c r="E279" i="21"/>
  <c r="E280" i="21"/>
  <c r="E281" i="21"/>
  <c r="E282" i="21"/>
  <c r="E283" i="21"/>
  <c r="E284" i="21"/>
  <c r="E285" i="21"/>
  <c r="E286" i="21"/>
  <c r="E287" i="21"/>
  <c r="E288" i="21"/>
  <c r="E289" i="21"/>
  <c r="E290" i="21"/>
  <c r="E291" i="21"/>
  <c r="E292" i="21"/>
  <c r="E293" i="21"/>
  <c r="E294" i="21"/>
  <c r="E295" i="21"/>
  <c r="E296" i="21"/>
  <c r="E297" i="21"/>
  <c r="E298" i="21"/>
  <c r="E299" i="21"/>
  <c r="E300" i="21"/>
  <c r="E301" i="21"/>
  <c r="E302" i="21"/>
  <c r="E303" i="21"/>
  <c r="E304" i="21"/>
  <c r="E305" i="21"/>
  <c r="E306" i="21"/>
  <c r="E307" i="21"/>
  <c r="E308" i="21"/>
  <c r="E309" i="21"/>
  <c r="E310" i="21"/>
  <c r="E311" i="21"/>
  <c r="E312" i="21"/>
  <c r="E313" i="21"/>
  <c r="E314" i="21"/>
  <c r="E315" i="21"/>
  <c r="E316" i="21"/>
  <c r="E317" i="21"/>
  <c r="E318" i="21"/>
  <c r="E319" i="21"/>
  <c r="E320" i="21"/>
  <c r="E321" i="21"/>
  <c r="E322" i="21"/>
  <c r="E323" i="21"/>
  <c r="E325" i="21"/>
  <c r="E326" i="21"/>
  <c r="E327" i="21"/>
  <c r="E328" i="21"/>
  <c r="E329" i="21"/>
  <c r="E330" i="21"/>
  <c r="E331" i="21"/>
  <c r="E332" i="21"/>
  <c r="E333" i="21"/>
  <c r="E334" i="21"/>
  <c r="E335" i="21"/>
  <c r="E336" i="21"/>
  <c r="E337" i="21"/>
  <c r="E338" i="21"/>
  <c r="E339" i="21"/>
  <c r="E340" i="21"/>
  <c r="E341" i="21"/>
  <c r="E342" i="21"/>
  <c r="E343" i="21"/>
  <c r="E344" i="21"/>
  <c r="E345" i="21"/>
  <c r="E346" i="21"/>
  <c r="E347" i="21"/>
  <c r="E348" i="21"/>
  <c r="E349" i="21"/>
  <c r="E350" i="21"/>
  <c r="E351" i="21"/>
  <c r="E352" i="21"/>
  <c r="E353" i="21"/>
  <c r="E354" i="21"/>
  <c r="E355" i="21"/>
  <c r="E356" i="21"/>
  <c r="E357" i="21"/>
  <c r="E358" i="21"/>
  <c r="E359" i="21"/>
  <c r="E360" i="21"/>
  <c r="E361" i="21"/>
  <c r="E362" i="21"/>
  <c r="E363" i="21"/>
  <c r="E364" i="21"/>
  <c r="E365" i="21"/>
  <c r="E366" i="21"/>
  <c r="E367" i="21"/>
  <c r="E368" i="21"/>
  <c r="E369" i="21"/>
  <c r="E370" i="21"/>
  <c r="E371" i="21"/>
  <c r="E372" i="21"/>
  <c r="E373" i="21"/>
  <c r="E374" i="21"/>
  <c r="E375" i="21"/>
  <c r="E376" i="21"/>
  <c r="E377" i="21"/>
  <c r="E378" i="21"/>
  <c r="E379" i="21"/>
  <c r="E380" i="21"/>
  <c r="E381" i="21"/>
  <c r="E382" i="21"/>
  <c r="E383" i="21"/>
  <c r="E384" i="21"/>
  <c r="E385" i="21"/>
  <c r="E386" i="21"/>
  <c r="E387" i="21"/>
  <c r="E388" i="21"/>
  <c r="E389" i="21"/>
  <c r="E390" i="21"/>
  <c r="E391" i="21"/>
  <c r="E392" i="21"/>
  <c r="E393" i="21"/>
  <c r="E394" i="21"/>
  <c r="E395" i="21"/>
  <c r="E396" i="21"/>
  <c r="E397" i="21"/>
  <c r="E398" i="21"/>
  <c r="E399" i="21"/>
  <c r="E400" i="21"/>
  <c r="G401" i="21"/>
  <c r="G402" i="21"/>
  <c r="G403" i="21"/>
  <c r="G404" i="21"/>
  <c r="G405" i="21"/>
  <c r="G406" i="21"/>
  <c r="G407" i="21"/>
  <c r="G408" i="21"/>
  <c r="G409" i="21"/>
  <c r="G410" i="21"/>
  <c r="G411" i="21"/>
  <c r="G412" i="21"/>
  <c r="G413" i="21"/>
  <c r="G414" i="21"/>
  <c r="G415" i="21"/>
  <c r="G416" i="21"/>
  <c r="G417" i="21"/>
  <c r="G418" i="21"/>
  <c r="G419" i="21"/>
  <c r="G420" i="21"/>
  <c r="G421" i="21"/>
  <c r="G422" i="21"/>
  <c r="G423" i="21"/>
  <c r="G424" i="21"/>
  <c r="G425" i="21"/>
  <c r="G426" i="21"/>
  <c r="G427" i="21"/>
  <c r="G428" i="21"/>
  <c r="G429" i="21"/>
  <c r="G430" i="21"/>
  <c r="G431" i="21"/>
  <c r="G432" i="21"/>
  <c r="G433" i="21"/>
  <c r="G434" i="21"/>
  <c r="G435" i="21"/>
  <c r="G436" i="21"/>
  <c r="G437" i="21"/>
  <c r="G438" i="21"/>
  <c r="G439" i="21"/>
  <c r="G440" i="21"/>
  <c r="G441" i="21"/>
  <c r="G442" i="21"/>
  <c r="G443" i="21"/>
  <c r="G444" i="21"/>
  <c r="G445" i="21"/>
  <c r="G446" i="21"/>
  <c r="G447" i="21"/>
  <c r="G448" i="21"/>
  <c r="G449" i="21"/>
  <c r="G450" i="21"/>
  <c r="G388" i="8" l="1"/>
  <c r="G384" i="8"/>
  <c r="G395" i="8"/>
  <c r="F309" i="21"/>
  <c r="O378" i="8" l="1"/>
  <c r="A399" i="21"/>
  <c r="B399" i="21"/>
  <c r="C399" i="21"/>
  <c r="F399" i="21"/>
  <c r="A400" i="21"/>
  <c r="B400" i="21"/>
  <c r="C400" i="21"/>
  <c r="F400" i="21"/>
  <c r="A385" i="21"/>
  <c r="B385" i="21"/>
  <c r="C385" i="21"/>
  <c r="F385" i="21"/>
  <c r="A386" i="21"/>
  <c r="B386" i="21"/>
  <c r="C386" i="21"/>
  <c r="F386" i="21"/>
  <c r="A387" i="21"/>
  <c r="B387" i="21"/>
  <c r="C387" i="21"/>
  <c r="F387" i="21"/>
  <c r="A388" i="21"/>
  <c r="B388" i="21"/>
  <c r="C388" i="21"/>
  <c r="F388" i="21"/>
  <c r="A389" i="21"/>
  <c r="B389" i="21"/>
  <c r="C389" i="21"/>
  <c r="D389" i="21"/>
  <c r="G389" i="21" s="1"/>
  <c r="F389" i="21"/>
  <c r="A390" i="21"/>
  <c r="B390" i="21"/>
  <c r="C390" i="21"/>
  <c r="D390" i="21"/>
  <c r="G390" i="21" s="1"/>
  <c r="F390" i="21"/>
  <c r="A391" i="21"/>
  <c r="B391" i="21"/>
  <c r="C391" i="21"/>
  <c r="D391" i="21"/>
  <c r="G391" i="21" s="1"/>
  <c r="F391" i="21"/>
  <c r="A392" i="21"/>
  <c r="B392" i="21"/>
  <c r="C392" i="21"/>
  <c r="D392" i="21"/>
  <c r="G392" i="21" s="1"/>
  <c r="F392" i="21"/>
  <c r="A393" i="21"/>
  <c r="B393" i="21"/>
  <c r="C393" i="21"/>
  <c r="D393" i="21"/>
  <c r="G393" i="21" s="1"/>
  <c r="F393" i="21"/>
  <c r="A394" i="21"/>
  <c r="B394" i="21"/>
  <c r="C394" i="21"/>
  <c r="D394" i="21"/>
  <c r="G394" i="21" s="1"/>
  <c r="F394" i="21"/>
  <c r="A395" i="21"/>
  <c r="B395" i="21"/>
  <c r="C395" i="21"/>
  <c r="D395" i="21"/>
  <c r="G395" i="21" s="1"/>
  <c r="F395" i="21"/>
  <c r="A396" i="21"/>
  <c r="B396" i="21"/>
  <c r="C396" i="21"/>
  <c r="F396" i="21"/>
  <c r="A397" i="21"/>
  <c r="B397" i="21"/>
  <c r="C397" i="21"/>
  <c r="F397" i="21"/>
  <c r="A398" i="21"/>
  <c r="B398" i="21"/>
  <c r="C398" i="21"/>
  <c r="F398" i="21"/>
  <c r="A384" i="21"/>
  <c r="B384" i="21"/>
  <c r="C384" i="21"/>
  <c r="D384" i="21"/>
  <c r="G384" i="21" s="1"/>
  <c r="F384" i="21"/>
  <c r="A355" i="21"/>
  <c r="B355" i="21"/>
  <c r="C355" i="21"/>
  <c r="F355" i="21"/>
  <c r="A356" i="21"/>
  <c r="B356" i="21"/>
  <c r="C356" i="21"/>
  <c r="F356" i="21"/>
  <c r="A357" i="21"/>
  <c r="B357" i="21"/>
  <c r="C357" i="21"/>
  <c r="F357" i="21"/>
  <c r="A358" i="21"/>
  <c r="B358" i="21"/>
  <c r="C358" i="21"/>
  <c r="F358" i="21"/>
  <c r="A359" i="21"/>
  <c r="B359" i="21"/>
  <c r="C359" i="21"/>
  <c r="F359" i="21"/>
  <c r="A360" i="21"/>
  <c r="B360" i="21"/>
  <c r="C360" i="21"/>
  <c r="F360" i="21"/>
  <c r="A361" i="21"/>
  <c r="B361" i="21"/>
  <c r="C361" i="21"/>
  <c r="F361" i="21"/>
  <c r="A362" i="21"/>
  <c r="B362" i="21"/>
  <c r="C362" i="21"/>
  <c r="F362" i="21"/>
  <c r="A363" i="21"/>
  <c r="B363" i="21"/>
  <c r="C363" i="21"/>
  <c r="F363" i="21"/>
  <c r="A364" i="21"/>
  <c r="B364" i="21"/>
  <c r="C364" i="21"/>
  <c r="F364" i="21"/>
  <c r="A365" i="21"/>
  <c r="B365" i="21"/>
  <c r="C365" i="21"/>
  <c r="F365" i="21"/>
  <c r="A366" i="21"/>
  <c r="B366" i="21"/>
  <c r="C366" i="21"/>
  <c r="F366" i="21"/>
  <c r="A367" i="21"/>
  <c r="B367" i="21"/>
  <c r="C367" i="21"/>
  <c r="F367" i="21"/>
  <c r="A368" i="21"/>
  <c r="B368" i="21"/>
  <c r="C368" i="21"/>
  <c r="F368" i="21"/>
  <c r="A369" i="21"/>
  <c r="B369" i="21"/>
  <c r="C369" i="21"/>
  <c r="F369" i="21"/>
  <c r="A370" i="21"/>
  <c r="B370" i="21"/>
  <c r="C370" i="21"/>
  <c r="F370" i="21"/>
  <c r="A371" i="21"/>
  <c r="B371" i="21"/>
  <c r="C371" i="21"/>
  <c r="F371" i="21"/>
  <c r="A372" i="21"/>
  <c r="B372" i="21"/>
  <c r="C372" i="21"/>
  <c r="F372" i="21"/>
  <c r="A373" i="21"/>
  <c r="B373" i="21"/>
  <c r="C373" i="21"/>
  <c r="F373" i="21"/>
  <c r="A374" i="21"/>
  <c r="B374" i="21"/>
  <c r="C374" i="21"/>
  <c r="F374" i="21"/>
  <c r="A375" i="21"/>
  <c r="B375" i="21"/>
  <c r="C375" i="21"/>
  <c r="F375" i="21"/>
  <c r="A376" i="21"/>
  <c r="B376" i="21"/>
  <c r="C376" i="21"/>
  <c r="F376" i="21"/>
  <c r="A377" i="21"/>
  <c r="B377" i="21"/>
  <c r="C377" i="21"/>
  <c r="F377" i="21"/>
  <c r="A378" i="21"/>
  <c r="B378" i="21"/>
  <c r="C378" i="21"/>
  <c r="F378" i="21"/>
  <c r="A379" i="21"/>
  <c r="B379" i="21"/>
  <c r="C379" i="21"/>
  <c r="F379" i="21"/>
  <c r="A380" i="21"/>
  <c r="B380" i="21"/>
  <c r="C380" i="21"/>
  <c r="F380" i="21"/>
  <c r="A381" i="21"/>
  <c r="B381" i="21"/>
  <c r="C381" i="21"/>
  <c r="F381" i="21"/>
  <c r="A382" i="21"/>
  <c r="B382" i="21"/>
  <c r="C382" i="21"/>
  <c r="F382" i="21"/>
  <c r="A383" i="21"/>
  <c r="B383" i="21"/>
  <c r="C383" i="21"/>
  <c r="F383" i="21"/>
  <c r="O377" i="8" l="1"/>
  <c r="O381" i="8"/>
  <c r="O379" i="8"/>
  <c r="O376" i="8"/>
  <c r="O383" i="8"/>
  <c r="O375" i="8"/>
  <c r="O374" i="8"/>
  <c r="O380" i="8"/>
  <c r="O382" i="8"/>
  <c r="E378" i="12"/>
  <c r="U378" i="21"/>
  <c r="M378" i="21"/>
  <c r="L378" i="21"/>
  <c r="K378" i="21"/>
  <c r="Q378" i="21"/>
  <c r="P378" i="21"/>
  <c r="J378" i="21"/>
  <c r="T378" i="21"/>
  <c r="R378" i="21"/>
  <c r="O378" i="21"/>
  <c r="N378" i="21"/>
  <c r="S378" i="21"/>
  <c r="I378" i="21"/>
  <c r="U392" i="21"/>
  <c r="D385" i="12"/>
  <c r="E385" i="8" s="1"/>
  <c r="A385" i="8" s="1"/>
  <c r="D386" i="12"/>
  <c r="E386" i="8" s="1"/>
  <c r="A386" i="8" s="1"/>
  <c r="D387" i="12"/>
  <c r="E387" i="8" s="1"/>
  <c r="A387" i="8" s="1"/>
  <c r="D388" i="21"/>
  <c r="G388" i="21" s="1"/>
  <c r="U405" i="21"/>
  <c r="U408" i="21"/>
  <c r="U450" i="21"/>
  <c r="U447" i="21"/>
  <c r="U444" i="21"/>
  <c r="U437" i="21"/>
  <c r="U431" i="21"/>
  <c r="U430" i="21"/>
  <c r="U428" i="21"/>
  <c r="U415" i="21"/>
  <c r="U412" i="21"/>
  <c r="U410" i="21"/>
  <c r="U409" i="21"/>
  <c r="G386" i="8" l="1"/>
  <c r="G387" i="8"/>
  <c r="G385" i="8"/>
  <c r="E377" i="12"/>
  <c r="E362" i="12"/>
  <c r="E372" i="12"/>
  <c r="E360" i="12"/>
  <c r="E370" i="12"/>
  <c r="E383" i="12"/>
  <c r="E355" i="12"/>
  <c r="E375" i="12"/>
  <c r="E376" i="12"/>
  <c r="E359" i="12"/>
  <c r="E368" i="12"/>
  <c r="D368" i="12" s="1"/>
  <c r="E368" i="8" s="1"/>
  <c r="A368" i="8" s="1"/>
  <c r="E373" i="12"/>
  <c r="E374" i="12"/>
  <c r="E381" i="12"/>
  <c r="E357" i="12"/>
  <c r="E367" i="12"/>
  <c r="D367" i="12" s="1"/>
  <c r="E367" i="8" s="1"/>
  <c r="A367" i="8" s="1"/>
  <c r="E364" i="12"/>
  <c r="E363" i="12"/>
  <c r="E358" i="12"/>
  <c r="E361" i="12"/>
  <c r="E382" i="12"/>
  <c r="E380" i="12"/>
  <c r="E371" i="12"/>
  <c r="E379" i="12"/>
  <c r="E366" i="12"/>
  <c r="E369" i="12"/>
  <c r="N381" i="21"/>
  <c r="T371" i="21"/>
  <c r="L371" i="21"/>
  <c r="N373" i="21"/>
  <c r="S375" i="21"/>
  <c r="J379" i="21"/>
  <c r="Q371" i="21"/>
  <c r="S383" i="21"/>
  <c r="L383" i="21"/>
  <c r="K383" i="21"/>
  <c r="I383" i="21"/>
  <c r="S382" i="21"/>
  <c r="N382" i="21"/>
  <c r="R372" i="21"/>
  <c r="I372" i="21"/>
  <c r="T380" i="21"/>
  <c r="L380" i="21"/>
  <c r="Q373" i="21"/>
  <c r="M375" i="21"/>
  <c r="K374" i="21"/>
  <c r="I374" i="21"/>
  <c r="K376" i="21"/>
  <c r="R379" i="21"/>
  <c r="Q379" i="21"/>
  <c r="K379" i="21"/>
  <c r="T369" i="21"/>
  <c r="K369" i="21"/>
  <c r="I369" i="21"/>
  <c r="I370" i="21"/>
  <c r="M372" i="21"/>
  <c r="I376" i="21"/>
  <c r="S381" i="21"/>
  <c r="T381" i="21"/>
  <c r="P371" i="21"/>
  <c r="M383" i="21"/>
  <c r="J382" i="21"/>
  <c r="N372" i="21"/>
  <c r="J380" i="21"/>
  <c r="T373" i="21"/>
  <c r="L373" i="21"/>
  <c r="N375" i="21"/>
  <c r="L375" i="21"/>
  <c r="L374" i="21"/>
  <c r="T376" i="21"/>
  <c r="Q377" i="21"/>
  <c r="L377" i="21"/>
  <c r="J377" i="21"/>
  <c r="U379" i="21"/>
  <c r="T379" i="21"/>
  <c r="I379" i="21"/>
  <c r="P369" i="21"/>
  <c r="U370" i="21"/>
  <c r="S370" i="21"/>
  <c r="O370" i="21"/>
  <c r="T383" i="21"/>
  <c r="K372" i="21"/>
  <c r="I373" i="21"/>
  <c r="P374" i="21"/>
  <c r="I381" i="21"/>
  <c r="R371" i="21"/>
  <c r="N371" i="21"/>
  <c r="J371" i="21"/>
  <c r="R383" i="21"/>
  <c r="Q383" i="21"/>
  <c r="N383" i="21"/>
  <c r="P382" i="21"/>
  <c r="K382" i="21"/>
  <c r="R380" i="21"/>
  <c r="P373" i="21"/>
  <c r="O373" i="21"/>
  <c r="T375" i="21"/>
  <c r="Q375" i="21"/>
  <c r="O375" i="21"/>
  <c r="I375" i="21"/>
  <c r="R374" i="21"/>
  <c r="Q374" i="21"/>
  <c r="O374" i="21"/>
  <c r="N374" i="21"/>
  <c r="U376" i="21"/>
  <c r="N376" i="21"/>
  <c r="S377" i="21"/>
  <c r="P379" i="21"/>
  <c r="O369" i="21"/>
  <c r="J369" i="21"/>
  <c r="T370" i="21"/>
  <c r="P380" i="21"/>
  <c r="K373" i="21"/>
  <c r="R375" i="21"/>
  <c r="O381" i="21"/>
  <c r="K381" i="21"/>
  <c r="K371" i="21"/>
  <c r="J383" i="21"/>
  <c r="Q382" i="21"/>
  <c r="M382" i="21"/>
  <c r="U372" i="21"/>
  <c r="S372" i="21"/>
  <c r="U380" i="21"/>
  <c r="S380" i="21"/>
  <c r="O380" i="21"/>
  <c r="N380" i="21"/>
  <c r="I380" i="21"/>
  <c r="U373" i="21"/>
  <c r="M373" i="21"/>
  <c r="T374" i="21"/>
  <c r="M374" i="21"/>
  <c r="P376" i="21"/>
  <c r="O376" i="21"/>
  <c r="L376" i="21"/>
  <c r="M377" i="21"/>
  <c r="I377" i="21"/>
  <c r="O379" i="21"/>
  <c r="N379" i="21"/>
  <c r="L379" i="21"/>
  <c r="N369" i="21"/>
  <c r="R370" i="21"/>
  <c r="L370" i="21"/>
  <c r="K370" i="21"/>
  <c r="M381" i="21"/>
  <c r="R381" i="21"/>
  <c r="S371" i="21"/>
  <c r="M371" i="21"/>
  <c r="T382" i="21"/>
  <c r="R382" i="21"/>
  <c r="T372" i="21"/>
  <c r="M380" i="21"/>
  <c r="K380" i="21"/>
  <c r="R373" i="21"/>
  <c r="U375" i="21"/>
  <c r="U374" i="21"/>
  <c r="J374" i="21"/>
  <c r="Q376" i="21"/>
  <c r="U377" i="21"/>
  <c r="N377" i="21"/>
  <c r="Q369" i="21"/>
  <c r="L369" i="21"/>
  <c r="Q370" i="21"/>
  <c r="L381" i="21"/>
  <c r="I382" i="21"/>
  <c r="Q381" i="21"/>
  <c r="I371" i="21"/>
  <c r="O382" i="21"/>
  <c r="O372" i="21"/>
  <c r="J372" i="21"/>
  <c r="S373" i="21"/>
  <c r="P375" i="21"/>
  <c r="J375" i="21"/>
  <c r="S376" i="21"/>
  <c r="M376" i="21"/>
  <c r="J376" i="21"/>
  <c r="T377" i="21"/>
  <c r="P377" i="21"/>
  <c r="K377" i="21"/>
  <c r="M379" i="21"/>
  <c r="R369" i="21"/>
  <c r="M369" i="21"/>
  <c r="P370" i="21"/>
  <c r="N370" i="21"/>
  <c r="J370" i="21"/>
  <c r="U371" i="21"/>
  <c r="Q372" i="21"/>
  <c r="R377" i="21"/>
  <c r="U381" i="21"/>
  <c r="P381" i="21"/>
  <c r="J381" i="21"/>
  <c r="O371" i="21"/>
  <c r="U383" i="21"/>
  <c r="P383" i="21"/>
  <c r="O383" i="21"/>
  <c r="U382" i="21"/>
  <c r="L382" i="21"/>
  <c r="P372" i="21"/>
  <c r="L372" i="21"/>
  <c r="Q380" i="21"/>
  <c r="J373" i="21"/>
  <c r="K375" i="21"/>
  <c r="S374" i="21"/>
  <c r="R376" i="21"/>
  <c r="O377" i="21"/>
  <c r="S379" i="21"/>
  <c r="U369" i="21"/>
  <c r="S369" i="21"/>
  <c r="M370" i="21"/>
  <c r="N357" i="21"/>
  <c r="P366" i="21"/>
  <c r="R362" i="21"/>
  <c r="N360" i="21"/>
  <c r="K360" i="21"/>
  <c r="P367" i="21"/>
  <c r="Q363" i="21"/>
  <c r="I361" i="21"/>
  <c r="N368" i="21"/>
  <c r="R364" i="21"/>
  <c r="I359" i="21"/>
  <c r="Q362" i="21"/>
  <c r="L362" i="21"/>
  <c r="T363" i="21"/>
  <c r="I363" i="21"/>
  <c r="T358" i="21"/>
  <c r="K358" i="21"/>
  <c r="I358" i="21"/>
  <c r="L364" i="21"/>
  <c r="K364" i="21"/>
  <c r="J357" i="21"/>
  <c r="T359" i="21"/>
  <c r="S359" i="21"/>
  <c r="L359" i="21"/>
  <c r="U366" i="21"/>
  <c r="Q366" i="21"/>
  <c r="K362" i="21"/>
  <c r="S360" i="21"/>
  <c r="R367" i="21"/>
  <c r="N367" i="21"/>
  <c r="J363" i="21"/>
  <c r="T361" i="21"/>
  <c r="S361" i="21"/>
  <c r="O361" i="21"/>
  <c r="N361" i="21"/>
  <c r="S368" i="21"/>
  <c r="P368" i="21"/>
  <c r="M368" i="21"/>
  <c r="N355" i="21"/>
  <c r="L355" i="21"/>
  <c r="I364" i="21"/>
  <c r="T366" i="21"/>
  <c r="P362" i="21"/>
  <c r="J362" i="21"/>
  <c r="R358" i="21"/>
  <c r="S358" i="21"/>
  <c r="P358" i="21"/>
  <c r="M358" i="21"/>
  <c r="P364" i="21"/>
  <c r="M357" i="21"/>
  <c r="L357" i="21"/>
  <c r="R359" i="21"/>
  <c r="O359" i="21"/>
  <c r="J359" i="21"/>
  <c r="L366" i="21"/>
  <c r="U362" i="21"/>
  <c r="S362" i="21"/>
  <c r="I362" i="21"/>
  <c r="Q360" i="21"/>
  <c r="O360" i="21"/>
  <c r="J360" i="21"/>
  <c r="U367" i="21"/>
  <c r="S367" i="21"/>
  <c r="M367" i="21"/>
  <c r="I367" i="21"/>
  <c r="S363" i="21"/>
  <c r="L363" i="21"/>
  <c r="U368" i="21"/>
  <c r="Q368" i="21"/>
  <c r="O368" i="21"/>
  <c r="R355" i="21"/>
  <c r="J355" i="21"/>
  <c r="J358" i="21"/>
  <c r="Q364" i="21"/>
  <c r="M366" i="21"/>
  <c r="M362" i="21"/>
  <c r="T360" i="21"/>
  <c r="O367" i="21"/>
  <c r="J367" i="21"/>
  <c r="T368" i="21"/>
  <c r="J368" i="21"/>
  <c r="O355" i="21"/>
  <c r="U357" i="21"/>
  <c r="K357" i="21"/>
  <c r="O366" i="21"/>
  <c r="J366" i="21"/>
  <c r="I366" i="21"/>
  <c r="R360" i="21"/>
  <c r="U363" i="21"/>
  <c r="M361" i="21"/>
  <c r="J361" i="21"/>
  <c r="Q358" i="21"/>
  <c r="O358" i="21"/>
  <c r="L358" i="21"/>
  <c r="N358" i="21"/>
  <c r="T364" i="21"/>
  <c r="S364" i="21"/>
  <c r="N364" i="21"/>
  <c r="T357" i="21"/>
  <c r="S357" i="21"/>
  <c r="P357" i="21"/>
  <c r="O357" i="21"/>
  <c r="I357" i="21"/>
  <c r="M359" i="21"/>
  <c r="K359" i="21"/>
  <c r="N362" i="21"/>
  <c r="M360" i="21"/>
  <c r="I360" i="21"/>
  <c r="T367" i="21"/>
  <c r="R363" i="21"/>
  <c r="N363" i="21"/>
  <c r="M363" i="21"/>
  <c r="Q361" i="21"/>
  <c r="L361" i="21"/>
  <c r="K361" i="21"/>
  <c r="L368" i="21"/>
  <c r="K368" i="21"/>
  <c r="I368" i="21"/>
  <c r="T355" i="21"/>
  <c r="Q355" i="21"/>
  <c r="I355" i="21"/>
  <c r="M364" i="21"/>
  <c r="R366" i="21"/>
  <c r="N366" i="21"/>
  <c r="P360" i="21"/>
  <c r="Q367" i="21"/>
  <c r="K363" i="21"/>
  <c r="R361" i="21"/>
  <c r="U355" i="21"/>
  <c r="S355" i="21"/>
  <c r="O364" i="21"/>
  <c r="R357" i="21"/>
  <c r="Q357" i="21"/>
  <c r="U359" i="21"/>
  <c r="L360" i="21"/>
  <c r="L367" i="21"/>
  <c r="J364" i="21"/>
  <c r="Q359" i="21"/>
  <c r="P359" i="21"/>
  <c r="N359" i="21"/>
  <c r="S366" i="21"/>
  <c r="K366" i="21"/>
  <c r="T362" i="21"/>
  <c r="O362" i="21"/>
  <c r="U360" i="21"/>
  <c r="K367" i="21"/>
  <c r="O363" i="21"/>
  <c r="P363" i="21"/>
  <c r="P361" i="21"/>
  <c r="R368" i="21"/>
  <c r="P355" i="21"/>
  <c r="M355" i="21"/>
  <c r="K355" i="21"/>
  <c r="D387" i="21"/>
  <c r="G387" i="21" s="1"/>
  <c r="D386" i="21"/>
  <c r="G386" i="21" s="1"/>
  <c r="D385" i="21"/>
  <c r="G385" i="21" s="1"/>
  <c r="U418" i="21"/>
  <c r="U424" i="21"/>
  <c r="U438" i="21"/>
  <c r="U440" i="21"/>
  <c r="U446" i="21"/>
  <c r="U414" i="21"/>
  <c r="U416" i="21"/>
  <c r="U422" i="21"/>
  <c r="U432" i="21"/>
  <c r="U442" i="21"/>
  <c r="U448" i="21"/>
  <c r="U400" i="21"/>
  <c r="U411" i="21"/>
  <c r="U421" i="21"/>
  <c r="U427" i="21"/>
  <c r="U443" i="21"/>
  <c r="U445" i="21"/>
  <c r="U420" i="21"/>
  <c r="U426" i="21"/>
  <c r="U434" i="21"/>
  <c r="U436" i="21"/>
  <c r="U406" i="21"/>
  <c r="U404" i="21"/>
  <c r="U413" i="21"/>
  <c r="U419" i="21"/>
  <c r="U425" i="21"/>
  <c r="U429" i="21"/>
  <c r="U435" i="21"/>
  <c r="U441" i="21"/>
  <c r="U403" i="21"/>
  <c r="U399" i="21"/>
  <c r="U397" i="21"/>
  <c r="U391" i="21"/>
  <c r="U407" i="21"/>
  <c r="U401" i="21"/>
  <c r="U402" i="21"/>
  <c r="U398" i="21"/>
  <c r="U396" i="21"/>
  <c r="U393" i="21"/>
  <c r="U417" i="21"/>
  <c r="U423" i="21"/>
  <c r="U433" i="21"/>
  <c r="U439" i="21"/>
  <c r="U394" i="21"/>
  <c r="U449" i="21"/>
  <c r="U395" i="21"/>
  <c r="U390" i="21"/>
  <c r="G367" i="8" l="1"/>
  <c r="G368" i="8"/>
  <c r="U364" i="21"/>
  <c r="U361" i="21"/>
  <c r="U358" i="21"/>
  <c r="A351" i="21" l="1"/>
  <c r="B351" i="21"/>
  <c r="C351" i="21"/>
  <c r="F351" i="21"/>
  <c r="A352" i="21"/>
  <c r="B352" i="21"/>
  <c r="C352" i="21"/>
  <c r="F352" i="21"/>
  <c r="A353" i="21"/>
  <c r="B353" i="21"/>
  <c r="C353" i="21"/>
  <c r="F353" i="21"/>
  <c r="A354" i="21"/>
  <c r="B354" i="21"/>
  <c r="C354" i="21"/>
  <c r="F354" i="21"/>
  <c r="E345" i="12" l="1"/>
  <c r="E342" i="12"/>
  <c r="E343" i="12"/>
  <c r="E347" i="12"/>
  <c r="E349" i="12"/>
  <c r="E348" i="12"/>
  <c r="E344" i="12"/>
  <c r="E341" i="12"/>
  <c r="E352" i="12"/>
  <c r="E346" i="12"/>
  <c r="E354" i="12"/>
  <c r="E350" i="12"/>
  <c r="E351" i="12"/>
  <c r="E353" i="12"/>
  <c r="M332" i="21"/>
  <c r="I344" i="21"/>
  <c r="R338" i="21"/>
  <c r="N342" i="21"/>
  <c r="R337" i="21"/>
  <c r="L348" i="21"/>
  <c r="O349" i="21"/>
  <c r="J340" i="21"/>
  <c r="M348" i="21"/>
  <c r="Q335" i="21"/>
  <c r="S340" i="21"/>
  <c r="S341" i="21"/>
  <c r="T346" i="21"/>
  <c r="N339" i="21"/>
  <c r="L349" i="21"/>
  <c r="I332" i="21"/>
  <c r="M337" i="21"/>
  <c r="N350" i="21"/>
  <c r="I350" i="21"/>
  <c r="T347" i="21"/>
  <c r="S350" i="21"/>
  <c r="N343" i="21"/>
  <c r="S349" i="21"/>
  <c r="K349" i="21"/>
  <c r="R332" i="21"/>
  <c r="O332" i="21"/>
  <c r="N346" i="21"/>
  <c r="J342" i="21"/>
  <c r="N337" i="21"/>
  <c r="P343" i="21"/>
  <c r="I333" i="21"/>
  <c r="Q339" i="21"/>
  <c r="I337" i="21"/>
  <c r="R339" i="21"/>
  <c r="J339" i="21"/>
  <c r="T345" i="21"/>
  <c r="Q345" i="21"/>
  <c r="M341" i="21"/>
  <c r="L341" i="21"/>
  <c r="S346" i="21"/>
  <c r="O346" i="21"/>
  <c r="L346" i="21"/>
  <c r="J346" i="21"/>
  <c r="T335" i="21"/>
  <c r="O335" i="21"/>
  <c r="O347" i="21"/>
  <c r="L347" i="21"/>
  <c r="J336" i="21"/>
  <c r="P348" i="21"/>
  <c r="K348" i="21"/>
  <c r="P344" i="21"/>
  <c r="K347" i="21"/>
  <c r="J338" i="21"/>
  <c r="S343" i="21"/>
  <c r="U337" i="21"/>
  <c r="P339" i="21"/>
  <c r="U335" i="21"/>
  <c r="M336" i="21"/>
  <c r="I336" i="21"/>
  <c r="T342" i="21"/>
  <c r="U338" i="21"/>
  <c r="I347" i="21"/>
  <c r="R348" i="21"/>
  <c r="Q338" i="21"/>
  <c r="I346" i="21"/>
  <c r="J333" i="21"/>
  <c r="U341" i="21"/>
  <c r="J334" i="21"/>
  <c r="P336" i="21"/>
  <c r="I338" i="21"/>
  <c r="K333" i="21"/>
  <c r="K341" i="21"/>
  <c r="P334" i="21"/>
  <c r="J335" i="21"/>
  <c r="L343" i="21"/>
  <c r="L334" i="21"/>
  <c r="R350" i="21"/>
  <c r="S345" i="21"/>
  <c r="U346" i="21"/>
  <c r="U347" i="21"/>
  <c r="S348" i="21"/>
  <c r="S337" i="21"/>
  <c r="Q349" i="21"/>
  <c r="N349" i="21"/>
  <c r="L333" i="21"/>
  <c r="S336" i="21"/>
  <c r="P333" i="21"/>
  <c r="L339" i="21"/>
  <c r="U345" i="21"/>
  <c r="L345" i="21"/>
  <c r="J345" i="21"/>
  <c r="O341" i="21"/>
  <c r="N341" i="21"/>
  <c r="U334" i="21"/>
  <c r="R334" i="21"/>
  <c r="O334" i="21"/>
  <c r="Q340" i="21"/>
  <c r="K346" i="21"/>
  <c r="S335" i="21"/>
  <c r="Q347" i="21"/>
  <c r="P347" i="21"/>
  <c r="O336" i="21"/>
  <c r="U348" i="21"/>
  <c r="O348" i="21"/>
  <c r="I348" i="21"/>
  <c r="T344" i="21"/>
  <c r="R344" i="21"/>
  <c r="J344" i="21"/>
  <c r="Q337" i="21"/>
  <c r="K337" i="21"/>
  <c r="J337" i="21"/>
  <c r="K343" i="21"/>
  <c r="R349" i="21"/>
  <c r="J349" i="21"/>
  <c r="T332" i="21"/>
  <c r="Q350" i="21"/>
  <c r="O350" i="21"/>
  <c r="L350" i="21"/>
  <c r="Q333" i="21"/>
  <c r="N333" i="21"/>
  <c r="O339" i="21"/>
  <c r="N345" i="21"/>
  <c r="K335" i="21"/>
  <c r="T336" i="21"/>
  <c r="O342" i="21"/>
  <c r="I342" i="21"/>
  <c r="J343" i="21"/>
  <c r="M344" i="21"/>
  <c r="R333" i="21"/>
  <c r="R346" i="21"/>
  <c r="M346" i="21"/>
  <c r="R335" i="21"/>
  <c r="T348" i="21"/>
  <c r="Q344" i="21"/>
  <c r="K344" i="21"/>
  <c r="O337" i="21"/>
  <c r="U332" i="21"/>
  <c r="S332" i="21"/>
  <c r="N354" i="21"/>
  <c r="J350" i="21"/>
  <c r="S333" i="21"/>
  <c r="O333" i="21"/>
  <c r="T339" i="21"/>
  <c r="K339" i="21"/>
  <c r="K345" i="21"/>
  <c r="P351" i="21"/>
  <c r="Q351" i="21"/>
  <c r="J341" i="21"/>
  <c r="S353" i="21"/>
  <c r="L353" i="21"/>
  <c r="J353" i="21"/>
  <c r="Q334" i="21"/>
  <c r="U340" i="21"/>
  <c r="P340" i="21"/>
  <c r="T352" i="21"/>
  <c r="S352" i="21"/>
  <c r="P352" i="21"/>
  <c r="N352" i="21"/>
  <c r="L352" i="21"/>
  <c r="I352" i="21"/>
  <c r="Q336" i="21"/>
  <c r="K336" i="21"/>
  <c r="M342" i="21"/>
  <c r="N348" i="21"/>
  <c r="R354" i="21"/>
  <c r="P354" i="21"/>
  <c r="I354" i="21"/>
  <c r="S338" i="21"/>
  <c r="M338" i="21"/>
  <c r="O344" i="21"/>
  <c r="R331" i="21"/>
  <c r="Q331" i="21"/>
  <c r="M343" i="21"/>
  <c r="Q332" i="21"/>
  <c r="L332" i="21"/>
  <c r="O351" i="21"/>
  <c r="O338" i="21"/>
  <c r="J351" i="21"/>
  <c r="Q341" i="21"/>
  <c r="O353" i="21"/>
  <c r="L340" i="21"/>
  <c r="M335" i="21"/>
  <c r="O354" i="21"/>
  <c r="K338" i="21"/>
  <c r="P331" i="21"/>
  <c r="N331" i="21"/>
  <c r="L331" i="21"/>
  <c r="K331" i="21"/>
  <c r="U343" i="21"/>
  <c r="T343" i="21"/>
  <c r="R343" i="21"/>
  <c r="T349" i="21"/>
  <c r="N332" i="21"/>
  <c r="U350" i="21"/>
  <c r="T350" i="21"/>
  <c r="P350" i="21"/>
  <c r="R351" i="21"/>
  <c r="K353" i="21"/>
  <c r="I340" i="21"/>
  <c r="U351" i="21"/>
  <c r="T351" i="21"/>
  <c r="R340" i="21"/>
  <c r="N336" i="21"/>
  <c r="K342" i="21"/>
  <c r="U354" i="21"/>
  <c r="O331" i="21"/>
  <c r="I351" i="21"/>
  <c r="R353" i="21"/>
  <c r="Q353" i="21"/>
  <c r="T340" i="21"/>
  <c r="N340" i="21"/>
  <c r="Q346" i="21"/>
  <c r="I335" i="21"/>
  <c r="T333" i="21"/>
  <c r="M339" i="21"/>
  <c r="O345" i="21"/>
  <c r="M345" i="21"/>
  <c r="M351" i="21"/>
  <c r="K351" i="21"/>
  <c r="T341" i="21"/>
  <c r="I341" i="21"/>
  <c r="U353" i="21"/>
  <c r="N353" i="21"/>
  <c r="I353" i="21"/>
  <c r="T334" i="21"/>
  <c r="O340" i="21"/>
  <c r="M340" i="21"/>
  <c r="P346" i="21"/>
  <c r="U352" i="21"/>
  <c r="O352" i="21"/>
  <c r="K352" i="21"/>
  <c r="P335" i="21"/>
  <c r="L335" i="21"/>
  <c r="R347" i="21"/>
  <c r="M347" i="21"/>
  <c r="J347" i="21"/>
  <c r="P342" i="21"/>
  <c r="S342" i="21"/>
  <c r="Q342" i="21"/>
  <c r="J348" i="21"/>
  <c r="S354" i="21"/>
  <c r="M354" i="21"/>
  <c r="L354" i="21"/>
  <c r="T338" i="21"/>
  <c r="P338" i="21"/>
  <c r="L338" i="21"/>
  <c r="U344" i="21"/>
  <c r="N344" i="21"/>
  <c r="L344" i="21"/>
  <c r="T337" i="21"/>
  <c r="P337" i="21"/>
  <c r="I343" i="21"/>
  <c r="U349" i="21"/>
  <c r="P349" i="21"/>
  <c r="P332" i="21"/>
  <c r="K332" i="21"/>
  <c r="I331" i="21"/>
  <c r="M333" i="21"/>
  <c r="S351" i="21"/>
  <c r="N347" i="21"/>
  <c r="J354" i="21"/>
  <c r="U331" i="21"/>
  <c r="S331" i="21"/>
  <c r="L337" i="21"/>
  <c r="N351" i="21"/>
  <c r="P341" i="21"/>
  <c r="S334" i="21"/>
  <c r="M334" i="21"/>
  <c r="K340" i="21"/>
  <c r="Q352" i="21"/>
  <c r="R352" i="21"/>
  <c r="N335" i="21"/>
  <c r="Q348" i="21"/>
  <c r="N338" i="21"/>
  <c r="U333" i="21"/>
  <c r="U339" i="21"/>
  <c r="S339" i="21"/>
  <c r="I339" i="21"/>
  <c r="R345" i="21"/>
  <c r="P345" i="21"/>
  <c r="I345" i="21"/>
  <c r="L351" i="21"/>
  <c r="R341" i="21"/>
  <c r="T353" i="21"/>
  <c r="P353" i="21"/>
  <c r="M353" i="21"/>
  <c r="N334" i="21"/>
  <c r="K334" i="21"/>
  <c r="I334" i="21"/>
  <c r="M352" i="21"/>
  <c r="J352" i="21"/>
  <c r="S347" i="21"/>
  <c r="U336" i="21"/>
  <c r="R336" i="21"/>
  <c r="L336" i="21"/>
  <c r="U342" i="21"/>
  <c r="R342" i="21"/>
  <c r="L342" i="21"/>
  <c r="T354" i="21"/>
  <c r="Q354" i="21"/>
  <c r="K354" i="21"/>
  <c r="S344" i="21"/>
  <c r="T331" i="21"/>
  <c r="M331" i="21"/>
  <c r="J331" i="21"/>
  <c r="Q343" i="21"/>
  <c r="O343" i="21"/>
  <c r="M349" i="21"/>
  <c r="I349" i="21"/>
  <c r="J332" i="21"/>
  <c r="M350" i="21"/>
  <c r="K350" i="21"/>
  <c r="A325" i="21" l="1"/>
  <c r="B325" i="21"/>
  <c r="C325" i="21"/>
  <c r="F325" i="21"/>
  <c r="A326" i="21"/>
  <c r="B326" i="21"/>
  <c r="C326" i="21"/>
  <c r="F326" i="21"/>
  <c r="A327" i="21"/>
  <c r="B327" i="21"/>
  <c r="C327" i="21"/>
  <c r="F327" i="21"/>
  <c r="A328" i="21"/>
  <c r="B328" i="21"/>
  <c r="C328" i="21"/>
  <c r="F328" i="21"/>
  <c r="A329" i="21"/>
  <c r="B329" i="21"/>
  <c r="C329" i="21"/>
  <c r="F329" i="21"/>
  <c r="A330" i="21"/>
  <c r="B330" i="21"/>
  <c r="C330" i="21"/>
  <c r="F330" i="21"/>
  <c r="A331" i="21"/>
  <c r="B331" i="21"/>
  <c r="C331" i="21"/>
  <c r="A332" i="21"/>
  <c r="B332" i="21"/>
  <c r="C332" i="21"/>
  <c r="A333" i="21"/>
  <c r="B333" i="21"/>
  <c r="C333" i="21"/>
  <c r="A334" i="21"/>
  <c r="B334" i="21"/>
  <c r="C334" i="21"/>
  <c r="F334" i="21"/>
  <c r="A335" i="21"/>
  <c r="B335" i="21"/>
  <c r="C335" i="21"/>
  <c r="F335" i="21"/>
  <c r="A336" i="21"/>
  <c r="B336" i="21"/>
  <c r="C336" i="21"/>
  <c r="F336" i="21"/>
  <c r="A337" i="21"/>
  <c r="B337" i="21"/>
  <c r="C337" i="21"/>
  <c r="F337" i="21"/>
  <c r="A338" i="21"/>
  <c r="B338" i="21"/>
  <c r="C338" i="21"/>
  <c r="F338" i="21"/>
  <c r="A339" i="21"/>
  <c r="B339" i="21"/>
  <c r="C339" i="21"/>
  <c r="F339" i="21"/>
  <c r="A340" i="21"/>
  <c r="B340" i="21"/>
  <c r="C340" i="21"/>
  <c r="F340" i="21"/>
  <c r="A341" i="21"/>
  <c r="B341" i="21"/>
  <c r="C341" i="21"/>
  <c r="F341" i="21"/>
  <c r="A342" i="21"/>
  <c r="B342" i="21"/>
  <c r="C342" i="21"/>
  <c r="F342" i="21"/>
  <c r="A343" i="21"/>
  <c r="B343" i="21"/>
  <c r="C343" i="21"/>
  <c r="F343" i="21"/>
  <c r="A344" i="21"/>
  <c r="B344" i="21"/>
  <c r="C344" i="21"/>
  <c r="F344" i="21"/>
  <c r="A345" i="21"/>
  <c r="B345" i="21"/>
  <c r="C345" i="21"/>
  <c r="F345" i="21"/>
  <c r="A346" i="21"/>
  <c r="B346" i="21"/>
  <c r="C346" i="21"/>
  <c r="F346" i="21"/>
  <c r="A347" i="21"/>
  <c r="B347" i="21"/>
  <c r="C347" i="21"/>
  <c r="F347" i="21"/>
  <c r="A348" i="21"/>
  <c r="B348" i="21"/>
  <c r="C348" i="21"/>
  <c r="F348" i="21"/>
  <c r="A349" i="21"/>
  <c r="B349" i="21"/>
  <c r="C349" i="21"/>
  <c r="F349" i="21"/>
  <c r="A350" i="21"/>
  <c r="B350" i="21"/>
  <c r="C350" i="21"/>
  <c r="F350" i="21"/>
  <c r="F332" i="21" l="1"/>
  <c r="F333" i="21"/>
  <c r="F331" i="21"/>
  <c r="A304" i="21"/>
  <c r="A72" i="21" l="1"/>
  <c r="B72" i="21"/>
  <c r="C72" i="21"/>
  <c r="F72" i="21"/>
  <c r="A308" i="21" l="1"/>
  <c r="B308" i="21"/>
  <c r="C308" i="21"/>
  <c r="F308" i="21"/>
  <c r="A309" i="21"/>
  <c r="B309" i="21"/>
  <c r="C309" i="21"/>
  <c r="A310" i="21"/>
  <c r="B310" i="21"/>
  <c r="C310" i="21"/>
  <c r="F310" i="21"/>
  <c r="A311" i="21"/>
  <c r="B311" i="21"/>
  <c r="C311" i="21"/>
  <c r="F311" i="21"/>
  <c r="A312" i="21"/>
  <c r="B312" i="21"/>
  <c r="C312" i="21"/>
  <c r="F312" i="21"/>
  <c r="A313" i="21"/>
  <c r="B313" i="21"/>
  <c r="C313" i="21"/>
  <c r="F313" i="21"/>
  <c r="A314" i="21"/>
  <c r="B314" i="21"/>
  <c r="C314" i="21"/>
  <c r="F314" i="21"/>
  <c r="A315" i="21"/>
  <c r="B315" i="21"/>
  <c r="C315" i="21"/>
  <c r="F315" i="21"/>
  <c r="A316" i="21"/>
  <c r="B316" i="21"/>
  <c r="C316" i="21"/>
  <c r="F316" i="21"/>
  <c r="A317" i="21"/>
  <c r="B317" i="21"/>
  <c r="C317" i="21"/>
  <c r="F317" i="21"/>
  <c r="A318" i="21"/>
  <c r="B318" i="21"/>
  <c r="C318" i="21"/>
  <c r="F318" i="21"/>
  <c r="A319" i="21"/>
  <c r="B319" i="21"/>
  <c r="C319" i="21"/>
  <c r="F319" i="21"/>
  <c r="A320" i="21"/>
  <c r="B320" i="21"/>
  <c r="C320" i="21"/>
  <c r="F320" i="21"/>
  <c r="A321" i="21"/>
  <c r="B321" i="21"/>
  <c r="C321" i="21"/>
  <c r="F321" i="21"/>
  <c r="A322" i="21"/>
  <c r="B322" i="21"/>
  <c r="C322" i="21"/>
  <c r="F322" i="21"/>
  <c r="A323" i="21"/>
  <c r="B323" i="21"/>
  <c r="C323" i="21"/>
  <c r="F323" i="21"/>
  <c r="A324" i="21"/>
  <c r="B324" i="21"/>
  <c r="C324" i="21"/>
  <c r="F324" i="21"/>
  <c r="A302" i="21" l="1"/>
  <c r="B302" i="21"/>
  <c r="C302" i="21"/>
  <c r="F302" i="21"/>
  <c r="A303" i="21"/>
  <c r="B303" i="21"/>
  <c r="C303" i="21"/>
  <c r="F303" i="21"/>
  <c r="B304" i="21"/>
  <c r="C304" i="21"/>
  <c r="F304" i="21"/>
  <c r="A305" i="21"/>
  <c r="B305" i="21"/>
  <c r="C305" i="21"/>
  <c r="F305" i="21"/>
  <c r="A306" i="21"/>
  <c r="B306" i="21"/>
  <c r="C306" i="21"/>
  <c r="F306" i="21"/>
  <c r="A307" i="21"/>
  <c r="B307" i="21"/>
  <c r="C307" i="21"/>
  <c r="F307" i="21"/>
  <c r="A301" i="21" l="1"/>
  <c r="B301" i="21"/>
  <c r="C301" i="21"/>
  <c r="F301" i="21"/>
  <c r="A295" i="21"/>
  <c r="B295" i="21"/>
  <c r="C295" i="21"/>
  <c r="F295" i="21"/>
  <c r="A296" i="21"/>
  <c r="B296" i="21"/>
  <c r="C296" i="21"/>
  <c r="F296" i="21"/>
  <c r="A297" i="21"/>
  <c r="B297" i="21"/>
  <c r="C297" i="21"/>
  <c r="F297" i="21"/>
  <c r="A298" i="21"/>
  <c r="B298" i="21"/>
  <c r="C298" i="21"/>
  <c r="F298" i="21"/>
  <c r="A299" i="21"/>
  <c r="B299" i="21"/>
  <c r="C299" i="21"/>
  <c r="F299" i="21"/>
  <c r="A300" i="21"/>
  <c r="B300" i="21"/>
  <c r="C300" i="21"/>
  <c r="F300" i="21"/>
  <c r="A1" i="21"/>
  <c r="A294" i="21" l="1"/>
  <c r="B294" i="21"/>
  <c r="C294" i="21"/>
  <c r="F294" i="21"/>
  <c r="B1" i="21" l="1"/>
  <c r="F3" i="21" l="1"/>
  <c r="F4" i="21"/>
  <c r="F5" i="21"/>
  <c r="F6" i="21"/>
  <c r="F7" i="21"/>
  <c r="F8" i="21"/>
  <c r="F9" i="21"/>
  <c r="F10" i="21"/>
  <c r="F11" i="21"/>
  <c r="F12" i="21"/>
  <c r="F13" i="21"/>
  <c r="F14" i="21"/>
  <c r="F15" i="21"/>
  <c r="F16" i="21"/>
  <c r="F17" i="21"/>
  <c r="F18" i="21"/>
  <c r="F19" i="21"/>
  <c r="F20" i="21"/>
  <c r="F21" i="21"/>
  <c r="F22" i="21"/>
  <c r="F23" i="21"/>
  <c r="F24" i="21"/>
  <c r="F25" i="21"/>
  <c r="F26" i="21"/>
  <c r="F27" i="21"/>
  <c r="F28" i="21"/>
  <c r="F29" i="21"/>
  <c r="F30" i="21"/>
  <c r="F31" i="21"/>
  <c r="F32" i="21"/>
  <c r="F33" i="21"/>
  <c r="F34" i="21"/>
  <c r="F35" i="21"/>
  <c r="F36" i="21"/>
  <c r="F37" i="21"/>
  <c r="F38" i="21"/>
  <c r="F39" i="21"/>
  <c r="F40" i="21"/>
  <c r="F41" i="21"/>
  <c r="F42" i="21"/>
  <c r="F43" i="21"/>
  <c r="F44" i="21"/>
  <c r="F45" i="21"/>
  <c r="F46" i="21"/>
  <c r="F47" i="21"/>
  <c r="F48" i="21"/>
  <c r="F49" i="21"/>
  <c r="F50" i="21"/>
  <c r="F51" i="21"/>
  <c r="F52" i="21"/>
  <c r="F53" i="21"/>
  <c r="F54" i="21"/>
  <c r="F55" i="21"/>
  <c r="F56" i="21"/>
  <c r="F57" i="21"/>
  <c r="F58" i="21"/>
  <c r="F59" i="21"/>
  <c r="F60" i="21"/>
  <c r="F61" i="21"/>
  <c r="F62" i="21"/>
  <c r="F63" i="21"/>
  <c r="F64" i="21"/>
  <c r="F65" i="21"/>
  <c r="F66" i="21"/>
  <c r="F67" i="21"/>
  <c r="F68" i="21"/>
  <c r="F69" i="21"/>
  <c r="F70" i="21"/>
  <c r="F71" i="21"/>
  <c r="F73" i="21"/>
  <c r="F74" i="21"/>
  <c r="F75" i="21"/>
  <c r="F76" i="21"/>
  <c r="F77" i="21"/>
  <c r="F78" i="21"/>
  <c r="F79" i="21"/>
  <c r="F80" i="21"/>
  <c r="F81" i="21"/>
  <c r="F82" i="21"/>
  <c r="F83" i="21"/>
  <c r="F84" i="21"/>
  <c r="F85" i="21"/>
  <c r="F86" i="21"/>
  <c r="F87" i="21"/>
  <c r="F88" i="21"/>
  <c r="F89" i="21"/>
  <c r="F90" i="21"/>
  <c r="F91" i="21"/>
  <c r="F92" i="21"/>
  <c r="F93" i="21"/>
  <c r="F94" i="21"/>
  <c r="F95" i="21"/>
  <c r="F96" i="21"/>
  <c r="F97" i="21"/>
  <c r="F98" i="21"/>
  <c r="F99" i="21"/>
  <c r="F100" i="21"/>
  <c r="F101" i="21"/>
  <c r="F102" i="21"/>
  <c r="F103" i="21"/>
  <c r="F104" i="21"/>
  <c r="F105" i="21"/>
  <c r="F106" i="21"/>
  <c r="F107" i="21"/>
  <c r="F108" i="21"/>
  <c r="F109" i="21"/>
  <c r="F110" i="21"/>
  <c r="F111" i="21"/>
  <c r="F112" i="21"/>
  <c r="F113" i="21"/>
  <c r="F114" i="21"/>
  <c r="F115" i="21"/>
  <c r="F116" i="21"/>
  <c r="F117" i="21"/>
  <c r="F118" i="21"/>
  <c r="F119" i="21"/>
  <c r="F120" i="21"/>
  <c r="F121" i="21"/>
  <c r="F122" i="21"/>
  <c r="F123" i="21"/>
  <c r="F124" i="21"/>
  <c r="F125" i="21"/>
  <c r="F126" i="21"/>
  <c r="F127" i="21"/>
  <c r="F128" i="21"/>
  <c r="F129" i="21"/>
  <c r="F130" i="21"/>
  <c r="F131" i="21"/>
  <c r="F132" i="21"/>
  <c r="F133" i="21"/>
  <c r="F134" i="21"/>
  <c r="F135" i="21"/>
  <c r="F136" i="21"/>
  <c r="F137" i="21"/>
  <c r="F138" i="21"/>
  <c r="F139" i="21"/>
  <c r="F140" i="21"/>
  <c r="F141" i="21"/>
  <c r="F142" i="21"/>
  <c r="F143" i="21"/>
  <c r="F144" i="21"/>
  <c r="F145" i="21"/>
  <c r="F146" i="21"/>
  <c r="F147" i="21"/>
  <c r="F148" i="21"/>
  <c r="F149" i="21"/>
  <c r="F150" i="21"/>
  <c r="F151" i="21"/>
  <c r="F152" i="21"/>
  <c r="F153" i="21"/>
  <c r="F154" i="21"/>
  <c r="F155" i="21"/>
  <c r="F156" i="21"/>
  <c r="F157" i="21"/>
  <c r="F158" i="21"/>
  <c r="F159" i="21"/>
  <c r="F160" i="21"/>
  <c r="F161" i="21"/>
  <c r="F162" i="21"/>
  <c r="F163" i="21"/>
  <c r="F164" i="21"/>
  <c r="F165" i="21"/>
  <c r="F166" i="21"/>
  <c r="F167" i="21"/>
  <c r="F168" i="21"/>
  <c r="F169" i="21"/>
  <c r="F170" i="21"/>
  <c r="F171" i="21"/>
  <c r="F172" i="21"/>
  <c r="F173" i="21"/>
  <c r="F174" i="21"/>
  <c r="F175" i="21"/>
  <c r="F176" i="21"/>
  <c r="F177" i="21"/>
  <c r="F178" i="21"/>
  <c r="F179" i="21"/>
  <c r="F180" i="21"/>
  <c r="F181" i="21"/>
  <c r="F182" i="21"/>
  <c r="F183" i="21"/>
  <c r="F184" i="21"/>
  <c r="F185" i="21"/>
  <c r="F186" i="21"/>
  <c r="F187" i="21"/>
  <c r="F188" i="21"/>
  <c r="F189" i="21"/>
  <c r="F190" i="21"/>
  <c r="F191" i="21"/>
  <c r="F192" i="21"/>
  <c r="F193" i="21"/>
  <c r="F194" i="21"/>
  <c r="F195" i="21"/>
  <c r="F196" i="21"/>
  <c r="F197" i="21"/>
  <c r="F198" i="21"/>
  <c r="F199" i="21"/>
  <c r="F200" i="21"/>
  <c r="F201" i="21"/>
  <c r="F202" i="21"/>
  <c r="F203" i="21"/>
  <c r="F204" i="21"/>
  <c r="F205" i="21"/>
  <c r="F206" i="21"/>
  <c r="F207" i="21"/>
  <c r="F208" i="21"/>
  <c r="F209" i="21"/>
  <c r="F210" i="21"/>
  <c r="F211" i="21"/>
  <c r="F212" i="21"/>
  <c r="F213" i="21"/>
  <c r="F214" i="21"/>
  <c r="F215" i="21"/>
  <c r="F216" i="21"/>
  <c r="F217" i="21"/>
  <c r="F218" i="21"/>
  <c r="F219" i="21"/>
  <c r="F220" i="21"/>
  <c r="F221" i="21"/>
  <c r="F222" i="21"/>
  <c r="F223" i="21"/>
  <c r="F224" i="21"/>
  <c r="F225" i="21"/>
  <c r="F226" i="21"/>
  <c r="F227" i="21"/>
  <c r="F228" i="21"/>
  <c r="F229" i="21"/>
  <c r="F230" i="21"/>
  <c r="F231" i="21"/>
  <c r="F232" i="21"/>
  <c r="F233" i="21"/>
  <c r="F234" i="21"/>
  <c r="F235" i="21"/>
  <c r="F236" i="21"/>
  <c r="F237" i="21"/>
  <c r="F238" i="21"/>
  <c r="F239" i="21"/>
  <c r="F240" i="21"/>
  <c r="F241" i="21"/>
  <c r="F242" i="21"/>
  <c r="F243" i="21"/>
  <c r="F244" i="21"/>
  <c r="F245" i="21"/>
  <c r="F246" i="21"/>
  <c r="F247" i="21"/>
  <c r="F248" i="21"/>
  <c r="F249" i="21"/>
  <c r="F250" i="21"/>
  <c r="F251" i="21"/>
  <c r="F252" i="21"/>
  <c r="F253" i="21"/>
  <c r="F254" i="21"/>
  <c r="F255" i="21"/>
  <c r="F256" i="21"/>
  <c r="F257" i="21"/>
  <c r="F258" i="21"/>
  <c r="F259" i="21"/>
  <c r="F260" i="21"/>
  <c r="F261" i="21"/>
  <c r="F262" i="21"/>
  <c r="F263" i="21"/>
  <c r="F264" i="21"/>
  <c r="F265" i="21"/>
  <c r="F266" i="21"/>
  <c r="F267" i="21"/>
  <c r="F268" i="21"/>
  <c r="F269" i="21"/>
  <c r="F270" i="21"/>
  <c r="F271" i="21"/>
  <c r="F272" i="21"/>
  <c r="F273" i="21"/>
  <c r="F274" i="21"/>
  <c r="F275" i="21"/>
  <c r="F276" i="21"/>
  <c r="F277" i="21"/>
  <c r="F278" i="21"/>
  <c r="F279" i="21"/>
  <c r="F280" i="21"/>
  <c r="F281" i="21"/>
  <c r="F282" i="21"/>
  <c r="F283" i="21"/>
  <c r="F284" i="21"/>
  <c r="F285" i="21"/>
  <c r="F286" i="21"/>
  <c r="F287" i="21"/>
  <c r="F288" i="21"/>
  <c r="F289" i="21"/>
  <c r="F290" i="21"/>
  <c r="F291" i="21"/>
  <c r="F292" i="21"/>
  <c r="F293" i="21"/>
  <c r="A3" i="21"/>
  <c r="B3" i="21"/>
  <c r="C3" i="21"/>
  <c r="A4" i="21"/>
  <c r="B4" i="21"/>
  <c r="C4" i="21"/>
  <c r="A5" i="21"/>
  <c r="B5" i="21"/>
  <c r="C5" i="21"/>
  <c r="A6" i="21"/>
  <c r="B6" i="21"/>
  <c r="C6" i="21"/>
  <c r="A7" i="21"/>
  <c r="B7" i="21"/>
  <c r="C7" i="21"/>
  <c r="A8" i="21"/>
  <c r="B8" i="21"/>
  <c r="C8" i="21"/>
  <c r="A9" i="21"/>
  <c r="B9" i="21"/>
  <c r="C9" i="21"/>
  <c r="A10" i="21"/>
  <c r="B10" i="21"/>
  <c r="C10" i="21"/>
  <c r="A11" i="21"/>
  <c r="B11" i="21"/>
  <c r="C11" i="21"/>
  <c r="A12" i="21"/>
  <c r="B12" i="21"/>
  <c r="C12" i="21"/>
  <c r="A13" i="21"/>
  <c r="B13" i="21"/>
  <c r="C13" i="21"/>
  <c r="A14" i="21"/>
  <c r="B14" i="21"/>
  <c r="C14" i="21"/>
  <c r="A15" i="21"/>
  <c r="B15" i="21"/>
  <c r="C15" i="21"/>
  <c r="A16" i="21"/>
  <c r="B16" i="21"/>
  <c r="C16" i="21"/>
  <c r="A17" i="21"/>
  <c r="B17" i="21"/>
  <c r="C17" i="21"/>
  <c r="A18" i="21"/>
  <c r="B18" i="21"/>
  <c r="C18" i="21"/>
  <c r="A19" i="21"/>
  <c r="B19" i="21"/>
  <c r="C19" i="21"/>
  <c r="A20" i="21"/>
  <c r="B20" i="21"/>
  <c r="C20" i="21"/>
  <c r="A21" i="21"/>
  <c r="B21" i="21"/>
  <c r="C21" i="21"/>
  <c r="A22" i="21"/>
  <c r="B22" i="21"/>
  <c r="C22" i="21"/>
  <c r="A23" i="21"/>
  <c r="B23" i="21"/>
  <c r="C23" i="21"/>
  <c r="A24" i="21"/>
  <c r="B24" i="21"/>
  <c r="C24" i="21"/>
  <c r="A25" i="21"/>
  <c r="B25" i="21"/>
  <c r="C25" i="21"/>
  <c r="A26" i="21"/>
  <c r="B26" i="21"/>
  <c r="C26" i="21"/>
  <c r="A27" i="21"/>
  <c r="B27" i="21"/>
  <c r="C27" i="21"/>
  <c r="A28" i="21"/>
  <c r="B28" i="21"/>
  <c r="C28" i="21"/>
  <c r="A29" i="21"/>
  <c r="B29" i="21"/>
  <c r="C29" i="21"/>
  <c r="A30" i="21"/>
  <c r="B30" i="21"/>
  <c r="C30" i="21"/>
  <c r="A31" i="21"/>
  <c r="B31" i="21"/>
  <c r="C31" i="21"/>
  <c r="A32" i="21"/>
  <c r="B32" i="21"/>
  <c r="C32" i="21"/>
  <c r="A33" i="21"/>
  <c r="B33" i="21"/>
  <c r="C33" i="21"/>
  <c r="A34" i="21"/>
  <c r="B34" i="21"/>
  <c r="C34" i="21"/>
  <c r="B35" i="21"/>
  <c r="C35" i="21"/>
  <c r="A36" i="21"/>
  <c r="B36" i="21"/>
  <c r="C36" i="21"/>
  <c r="B37" i="21"/>
  <c r="C37" i="21"/>
  <c r="A38" i="21"/>
  <c r="B38" i="21"/>
  <c r="C38" i="21"/>
  <c r="A39" i="21"/>
  <c r="B39" i="21"/>
  <c r="C39" i="21"/>
  <c r="A40" i="21"/>
  <c r="B40" i="21"/>
  <c r="C40" i="21"/>
  <c r="A41" i="21"/>
  <c r="B41" i="21"/>
  <c r="C41" i="21"/>
  <c r="A42" i="21"/>
  <c r="B42" i="21"/>
  <c r="C42" i="21"/>
  <c r="A43" i="21"/>
  <c r="B43" i="21"/>
  <c r="C43" i="21"/>
  <c r="A44" i="21"/>
  <c r="B44" i="21"/>
  <c r="C44" i="21"/>
  <c r="A45" i="21"/>
  <c r="B45" i="21"/>
  <c r="C45" i="21"/>
  <c r="A46" i="21"/>
  <c r="B46" i="21"/>
  <c r="C46" i="21"/>
  <c r="A47" i="21"/>
  <c r="B47" i="21"/>
  <c r="C47" i="21"/>
  <c r="A48" i="21"/>
  <c r="B48" i="21"/>
  <c r="C48" i="21"/>
  <c r="A49" i="21"/>
  <c r="B49" i="21"/>
  <c r="C49" i="21"/>
  <c r="A50" i="21"/>
  <c r="B50" i="21"/>
  <c r="C50" i="21"/>
  <c r="A51" i="21"/>
  <c r="B51" i="21"/>
  <c r="C51" i="21"/>
  <c r="A52" i="21"/>
  <c r="B52" i="21"/>
  <c r="C52" i="21"/>
  <c r="A53" i="21"/>
  <c r="B53" i="21"/>
  <c r="C53" i="21"/>
  <c r="A54" i="21"/>
  <c r="B54" i="21"/>
  <c r="C54" i="21"/>
  <c r="A55" i="21"/>
  <c r="B55" i="21"/>
  <c r="C55" i="21"/>
  <c r="A56" i="21"/>
  <c r="B56" i="21"/>
  <c r="C56" i="21"/>
  <c r="A57" i="21"/>
  <c r="B57" i="21"/>
  <c r="C57" i="21"/>
  <c r="A58" i="21"/>
  <c r="B58" i="21"/>
  <c r="C58" i="21"/>
  <c r="A59" i="21"/>
  <c r="B59" i="21"/>
  <c r="C59" i="21"/>
  <c r="A60" i="21"/>
  <c r="B60" i="21"/>
  <c r="C60" i="21"/>
  <c r="A61" i="21"/>
  <c r="B61" i="21"/>
  <c r="C61" i="21"/>
  <c r="A62" i="21"/>
  <c r="B62" i="21"/>
  <c r="C62" i="21"/>
  <c r="A63" i="21"/>
  <c r="B63" i="21"/>
  <c r="C63" i="21"/>
  <c r="A64" i="21"/>
  <c r="B64" i="21"/>
  <c r="C64" i="21"/>
  <c r="A65" i="21"/>
  <c r="B65" i="21"/>
  <c r="C65" i="21"/>
  <c r="A66" i="21"/>
  <c r="B66" i="21"/>
  <c r="C66" i="21"/>
  <c r="A67" i="21"/>
  <c r="B67" i="21"/>
  <c r="C67" i="21"/>
  <c r="A68" i="21"/>
  <c r="B68" i="21"/>
  <c r="C68" i="21"/>
  <c r="A69" i="21"/>
  <c r="B69" i="21"/>
  <c r="C69" i="21"/>
  <c r="A70" i="21"/>
  <c r="B70" i="21"/>
  <c r="C70" i="21"/>
  <c r="A71" i="21"/>
  <c r="B71" i="21"/>
  <c r="C71" i="21"/>
  <c r="A73" i="21"/>
  <c r="B73" i="21"/>
  <c r="C73" i="21"/>
  <c r="A74" i="21"/>
  <c r="B74" i="21"/>
  <c r="C74" i="21"/>
  <c r="A75" i="21"/>
  <c r="B75" i="21"/>
  <c r="C75" i="21"/>
  <c r="A76" i="21"/>
  <c r="B76" i="21"/>
  <c r="C76" i="21"/>
  <c r="A77" i="21"/>
  <c r="B77" i="21"/>
  <c r="C77" i="21"/>
  <c r="A78" i="21"/>
  <c r="B78" i="21"/>
  <c r="C78" i="21"/>
  <c r="A79" i="21"/>
  <c r="B79" i="21"/>
  <c r="C79" i="21"/>
  <c r="A80" i="21"/>
  <c r="B80" i="21"/>
  <c r="C80" i="21"/>
  <c r="A81" i="21"/>
  <c r="B81" i="21"/>
  <c r="C81" i="21"/>
  <c r="A82" i="21"/>
  <c r="B82" i="21"/>
  <c r="C82" i="21"/>
  <c r="A83" i="21"/>
  <c r="B83" i="21"/>
  <c r="C83" i="21"/>
  <c r="A84" i="21"/>
  <c r="B84" i="21"/>
  <c r="C84" i="21"/>
  <c r="A85" i="21"/>
  <c r="B85" i="21"/>
  <c r="C85" i="21"/>
  <c r="A86" i="21"/>
  <c r="B86" i="21"/>
  <c r="C86" i="21"/>
  <c r="A87" i="21"/>
  <c r="B87" i="21"/>
  <c r="C87" i="21"/>
  <c r="A88" i="21"/>
  <c r="B88" i="21"/>
  <c r="C88" i="21"/>
  <c r="A89" i="21"/>
  <c r="B89" i="21"/>
  <c r="C89" i="21"/>
  <c r="A90" i="21"/>
  <c r="B90" i="21"/>
  <c r="C90" i="21"/>
  <c r="A91" i="21"/>
  <c r="B91" i="21"/>
  <c r="C91" i="21"/>
  <c r="A92" i="21"/>
  <c r="B92" i="21"/>
  <c r="C92" i="21"/>
  <c r="A93" i="21"/>
  <c r="B93" i="21"/>
  <c r="C93" i="21"/>
  <c r="A94" i="21"/>
  <c r="B94" i="21"/>
  <c r="C94" i="21"/>
  <c r="A95" i="21"/>
  <c r="B95" i="21"/>
  <c r="C95" i="21"/>
  <c r="A96" i="21"/>
  <c r="B96" i="21"/>
  <c r="C96" i="21"/>
  <c r="A97" i="21"/>
  <c r="B97" i="21"/>
  <c r="C97" i="21"/>
  <c r="A98" i="21"/>
  <c r="B98" i="21"/>
  <c r="C98" i="21"/>
  <c r="A99" i="21"/>
  <c r="B99" i="21"/>
  <c r="C99" i="21"/>
  <c r="A100" i="21"/>
  <c r="B100" i="21"/>
  <c r="C100" i="21"/>
  <c r="A101" i="21"/>
  <c r="B101" i="21"/>
  <c r="C101" i="21"/>
  <c r="A102" i="21"/>
  <c r="B102" i="21"/>
  <c r="C102" i="21"/>
  <c r="A103" i="21"/>
  <c r="B103" i="21"/>
  <c r="C103" i="21"/>
  <c r="A104" i="21"/>
  <c r="B104" i="21"/>
  <c r="C104" i="21"/>
  <c r="A105" i="21"/>
  <c r="B105" i="21"/>
  <c r="C105" i="21"/>
  <c r="A106" i="21"/>
  <c r="B106" i="21"/>
  <c r="C106" i="21"/>
  <c r="A107" i="21"/>
  <c r="B107" i="21"/>
  <c r="C107" i="21"/>
  <c r="A108" i="21"/>
  <c r="B108" i="21"/>
  <c r="C108" i="21"/>
  <c r="A109" i="21"/>
  <c r="B109" i="21"/>
  <c r="C109" i="21"/>
  <c r="A110" i="21"/>
  <c r="B110" i="21"/>
  <c r="C110" i="21"/>
  <c r="A111" i="21"/>
  <c r="B111" i="21"/>
  <c r="C111" i="21"/>
  <c r="A112" i="21"/>
  <c r="B112" i="21"/>
  <c r="C112" i="21"/>
  <c r="A113" i="21"/>
  <c r="B113" i="21"/>
  <c r="C113" i="21"/>
  <c r="A114" i="21"/>
  <c r="B114" i="21"/>
  <c r="C114" i="21"/>
  <c r="A115" i="21"/>
  <c r="B115" i="21"/>
  <c r="C115" i="21"/>
  <c r="A116" i="21"/>
  <c r="B116" i="21"/>
  <c r="C116" i="21"/>
  <c r="A117" i="21"/>
  <c r="B117" i="21"/>
  <c r="C117" i="21"/>
  <c r="A118" i="21"/>
  <c r="B118" i="21"/>
  <c r="C118" i="21"/>
  <c r="A119" i="21"/>
  <c r="B119" i="21"/>
  <c r="C119" i="21"/>
  <c r="A120" i="21"/>
  <c r="B120" i="21"/>
  <c r="C120" i="21"/>
  <c r="A121" i="21"/>
  <c r="B121" i="21"/>
  <c r="C121" i="21"/>
  <c r="A122" i="21"/>
  <c r="B122" i="21"/>
  <c r="C122" i="21"/>
  <c r="A123" i="21"/>
  <c r="B123" i="21"/>
  <c r="C123" i="21"/>
  <c r="A124" i="21"/>
  <c r="B124" i="21"/>
  <c r="C124" i="21"/>
  <c r="A125" i="21"/>
  <c r="B125" i="21"/>
  <c r="C125" i="21"/>
  <c r="A126" i="21"/>
  <c r="B126" i="21"/>
  <c r="C126" i="21"/>
  <c r="A127" i="21"/>
  <c r="B127" i="21"/>
  <c r="C127" i="21"/>
  <c r="A128" i="21"/>
  <c r="B128" i="21"/>
  <c r="C128" i="21"/>
  <c r="A129" i="21"/>
  <c r="B129" i="21"/>
  <c r="C129" i="21"/>
  <c r="A130" i="21"/>
  <c r="B130" i="21"/>
  <c r="C130" i="21"/>
  <c r="A131" i="21"/>
  <c r="B131" i="21"/>
  <c r="C131" i="21"/>
  <c r="A132" i="21"/>
  <c r="B132" i="21"/>
  <c r="C132" i="21"/>
  <c r="A133" i="21"/>
  <c r="B133" i="21"/>
  <c r="C133" i="21"/>
  <c r="A134" i="21"/>
  <c r="B134" i="21"/>
  <c r="C134" i="21"/>
  <c r="A135" i="21"/>
  <c r="B135" i="21"/>
  <c r="C135" i="21"/>
  <c r="A136" i="21"/>
  <c r="B136" i="21"/>
  <c r="C136" i="21"/>
  <c r="A137" i="21"/>
  <c r="B137" i="21"/>
  <c r="C137" i="21"/>
  <c r="A138" i="21"/>
  <c r="B138" i="21"/>
  <c r="C138" i="21"/>
  <c r="A139" i="21"/>
  <c r="B139" i="21"/>
  <c r="C139" i="21"/>
  <c r="A140" i="21"/>
  <c r="B140" i="21"/>
  <c r="C140" i="21"/>
  <c r="A141" i="21"/>
  <c r="B141" i="21"/>
  <c r="C141" i="21"/>
  <c r="A142" i="21"/>
  <c r="B142" i="21"/>
  <c r="C142" i="21"/>
  <c r="A143" i="21"/>
  <c r="B143" i="21"/>
  <c r="C143" i="21"/>
  <c r="A144" i="21"/>
  <c r="B144" i="21"/>
  <c r="C144" i="21"/>
  <c r="A145" i="21"/>
  <c r="B145" i="21"/>
  <c r="C145" i="21"/>
  <c r="A146" i="21"/>
  <c r="B146" i="21"/>
  <c r="C146" i="21"/>
  <c r="A147" i="21"/>
  <c r="B147" i="21"/>
  <c r="C147" i="21"/>
  <c r="A148" i="21"/>
  <c r="B148" i="21"/>
  <c r="C148" i="21"/>
  <c r="A149" i="21"/>
  <c r="B149" i="21"/>
  <c r="C149" i="21"/>
  <c r="A150" i="21"/>
  <c r="B150" i="21"/>
  <c r="C150" i="21"/>
  <c r="A151" i="21"/>
  <c r="B151" i="21"/>
  <c r="C151" i="21"/>
  <c r="A152" i="21"/>
  <c r="B152" i="21"/>
  <c r="C152" i="21"/>
  <c r="A153" i="21"/>
  <c r="B153" i="21"/>
  <c r="C153" i="21"/>
  <c r="A154" i="21"/>
  <c r="B154" i="21"/>
  <c r="C154" i="21"/>
  <c r="A155" i="21"/>
  <c r="B155" i="21"/>
  <c r="C155" i="21"/>
  <c r="A156" i="21"/>
  <c r="B156" i="21"/>
  <c r="C156" i="21"/>
  <c r="A157" i="21"/>
  <c r="B157" i="21"/>
  <c r="C157" i="21"/>
  <c r="A158" i="21"/>
  <c r="B158" i="21"/>
  <c r="C158" i="21"/>
  <c r="A159" i="21"/>
  <c r="B159" i="21"/>
  <c r="C159" i="21"/>
  <c r="A160" i="21"/>
  <c r="B160" i="21"/>
  <c r="C160" i="21"/>
  <c r="A161" i="21"/>
  <c r="B161" i="21"/>
  <c r="C161" i="21"/>
  <c r="A162" i="21"/>
  <c r="B162" i="21"/>
  <c r="C162" i="21"/>
  <c r="A163" i="21"/>
  <c r="B163" i="21"/>
  <c r="C163" i="21"/>
  <c r="A164" i="21"/>
  <c r="B164" i="21"/>
  <c r="C164" i="21"/>
  <c r="A165" i="21"/>
  <c r="B165" i="21"/>
  <c r="C165" i="21"/>
  <c r="A166" i="21"/>
  <c r="B166" i="21"/>
  <c r="C166" i="21"/>
  <c r="A167" i="21"/>
  <c r="B167" i="21"/>
  <c r="C167" i="21"/>
  <c r="A168" i="21"/>
  <c r="B168" i="21"/>
  <c r="C168" i="21"/>
  <c r="A169" i="21"/>
  <c r="B169" i="21"/>
  <c r="C169" i="21"/>
  <c r="A170" i="21"/>
  <c r="B170" i="21"/>
  <c r="C170" i="21"/>
  <c r="A171" i="21"/>
  <c r="B171" i="21"/>
  <c r="C171" i="21"/>
  <c r="A172" i="21"/>
  <c r="B172" i="21"/>
  <c r="C172" i="21"/>
  <c r="A173" i="21"/>
  <c r="B173" i="21"/>
  <c r="C173" i="21"/>
  <c r="A174" i="21"/>
  <c r="B174" i="21"/>
  <c r="C174" i="21"/>
  <c r="A175" i="21"/>
  <c r="B175" i="21"/>
  <c r="C175" i="21"/>
  <c r="A176" i="21"/>
  <c r="B176" i="21"/>
  <c r="C176" i="21"/>
  <c r="A177" i="21"/>
  <c r="B177" i="21"/>
  <c r="C177" i="21"/>
  <c r="A178" i="21"/>
  <c r="B178" i="21"/>
  <c r="C178" i="21"/>
  <c r="A179" i="21"/>
  <c r="B179" i="21"/>
  <c r="C179" i="21"/>
  <c r="A180" i="21"/>
  <c r="B180" i="21"/>
  <c r="C180" i="21"/>
  <c r="A181" i="21"/>
  <c r="B181" i="21"/>
  <c r="C181" i="21"/>
  <c r="A182" i="21"/>
  <c r="B182" i="21"/>
  <c r="C182" i="21"/>
  <c r="A183" i="21"/>
  <c r="B183" i="21"/>
  <c r="C183" i="21"/>
  <c r="A184" i="21"/>
  <c r="B184" i="21"/>
  <c r="C184" i="21"/>
  <c r="A185" i="21"/>
  <c r="B185" i="21"/>
  <c r="C185" i="21"/>
  <c r="A186" i="21"/>
  <c r="B186" i="21"/>
  <c r="C186" i="21"/>
  <c r="A187" i="21"/>
  <c r="B187" i="21"/>
  <c r="C187" i="21"/>
  <c r="A188" i="21"/>
  <c r="B188" i="21"/>
  <c r="C188" i="21"/>
  <c r="A189" i="21"/>
  <c r="B189" i="21"/>
  <c r="C189" i="21"/>
  <c r="A190" i="21"/>
  <c r="B190" i="21"/>
  <c r="C190" i="21"/>
  <c r="A191" i="21"/>
  <c r="B191" i="21"/>
  <c r="C191" i="21"/>
  <c r="A192" i="21"/>
  <c r="B192" i="21"/>
  <c r="C192" i="21"/>
  <c r="A193" i="21"/>
  <c r="B193" i="21"/>
  <c r="C193" i="21"/>
  <c r="A194" i="21"/>
  <c r="B194" i="21"/>
  <c r="C194" i="21"/>
  <c r="A195" i="21"/>
  <c r="B195" i="21"/>
  <c r="C195" i="21"/>
  <c r="A196" i="21"/>
  <c r="B196" i="21"/>
  <c r="C196" i="21"/>
  <c r="A197" i="21"/>
  <c r="B197" i="21"/>
  <c r="C197" i="21"/>
  <c r="A198" i="21"/>
  <c r="B198" i="21"/>
  <c r="C198" i="21"/>
  <c r="A199" i="21"/>
  <c r="B199" i="21"/>
  <c r="C199" i="21"/>
  <c r="A200" i="21"/>
  <c r="B200" i="21"/>
  <c r="C200" i="21"/>
  <c r="A201" i="21"/>
  <c r="B201" i="21"/>
  <c r="C201" i="21"/>
  <c r="A202" i="21"/>
  <c r="B202" i="21"/>
  <c r="C202" i="21"/>
  <c r="A203" i="21"/>
  <c r="B203" i="21"/>
  <c r="C203" i="21"/>
  <c r="A204" i="21"/>
  <c r="B204" i="21"/>
  <c r="C204" i="21"/>
  <c r="A205" i="21"/>
  <c r="B205" i="21"/>
  <c r="C205" i="21"/>
  <c r="A206" i="21"/>
  <c r="B206" i="21"/>
  <c r="C206" i="21"/>
  <c r="A207" i="21"/>
  <c r="B207" i="21"/>
  <c r="C207" i="21"/>
  <c r="A208" i="21"/>
  <c r="B208" i="21"/>
  <c r="C208" i="21"/>
  <c r="A209" i="21"/>
  <c r="B209" i="21"/>
  <c r="C209" i="21"/>
  <c r="A210" i="21"/>
  <c r="B210" i="21"/>
  <c r="C210" i="21"/>
  <c r="A211" i="21"/>
  <c r="B211" i="21"/>
  <c r="C211" i="21"/>
  <c r="A212" i="21"/>
  <c r="B212" i="21"/>
  <c r="C212" i="21"/>
  <c r="A213" i="21"/>
  <c r="B213" i="21"/>
  <c r="C213" i="21"/>
  <c r="A214" i="21"/>
  <c r="B214" i="21"/>
  <c r="C214" i="21"/>
  <c r="A215" i="21"/>
  <c r="B215" i="21"/>
  <c r="C215" i="21"/>
  <c r="A216" i="21"/>
  <c r="B216" i="21"/>
  <c r="C216" i="21"/>
  <c r="A217" i="21"/>
  <c r="B217" i="21"/>
  <c r="C217" i="21"/>
  <c r="A218" i="21"/>
  <c r="B218" i="21"/>
  <c r="C218" i="21"/>
  <c r="A219" i="21"/>
  <c r="B219" i="21"/>
  <c r="C219" i="21"/>
  <c r="A220" i="21"/>
  <c r="B220" i="21"/>
  <c r="C220" i="21"/>
  <c r="A221" i="21"/>
  <c r="B221" i="21"/>
  <c r="C221" i="21"/>
  <c r="A222" i="21"/>
  <c r="B222" i="21"/>
  <c r="C222" i="21"/>
  <c r="A223" i="21"/>
  <c r="B223" i="21"/>
  <c r="C223" i="21"/>
  <c r="A224" i="21"/>
  <c r="B224" i="21"/>
  <c r="C224" i="21"/>
  <c r="A225" i="21"/>
  <c r="B225" i="21"/>
  <c r="C225" i="21"/>
  <c r="A226" i="21"/>
  <c r="B226" i="21"/>
  <c r="C226" i="21"/>
  <c r="A227" i="21"/>
  <c r="B227" i="21"/>
  <c r="C227" i="21"/>
  <c r="A228" i="21"/>
  <c r="B228" i="21"/>
  <c r="C228" i="21"/>
  <c r="A229" i="21"/>
  <c r="B229" i="21"/>
  <c r="C229" i="21"/>
  <c r="A230" i="21"/>
  <c r="B230" i="21"/>
  <c r="C230" i="21"/>
  <c r="A231" i="21"/>
  <c r="B231" i="21"/>
  <c r="C231" i="21"/>
  <c r="A232" i="21"/>
  <c r="B232" i="21"/>
  <c r="C232" i="21"/>
  <c r="A233" i="21"/>
  <c r="B233" i="21"/>
  <c r="C233" i="21"/>
  <c r="A234" i="21"/>
  <c r="B234" i="21"/>
  <c r="C234" i="21"/>
  <c r="A235" i="21"/>
  <c r="B235" i="21"/>
  <c r="C235" i="21"/>
  <c r="A236" i="21"/>
  <c r="B236" i="21"/>
  <c r="C236" i="21"/>
  <c r="A237" i="21"/>
  <c r="B237" i="21"/>
  <c r="C237" i="21"/>
  <c r="A238" i="21"/>
  <c r="B238" i="21"/>
  <c r="C238" i="21"/>
  <c r="A239" i="21"/>
  <c r="B239" i="21"/>
  <c r="C239" i="21"/>
  <c r="A240" i="21"/>
  <c r="B240" i="21"/>
  <c r="C240" i="21"/>
  <c r="A241" i="21"/>
  <c r="B241" i="21"/>
  <c r="C241" i="21"/>
  <c r="A242" i="21"/>
  <c r="B242" i="21"/>
  <c r="C242" i="21"/>
  <c r="A243" i="21"/>
  <c r="B243" i="21"/>
  <c r="C243" i="21"/>
  <c r="A244" i="21"/>
  <c r="B244" i="21"/>
  <c r="C244" i="21"/>
  <c r="A245" i="21"/>
  <c r="B245" i="21"/>
  <c r="C245" i="21"/>
  <c r="A246" i="21"/>
  <c r="B246" i="21"/>
  <c r="C246" i="21"/>
  <c r="A247" i="21"/>
  <c r="B247" i="21"/>
  <c r="C247" i="21"/>
  <c r="A248" i="21"/>
  <c r="B248" i="21"/>
  <c r="C248" i="21"/>
  <c r="A249" i="21"/>
  <c r="B249" i="21"/>
  <c r="C249" i="21"/>
  <c r="A250" i="21"/>
  <c r="B250" i="21"/>
  <c r="C250" i="21"/>
  <c r="A251" i="21"/>
  <c r="B251" i="21"/>
  <c r="C251" i="21"/>
  <c r="A252" i="21"/>
  <c r="B252" i="21"/>
  <c r="C252" i="21"/>
  <c r="A253" i="21"/>
  <c r="B253" i="21"/>
  <c r="C253" i="21"/>
  <c r="A254" i="21"/>
  <c r="B254" i="21"/>
  <c r="C254" i="21"/>
  <c r="A255" i="21"/>
  <c r="B255" i="21"/>
  <c r="C255" i="21"/>
  <c r="A256" i="21"/>
  <c r="B256" i="21"/>
  <c r="C256" i="21"/>
  <c r="A257" i="21"/>
  <c r="B257" i="21"/>
  <c r="C257" i="21"/>
  <c r="A258" i="21"/>
  <c r="B258" i="21"/>
  <c r="C258" i="21"/>
  <c r="A259" i="21"/>
  <c r="B259" i="21"/>
  <c r="C259" i="21"/>
  <c r="A260" i="21"/>
  <c r="B260" i="21"/>
  <c r="C260" i="21"/>
  <c r="A261" i="21"/>
  <c r="B261" i="21"/>
  <c r="C261" i="21"/>
  <c r="A262" i="21"/>
  <c r="B262" i="21"/>
  <c r="C262" i="21"/>
  <c r="A263" i="21"/>
  <c r="B263" i="21"/>
  <c r="C263" i="21"/>
  <c r="A264" i="21"/>
  <c r="B264" i="21"/>
  <c r="C264" i="21"/>
  <c r="A265" i="21"/>
  <c r="B265" i="21"/>
  <c r="C265" i="21"/>
  <c r="A266" i="21"/>
  <c r="B266" i="21"/>
  <c r="C266" i="21"/>
  <c r="A267" i="21"/>
  <c r="B267" i="21"/>
  <c r="C267" i="21"/>
  <c r="A268" i="21"/>
  <c r="B268" i="21"/>
  <c r="C268" i="21"/>
  <c r="A269" i="21"/>
  <c r="B269" i="21"/>
  <c r="C269" i="21"/>
  <c r="A270" i="21"/>
  <c r="B270" i="21"/>
  <c r="C270" i="21"/>
  <c r="A271" i="21"/>
  <c r="B271" i="21"/>
  <c r="C271" i="21"/>
  <c r="A272" i="21"/>
  <c r="B272" i="21"/>
  <c r="C272" i="21"/>
  <c r="A273" i="21"/>
  <c r="B273" i="21"/>
  <c r="C273" i="21"/>
  <c r="A274" i="21"/>
  <c r="B274" i="21"/>
  <c r="C274" i="21"/>
  <c r="A275" i="21"/>
  <c r="B275" i="21"/>
  <c r="C275" i="21"/>
  <c r="A276" i="21"/>
  <c r="B276" i="21"/>
  <c r="C276" i="21"/>
  <c r="A277" i="21"/>
  <c r="B277" i="21"/>
  <c r="C277" i="21"/>
  <c r="A278" i="21"/>
  <c r="B278" i="21"/>
  <c r="C278" i="21"/>
  <c r="A279" i="21"/>
  <c r="B279" i="21"/>
  <c r="C279" i="21"/>
  <c r="A280" i="21"/>
  <c r="B280" i="21"/>
  <c r="C280" i="21"/>
  <c r="A281" i="21"/>
  <c r="B281" i="21"/>
  <c r="C281" i="21"/>
  <c r="A282" i="21"/>
  <c r="B282" i="21"/>
  <c r="C282" i="21"/>
  <c r="A283" i="21"/>
  <c r="B283" i="21"/>
  <c r="C283" i="21"/>
  <c r="A284" i="21"/>
  <c r="B284" i="21"/>
  <c r="C284" i="21"/>
  <c r="A285" i="21"/>
  <c r="B285" i="21"/>
  <c r="C285" i="21"/>
  <c r="A286" i="21"/>
  <c r="B286" i="21"/>
  <c r="C286" i="21"/>
  <c r="A287" i="21"/>
  <c r="B287" i="21"/>
  <c r="C287" i="21"/>
  <c r="A288" i="21"/>
  <c r="B288" i="21"/>
  <c r="C288" i="21"/>
  <c r="A289" i="21"/>
  <c r="B289" i="21"/>
  <c r="C289" i="21"/>
  <c r="A290" i="21"/>
  <c r="B290" i="21"/>
  <c r="C290" i="21"/>
  <c r="A291" i="21"/>
  <c r="B291" i="21"/>
  <c r="C291" i="21"/>
  <c r="A292" i="21"/>
  <c r="B292" i="21"/>
  <c r="C292" i="21"/>
  <c r="A293" i="21"/>
  <c r="B293" i="21"/>
  <c r="C293" i="21"/>
  <c r="D351" i="12" l="1"/>
  <c r="E351" i="8" s="1"/>
  <c r="A351" i="8" s="1"/>
  <c r="D352" i="12"/>
  <c r="E352" i="8" s="1"/>
  <c r="A352" i="8" s="1"/>
  <c r="D353" i="12"/>
  <c r="E353" i="8" s="1"/>
  <c r="A353" i="8" s="1"/>
  <c r="D354" i="12"/>
  <c r="E354" i="8" s="1"/>
  <c r="A354" i="8" s="1"/>
  <c r="D355" i="12"/>
  <c r="E355" i="8" s="1"/>
  <c r="A355" i="8" s="1"/>
  <c r="D356" i="12"/>
  <c r="E356" i="8" s="1"/>
  <c r="A356" i="8" s="1"/>
  <c r="D357" i="12"/>
  <c r="E357" i="8" s="1"/>
  <c r="A357" i="8" s="1"/>
  <c r="D358" i="12"/>
  <c r="E358" i="8" s="1"/>
  <c r="A358" i="8" s="1"/>
  <c r="D359" i="12"/>
  <c r="E359" i="8" s="1"/>
  <c r="A359" i="8" s="1"/>
  <c r="D360" i="12"/>
  <c r="E360" i="8" s="1"/>
  <c r="A360" i="8" s="1"/>
  <c r="D361" i="12"/>
  <c r="E361" i="8" s="1"/>
  <c r="A361" i="8" s="1"/>
  <c r="D362" i="12"/>
  <c r="E362" i="8" s="1"/>
  <c r="A362" i="8" s="1"/>
  <c r="D363" i="12"/>
  <c r="E363" i="8" s="1"/>
  <c r="A363" i="8" s="1"/>
  <c r="D364" i="12"/>
  <c r="E364" i="8" s="1"/>
  <c r="A364" i="8" s="1"/>
  <c r="D365" i="12"/>
  <c r="E365" i="8" s="1"/>
  <c r="A365" i="8" s="1"/>
  <c r="D366" i="12"/>
  <c r="E366" i="8" s="1"/>
  <c r="A366" i="8" s="1"/>
  <c r="D369" i="12"/>
  <c r="E369" i="8" s="1"/>
  <c r="A369" i="8" s="1"/>
  <c r="D370" i="12"/>
  <c r="E370" i="8" s="1"/>
  <c r="A370" i="8" s="1"/>
  <c r="D371" i="12"/>
  <c r="E371" i="8" s="1"/>
  <c r="A371" i="8" s="1"/>
  <c r="D372" i="12"/>
  <c r="E372" i="8" s="1"/>
  <c r="A372" i="8" s="1"/>
  <c r="D373" i="12"/>
  <c r="E373" i="8" s="1"/>
  <c r="A373" i="8" s="1"/>
  <c r="D374" i="12"/>
  <c r="E374" i="8" s="1"/>
  <c r="A374" i="8" s="1"/>
  <c r="D375" i="12"/>
  <c r="E375" i="8" s="1"/>
  <c r="A375" i="8" s="1"/>
  <c r="D376" i="12"/>
  <c r="E376" i="8" s="1"/>
  <c r="A376" i="8" s="1"/>
  <c r="D377" i="12"/>
  <c r="E377" i="8" s="1"/>
  <c r="A377" i="8" s="1"/>
  <c r="D378" i="12"/>
  <c r="E378" i="8" s="1"/>
  <c r="A378" i="8" s="1"/>
  <c r="D379" i="12"/>
  <c r="E379" i="8" s="1"/>
  <c r="A379" i="8" s="1"/>
  <c r="D380" i="12"/>
  <c r="E380" i="8" s="1"/>
  <c r="A380" i="8" s="1"/>
  <c r="D381" i="12"/>
  <c r="E381" i="8" s="1"/>
  <c r="A381" i="8" s="1"/>
  <c r="D382" i="12"/>
  <c r="E382" i="8" s="1"/>
  <c r="A382" i="8" s="1"/>
  <c r="D383" i="12"/>
  <c r="E383" i="8" s="1"/>
  <c r="A383" i="8" s="1"/>
  <c r="D396" i="12"/>
  <c r="E396" i="8" s="1"/>
  <c r="A396" i="8" s="1"/>
  <c r="D397" i="12"/>
  <c r="E397" i="8" s="1"/>
  <c r="A397" i="8" s="1"/>
  <c r="D398" i="12"/>
  <c r="E398" i="8" s="1"/>
  <c r="A398" i="8" s="1"/>
  <c r="D399" i="12"/>
  <c r="E399" i="8" s="1"/>
  <c r="A399" i="8" s="1"/>
  <c r="D400" i="21"/>
  <c r="G400" i="21" s="1"/>
  <c r="G370" i="8" l="1"/>
  <c r="G362" i="8"/>
  <c r="G356" i="8"/>
  <c r="G399" i="8"/>
  <c r="G369" i="8"/>
  <c r="G361" i="8"/>
  <c r="G355" i="8"/>
  <c r="G380" i="8"/>
  <c r="G374" i="8"/>
  <c r="G366" i="8"/>
  <c r="G360" i="8"/>
  <c r="G354" i="8"/>
  <c r="G382" i="8"/>
  <c r="G375" i="8"/>
  <c r="G379" i="8"/>
  <c r="G359" i="8"/>
  <c r="G353" i="8"/>
  <c r="G376" i="8"/>
  <c r="G398" i="8"/>
  <c r="G373" i="8"/>
  <c r="G378" i="8"/>
  <c r="G372" i="8"/>
  <c r="G364" i="8"/>
  <c r="G358" i="8"/>
  <c r="G352" i="8"/>
  <c r="G381" i="8"/>
  <c r="G397" i="8"/>
  <c r="G365" i="8"/>
  <c r="G396" i="8"/>
  <c r="G383" i="8"/>
  <c r="G377" i="8"/>
  <c r="G371" i="8"/>
  <c r="G363" i="8"/>
  <c r="G357" i="8"/>
  <c r="G351" i="8"/>
  <c r="D378" i="21"/>
  <c r="G378" i="21" s="1"/>
  <c r="D370" i="21"/>
  <c r="G370" i="21" s="1"/>
  <c r="D362" i="21"/>
  <c r="G362" i="21" s="1"/>
  <c r="D354" i="21"/>
  <c r="G354" i="21" s="1"/>
  <c r="D373" i="21"/>
  <c r="G373" i="21" s="1"/>
  <c r="D365" i="21"/>
  <c r="G365" i="21" s="1"/>
  <c r="D357" i="21"/>
  <c r="G357" i="21" s="1"/>
  <c r="D376" i="21"/>
  <c r="G376" i="21" s="1"/>
  <c r="D364" i="21"/>
  <c r="G364" i="21" s="1"/>
  <c r="D356" i="21"/>
  <c r="G356" i="21" s="1"/>
  <c r="D352" i="21"/>
  <c r="G352" i="21" s="1"/>
  <c r="D382" i="21"/>
  <c r="G382" i="21" s="1"/>
  <c r="D374" i="21"/>
  <c r="G374" i="21" s="1"/>
  <c r="D366" i="21"/>
  <c r="G366" i="21" s="1"/>
  <c r="D358" i="21"/>
  <c r="G358" i="21" s="1"/>
  <c r="D381" i="21"/>
  <c r="G381" i="21" s="1"/>
  <c r="D377" i="21"/>
  <c r="G377" i="21" s="1"/>
  <c r="D369" i="21"/>
  <c r="G369" i="21" s="1"/>
  <c r="D361" i="21"/>
  <c r="G361" i="21" s="1"/>
  <c r="D353" i="21"/>
  <c r="G353" i="21" s="1"/>
  <c r="D380" i="21"/>
  <c r="G380" i="21" s="1"/>
  <c r="D372" i="21"/>
  <c r="G372" i="21" s="1"/>
  <c r="D368" i="21"/>
  <c r="G368" i="21" s="1"/>
  <c r="D360" i="21"/>
  <c r="G360" i="21" s="1"/>
  <c r="D383" i="21"/>
  <c r="G383" i="21" s="1"/>
  <c r="D379" i="21"/>
  <c r="G379" i="21" s="1"/>
  <c r="D375" i="21"/>
  <c r="G375" i="21" s="1"/>
  <c r="D371" i="21"/>
  <c r="G371" i="21" s="1"/>
  <c r="D367" i="21"/>
  <c r="G367" i="21" s="1"/>
  <c r="D363" i="21"/>
  <c r="G363" i="21" s="1"/>
  <c r="D359" i="21"/>
  <c r="G359" i="21" s="1"/>
  <c r="D355" i="21"/>
  <c r="G355" i="21" s="1"/>
  <c r="D351" i="21"/>
  <c r="G351" i="21" s="1"/>
  <c r="D319" i="12"/>
  <c r="E319" i="8" s="1"/>
  <c r="A319" i="8" s="1"/>
  <c r="D321" i="12"/>
  <c r="E321" i="8" s="1"/>
  <c r="A321" i="8" s="1"/>
  <c r="D323" i="12"/>
  <c r="E323" i="8" s="1"/>
  <c r="A323" i="8" s="1"/>
  <c r="D327" i="12"/>
  <c r="E327" i="8" s="1"/>
  <c r="A327" i="8" s="1"/>
  <c r="D329" i="12"/>
  <c r="E329" i="8" s="1"/>
  <c r="A329" i="8" s="1"/>
  <c r="D326" i="12"/>
  <c r="E326" i="8" s="1"/>
  <c r="A326" i="8" s="1"/>
  <c r="D314" i="12"/>
  <c r="E314" i="8" s="1"/>
  <c r="A314" i="8" s="1"/>
  <c r="D316" i="12"/>
  <c r="E316" i="8" s="1"/>
  <c r="A316" i="8" s="1"/>
  <c r="D309" i="12"/>
  <c r="E309" i="8" s="1"/>
  <c r="A309" i="8" s="1"/>
  <c r="D308" i="12"/>
  <c r="E308" i="8" s="1"/>
  <c r="A308" i="8" s="1"/>
  <c r="D310" i="12"/>
  <c r="E310" i="8" s="1"/>
  <c r="A310" i="8" s="1"/>
  <c r="D325" i="12"/>
  <c r="E325" i="8" s="1"/>
  <c r="A325" i="8" s="1"/>
  <c r="D320" i="12"/>
  <c r="E320" i="8" s="1"/>
  <c r="A320" i="8" s="1"/>
  <c r="D322" i="12"/>
  <c r="E322" i="8" s="1"/>
  <c r="A322" i="8" s="1"/>
  <c r="D324" i="12"/>
  <c r="E324" i="8" s="1"/>
  <c r="A324" i="8" s="1"/>
  <c r="D328" i="12"/>
  <c r="E328" i="8" s="1"/>
  <c r="A328" i="8" s="1"/>
  <c r="D330" i="12"/>
  <c r="E330" i="8" s="1"/>
  <c r="A330" i="8" s="1"/>
  <c r="D318" i="12"/>
  <c r="E318" i="8" s="1"/>
  <c r="A318" i="8" s="1"/>
  <c r="D317" i="12"/>
  <c r="E317" i="8" s="1"/>
  <c r="A317" i="8" s="1"/>
  <c r="D311" i="12"/>
  <c r="E311" i="8" s="1"/>
  <c r="A311" i="8" s="1"/>
  <c r="D312" i="12"/>
  <c r="E312" i="8" s="1"/>
  <c r="A312" i="8" s="1"/>
  <c r="D307" i="12"/>
  <c r="E307" i="8" s="1"/>
  <c r="A307" i="8" s="1"/>
  <c r="D305" i="12"/>
  <c r="E305" i="8" s="1"/>
  <c r="A305" i="8" s="1"/>
  <c r="D302" i="12"/>
  <c r="E302" i="8" s="1"/>
  <c r="A302" i="8" s="1"/>
  <c r="D306" i="12"/>
  <c r="E306" i="8" s="1"/>
  <c r="A306" i="8" s="1"/>
  <c r="D313" i="12"/>
  <c r="E313" i="8" s="1"/>
  <c r="A313" i="8" s="1"/>
  <c r="D315" i="12"/>
  <c r="E315" i="8" s="1"/>
  <c r="A315" i="8" s="1"/>
  <c r="D303" i="12"/>
  <c r="E303" i="8" s="1"/>
  <c r="A303" i="8" s="1"/>
  <c r="D304" i="12"/>
  <c r="E304" i="8" s="1"/>
  <c r="A304" i="8" s="1"/>
  <c r="D11" i="12"/>
  <c r="E11" i="8" s="1"/>
  <c r="A11" i="8" s="1"/>
  <c r="D288" i="12"/>
  <c r="E288" i="8" s="1"/>
  <c r="A288" i="8" s="1"/>
  <c r="D272" i="12"/>
  <c r="E272" i="8" s="1"/>
  <c r="A272" i="8" s="1"/>
  <c r="D256" i="12"/>
  <c r="E256" i="8" s="1"/>
  <c r="A256" i="8" s="1"/>
  <c r="D240" i="12"/>
  <c r="E240" i="8" s="1"/>
  <c r="A240" i="8" s="1"/>
  <c r="D224" i="12"/>
  <c r="E224" i="8" s="1"/>
  <c r="A224" i="8" s="1"/>
  <c r="D208" i="12"/>
  <c r="E208" i="8" s="1"/>
  <c r="A208" i="8" s="1"/>
  <c r="D192" i="12"/>
  <c r="E192" i="8" s="1"/>
  <c r="A192" i="8" s="1"/>
  <c r="D176" i="12"/>
  <c r="E176" i="8" s="1"/>
  <c r="A176" i="8" s="1"/>
  <c r="D160" i="12"/>
  <c r="E160" i="8" s="1"/>
  <c r="A160" i="8" s="1"/>
  <c r="D144" i="12"/>
  <c r="E144" i="8" s="1"/>
  <c r="A144" i="8" s="1"/>
  <c r="D128" i="12"/>
  <c r="E128" i="8" s="1"/>
  <c r="A128" i="8" s="1"/>
  <c r="D112" i="12"/>
  <c r="E112" i="8" s="1"/>
  <c r="A112" i="8" s="1"/>
  <c r="D96" i="12"/>
  <c r="E96" i="8" s="1"/>
  <c r="A96" i="8" s="1"/>
  <c r="D80" i="12"/>
  <c r="E80" i="8" s="1"/>
  <c r="A80" i="8" s="1"/>
  <c r="D64" i="12"/>
  <c r="E64" i="8" s="1"/>
  <c r="A64" i="8" s="1"/>
  <c r="D48" i="12"/>
  <c r="E48" i="8" s="1"/>
  <c r="A48" i="8" s="1"/>
  <c r="D32" i="12"/>
  <c r="E32" i="8" s="1"/>
  <c r="A32" i="8" s="1"/>
  <c r="D16" i="12"/>
  <c r="E16" i="8" s="1"/>
  <c r="A16" i="8" s="1"/>
  <c r="D12" i="12"/>
  <c r="E12" i="8" s="1"/>
  <c r="A12" i="8" s="1"/>
  <c r="D28" i="12"/>
  <c r="E28" i="8" s="1"/>
  <c r="A28" i="8" s="1"/>
  <c r="D44" i="12"/>
  <c r="E44" i="8" s="1"/>
  <c r="A44" i="8" s="1"/>
  <c r="D60" i="12"/>
  <c r="E60" i="8" s="1"/>
  <c r="A60" i="8" s="1"/>
  <c r="D76" i="12"/>
  <c r="E76" i="8" s="1"/>
  <c r="A76" i="8" s="1"/>
  <c r="D92" i="12"/>
  <c r="E92" i="8" s="1"/>
  <c r="A92" i="8" s="1"/>
  <c r="D108" i="12"/>
  <c r="E108" i="8" s="1"/>
  <c r="A108" i="8" s="1"/>
  <c r="D124" i="12"/>
  <c r="E124" i="8" s="1"/>
  <c r="A124" i="8" s="1"/>
  <c r="D140" i="12"/>
  <c r="E140" i="8" s="1"/>
  <c r="A140" i="8" s="1"/>
  <c r="D156" i="12"/>
  <c r="E156" i="8" s="1"/>
  <c r="A156" i="8" s="1"/>
  <c r="D172" i="12"/>
  <c r="E172" i="8" s="1"/>
  <c r="A172" i="8" s="1"/>
  <c r="D188" i="12"/>
  <c r="E188" i="8" s="1"/>
  <c r="A188" i="8" s="1"/>
  <c r="D204" i="12"/>
  <c r="E204" i="8" s="1"/>
  <c r="A204" i="8" s="1"/>
  <c r="D220" i="12"/>
  <c r="E220" i="8" s="1"/>
  <c r="A220" i="8" s="1"/>
  <c r="D236" i="12"/>
  <c r="E236" i="8" s="1"/>
  <c r="A236" i="8" s="1"/>
  <c r="D252" i="12"/>
  <c r="E252" i="8" s="1"/>
  <c r="A252" i="8" s="1"/>
  <c r="D268" i="12"/>
  <c r="E268" i="8" s="1"/>
  <c r="A268" i="8" s="1"/>
  <c r="D284" i="12"/>
  <c r="E284" i="8" s="1"/>
  <c r="A284" i="8" s="1"/>
  <c r="D300" i="12"/>
  <c r="E300" i="8" s="1"/>
  <c r="A300" i="8" s="1"/>
  <c r="D24" i="12"/>
  <c r="E24" i="8" s="1"/>
  <c r="A24" i="8" s="1"/>
  <c r="D40" i="12"/>
  <c r="E40" i="8" s="1"/>
  <c r="A40" i="8" s="1"/>
  <c r="D56" i="12"/>
  <c r="E56" i="8" s="1"/>
  <c r="A56" i="8" s="1"/>
  <c r="D72" i="12"/>
  <c r="E72" i="8" s="1"/>
  <c r="A72" i="8" s="1"/>
  <c r="D88" i="12"/>
  <c r="E88" i="8" s="1"/>
  <c r="A88" i="8" s="1"/>
  <c r="D104" i="12"/>
  <c r="E104" i="8" s="1"/>
  <c r="A104" i="8" s="1"/>
  <c r="D120" i="12"/>
  <c r="E120" i="8" s="1"/>
  <c r="A120" i="8" s="1"/>
  <c r="D136" i="12"/>
  <c r="E136" i="8" s="1"/>
  <c r="A136" i="8" s="1"/>
  <c r="D152" i="12"/>
  <c r="E152" i="8" s="1"/>
  <c r="A152" i="8" s="1"/>
  <c r="D168" i="12"/>
  <c r="E168" i="8" s="1"/>
  <c r="A168" i="8" s="1"/>
  <c r="D184" i="12"/>
  <c r="E184" i="8" s="1"/>
  <c r="A184" i="8" s="1"/>
  <c r="D200" i="12"/>
  <c r="E200" i="8" s="1"/>
  <c r="A200" i="8" s="1"/>
  <c r="D216" i="12"/>
  <c r="E216" i="8" s="1"/>
  <c r="A216" i="8" s="1"/>
  <c r="D232" i="12"/>
  <c r="E232" i="8" s="1"/>
  <c r="A232" i="8" s="1"/>
  <c r="D248" i="12"/>
  <c r="E248" i="8" s="1"/>
  <c r="A248" i="8" s="1"/>
  <c r="D264" i="12"/>
  <c r="E264" i="8" s="1"/>
  <c r="A264" i="8" s="1"/>
  <c r="D280" i="12"/>
  <c r="E280" i="8" s="1"/>
  <c r="A280" i="8" s="1"/>
  <c r="D296" i="12"/>
  <c r="E296" i="8" s="1"/>
  <c r="A296" i="8" s="1"/>
  <c r="D20" i="12"/>
  <c r="E20" i="8" s="1"/>
  <c r="A20" i="8" s="1"/>
  <c r="D36" i="12"/>
  <c r="E36" i="8" s="1"/>
  <c r="A36" i="8" s="1"/>
  <c r="D52" i="12"/>
  <c r="E52" i="8" s="1"/>
  <c r="A52" i="8" s="1"/>
  <c r="D68" i="12"/>
  <c r="E68" i="8" s="1"/>
  <c r="A68" i="8" s="1"/>
  <c r="D84" i="12"/>
  <c r="E84" i="8" s="1"/>
  <c r="A84" i="8" s="1"/>
  <c r="D100" i="12"/>
  <c r="E100" i="8" s="1"/>
  <c r="A100" i="8" s="1"/>
  <c r="D116" i="12"/>
  <c r="E116" i="8" s="1"/>
  <c r="A116" i="8" s="1"/>
  <c r="D132" i="12"/>
  <c r="E132" i="8" s="1"/>
  <c r="A132" i="8" s="1"/>
  <c r="D148" i="12"/>
  <c r="E148" i="8" s="1"/>
  <c r="A148" i="8" s="1"/>
  <c r="D164" i="12"/>
  <c r="E164" i="8" s="1"/>
  <c r="A164" i="8" s="1"/>
  <c r="D180" i="12"/>
  <c r="E180" i="8" s="1"/>
  <c r="A180" i="8" s="1"/>
  <c r="D196" i="12"/>
  <c r="E196" i="8" s="1"/>
  <c r="A196" i="8" s="1"/>
  <c r="D212" i="12"/>
  <c r="E212" i="8" s="1"/>
  <c r="A212" i="8" s="1"/>
  <c r="D228" i="12"/>
  <c r="E228" i="8" s="1"/>
  <c r="A228" i="8" s="1"/>
  <c r="D244" i="12"/>
  <c r="E244" i="8" s="1"/>
  <c r="A244" i="8" s="1"/>
  <c r="D260" i="12"/>
  <c r="E260" i="8" s="1"/>
  <c r="A260" i="8" s="1"/>
  <c r="D276" i="12"/>
  <c r="E276" i="8" s="1"/>
  <c r="A276" i="8" s="1"/>
  <c r="D292" i="12"/>
  <c r="E292" i="8" s="1"/>
  <c r="A292" i="8" s="1"/>
  <c r="D19" i="12"/>
  <c r="E19" i="8" s="1"/>
  <c r="A19" i="8" s="1"/>
  <c r="D27" i="12"/>
  <c r="E27" i="8" s="1"/>
  <c r="A27" i="8" s="1"/>
  <c r="D71" i="12"/>
  <c r="E71" i="8" s="1"/>
  <c r="A71" i="8" s="1"/>
  <c r="D119" i="12"/>
  <c r="E119" i="8" s="1"/>
  <c r="A119" i="8" s="1"/>
  <c r="D167" i="12"/>
  <c r="E167" i="8" s="1"/>
  <c r="A167" i="8" s="1"/>
  <c r="D211" i="12"/>
  <c r="E211" i="8" s="1"/>
  <c r="A211" i="8" s="1"/>
  <c r="D259" i="12"/>
  <c r="E259" i="8" s="1"/>
  <c r="A259" i="8" s="1"/>
  <c r="D9" i="12"/>
  <c r="E9" i="8" s="1"/>
  <c r="A9" i="8" s="1"/>
  <c r="D25" i="12"/>
  <c r="E25" i="8" s="1"/>
  <c r="A25" i="8" s="1"/>
  <c r="D41" i="12"/>
  <c r="E41" i="8" s="1"/>
  <c r="A41" i="8" s="1"/>
  <c r="D57" i="12"/>
  <c r="E57" i="8" s="1"/>
  <c r="A57" i="8" s="1"/>
  <c r="D73" i="12"/>
  <c r="E73" i="8" s="1"/>
  <c r="A73" i="8" s="1"/>
  <c r="D89" i="12"/>
  <c r="E89" i="8" s="1"/>
  <c r="A89" i="8" s="1"/>
  <c r="D105" i="12"/>
  <c r="E105" i="8" s="1"/>
  <c r="A105" i="8" s="1"/>
  <c r="D121" i="12"/>
  <c r="E121" i="8" s="1"/>
  <c r="A121" i="8" s="1"/>
  <c r="D137" i="12"/>
  <c r="E137" i="8" s="1"/>
  <c r="A137" i="8" s="1"/>
  <c r="D153" i="12"/>
  <c r="E153" i="8" s="1"/>
  <c r="A153" i="8" s="1"/>
  <c r="D169" i="12"/>
  <c r="E169" i="8" s="1"/>
  <c r="A169" i="8" s="1"/>
  <c r="D185" i="12"/>
  <c r="E185" i="8" s="1"/>
  <c r="A185" i="8" s="1"/>
  <c r="D201" i="12"/>
  <c r="E201" i="8" s="1"/>
  <c r="A201" i="8" s="1"/>
  <c r="D217" i="12"/>
  <c r="E217" i="8" s="1"/>
  <c r="A217" i="8" s="1"/>
  <c r="D233" i="12"/>
  <c r="E233" i="8" s="1"/>
  <c r="A233" i="8" s="1"/>
  <c r="D249" i="12"/>
  <c r="E249" i="8" s="1"/>
  <c r="A249" i="8" s="1"/>
  <c r="D265" i="12"/>
  <c r="E265" i="8" s="1"/>
  <c r="A265" i="8" s="1"/>
  <c r="D281" i="12"/>
  <c r="E281" i="8" s="1"/>
  <c r="A281" i="8" s="1"/>
  <c r="D297" i="12"/>
  <c r="E297" i="8" s="1"/>
  <c r="A297" i="8" s="1"/>
  <c r="D47" i="12"/>
  <c r="E47" i="8" s="1"/>
  <c r="A47" i="8" s="1"/>
  <c r="D91" i="12"/>
  <c r="E91" i="8" s="1"/>
  <c r="A91" i="8" s="1"/>
  <c r="D143" i="12"/>
  <c r="E143" i="8" s="1"/>
  <c r="A143" i="8" s="1"/>
  <c r="D191" i="12"/>
  <c r="E191" i="8" s="1"/>
  <c r="A191" i="8" s="1"/>
  <c r="D235" i="12"/>
  <c r="E235" i="8" s="1"/>
  <c r="A235" i="8" s="1"/>
  <c r="D283" i="12"/>
  <c r="E283" i="8" s="1"/>
  <c r="A283" i="8" s="1"/>
  <c r="D22" i="12"/>
  <c r="E22" i="8" s="1"/>
  <c r="A22" i="8" s="1"/>
  <c r="D38" i="12"/>
  <c r="E38" i="8" s="1"/>
  <c r="A38" i="8" s="1"/>
  <c r="D54" i="12"/>
  <c r="E54" i="8" s="1"/>
  <c r="A54" i="8" s="1"/>
  <c r="D70" i="12"/>
  <c r="E70" i="8" s="1"/>
  <c r="A70" i="8" s="1"/>
  <c r="D86" i="12"/>
  <c r="E86" i="8" s="1"/>
  <c r="A86" i="8" s="1"/>
  <c r="D102" i="12"/>
  <c r="E102" i="8" s="1"/>
  <c r="A102" i="8" s="1"/>
  <c r="D118" i="12"/>
  <c r="E118" i="8" s="1"/>
  <c r="A118" i="8" s="1"/>
  <c r="D134" i="12"/>
  <c r="E134" i="8" s="1"/>
  <c r="A134" i="8" s="1"/>
  <c r="D150" i="12"/>
  <c r="E150" i="8" s="1"/>
  <c r="A150" i="8" s="1"/>
  <c r="D166" i="12"/>
  <c r="E166" i="8" s="1"/>
  <c r="A166" i="8" s="1"/>
  <c r="D182" i="12"/>
  <c r="E182" i="8" s="1"/>
  <c r="A182" i="8" s="1"/>
  <c r="D198" i="12"/>
  <c r="E198" i="8" s="1"/>
  <c r="A198" i="8" s="1"/>
  <c r="D214" i="12"/>
  <c r="E214" i="8" s="1"/>
  <c r="A214" i="8" s="1"/>
  <c r="D230" i="12"/>
  <c r="E230" i="8" s="1"/>
  <c r="A230" i="8" s="1"/>
  <c r="D246" i="12"/>
  <c r="E246" i="8" s="1"/>
  <c r="A246" i="8" s="1"/>
  <c r="D262" i="12"/>
  <c r="E262" i="8" s="1"/>
  <c r="A262" i="8" s="1"/>
  <c r="D278" i="12"/>
  <c r="E278" i="8" s="1"/>
  <c r="A278" i="8" s="1"/>
  <c r="D294" i="12"/>
  <c r="E294" i="8" s="1"/>
  <c r="A294" i="8" s="1"/>
  <c r="D59" i="12"/>
  <c r="E59" i="8" s="1"/>
  <c r="A59" i="8" s="1"/>
  <c r="D111" i="12"/>
  <c r="E111" i="8" s="1"/>
  <c r="A111" i="8" s="1"/>
  <c r="D159" i="12"/>
  <c r="E159" i="8" s="1"/>
  <c r="A159" i="8" s="1"/>
  <c r="D207" i="12"/>
  <c r="E207" i="8" s="1"/>
  <c r="A207" i="8" s="1"/>
  <c r="D255" i="12"/>
  <c r="E255" i="8" s="1"/>
  <c r="A255" i="8" s="1"/>
  <c r="D334" i="12"/>
  <c r="E334" i="8" s="1"/>
  <c r="A334" i="8" s="1"/>
  <c r="D63" i="12"/>
  <c r="E63" i="8" s="1"/>
  <c r="A63" i="8" s="1"/>
  <c r="D107" i="12"/>
  <c r="E107" i="8" s="1"/>
  <c r="A107" i="8" s="1"/>
  <c r="D151" i="12"/>
  <c r="E151" i="8" s="1"/>
  <c r="A151" i="8" s="1"/>
  <c r="D199" i="12"/>
  <c r="E199" i="8" s="1"/>
  <c r="A199" i="8" s="1"/>
  <c r="D247" i="12"/>
  <c r="E247" i="8" s="1"/>
  <c r="A247" i="8" s="1"/>
  <c r="D295" i="12"/>
  <c r="E295" i="8" s="1"/>
  <c r="A295" i="8" s="1"/>
  <c r="D21" i="12"/>
  <c r="E21" i="8" s="1"/>
  <c r="A21" i="8" s="1"/>
  <c r="D37" i="12"/>
  <c r="E37" i="8" s="1"/>
  <c r="A37" i="8" s="1"/>
  <c r="D53" i="12"/>
  <c r="E53" i="8" s="1"/>
  <c r="A53" i="8" s="1"/>
  <c r="D69" i="12"/>
  <c r="E69" i="8" s="1"/>
  <c r="A69" i="8" s="1"/>
  <c r="D85" i="12"/>
  <c r="E85" i="8" s="1"/>
  <c r="A85" i="8" s="1"/>
  <c r="D101" i="12"/>
  <c r="E101" i="8" s="1"/>
  <c r="A101" i="8" s="1"/>
  <c r="D117" i="12"/>
  <c r="E117" i="8" s="1"/>
  <c r="A117" i="8" s="1"/>
  <c r="D133" i="12"/>
  <c r="E133" i="8" s="1"/>
  <c r="A133" i="8" s="1"/>
  <c r="D149" i="12"/>
  <c r="E149" i="8" s="1"/>
  <c r="A149" i="8" s="1"/>
  <c r="D165" i="12"/>
  <c r="E165" i="8" s="1"/>
  <c r="A165" i="8" s="1"/>
  <c r="D181" i="12"/>
  <c r="E181" i="8" s="1"/>
  <c r="A181" i="8" s="1"/>
  <c r="D197" i="12"/>
  <c r="E197" i="8" s="1"/>
  <c r="A197" i="8" s="1"/>
  <c r="D213" i="12"/>
  <c r="E213" i="8" s="1"/>
  <c r="A213" i="8" s="1"/>
  <c r="D229" i="12"/>
  <c r="E229" i="8" s="1"/>
  <c r="A229" i="8" s="1"/>
  <c r="D245" i="12"/>
  <c r="E245" i="8" s="1"/>
  <c r="A245" i="8" s="1"/>
  <c r="D261" i="12"/>
  <c r="E261" i="8" s="1"/>
  <c r="A261" i="8" s="1"/>
  <c r="D277" i="12"/>
  <c r="E277" i="8" s="1"/>
  <c r="A277" i="8" s="1"/>
  <c r="D293" i="12"/>
  <c r="E293" i="8" s="1"/>
  <c r="A293" i="8" s="1"/>
  <c r="D39" i="12"/>
  <c r="E39" i="8" s="1"/>
  <c r="A39" i="8" s="1"/>
  <c r="D79" i="12"/>
  <c r="E79" i="8" s="1"/>
  <c r="A79" i="8" s="1"/>
  <c r="D127" i="12"/>
  <c r="E127" i="8" s="1"/>
  <c r="A127" i="8" s="1"/>
  <c r="D175" i="12"/>
  <c r="E175" i="8" s="1"/>
  <c r="A175" i="8" s="1"/>
  <c r="D227" i="12"/>
  <c r="E227" i="8" s="1"/>
  <c r="A227" i="8" s="1"/>
  <c r="D271" i="12"/>
  <c r="E271" i="8" s="1"/>
  <c r="A271" i="8" s="1"/>
  <c r="D18" i="12"/>
  <c r="E18" i="8" s="1"/>
  <c r="A18" i="8" s="1"/>
  <c r="D34" i="12"/>
  <c r="E34" i="8" s="1"/>
  <c r="A34" i="8" s="1"/>
  <c r="D50" i="12"/>
  <c r="E50" i="8" s="1"/>
  <c r="A50" i="8" s="1"/>
  <c r="D66" i="12"/>
  <c r="E66" i="8" s="1"/>
  <c r="A66" i="8" s="1"/>
  <c r="D82" i="12"/>
  <c r="E82" i="8" s="1"/>
  <c r="A82" i="8" s="1"/>
  <c r="D98" i="12"/>
  <c r="E98" i="8" s="1"/>
  <c r="A98" i="8" s="1"/>
  <c r="D114" i="12"/>
  <c r="E114" i="8" s="1"/>
  <c r="A114" i="8" s="1"/>
  <c r="D130" i="12"/>
  <c r="E130" i="8" s="1"/>
  <c r="A130" i="8" s="1"/>
  <c r="D146" i="12"/>
  <c r="E146" i="8" s="1"/>
  <c r="A146" i="8" s="1"/>
  <c r="D162" i="12"/>
  <c r="E162" i="8" s="1"/>
  <c r="A162" i="8" s="1"/>
  <c r="D178" i="12"/>
  <c r="E178" i="8" s="1"/>
  <c r="A178" i="8" s="1"/>
  <c r="D194" i="12"/>
  <c r="E194" i="8" s="1"/>
  <c r="A194" i="8" s="1"/>
  <c r="D210" i="12"/>
  <c r="E210" i="8" s="1"/>
  <c r="A210" i="8" s="1"/>
  <c r="D226" i="12"/>
  <c r="E226" i="8" s="1"/>
  <c r="A226" i="8" s="1"/>
  <c r="D242" i="12"/>
  <c r="E242" i="8" s="1"/>
  <c r="A242" i="8" s="1"/>
  <c r="D258" i="12"/>
  <c r="E258" i="8" s="1"/>
  <c r="A258" i="8" s="1"/>
  <c r="D274" i="12"/>
  <c r="E274" i="8" s="1"/>
  <c r="A274" i="8" s="1"/>
  <c r="D290" i="12"/>
  <c r="E290" i="8" s="1"/>
  <c r="A290" i="8" s="1"/>
  <c r="D43" i="12"/>
  <c r="E43" i="8" s="1"/>
  <c r="A43" i="8" s="1"/>
  <c r="D99" i="12"/>
  <c r="E99" i="8" s="1"/>
  <c r="A99" i="8" s="1"/>
  <c r="D147" i="12"/>
  <c r="E147" i="8" s="1"/>
  <c r="A147" i="8" s="1"/>
  <c r="D195" i="12"/>
  <c r="E195" i="8" s="1"/>
  <c r="A195" i="8" s="1"/>
  <c r="D243" i="12"/>
  <c r="E243" i="8" s="1"/>
  <c r="A243" i="8" s="1"/>
  <c r="D291" i="12"/>
  <c r="E291" i="8" s="1"/>
  <c r="A291" i="8" s="1"/>
  <c r="D51" i="12"/>
  <c r="E51" i="8" s="1"/>
  <c r="A51" i="8" s="1"/>
  <c r="D95" i="12"/>
  <c r="E95" i="8" s="1"/>
  <c r="A95" i="8" s="1"/>
  <c r="D139" i="12"/>
  <c r="E139" i="8" s="1"/>
  <c r="A139" i="8" s="1"/>
  <c r="D187" i="12"/>
  <c r="E187" i="8" s="1"/>
  <c r="A187" i="8" s="1"/>
  <c r="D239" i="12"/>
  <c r="E239" i="8" s="1"/>
  <c r="A239" i="8" s="1"/>
  <c r="D287" i="12"/>
  <c r="E287" i="8" s="1"/>
  <c r="A287" i="8" s="1"/>
  <c r="D17" i="12"/>
  <c r="E17" i="8" s="1"/>
  <c r="A17" i="8" s="1"/>
  <c r="D33" i="12"/>
  <c r="E33" i="8" s="1"/>
  <c r="A33" i="8" s="1"/>
  <c r="D49" i="12"/>
  <c r="E49" i="8" s="1"/>
  <c r="A49" i="8" s="1"/>
  <c r="D65" i="12"/>
  <c r="E65" i="8" s="1"/>
  <c r="A65" i="8" s="1"/>
  <c r="D81" i="12"/>
  <c r="E81" i="8" s="1"/>
  <c r="A81" i="8" s="1"/>
  <c r="D97" i="12"/>
  <c r="E97" i="8" s="1"/>
  <c r="A97" i="8" s="1"/>
  <c r="D113" i="12"/>
  <c r="E113" i="8" s="1"/>
  <c r="A113" i="8" s="1"/>
  <c r="D129" i="12"/>
  <c r="E129" i="8" s="1"/>
  <c r="A129" i="8" s="1"/>
  <c r="D145" i="12"/>
  <c r="E145" i="8" s="1"/>
  <c r="A145" i="8" s="1"/>
  <c r="D161" i="12"/>
  <c r="E161" i="8" s="1"/>
  <c r="A161" i="8" s="1"/>
  <c r="D177" i="12"/>
  <c r="E177" i="8" s="1"/>
  <c r="A177" i="8" s="1"/>
  <c r="D193" i="12"/>
  <c r="E193" i="8" s="1"/>
  <c r="A193" i="8" s="1"/>
  <c r="D209" i="12"/>
  <c r="E209" i="8" s="1"/>
  <c r="A209" i="8" s="1"/>
  <c r="D225" i="12"/>
  <c r="E225" i="8" s="1"/>
  <c r="A225" i="8" s="1"/>
  <c r="D241" i="12"/>
  <c r="E241" i="8" s="1"/>
  <c r="A241" i="8" s="1"/>
  <c r="D257" i="12"/>
  <c r="E257" i="8" s="1"/>
  <c r="A257" i="8" s="1"/>
  <c r="D273" i="12"/>
  <c r="E273" i="8" s="1"/>
  <c r="A273" i="8" s="1"/>
  <c r="D289" i="12"/>
  <c r="E289" i="8" s="1"/>
  <c r="A289" i="8" s="1"/>
  <c r="D31" i="12"/>
  <c r="E31" i="8" s="1"/>
  <c r="A31" i="8" s="1"/>
  <c r="D67" i="12"/>
  <c r="E67" i="8" s="1"/>
  <c r="A67" i="8" s="1"/>
  <c r="D115" i="12"/>
  <c r="E115" i="8" s="1"/>
  <c r="A115" i="8" s="1"/>
  <c r="D163" i="12"/>
  <c r="E163" i="8" s="1"/>
  <c r="A163" i="8" s="1"/>
  <c r="D215" i="12"/>
  <c r="E215" i="8" s="1"/>
  <c r="A215" i="8" s="1"/>
  <c r="D263" i="12"/>
  <c r="E263" i="8" s="1"/>
  <c r="A263" i="8" s="1"/>
  <c r="D14" i="12"/>
  <c r="E14" i="8" s="1"/>
  <c r="A14" i="8" s="1"/>
  <c r="D30" i="12"/>
  <c r="E30" i="8" s="1"/>
  <c r="A30" i="8" s="1"/>
  <c r="D46" i="12"/>
  <c r="E46" i="8" s="1"/>
  <c r="A46" i="8" s="1"/>
  <c r="D62" i="12"/>
  <c r="E62" i="8" s="1"/>
  <c r="A62" i="8" s="1"/>
  <c r="D78" i="12"/>
  <c r="E78" i="8" s="1"/>
  <c r="A78" i="8" s="1"/>
  <c r="D94" i="12"/>
  <c r="E94" i="8" s="1"/>
  <c r="A94" i="8" s="1"/>
  <c r="D110" i="12"/>
  <c r="E110" i="8" s="1"/>
  <c r="A110" i="8" s="1"/>
  <c r="D126" i="12"/>
  <c r="E126" i="8" s="1"/>
  <c r="A126" i="8" s="1"/>
  <c r="D142" i="12"/>
  <c r="E142" i="8" s="1"/>
  <c r="A142" i="8" s="1"/>
  <c r="D158" i="12"/>
  <c r="E158" i="8" s="1"/>
  <c r="A158" i="8" s="1"/>
  <c r="D174" i="12"/>
  <c r="E174" i="8" s="1"/>
  <c r="A174" i="8" s="1"/>
  <c r="D190" i="12"/>
  <c r="E190" i="8" s="1"/>
  <c r="A190" i="8" s="1"/>
  <c r="D206" i="12"/>
  <c r="E206" i="8" s="1"/>
  <c r="A206" i="8" s="1"/>
  <c r="D222" i="12"/>
  <c r="E222" i="8" s="1"/>
  <c r="A222" i="8" s="1"/>
  <c r="D238" i="12"/>
  <c r="E238" i="8" s="1"/>
  <c r="A238" i="8" s="1"/>
  <c r="D254" i="12"/>
  <c r="E254" i="8" s="1"/>
  <c r="A254" i="8" s="1"/>
  <c r="D270" i="12"/>
  <c r="E270" i="8" s="1"/>
  <c r="A270" i="8" s="1"/>
  <c r="D286" i="12"/>
  <c r="E286" i="8" s="1"/>
  <c r="A286" i="8" s="1"/>
  <c r="D15" i="12"/>
  <c r="E15" i="8" s="1"/>
  <c r="A15" i="8" s="1"/>
  <c r="D87" i="12"/>
  <c r="E87" i="8" s="1"/>
  <c r="A87" i="8" s="1"/>
  <c r="D135" i="12"/>
  <c r="E135" i="8" s="1"/>
  <c r="A135" i="8" s="1"/>
  <c r="D183" i="12"/>
  <c r="E183" i="8" s="1"/>
  <c r="A183" i="8" s="1"/>
  <c r="D231" i="12"/>
  <c r="E231" i="8" s="1"/>
  <c r="A231" i="8" s="1"/>
  <c r="D279" i="12"/>
  <c r="E279" i="8" s="1"/>
  <c r="A279" i="8" s="1"/>
  <c r="D35" i="12"/>
  <c r="E35" i="8" s="1"/>
  <c r="A35" i="8" s="1"/>
  <c r="D83" i="12"/>
  <c r="E83" i="8" s="1"/>
  <c r="A83" i="8" s="1"/>
  <c r="D131" i="12"/>
  <c r="E131" i="8" s="1"/>
  <c r="A131" i="8" s="1"/>
  <c r="D179" i="12"/>
  <c r="E179" i="8" s="1"/>
  <c r="A179" i="8" s="1"/>
  <c r="D223" i="12"/>
  <c r="E223" i="8" s="1"/>
  <c r="A223" i="8" s="1"/>
  <c r="D275" i="12"/>
  <c r="E275" i="8" s="1"/>
  <c r="A275" i="8" s="1"/>
  <c r="D13" i="12"/>
  <c r="E13" i="8" s="1"/>
  <c r="A13" i="8" s="1"/>
  <c r="D29" i="12"/>
  <c r="E29" i="8" s="1"/>
  <c r="A29" i="8" s="1"/>
  <c r="D45" i="12"/>
  <c r="E45" i="8" s="1"/>
  <c r="A45" i="8" s="1"/>
  <c r="D61" i="12"/>
  <c r="E61" i="8" s="1"/>
  <c r="A61" i="8" s="1"/>
  <c r="D77" i="12"/>
  <c r="E77" i="8" s="1"/>
  <c r="A77" i="8" s="1"/>
  <c r="D93" i="12"/>
  <c r="E93" i="8" s="1"/>
  <c r="A93" i="8" s="1"/>
  <c r="D109" i="12"/>
  <c r="E109" i="8" s="1"/>
  <c r="A109" i="8" s="1"/>
  <c r="D125" i="12"/>
  <c r="E125" i="8" s="1"/>
  <c r="A125" i="8" s="1"/>
  <c r="D141" i="12"/>
  <c r="E141" i="8" s="1"/>
  <c r="A141" i="8" s="1"/>
  <c r="D157" i="12"/>
  <c r="E157" i="8" s="1"/>
  <c r="A157" i="8" s="1"/>
  <c r="D173" i="12"/>
  <c r="E173" i="8" s="1"/>
  <c r="A173" i="8" s="1"/>
  <c r="D189" i="12"/>
  <c r="E189" i="8" s="1"/>
  <c r="A189" i="8" s="1"/>
  <c r="D205" i="12"/>
  <c r="E205" i="8" s="1"/>
  <c r="A205" i="8" s="1"/>
  <c r="D221" i="12"/>
  <c r="E221" i="8" s="1"/>
  <c r="A221" i="8" s="1"/>
  <c r="D237" i="12"/>
  <c r="E237" i="8" s="1"/>
  <c r="A237" i="8" s="1"/>
  <c r="D253" i="12"/>
  <c r="E253" i="8" s="1"/>
  <c r="A253" i="8" s="1"/>
  <c r="D269" i="12"/>
  <c r="E269" i="8" s="1"/>
  <c r="A269" i="8" s="1"/>
  <c r="D285" i="12"/>
  <c r="E285" i="8" s="1"/>
  <c r="A285" i="8" s="1"/>
  <c r="D301" i="12"/>
  <c r="E301" i="8" s="1"/>
  <c r="A301" i="8" s="1"/>
  <c r="D23" i="12"/>
  <c r="E23" i="8" s="1"/>
  <c r="A23" i="8" s="1"/>
  <c r="D55" i="12"/>
  <c r="E55" i="8" s="1"/>
  <c r="A55" i="8" s="1"/>
  <c r="D103" i="12"/>
  <c r="E103" i="8" s="1"/>
  <c r="A103" i="8" s="1"/>
  <c r="D155" i="12"/>
  <c r="E155" i="8" s="1"/>
  <c r="A155" i="8" s="1"/>
  <c r="D203" i="12"/>
  <c r="E203" i="8" s="1"/>
  <c r="A203" i="8" s="1"/>
  <c r="D251" i="12"/>
  <c r="E251" i="8" s="1"/>
  <c r="A251" i="8" s="1"/>
  <c r="D299" i="12"/>
  <c r="E299" i="8" s="1"/>
  <c r="A299" i="8" s="1"/>
  <c r="D10" i="12"/>
  <c r="E10" i="8" s="1"/>
  <c r="A10" i="8" s="1"/>
  <c r="D26" i="12"/>
  <c r="E26" i="8" s="1"/>
  <c r="A26" i="8" s="1"/>
  <c r="D42" i="12"/>
  <c r="E42" i="8" s="1"/>
  <c r="A42" i="8" s="1"/>
  <c r="D58" i="12"/>
  <c r="E58" i="8" s="1"/>
  <c r="A58" i="8" s="1"/>
  <c r="D74" i="12"/>
  <c r="E74" i="8" s="1"/>
  <c r="A74" i="8" s="1"/>
  <c r="D90" i="12"/>
  <c r="E90" i="8" s="1"/>
  <c r="A90" i="8" s="1"/>
  <c r="D106" i="12"/>
  <c r="E106" i="8" s="1"/>
  <c r="A106" i="8" s="1"/>
  <c r="D122" i="12"/>
  <c r="E122" i="8" s="1"/>
  <c r="A122" i="8" s="1"/>
  <c r="D138" i="12"/>
  <c r="E138" i="8" s="1"/>
  <c r="A138" i="8" s="1"/>
  <c r="D154" i="12"/>
  <c r="E154" i="8" s="1"/>
  <c r="A154" i="8" s="1"/>
  <c r="D170" i="12"/>
  <c r="E170" i="8" s="1"/>
  <c r="A170" i="8" s="1"/>
  <c r="D186" i="12"/>
  <c r="E186" i="8" s="1"/>
  <c r="A186" i="8" s="1"/>
  <c r="D202" i="12"/>
  <c r="E202" i="8" s="1"/>
  <c r="A202" i="8" s="1"/>
  <c r="D218" i="12"/>
  <c r="E218" i="8" s="1"/>
  <c r="A218" i="8" s="1"/>
  <c r="D234" i="12"/>
  <c r="E234" i="8" s="1"/>
  <c r="A234" i="8" s="1"/>
  <c r="D250" i="12"/>
  <c r="E250" i="8" s="1"/>
  <c r="A250" i="8" s="1"/>
  <c r="D266" i="12"/>
  <c r="E266" i="8" s="1"/>
  <c r="A266" i="8" s="1"/>
  <c r="D282" i="12"/>
  <c r="E282" i="8" s="1"/>
  <c r="A282" i="8" s="1"/>
  <c r="D298" i="12"/>
  <c r="E298" i="8" s="1"/>
  <c r="A298" i="8" s="1"/>
  <c r="D75" i="12"/>
  <c r="E75" i="8" s="1"/>
  <c r="A75" i="8" s="1"/>
  <c r="D123" i="12"/>
  <c r="E123" i="8" s="1"/>
  <c r="A123" i="8" s="1"/>
  <c r="D171" i="12"/>
  <c r="E171" i="8" s="1"/>
  <c r="A171" i="8" s="1"/>
  <c r="D219" i="12"/>
  <c r="E219" i="8" s="1"/>
  <c r="A219" i="8" s="1"/>
  <c r="D267" i="12"/>
  <c r="E267" i="8" s="1"/>
  <c r="A267" i="8" s="1"/>
  <c r="G7" i="12"/>
  <c r="D338" i="12"/>
  <c r="E338" i="8" s="1"/>
  <c r="A338" i="8" s="1"/>
  <c r="D346" i="12"/>
  <c r="E346" i="8" s="1"/>
  <c r="A346" i="8" s="1"/>
  <c r="D339" i="12"/>
  <c r="E339" i="8" s="1"/>
  <c r="A339" i="8" s="1"/>
  <c r="D344" i="12"/>
  <c r="E344" i="8" s="1"/>
  <c r="A344" i="8" s="1"/>
  <c r="D333" i="12"/>
  <c r="E333" i="8" s="1"/>
  <c r="A333" i="8" s="1"/>
  <c r="D349" i="12"/>
  <c r="E349" i="8" s="1"/>
  <c r="A349" i="8" s="1"/>
  <c r="D335" i="12"/>
  <c r="E335" i="8" s="1"/>
  <c r="A335" i="8" s="1"/>
  <c r="D340" i="12"/>
  <c r="E340" i="8" s="1"/>
  <c r="A340" i="8" s="1"/>
  <c r="G8" i="12"/>
  <c r="D345" i="12"/>
  <c r="E345" i="8" s="1"/>
  <c r="A345" i="8" s="1"/>
  <c r="D342" i="12"/>
  <c r="E342" i="8" s="1"/>
  <c r="A342" i="8" s="1"/>
  <c r="D350" i="12"/>
  <c r="E350" i="8" s="1"/>
  <c r="A350" i="8" s="1"/>
  <c r="D331" i="12"/>
  <c r="E331" i="8" s="1"/>
  <c r="A331" i="8" s="1"/>
  <c r="D347" i="12"/>
  <c r="E347" i="8" s="1"/>
  <c r="A347" i="8" s="1"/>
  <c r="D336" i="12"/>
  <c r="E336" i="8" s="1"/>
  <c r="A336" i="8" s="1"/>
  <c r="D341" i="12"/>
  <c r="E341" i="8" s="1"/>
  <c r="A341" i="8" s="1"/>
  <c r="D6" i="12"/>
  <c r="E6" i="8" s="1"/>
  <c r="A6" i="8" s="1"/>
  <c r="D343" i="12"/>
  <c r="E343" i="8" s="1"/>
  <c r="A343" i="8" s="1"/>
  <c r="D5" i="12"/>
  <c r="E5" i="8" s="1"/>
  <c r="A5" i="8" s="1"/>
  <c r="D332" i="12"/>
  <c r="E332" i="8" s="1"/>
  <c r="A332" i="8" s="1"/>
  <c r="D348" i="12"/>
  <c r="E348" i="8" s="1"/>
  <c r="A348" i="8" s="1"/>
  <c r="D337" i="12"/>
  <c r="E337" i="8" s="1"/>
  <c r="A337" i="8" s="1"/>
  <c r="G328" i="8" l="1"/>
  <c r="G343" i="8"/>
  <c r="G342" i="8"/>
  <c r="G330" i="8"/>
  <c r="G329" i="8"/>
  <c r="G349" i="8"/>
  <c r="G333" i="8"/>
  <c r="G341" i="8"/>
  <c r="G350" i="8"/>
  <c r="G345" i="8"/>
  <c r="G348" i="8"/>
  <c r="G336" i="8"/>
  <c r="G339" i="8"/>
  <c r="G334" i="8"/>
  <c r="G337" i="8"/>
  <c r="G344" i="8"/>
  <c r="G332" i="8"/>
  <c r="G347" i="8"/>
  <c r="G340" i="8"/>
  <c r="G346" i="8"/>
  <c r="G331" i="8"/>
  <c r="G335" i="8"/>
  <c r="G338" i="8"/>
  <c r="G77" i="8"/>
  <c r="G174" i="8"/>
  <c r="G18" i="8"/>
  <c r="G277" i="8"/>
  <c r="G149" i="8"/>
  <c r="G21" i="8"/>
  <c r="G255" i="8"/>
  <c r="G246" i="8"/>
  <c r="G118" i="8"/>
  <c r="G235" i="8"/>
  <c r="G249" i="8"/>
  <c r="G121" i="8"/>
  <c r="G259" i="8"/>
  <c r="G276" i="8"/>
  <c r="G148" i="8"/>
  <c r="G20" i="8"/>
  <c r="G184" i="8"/>
  <c r="G56" i="8"/>
  <c r="G220" i="8"/>
  <c r="G92" i="8"/>
  <c r="G48" i="8"/>
  <c r="G176" i="8"/>
  <c r="G11" i="8"/>
  <c r="G93" i="8"/>
  <c r="G62" i="8"/>
  <c r="G162" i="8"/>
  <c r="G165" i="8"/>
  <c r="G262" i="8"/>
  <c r="G283" i="8"/>
  <c r="G137" i="8"/>
  <c r="G164" i="8"/>
  <c r="G236" i="8"/>
  <c r="G298" i="8"/>
  <c r="G42" i="8"/>
  <c r="G205" i="8"/>
  <c r="G131" i="8"/>
  <c r="G282" i="8"/>
  <c r="G26" i="8"/>
  <c r="G189" i="8"/>
  <c r="G83" i="8"/>
  <c r="G286" i="8"/>
  <c r="G158" i="8"/>
  <c r="G30" i="8"/>
  <c r="G289" i="8"/>
  <c r="G161" i="8"/>
  <c r="G33" i="8"/>
  <c r="G291" i="8"/>
  <c r="G258" i="8"/>
  <c r="G130" i="8"/>
  <c r="G271" i="8"/>
  <c r="G261" i="8"/>
  <c r="G133" i="8"/>
  <c r="G295" i="8"/>
  <c r="G207" i="8"/>
  <c r="G230" i="8"/>
  <c r="G102" i="8"/>
  <c r="G191" i="8"/>
  <c r="G233" i="8"/>
  <c r="G105" i="8"/>
  <c r="G211" i="8"/>
  <c r="G260" i="8"/>
  <c r="G132" i="8"/>
  <c r="G296" i="8"/>
  <c r="G168" i="8"/>
  <c r="G40" i="8"/>
  <c r="G204" i="8"/>
  <c r="G76" i="8"/>
  <c r="G64" i="8"/>
  <c r="G192" i="8"/>
  <c r="G58" i="8"/>
  <c r="G193" i="8"/>
  <c r="G290" i="8"/>
  <c r="G200" i="8"/>
  <c r="G32" i="8"/>
  <c r="G177" i="8"/>
  <c r="G51" i="8"/>
  <c r="G274" i="8"/>
  <c r="G154" i="8"/>
  <c r="G61" i="8"/>
  <c r="G173" i="8"/>
  <c r="G45" i="8"/>
  <c r="G35" i="8"/>
  <c r="G270" i="8"/>
  <c r="G142" i="8"/>
  <c r="G14" i="8"/>
  <c r="G273" i="8"/>
  <c r="G145" i="8"/>
  <c r="G17" i="8"/>
  <c r="G243" i="8"/>
  <c r="G242" i="8"/>
  <c r="G114" i="8"/>
  <c r="G227" i="8"/>
  <c r="G245" i="8"/>
  <c r="G117" i="8"/>
  <c r="G247" i="8"/>
  <c r="G159" i="8"/>
  <c r="G214" i="8"/>
  <c r="G86" i="8"/>
  <c r="G143" i="8"/>
  <c r="G217" i="8"/>
  <c r="G89" i="8"/>
  <c r="G167" i="8"/>
  <c r="G244" i="8"/>
  <c r="G116" i="8"/>
  <c r="G280" i="8"/>
  <c r="G152" i="8"/>
  <c r="G24" i="8"/>
  <c r="G188" i="8"/>
  <c r="G60" i="8"/>
  <c r="G80" i="8"/>
  <c r="G208" i="8"/>
  <c r="G221" i="8"/>
  <c r="G65" i="8"/>
  <c r="G293" i="8"/>
  <c r="G9" i="8"/>
  <c r="G36" i="8"/>
  <c r="G72" i="8"/>
  <c r="G108" i="8"/>
  <c r="G160" i="8"/>
  <c r="G55" i="8"/>
  <c r="G15" i="8"/>
  <c r="G46" i="8"/>
  <c r="G49" i="8"/>
  <c r="G146" i="8"/>
  <c r="G138" i="8"/>
  <c r="G10" i="8"/>
  <c r="G267" i="8"/>
  <c r="G250" i="8"/>
  <c r="G285" i="8"/>
  <c r="G157" i="8"/>
  <c r="G29" i="8"/>
  <c r="G279" i="8"/>
  <c r="G254" i="8"/>
  <c r="G126" i="8"/>
  <c r="G263" i="8"/>
  <c r="G257" i="8"/>
  <c r="G129" i="8"/>
  <c r="G287" i="8"/>
  <c r="G195" i="8"/>
  <c r="G226" i="8"/>
  <c r="G98" i="8"/>
  <c r="G175" i="8"/>
  <c r="G229" i="8"/>
  <c r="G101" i="8"/>
  <c r="G199" i="8"/>
  <c r="G111" i="8"/>
  <c r="G198" i="8"/>
  <c r="G70" i="8"/>
  <c r="G91" i="8"/>
  <c r="G201" i="8"/>
  <c r="G73" i="8"/>
  <c r="G119" i="8"/>
  <c r="G228" i="8"/>
  <c r="G100" i="8"/>
  <c r="G264" i="8"/>
  <c r="G136" i="8"/>
  <c r="G300" i="8"/>
  <c r="G172" i="8"/>
  <c r="G44" i="8"/>
  <c r="G96" i="8"/>
  <c r="G224" i="8"/>
  <c r="G75" i="8"/>
  <c r="G179" i="8"/>
  <c r="G67" i="8"/>
  <c r="G95" i="8"/>
  <c r="G34" i="8"/>
  <c r="G37" i="8"/>
  <c r="G134" i="8"/>
  <c r="G265" i="8"/>
  <c r="G292" i="8"/>
  <c r="G288" i="8"/>
  <c r="G170" i="8"/>
  <c r="G31" i="8"/>
  <c r="G23" i="8"/>
  <c r="G266" i="8"/>
  <c r="G301" i="8"/>
  <c r="G122" i="8"/>
  <c r="G299" i="8"/>
  <c r="G219" i="8"/>
  <c r="G234" i="8"/>
  <c r="G106" i="8"/>
  <c r="G251" i="8"/>
  <c r="G269" i="8"/>
  <c r="G141" i="8"/>
  <c r="G13" i="8"/>
  <c r="G231" i="8"/>
  <c r="G238" i="8"/>
  <c r="G110" i="8"/>
  <c r="G215" i="8"/>
  <c r="G241" i="8"/>
  <c r="G113" i="8"/>
  <c r="G239" i="8"/>
  <c r="G147" i="8"/>
  <c r="G210" i="8"/>
  <c r="G82" i="8"/>
  <c r="G127" i="8"/>
  <c r="G213" i="8"/>
  <c r="G85" i="8"/>
  <c r="G151" i="8"/>
  <c r="G59" i="8"/>
  <c r="G182" i="8"/>
  <c r="G54" i="8"/>
  <c r="G47" i="8"/>
  <c r="G185" i="8"/>
  <c r="G57" i="8"/>
  <c r="G71" i="8"/>
  <c r="G212" i="8"/>
  <c r="G84" i="8"/>
  <c r="G248" i="8"/>
  <c r="G120" i="8"/>
  <c r="G284" i="8"/>
  <c r="G156" i="8"/>
  <c r="G28" i="8"/>
  <c r="G112" i="8"/>
  <c r="G240" i="8"/>
  <c r="G103" i="8"/>
  <c r="G87" i="8"/>
  <c r="G218" i="8"/>
  <c r="G90" i="8"/>
  <c r="G253" i="8"/>
  <c r="G125" i="8"/>
  <c r="G222" i="8"/>
  <c r="G163" i="8"/>
  <c r="G97" i="8"/>
  <c r="G187" i="8"/>
  <c r="G99" i="8"/>
  <c r="G194" i="8"/>
  <c r="G66" i="8"/>
  <c r="G79" i="8"/>
  <c r="G197" i="8"/>
  <c r="G69" i="8"/>
  <c r="G107" i="8"/>
  <c r="G294" i="8"/>
  <c r="G166" i="8"/>
  <c r="G38" i="8"/>
  <c r="G297" i="8"/>
  <c r="G169" i="8"/>
  <c r="G41" i="8"/>
  <c r="G27" i="8"/>
  <c r="G196" i="8"/>
  <c r="G68" i="8"/>
  <c r="G232" i="8"/>
  <c r="G104" i="8"/>
  <c r="G268" i="8"/>
  <c r="G140" i="8"/>
  <c r="G12" i="8"/>
  <c r="G128" i="8"/>
  <c r="G256" i="8"/>
  <c r="G5" i="8"/>
  <c r="G186" i="8"/>
  <c r="G190" i="8"/>
  <c r="G171" i="8"/>
  <c r="G203" i="8"/>
  <c r="G275" i="8"/>
  <c r="G183" i="8"/>
  <c r="G94" i="8"/>
  <c r="G225" i="8"/>
  <c r="G123" i="8"/>
  <c r="G202" i="8"/>
  <c r="G74" i="8"/>
  <c r="G155" i="8"/>
  <c r="G237" i="8"/>
  <c r="G109" i="8"/>
  <c r="G223" i="8"/>
  <c r="G135" i="8"/>
  <c r="G206" i="8"/>
  <c r="G78" i="8"/>
  <c r="G115" i="8"/>
  <c r="G209" i="8"/>
  <c r="G81" i="8"/>
  <c r="G139" i="8"/>
  <c r="G43" i="8"/>
  <c r="G178" i="8"/>
  <c r="G50" i="8"/>
  <c r="G39" i="8"/>
  <c r="G181" i="8"/>
  <c r="G53" i="8"/>
  <c r="G63" i="8"/>
  <c r="G278" i="8"/>
  <c r="G150" i="8"/>
  <c r="G22" i="8"/>
  <c r="G281" i="8"/>
  <c r="G153" i="8"/>
  <c r="G25" i="8"/>
  <c r="G19" i="8"/>
  <c r="G180" i="8"/>
  <c r="G52" i="8"/>
  <c r="G216" i="8"/>
  <c r="G88" i="8"/>
  <c r="G252" i="8"/>
  <c r="G124" i="8"/>
  <c r="G16" i="8"/>
  <c r="G144" i="8"/>
  <c r="G272" i="8"/>
  <c r="G302" i="8"/>
  <c r="G6" i="8"/>
  <c r="G307" i="8"/>
  <c r="G322" i="8"/>
  <c r="G326" i="8"/>
  <c r="G304" i="8"/>
  <c r="G312" i="8"/>
  <c r="G320" i="8"/>
  <c r="G305" i="8"/>
  <c r="G303" i="8"/>
  <c r="G311" i="8"/>
  <c r="G325" i="8"/>
  <c r="G327" i="8"/>
  <c r="G315" i="8"/>
  <c r="G317" i="8"/>
  <c r="G310" i="8"/>
  <c r="G323" i="8"/>
  <c r="G314" i="8"/>
  <c r="G313" i="8"/>
  <c r="G318" i="8"/>
  <c r="G308" i="8"/>
  <c r="G321" i="8"/>
  <c r="G306" i="8"/>
  <c r="G309" i="8"/>
  <c r="G319" i="8"/>
  <c r="G324" i="8"/>
  <c r="G316" i="8"/>
  <c r="D11" i="21"/>
  <c r="G11" i="21" s="1"/>
  <c r="D397" i="21"/>
  <c r="G397" i="21" s="1"/>
  <c r="D399" i="21"/>
  <c r="G399" i="21" s="1"/>
  <c r="D398" i="21"/>
  <c r="G398" i="21" s="1"/>
  <c r="D396" i="21"/>
  <c r="G396" i="21" s="1"/>
  <c r="D331" i="21"/>
  <c r="G331" i="21" s="1"/>
  <c r="D333" i="21"/>
  <c r="G333" i="21" s="1"/>
  <c r="D23" i="21"/>
  <c r="G23" i="21" s="1"/>
  <c r="D21" i="21"/>
  <c r="G21" i="21" s="1"/>
  <c r="D59" i="21"/>
  <c r="G59" i="21" s="1"/>
  <c r="D20" i="21"/>
  <c r="G20" i="21" s="1"/>
  <c r="D28" i="21"/>
  <c r="G28" i="21" s="1"/>
  <c r="D332" i="21"/>
  <c r="G332" i="21" s="1"/>
  <c r="D340" i="21"/>
  <c r="G340" i="21" s="1"/>
  <c r="G6" i="21"/>
  <c r="D338" i="21"/>
  <c r="G338" i="21" s="1"/>
  <c r="D26" i="21"/>
  <c r="G26" i="21" s="1"/>
  <c r="D61" i="21"/>
  <c r="G61" i="21" s="1"/>
  <c r="D30" i="21"/>
  <c r="G30" i="21" s="1"/>
  <c r="D341" i="21"/>
  <c r="G341" i="21" s="1"/>
  <c r="D344" i="21"/>
  <c r="G344" i="21" s="1"/>
  <c r="D27" i="21"/>
  <c r="G27" i="21" s="1"/>
  <c r="G5" i="21"/>
  <c r="D336" i="21"/>
  <c r="G336" i="21" s="1"/>
  <c r="D342" i="21"/>
  <c r="G342" i="21" s="1"/>
  <c r="D335" i="21"/>
  <c r="G335" i="21" s="1"/>
  <c r="D339" i="21"/>
  <c r="G339" i="21" s="1"/>
  <c r="D58" i="21"/>
  <c r="G58" i="21" s="1"/>
  <c r="D29" i="21"/>
  <c r="G29" i="21" s="1"/>
  <c r="D22" i="21"/>
  <c r="G22" i="21" s="1"/>
  <c r="D25" i="21"/>
  <c r="G25" i="21" s="1"/>
  <c r="D19" i="21"/>
  <c r="G19" i="21" s="1"/>
  <c r="D24" i="21"/>
  <c r="G24" i="21" s="1"/>
  <c r="D60" i="21"/>
  <c r="G60" i="21" s="1"/>
  <c r="D348" i="21"/>
  <c r="G348" i="21" s="1"/>
  <c r="D57" i="21"/>
  <c r="G57" i="21" s="1"/>
  <c r="D350" i="21"/>
  <c r="G350" i="21" s="1"/>
  <c r="D337" i="21"/>
  <c r="G337" i="21" s="1"/>
  <c r="D343" i="21"/>
  <c r="G343" i="21" s="1"/>
  <c r="D347" i="21"/>
  <c r="G347" i="21" s="1"/>
  <c r="D345" i="21"/>
  <c r="G345" i="21" s="1"/>
  <c r="D349" i="21"/>
  <c r="G349" i="21" s="1"/>
  <c r="D346" i="21"/>
  <c r="G346" i="21" s="1"/>
  <c r="D334" i="21"/>
  <c r="G334" i="21" s="1"/>
  <c r="D330" i="21"/>
  <c r="G330" i="21" s="1"/>
  <c r="D329" i="21"/>
  <c r="G329" i="21" s="1"/>
  <c r="D267" i="21"/>
  <c r="G267" i="21" s="1"/>
  <c r="D324" i="21"/>
  <c r="D293" i="21"/>
  <c r="G293" i="21" s="1"/>
  <c r="D311" i="21"/>
  <c r="G311" i="21" s="1"/>
  <c r="D18" i="21"/>
  <c r="G18" i="21" s="1"/>
  <c r="D8" i="12"/>
  <c r="E8" i="8" s="1"/>
  <c r="A8" i="8" s="1"/>
  <c r="D7" i="12"/>
  <c r="E7" i="8" s="1"/>
  <c r="A7" i="8" s="1"/>
  <c r="D3" i="12"/>
  <c r="E3" i="8" s="1"/>
  <c r="A3" i="8" s="1"/>
  <c r="G6" i="12"/>
  <c r="D4" i="12"/>
  <c r="E4" i="8" s="1"/>
  <c r="A4" i="8" s="1"/>
  <c r="K2" i="8" l="1"/>
  <c r="M2" i="8"/>
  <c r="L2" i="8"/>
  <c r="G7" i="8"/>
  <c r="G3" i="8"/>
  <c r="G8" i="8"/>
  <c r="G4" i="8"/>
  <c r="D10" i="21"/>
  <c r="G10" i="21" s="1"/>
  <c r="D14" i="21"/>
  <c r="G14" i="21" s="1"/>
  <c r="D15" i="21"/>
  <c r="G15" i="21" s="1"/>
  <c r="D12" i="21"/>
  <c r="G12" i="21" s="1"/>
  <c r="D9" i="21"/>
  <c r="G9" i="21" s="1"/>
  <c r="D13" i="21"/>
  <c r="G13" i="21" s="1"/>
  <c r="D16" i="21"/>
  <c r="G16" i="21" s="1"/>
  <c r="D17" i="21"/>
  <c r="G17" i="21" s="1"/>
  <c r="D100" i="21"/>
  <c r="G100" i="21" s="1"/>
  <c r="D199" i="21"/>
  <c r="G199" i="21" s="1"/>
  <c r="D51" i="21"/>
  <c r="G51" i="21" s="1"/>
  <c r="D205" i="21"/>
  <c r="G205" i="21" s="1"/>
  <c r="D74" i="21"/>
  <c r="G74" i="21" s="1"/>
  <c r="D189" i="21"/>
  <c r="G189" i="21" s="1"/>
  <c r="D124" i="21"/>
  <c r="G124" i="21" s="1"/>
  <c r="D278" i="21"/>
  <c r="G278" i="21" s="1"/>
  <c r="D65" i="21"/>
  <c r="G65" i="21" s="1"/>
  <c r="D310" i="21"/>
  <c r="G310" i="21" s="1"/>
  <c r="D302" i="21"/>
  <c r="G302" i="21" s="1"/>
  <c r="D127" i="21"/>
  <c r="G127" i="21" s="1"/>
  <c r="D118" i="21"/>
  <c r="G118" i="21" s="1"/>
  <c r="D164" i="21"/>
  <c r="G164" i="21" s="1"/>
  <c r="D98" i="21"/>
  <c r="G98" i="21" s="1"/>
  <c r="D269" i="21"/>
  <c r="G269" i="21" s="1"/>
  <c r="D78" i="21"/>
  <c r="G78" i="21" s="1"/>
  <c r="D54" i="21"/>
  <c r="G54" i="21" s="1"/>
  <c r="D308" i="21"/>
  <c r="G308" i="21" s="1"/>
  <c r="D167" i="21"/>
  <c r="G167" i="21" s="1"/>
  <c r="D245" i="21"/>
  <c r="G245" i="21" s="1"/>
  <c r="D126" i="21"/>
  <c r="G126" i="21" s="1"/>
  <c r="D304" i="21"/>
  <c r="G304" i="21" s="1"/>
  <c r="D173" i="21"/>
  <c r="G173" i="21" s="1"/>
  <c r="D121" i="21"/>
  <c r="G121" i="21" s="1"/>
  <c r="D323" i="21"/>
  <c r="G323" i="21" s="1"/>
  <c r="D155" i="21"/>
  <c r="G155" i="21" s="1"/>
  <c r="D306" i="21"/>
  <c r="G306" i="21" s="1"/>
  <c r="D136" i="21"/>
  <c r="G136" i="21" s="1"/>
  <c r="D228" i="21"/>
  <c r="G228" i="21" s="1"/>
  <c r="D201" i="21"/>
  <c r="G201" i="21" s="1"/>
  <c r="D198" i="21"/>
  <c r="G198" i="21" s="1"/>
  <c r="D101" i="21"/>
  <c r="G101" i="21" s="1"/>
  <c r="D162" i="21"/>
  <c r="G162" i="21" s="1"/>
  <c r="D49" i="21"/>
  <c r="G49" i="21" s="1"/>
  <c r="D46" i="21"/>
  <c r="G46" i="21" s="1"/>
  <c r="D131" i="21"/>
  <c r="G131" i="21" s="1"/>
  <c r="D55" i="21"/>
  <c r="G55" i="21" s="1"/>
  <c r="D298" i="21"/>
  <c r="G298" i="21" s="1"/>
  <c r="D76" i="21"/>
  <c r="G76" i="21" s="1"/>
  <c r="D233" i="21"/>
  <c r="G233" i="21" s="1"/>
  <c r="D66" i="21"/>
  <c r="G66" i="21" s="1"/>
  <c r="D270" i="21"/>
  <c r="G270" i="21" s="1"/>
  <c r="D248" i="21"/>
  <c r="G248" i="21" s="1"/>
  <c r="D246" i="21"/>
  <c r="G246" i="21" s="1"/>
  <c r="D163" i="21"/>
  <c r="G163" i="21" s="1"/>
  <c r="D154" i="21"/>
  <c r="G154" i="21" s="1"/>
  <c r="D322" i="21"/>
  <c r="G322" i="21" s="1"/>
  <c r="D160" i="21"/>
  <c r="G160" i="21" s="1"/>
  <c r="D252" i="21"/>
  <c r="G252" i="21" s="1"/>
  <c r="D52" i="21"/>
  <c r="G52" i="21" s="1"/>
  <c r="D63" i="21"/>
  <c r="G63" i="21" s="1"/>
  <c r="D43" i="21"/>
  <c r="G43" i="21" s="1"/>
  <c r="D193" i="21"/>
  <c r="G193" i="21" s="1"/>
  <c r="D190" i="21"/>
  <c r="G190" i="21" s="1"/>
  <c r="D93" i="21"/>
  <c r="G93" i="21" s="1"/>
  <c r="D230" i="21"/>
  <c r="G230" i="21" s="1"/>
  <c r="D81" i="21"/>
  <c r="G81" i="21" s="1"/>
  <c r="D202" i="21"/>
  <c r="G202" i="21" s="1"/>
  <c r="D92" i="21"/>
  <c r="G92" i="21" s="1"/>
  <c r="D235" i="21"/>
  <c r="G235" i="21" s="1"/>
  <c r="D147" i="21"/>
  <c r="G147" i="21" s="1"/>
  <c r="D253" i="21"/>
  <c r="G253" i="21" s="1"/>
  <c r="D305" i="21"/>
  <c r="G305" i="21" s="1"/>
  <c r="D68" i="21"/>
  <c r="G68" i="21" s="1"/>
  <c r="D294" i="21"/>
  <c r="G294" i="21" s="1"/>
  <c r="D145" i="21"/>
  <c r="G145" i="21" s="1"/>
  <c r="D138" i="21"/>
  <c r="G138" i="21" s="1"/>
  <c r="D313" i="21"/>
  <c r="G313" i="21" s="1"/>
  <c r="D212" i="21"/>
  <c r="G212" i="21" s="1"/>
  <c r="D289" i="21"/>
  <c r="G289" i="21" s="1"/>
  <c r="D90" i="21"/>
  <c r="G90" i="21" s="1"/>
  <c r="D73" i="21"/>
  <c r="G73" i="21" s="1"/>
  <c r="D31" i="21"/>
  <c r="G31" i="21" s="1"/>
  <c r="D240" i="21"/>
  <c r="G240" i="21" s="1"/>
  <c r="D220" i="21"/>
  <c r="G220" i="21" s="1"/>
  <c r="D326" i="21"/>
  <c r="G326" i="21" s="1"/>
  <c r="D178" i="21"/>
  <c r="G178" i="21" s="1"/>
  <c r="D103" i="21"/>
  <c r="G103" i="21" s="1"/>
  <c r="D105" i="21"/>
  <c r="G105" i="21" s="1"/>
  <c r="D276" i="21"/>
  <c r="G276" i="21" s="1"/>
  <c r="D268" i="21"/>
  <c r="G268" i="21" s="1"/>
  <c r="D258" i="21"/>
  <c r="G258" i="21" s="1"/>
  <c r="D325" i="21"/>
  <c r="G325" i="21" s="1"/>
  <c r="D274" i="21"/>
  <c r="G274" i="21" s="1"/>
  <c r="D72" i="21"/>
  <c r="G72" i="21" s="1"/>
  <c r="D231" i="21"/>
  <c r="G231" i="21" s="1"/>
  <c r="D261" i="21"/>
  <c r="G261" i="21" s="1"/>
  <c r="D161" i="21"/>
  <c r="G161" i="21" s="1"/>
  <c r="D280" i="21"/>
  <c r="G280" i="21" s="1"/>
  <c r="D159" i="21"/>
  <c r="G159" i="21" s="1"/>
  <c r="D129" i="21"/>
  <c r="G129" i="21" s="1"/>
  <c r="D191" i="21"/>
  <c r="G191" i="21" s="1"/>
  <c r="D139" i="21"/>
  <c r="G139" i="21" s="1"/>
  <c r="D319" i="21"/>
  <c r="G319" i="21" s="1"/>
  <c r="D108" i="21"/>
  <c r="G108" i="21" s="1"/>
  <c r="D265" i="21"/>
  <c r="G265" i="21" s="1"/>
  <c r="D165" i="21"/>
  <c r="G165" i="21" s="1"/>
  <c r="D226" i="21"/>
  <c r="G226" i="21" s="1"/>
  <c r="D110" i="21"/>
  <c r="G110" i="21" s="1"/>
  <c r="D251" i="21"/>
  <c r="G251" i="21" s="1"/>
  <c r="D219" i="21"/>
  <c r="G219" i="21" s="1"/>
  <c r="D204" i="21"/>
  <c r="G204" i="21" s="1"/>
  <c r="D194" i="21"/>
  <c r="G194" i="21" s="1"/>
  <c r="D223" i="21"/>
  <c r="G223" i="21" s="1"/>
  <c r="D327" i="21"/>
  <c r="G327" i="21" s="1"/>
  <c r="D148" i="21"/>
  <c r="G148" i="21" s="1"/>
  <c r="D151" i="21"/>
  <c r="G151" i="21" s="1"/>
  <c r="D158" i="21"/>
  <c r="G158" i="21" s="1"/>
  <c r="D171" i="21"/>
  <c r="G171" i="21" s="1"/>
  <c r="D318" i="21"/>
  <c r="G318" i="21" s="1"/>
  <c r="D96" i="21"/>
  <c r="G96" i="21" s="1"/>
  <c r="D116" i="21"/>
  <c r="G116" i="21" s="1"/>
  <c r="D89" i="21"/>
  <c r="G89" i="21" s="1"/>
  <c r="D86" i="21"/>
  <c r="G86" i="21" s="1"/>
  <c r="D247" i="21"/>
  <c r="G247" i="21" s="1"/>
  <c r="D227" i="21"/>
  <c r="G227" i="21" s="1"/>
  <c r="D243" i="21"/>
  <c r="G243" i="21" s="1"/>
  <c r="D257" i="21"/>
  <c r="G257" i="21" s="1"/>
  <c r="D254" i="21"/>
  <c r="G254" i="21" s="1"/>
  <c r="D157" i="21"/>
  <c r="G157" i="21" s="1"/>
  <c r="D122" i="21"/>
  <c r="G122" i="21" s="1"/>
  <c r="D232" i="21"/>
  <c r="G232" i="21" s="1"/>
  <c r="D107" i="21"/>
  <c r="G107" i="21" s="1"/>
  <c r="D115" i="21"/>
  <c r="G115" i="21" s="1"/>
  <c r="D284" i="21"/>
  <c r="G284" i="21" s="1"/>
  <c r="D182" i="21"/>
  <c r="G182" i="21" s="1"/>
  <c r="D33" i="21"/>
  <c r="G33" i="21" s="1"/>
  <c r="D176" i="21"/>
  <c r="G176" i="21" s="1"/>
  <c r="D260" i="21"/>
  <c r="G260" i="21" s="1"/>
  <c r="D295" i="21"/>
  <c r="G295" i="21" s="1"/>
  <c r="D209" i="21"/>
  <c r="G209" i="21" s="1"/>
  <c r="D123" i="21"/>
  <c r="G123" i="21" s="1"/>
  <c r="D128" i="21"/>
  <c r="G128" i="21" s="1"/>
  <c r="D259" i="21"/>
  <c r="G259" i="21" s="1"/>
  <c r="D149" i="21"/>
  <c r="G149" i="21" s="1"/>
  <c r="D94" i="21"/>
  <c r="G94" i="21" s="1"/>
  <c r="D282" i="21"/>
  <c r="G282" i="21" s="1"/>
  <c r="D300" i="21"/>
  <c r="G300" i="21" s="1"/>
  <c r="D196" i="21"/>
  <c r="G196" i="21" s="1"/>
  <c r="D273" i="21"/>
  <c r="G273" i="21" s="1"/>
  <c r="D187" i="21"/>
  <c r="G187" i="21" s="1"/>
  <c r="D288" i="21"/>
  <c r="G288" i="21" s="1"/>
  <c r="D281" i="21"/>
  <c r="G281" i="21" s="1"/>
  <c r="D181" i="21"/>
  <c r="G181" i="21" s="1"/>
  <c r="D62" i="21"/>
  <c r="G62" i="21" s="1"/>
  <c r="D75" i="21"/>
  <c r="G75" i="21" s="1"/>
  <c r="D183" i="21"/>
  <c r="G183" i="21" s="1"/>
  <c r="D297" i="21"/>
  <c r="G297" i="21" s="1"/>
  <c r="D237" i="21"/>
  <c r="G237" i="21" s="1"/>
  <c r="D125" i="21"/>
  <c r="G125" i="21" s="1"/>
  <c r="D312" i="21"/>
  <c r="G312" i="21" s="1"/>
  <c r="D134" i="21"/>
  <c r="G134" i="21" s="1"/>
  <c r="D215" i="21"/>
  <c r="G215" i="21" s="1"/>
  <c r="D112" i="21"/>
  <c r="G112" i="21" s="1"/>
  <c r="D266" i="21"/>
  <c r="G266" i="21" s="1"/>
  <c r="D224" i="21"/>
  <c r="G224" i="21" s="1"/>
  <c r="D44" i="21"/>
  <c r="G44" i="21" s="1"/>
  <c r="D315" i="21"/>
  <c r="G315" i="21" s="1"/>
  <c r="D200" i="21"/>
  <c r="G200" i="21" s="1"/>
  <c r="D292" i="21"/>
  <c r="G292" i="21" s="1"/>
  <c r="D262" i="21"/>
  <c r="G262" i="21" s="1"/>
  <c r="D113" i="21"/>
  <c r="G113" i="21" s="1"/>
  <c r="D309" i="21"/>
  <c r="G309" i="21" s="1"/>
  <c r="D272" i="21"/>
  <c r="G272" i="21" s="1"/>
  <c r="D172" i="21"/>
  <c r="G172" i="21" s="1"/>
  <c r="D264" i="21"/>
  <c r="G264" i="21" s="1"/>
  <c r="D119" i="21"/>
  <c r="G119" i="21" s="1"/>
  <c r="D91" i="21"/>
  <c r="G91" i="21" s="1"/>
  <c r="D111" i="21"/>
  <c r="G111" i="21" s="1"/>
  <c r="D229" i="21"/>
  <c r="G229" i="21" s="1"/>
  <c r="D290" i="21"/>
  <c r="G290" i="21" s="1"/>
  <c r="D177" i="21"/>
  <c r="G177" i="21" s="1"/>
  <c r="D174" i="21"/>
  <c r="G174" i="21" s="1"/>
  <c r="D77" i="21"/>
  <c r="G77" i="21" s="1"/>
  <c r="D314" i="21"/>
  <c r="G314" i="21" s="1"/>
  <c r="D104" i="21"/>
  <c r="G104" i="21" s="1"/>
  <c r="D166" i="21"/>
  <c r="G166" i="21" s="1"/>
  <c r="D291" i="21"/>
  <c r="G291" i="21" s="1"/>
  <c r="D109" i="21"/>
  <c r="G109" i="21" s="1"/>
  <c r="D192" i="21"/>
  <c r="G192" i="21" s="1"/>
  <c r="D71" i="21"/>
  <c r="G71" i="21" s="1"/>
  <c r="D213" i="21"/>
  <c r="G213" i="21" s="1"/>
  <c r="D286" i="21"/>
  <c r="G286" i="21" s="1"/>
  <c r="D307" i="21"/>
  <c r="G307" i="21" s="1"/>
  <c r="D32" i="21"/>
  <c r="G32" i="21" s="1"/>
  <c r="D88" i="21"/>
  <c r="G88" i="21" s="1"/>
  <c r="D180" i="21"/>
  <c r="G180" i="21" s="1"/>
  <c r="D153" i="21"/>
  <c r="G153" i="21" s="1"/>
  <c r="D150" i="21"/>
  <c r="G150" i="21" s="1"/>
  <c r="D53" i="21"/>
  <c r="G53" i="21" s="1"/>
  <c r="D50" i="21"/>
  <c r="G50" i="21" s="1"/>
  <c r="D95" i="21"/>
  <c r="G95" i="21" s="1"/>
  <c r="D67" i="21"/>
  <c r="G67" i="21" s="1"/>
  <c r="D87" i="21"/>
  <c r="G87" i="21" s="1"/>
  <c r="D221" i="21"/>
  <c r="G221" i="21" s="1"/>
  <c r="D186" i="21"/>
  <c r="G186" i="21" s="1"/>
  <c r="D132" i="21"/>
  <c r="G132" i="21" s="1"/>
  <c r="D133" i="21"/>
  <c r="G133" i="21" s="1"/>
  <c r="D142" i="21"/>
  <c r="G142" i="21" s="1"/>
  <c r="D184" i="21"/>
  <c r="G184" i="21" s="1"/>
  <c r="D255" i="21"/>
  <c r="G255" i="21" s="1"/>
  <c r="D225" i="21"/>
  <c r="G225" i="21" s="1"/>
  <c r="D218" i="21"/>
  <c r="G218" i="21" s="1"/>
  <c r="D48" i="21"/>
  <c r="G48" i="21" s="1"/>
  <c r="D197" i="21"/>
  <c r="G197" i="21" s="1"/>
  <c r="D206" i="21"/>
  <c r="G206" i="21" s="1"/>
  <c r="D185" i="21"/>
  <c r="G185" i="21" s="1"/>
  <c r="D277" i="21"/>
  <c r="G277" i="21" s="1"/>
  <c r="D222" i="21"/>
  <c r="G222" i="21" s="1"/>
  <c r="D144" i="21"/>
  <c r="G144" i="21" s="1"/>
  <c r="D70" i="21"/>
  <c r="G70" i="21" s="1"/>
  <c r="D170" i="21"/>
  <c r="G170" i="21" s="1"/>
  <c r="D69" i="21"/>
  <c r="G69" i="21" s="1"/>
  <c r="D249" i="21"/>
  <c r="G249" i="21" s="1"/>
  <c r="D216" i="21"/>
  <c r="G216" i="21" s="1"/>
  <c r="D179" i="21"/>
  <c r="G179" i="21" s="1"/>
  <c r="D130" i="21"/>
  <c r="G130" i="21" s="1"/>
  <c r="D120" i="21"/>
  <c r="G120" i="21" s="1"/>
  <c r="D80" i="21"/>
  <c r="G80" i="21" s="1"/>
  <c r="D137" i="21"/>
  <c r="G137" i="21" s="1"/>
  <c r="D239" i="21"/>
  <c r="G239" i="21" s="1"/>
  <c r="D234" i="21"/>
  <c r="G234" i="21" s="1"/>
  <c r="D211" i="21"/>
  <c r="G211" i="21" s="1"/>
  <c r="D56" i="21"/>
  <c r="G56" i="21" s="1"/>
  <c r="D203" i="21"/>
  <c r="G203" i="21" s="1"/>
  <c r="D188" i="21"/>
  <c r="G188" i="21" s="1"/>
  <c r="D143" i="21"/>
  <c r="G143" i="21" s="1"/>
  <c r="D242" i="21"/>
  <c r="G242" i="21" s="1"/>
  <c r="D299" i="21"/>
  <c r="G299" i="21" s="1"/>
  <c r="D99" i="21"/>
  <c r="G99" i="21" s="1"/>
  <c r="D256" i="21"/>
  <c r="G256" i="21" s="1"/>
  <c r="D146" i="21"/>
  <c r="G146" i="21" s="1"/>
  <c r="D168" i="21"/>
  <c r="G168" i="21" s="1"/>
  <c r="D102" i="21"/>
  <c r="G102" i="21" s="1"/>
  <c r="D328" i="21"/>
  <c r="G328" i="21" s="1"/>
  <c r="D97" i="21"/>
  <c r="G97" i="21" s="1"/>
  <c r="D320" i="21"/>
  <c r="G320" i="21" s="1"/>
  <c r="D208" i="21"/>
  <c r="G208" i="21" s="1"/>
  <c r="D236" i="21"/>
  <c r="G236" i="21" s="1"/>
  <c r="D283" i="21"/>
  <c r="G283" i="21" s="1"/>
  <c r="D175" i="21"/>
  <c r="G175" i="21" s="1"/>
  <c r="D195" i="21"/>
  <c r="G195" i="21" s="1"/>
  <c r="D241" i="21"/>
  <c r="G241" i="21" s="1"/>
  <c r="D238" i="21"/>
  <c r="G238" i="21" s="1"/>
  <c r="D141" i="21"/>
  <c r="G141" i="21" s="1"/>
  <c r="D106" i="21"/>
  <c r="G106" i="21" s="1"/>
  <c r="D317" i="21"/>
  <c r="G317" i="21" s="1"/>
  <c r="D296" i="21"/>
  <c r="G296" i="21" s="1"/>
  <c r="D207" i="21"/>
  <c r="G207" i="21" s="1"/>
  <c r="D301" i="21"/>
  <c r="G301" i="21" s="1"/>
  <c r="D64" i="21"/>
  <c r="G64" i="21" s="1"/>
  <c r="D210" i="21"/>
  <c r="G210" i="21" s="1"/>
  <c r="D275" i="21"/>
  <c r="G275" i="21" s="1"/>
  <c r="D321" i="21"/>
  <c r="G321" i="21" s="1"/>
  <c r="D303" i="21"/>
  <c r="G303" i="21" s="1"/>
  <c r="D152" i="21"/>
  <c r="G152" i="21" s="1"/>
  <c r="D244" i="21"/>
  <c r="G244" i="21" s="1"/>
  <c r="D217" i="21"/>
  <c r="G217" i="21" s="1"/>
  <c r="D214" i="21"/>
  <c r="G214" i="21" s="1"/>
  <c r="D117" i="21"/>
  <c r="G117" i="21" s="1"/>
  <c r="D114" i="21"/>
  <c r="G114" i="21" s="1"/>
  <c r="D287" i="21"/>
  <c r="G287" i="21" s="1"/>
  <c r="D263" i="21"/>
  <c r="G263" i="21" s="1"/>
  <c r="D279" i="21"/>
  <c r="G279" i="21" s="1"/>
  <c r="D285" i="21"/>
  <c r="G285" i="21" s="1"/>
  <c r="D250" i="21"/>
  <c r="G250" i="21" s="1"/>
  <c r="D79" i="21"/>
  <c r="G79" i="21" s="1"/>
  <c r="D135" i="21"/>
  <c r="G135" i="21" s="1"/>
  <c r="D316" i="21"/>
  <c r="G316" i="21" s="1"/>
  <c r="D84" i="21"/>
  <c r="G84" i="21" s="1"/>
  <c r="D85" i="21"/>
  <c r="G85" i="21" s="1"/>
  <c r="D140" i="21"/>
  <c r="G140" i="21" s="1"/>
  <c r="D169" i="21"/>
  <c r="G169" i="21" s="1"/>
  <c r="D271" i="21"/>
  <c r="G271" i="21" s="1"/>
  <c r="D45" i="21"/>
  <c r="G45" i="21" s="1"/>
  <c r="D156" i="21"/>
  <c r="G156" i="21" s="1"/>
  <c r="D47" i="21"/>
  <c r="G47" i="21" s="1"/>
  <c r="D82" i="21"/>
  <c r="G82" i="21" s="1"/>
  <c r="D83" i="21"/>
  <c r="G83" i="21" s="1"/>
  <c r="D34" i="21"/>
  <c r="G34" i="21" s="1"/>
  <c r="D35" i="21"/>
  <c r="G35" i="21" s="1"/>
  <c r="D36" i="21"/>
  <c r="G36" i="21" s="1"/>
  <c r="D37" i="21"/>
  <c r="G37" i="21" s="1"/>
  <c r="D38" i="21"/>
  <c r="G38" i="21" s="1"/>
  <c r="D39" i="21"/>
  <c r="G39" i="21" s="1"/>
  <c r="D40" i="21"/>
  <c r="G40" i="21" s="1"/>
  <c r="D41" i="21"/>
  <c r="G41" i="21" s="1"/>
  <c r="D42" i="21"/>
  <c r="G42" i="21" s="1"/>
  <c r="G4" i="21"/>
  <c r="G7" i="21"/>
  <c r="D8" i="21" l="1"/>
  <c r="G8" i="21" s="1"/>
  <c r="E3" i="21"/>
  <c r="G3" i="21" s="1"/>
  <c r="T3" i="21"/>
  <c r="S3" i="21"/>
  <c r="E1" i="21"/>
  <c r="E324" i="21"/>
  <c r="G324" i="21" s="1"/>
  <c r="A37" i="21" l="1"/>
  <c r="A35" i="21"/>
  <c r="G500" i="8"/>
  <c r="G1800" i="8"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<sst xmlns="http://schemas.openxmlformats.org/spreadsheetml/2006/main" count="3489" uniqueCount="1275">
  <si>
    <t>Charger, Crown Vic, Tahoe</t>
  </si>
  <si>
    <t>NAPA #</t>
  </si>
  <si>
    <t>ISP Stock #</t>
  </si>
  <si>
    <t>Description</t>
  </si>
  <si>
    <t>Quantity</t>
  </si>
  <si>
    <t>Price</t>
  </si>
  <si>
    <t>Notes</t>
  </si>
  <si>
    <t>Vehicle</t>
  </si>
  <si>
    <t>OEM</t>
  </si>
  <si>
    <t>Crown Vic</t>
  </si>
  <si>
    <t>NAPA</t>
  </si>
  <si>
    <t>4C3400F</t>
  </si>
  <si>
    <t>Air Filter</t>
  </si>
  <si>
    <t>Tahoe</t>
  </si>
  <si>
    <t>Charger</t>
  </si>
  <si>
    <t>FIL 9746</t>
  </si>
  <si>
    <t>4D4046B</t>
  </si>
  <si>
    <t>Air Filter, 2011 and up</t>
  </si>
  <si>
    <t>4D3300</t>
  </si>
  <si>
    <t>Alternator</t>
  </si>
  <si>
    <t>4D4001</t>
  </si>
  <si>
    <t>Bid</t>
  </si>
  <si>
    <t>4C3462</t>
  </si>
  <si>
    <t>4F6609</t>
  </si>
  <si>
    <t>Blower Motor</t>
  </si>
  <si>
    <t>4C3540F</t>
  </si>
  <si>
    <t>4C3542F</t>
  </si>
  <si>
    <t>4D4020F</t>
  </si>
  <si>
    <t>4C3539F</t>
  </si>
  <si>
    <t>4D4020R</t>
  </si>
  <si>
    <t>Brake Rotor-Rear</t>
  </si>
  <si>
    <t>4C3541T</t>
  </si>
  <si>
    <t>FIL 4048</t>
  </si>
  <si>
    <t>4D4301</t>
  </si>
  <si>
    <t>Cabin Filter, 2011 and up</t>
  </si>
  <si>
    <t>4D4038LF</t>
  </si>
  <si>
    <t>Caliper-Left Front</t>
  </si>
  <si>
    <t>4D4038RF</t>
  </si>
  <si>
    <t>Master Window Switch</t>
  </si>
  <si>
    <t>FIL 7899</t>
  </si>
  <si>
    <t>4D4047</t>
  </si>
  <si>
    <t>Oil Filter</t>
  </si>
  <si>
    <t>4C3401T</t>
  </si>
  <si>
    <t>68050126AB</t>
  </si>
  <si>
    <t>4D6776</t>
  </si>
  <si>
    <t>Radiator</t>
  </si>
  <si>
    <t>Spark Plugs</t>
  </si>
  <si>
    <t>Sway Bar Links</t>
  </si>
  <si>
    <t>4D4100</t>
  </si>
  <si>
    <t>ECH 921129</t>
  </si>
  <si>
    <t>4D4190</t>
  </si>
  <si>
    <t>Tire Sensor</t>
  </si>
  <si>
    <t>4C3860</t>
  </si>
  <si>
    <t>Wheel</t>
  </si>
  <si>
    <t>168166850AA</t>
  </si>
  <si>
    <t>4D4401</t>
  </si>
  <si>
    <t>Wheel Cover</t>
  </si>
  <si>
    <t>4M9126A</t>
  </si>
  <si>
    <t>4M9126U</t>
  </si>
  <si>
    <t>BG: 208</t>
  </si>
  <si>
    <t>4M3132</t>
  </si>
  <si>
    <t>NFR ZX3030</t>
  </si>
  <si>
    <t>4M3012A</t>
  </si>
  <si>
    <t>A/C Refrigerant</t>
  </si>
  <si>
    <t>4M3033A</t>
  </si>
  <si>
    <t>Antifreeze-55 Gallon</t>
  </si>
  <si>
    <t>4M3107</t>
  </si>
  <si>
    <t>Battery Cleaner</t>
  </si>
  <si>
    <t>4M0151A</t>
  </si>
  <si>
    <t>Brake Caliper Lube</t>
  </si>
  <si>
    <t>4M3103</t>
  </si>
  <si>
    <t>Brake Cleaner</t>
  </si>
  <si>
    <t>4M3048</t>
  </si>
  <si>
    <t>Brake Fluid</t>
  </si>
  <si>
    <t>4M3032</t>
  </si>
  <si>
    <t>Carb, Choke, and Throttle Cleaner</t>
  </si>
  <si>
    <t>4M3099</t>
  </si>
  <si>
    <t>BG: 206/208/210</t>
  </si>
  <si>
    <t>4M3131</t>
  </si>
  <si>
    <t>DA75W140</t>
  </si>
  <si>
    <t>4M3116B</t>
  </si>
  <si>
    <t>4M0164</t>
  </si>
  <si>
    <t>4M3104</t>
  </si>
  <si>
    <t>PB Blaster</t>
  </si>
  <si>
    <t>4M3638</t>
  </si>
  <si>
    <t>Silicone Lubricant</t>
  </si>
  <si>
    <t>4M3114</t>
  </si>
  <si>
    <t>Tire Mount Lube</t>
  </si>
  <si>
    <t>BG: 106/310</t>
  </si>
  <si>
    <t>4M3130</t>
  </si>
  <si>
    <t>4M3024</t>
  </si>
  <si>
    <t>Waterless Hand Cleaner</t>
  </si>
  <si>
    <t>NCB L616</t>
  </si>
  <si>
    <t>4M3106</t>
  </si>
  <si>
    <t>White Lithium Grease</t>
  </si>
  <si>
    <t>WWS 55MINUS20</t>
  </si>
  <si>
    <t>4M3038</t>
  </si>
  <si>
    <t>Windshield Washer Fluid-55 Gallon</t>
  </si>
  <si>
    <t>4F6640D</t>
  </si>
  <si>
    <t>4M0112</t>
  </si>
  <si>
    <t>4M3102A</t>
  </si>
  <si>
    <t>Wheel Weight--0.25 Ounce, Steel</t>
  </si>
  <si>
    <t>4M3160</t>
  </si>
  <si>
    <t>4M3102B</t>
  </si>
  <si>
    <t>Wheel Weight--0.5 Ounce, Steel</t>
  </si>
  <si>
    <t>4M3102C</t>
  </si>
  <si>
    <t>Wheel Weight--0.75 Ounce, Steel</t>
  </si>
  <si>
    <t>4M3102D</t>
  </si>
  <si>
    <t>Wheel Weight--1.0 Ounce, Steel</t>
  </si>
  <si>
    <t>4M3102E</t>
  </si>
  <si>
    <t>Wheel Weight--1.25 Ounce, Steel</t>
  </si>
  <si>
    <t>4M3102F</t>
  </si>
  <si>
    <t>Wheel Weight--1.5 Ounce, Steel</t>
  </si>
  <si>
    <t>4M3102G</t>
  </si>
  <si>
    <t>Wheel Weight--1.75 Ounce, Steel</t>
  </si>
  <si>
    <t>4M3102H</t>
  </si>
  <si>
    <t>Wheel Weight--2.0 Ounce, Steel</t>
  </si>
  <si>
    <t>4M3102I</t>
  </si>
  <si>
    <t>Wheel Weight--2.25 Ounce, Steel</t>
  </si>
  <si>
    <t>4M3102J</t>
  </si>
  <si>
    <t>Wheel Weight--2.5 Ounce, Steel</t>
  </si>
  <si>
    <t>4M3102L</t>
  </si>
  <si>
    <t>Wheel Weight--3.0 Ounce, Steel</t>
  </si>
  <si>
    <t>4M9126D</t>
  </si>
  <si>
    <t>Wiper Blade, 20"</t>
  </si>
  <si>
    <t>4F6630D</t>
  </si>
  <si>
    <t>4F6626D</t>
  </si>
  <si>
    <t>4L3008</t>
  </si>
  <si>
    <t>4F6651E</t>
  </si>
  <si>
    <t>4M3015C</t>
  </si>
  <si>
    <t>4D3133</t>
  </si>
  <si>
    <t>4D3134</t>
  </si>
  <si>
    <t>4D4504</t>
  </si>
  <si>
    <t>44K--BG-24 Per Case</t>
  </si>
  <si>
    <t>Fuel System Kit--BG-8 Per Case</t>
  </si>
  <si>
    <t>Gear Oil-(16 Gal. Barrel)</t>
  </si>
  <si>
    <t>Transmission Flush--BG-12 Per Case</t>
  </si>
  <si>
    <t>4M3034E</t>
  </si>
  <si>
    <t>Flat Black Paint</t>
  </si>
  <si>
    <t>4M3034F</t>
  </si>
  <si>
    <t>Gloss Black Paint</t>
  </si>
  <si>
    <t>Bumper Retaining Clips-50 Per Box</t>
  </si>
  <si>
    <t>4M3201</t>
  </si>
  <si>
    <t>Oil Stickers</t>
  </si>
  <si>
    <t>4F6649H</t>
  </si>
  <si>
    <t>4D4012</t>
  </si>
  <si>
    <t>4D4013R</t>
  </si>
  <si>
    <t>4D4021F</t>
  </si>
  <si>
    <t>Power Steering Pump</t>
  </si>
  <si>
    <t>NGK 92174</t>
  </si>
  <si>
    <t>4D4195B</t>
  </si>
  <si>
    <t>4C3517T</t>
  </si>
  <si>
    <t>4M3047</t>
  </si>
  <si>
    <t>Battery</t>
  </si>
  <si>
    <t>BAT 7548</t>
  </si>
  <si>
    <t>BAT 7565</t>
  </si>
  <si>
    <t>BAT 7549</t>
  </si>
  <si>
    <t>68245089AA</t>
  </si>
  <si>
    <t>Brake Pads-Front, 2015</t>
  </si>
  <si>
    <t>68245118AA</t>
  </si>
  <si>
    <t>Brake Pads-Rear, 2015</t>
  </si>
  <si>
    <t>68184337AA</t>
  </si>
  <si>
    <t>Brake Rotor-Front, 2015</t>
  </si>
  <si>
    <t/>
  </si>
  <si>
    <t>ASP XP5245</t>
  </si>
  <si>
    <t>NCP 2651618</t>
  </si>
  <si>
    <t>NCP 2651619</t>
  </si>
  <si>
    <t>5038668AC</t>
  </si>
  <si>
    <t>Water Pump</t>
  </si>
  <si>
    <t>Power Steering Fluid</t>
  </si>
  <si>
    <t>DC DC501</t>
  </si>
  <si>
    <t>DC DA1605</t>
  </si>
  <si>
    <t>BK 6652395</t>
  </si>
  <si>
    <t>FIL MM03</t>
  </si>
  <si>
    <t>FIL 9883</t>
  </si>
  <si>
    <t>Ram</t>
  </si>
  <si>
    <t>4D4025</t>
  </si>
  <si>
    <t>NCP2693893</t>
  </si>
  <si>
    <t>4D4142</t>
  </si>
  <si>
    <t>68037308AA</t>
  </si>
  <si>
    <t>4L 3052</t>
  </si>
  <si>
    <t>4D3150</t>
  </si>
  <si>
    <t xml:space="preserve">Fuel Pump </t>
  </si>
  <si>
    <t>ECH OP6185</t>
  </si>
  <si>
    <t>4D4530</t>
  </si>
  <si>
    <t>5168389AB</t>
  </si>
  <si>
    <t>Lower Control Arm (Up to 2015)</t>
  </si>
  <si>
    <t>680509524AK</t>
  </si>
  <si>
    <t>4D3015</t>
  </si>
  <si>
    <t>4627851AA</t>
  </si>
  <si>
    <t>4D4120</t>
  </si>
  <si>
    <t>Pulley, Idler Ribbed</t>
  </si>
  <si>
    <t>NBH38018</t>
  </si>
  <si>
    <t>4D4121</t>
  </si>
  <si>
    <t>Pulley, Idler Smooth</t>
  </si>
  <si>
    <t>4L3003A</t>
  </si>
  <si>
    <t>Tail Light Bulb</t>
  </si>
  <si>
    <t>4D4017F</t>
  </si>
  <si>
    <t>4M0182</t>
  </si>
  <si>
    <t>Grease, Dielectric</t>
  </si>
  <si>
    <t>BK7651400</t>
  </si>
  <si>
    <t>Oil for Air tools</t>
  </si>
  <si>
    <t>4L3005</t>
  </si>
  <si>
    <t>Side Marker Bulb</t>
  </si>
  <si>
    <t>4L3005B</t>
  </si>
  <si>
    <t>Amber Side Marker Bulb</t>
  </si>
  <si>
    <t>MMM 07481</t>
  </si>
  <si>
    <t>4M3125</t>
  </si>
  <si>
    <t>NFD 8822</t>
  </si>
  <si>
    <t>4M3035</t>
  </si>
  <si>
    <t>Oil Absorbent 40# Bags</t>
  </si>
  <si>
    <t>BK 7702402</t>
  </si>
  <si>
    <t>4M3126A</t>
  </si>
  <si>
    <t>When adding parts 1st set up the Min Max Peoplesoft sheet with all the new information</t>
  </si>
  <si>
    <t>Now Highlight the entire MsList sheet and copy, then use Special, Other Paste Options Formatting (R) into each of the district sheet tabs</t>
  </si>
  <si>
    <t>4F6654B</t>
  </si>
  <si>
    <t>4F6654C</t>
  </si>
  <si>
    <t>4F6654D</t>
  </si>
  <si>
    <t>4D4615</t>
  </si>
  <si>
    <t>4D4402</t>
  </si>
  <si>
    <t>4D4402A</t>
  </si>
  <si>
    <t>4D4037LF</t>
  </si>
  <si>
    <t>4D4037RF</t>
  </si>
  <si>
    <t>4D4037RR</t>
  </si>
  <si>
    <t>4D4037LR</t>
  </si>
  <si>
    <t>4D4049</t>
  </si>
  <si>
    <t>4D4049A</t>
  </si>
  <si>
    <t>4D6810</t>
  </si>
  <si>
    <t>Frt. Rotor</t>
  </si>
  <si>
    <t>Rear Pad</t>
  </si>
  <si>
    <t>Frt. Pad</t>
  </si>
  <si>
    <t>Skid Plate</t>
  </si>
  <si>
    <t>Caliper</t>
  </si>
  <si>
    <t>Cailper</t>
  </si>
  <si>
    <t>Cabin Filter</t>
  </si>
  <si>
    <t>Motor Mount</t>
  </si>
  <si>
    <t>Grand Caravan</t>
  </si>
  <si>
    <t>68231862AA</t>
  </si>
  <si>
    <t>68206561AA</t>
  </si>
  <si>
    <t>5PC39GSAAA</t>
  </si>
  <si>
    <t>68245094AA</t>
  </si>
  <si>
    <t>68245095AA</t>
  </si>
  <si>
    <t>62445290AA</t>
  </si>
  <si>
    <t>62445291AA</t>
  </si>
  <si>
    <t>FIL 9756</t>
  </si>
  <si>
    <t>68277082AA</t>
  </si>
  <si>
    <t>Dist Totals</t>
  </si>
  <si>
    <t>Column  E</t>
  </si>
  <si>
    <t xml:space="preserve">Taken from </t>
  </si>
  <si>
    <t>Concrete Cleaner</t>
  </si>
  <si>
    <t>68088485AA</t>
  </si>
  <si>
    <t>Wiper-24"</t>
  </si>
  <si>
    <t>4M9126V</t>
  </si>
  <si>
    <t>Wiper-26"</t>
  </si>
  <si>
    <t>Wiper-28"</t>
  </si>
  <si>
    <t xml:space="preserve">NBH38323 </t>
  </si>
  <si>
    <t>4D4502</t>
  </si>
  <si>
    <t>1RF14DX9AB</t>
  </si>
  <si>
    <t>4D4601</t>
  </si>
  <si>
    <t>4F6675F</t>
  </si>
  <si>
    <t>4F6676F</t>
  </si>
  <si>
    <t>4D4025R</t>
  </si>
  <si>
    <t>4D4017R</t>
  </si>
  <si>
    <t>Hand Cleaner</t>
  </si>
  <si>
    <t>BG 108</t>
  </si>
  <si>
    <t>4M3130PS</t>
  </si>
  <si>
    <t>BK 6652388</t>
  </si>
  <si>
    <t>4D4602</t>
  </si>
  <si>
    <t>BK 6653147</t>
  </si>
  <si>
    <t>4D4604</t>
  </si>
  <si>
    <t>4M3637</t>
  </si>
  <si>
    <t>Silicone-Clear</t>
  </si>
  <si>
    <t>4M0166</t>
  </si>
  <si>
    <t>Locktreader-Red</t>
  </si>
  <si>
    <t>4M3212</t>
  </si>
  <si>
    <t>QPA</t>
  </si>
  <si>
    <t>4M3213</t>
  </si>
  <si>
    <t>302A285</t>
  </si>
  <si>
    <t>Terminal Assortment</t>
  </si>
  <si>
    <t>NW 770222</t>
  </si>
  <si>
    <t>4M0042</t>
  </si>
  <si>
    <t>Heat Shrink Tubing</t>
  </si>
  <si>
    <t>Power Steering Cleaner (24 per case)</t>
  </si>
  <si>
    <t>If a line under Price shows up as $0.00 instead of a  -  then change the format from Currency to Accounting.</t>
  </si>
  <si>
    <t>5137714AA</t>
  </si>
  <si>
    <t>4D4101L</t>
  </si>
  <si>
    <t>Cooling Fan Motor (Left)-2011-17)</t>
  </si>
  <si>
    <t>5072330AB</t>
  </si>
  <si>
    <t>4D4101R</t>
  </si>
  <si>
    <t>Cooling Fan Motor (Right)-(2011-17)</t>
  </si>
  <si>
    <t>5137713AA</t>
  </si>
  <si>
    <t>4D4101B</t>
  </si>
  <si>
    <t>Fan Blades (2011-17)</t>
  </si>
  <si>
    <t>68211290AB</t>
  </si>
  <si>
    <t>4D4616</t>
  </si>
  <si>
    <t>License Plate Light LED  (2016-17)</t>
  </si>
  <si>
    <t>NBH 25060820</t>
  </si>
  <si>
    <t>4D4500</t>
  </si>
  <si>
    <t>NBH 25060825</t>
  </si>
  <si>
    <t>4D4501</t>
  </si>
  <si>
    <t>Serpentine Belt 2006-11</t>
  </si>
  <si>
    <t>Visor Clip</t>
  </si>
  <si>
    <t>FLT FT7991</t>
  </si>
  <si>
    <t>Hide or display all zero values on a worksheet</t>
  </si>
  <si>
    <r>
      <t xml:space="preserve">1. Click </t>
    </r>
    <r>
      <rPr>
        <sz val="15.4"/>
        <color rgb="FF363636"/>
        <rFont val="Segoe UI Light"/>
        <family val="2"/>
      </rPr>
      <t>File</t>
    </r>
    <r>
      <rPr>
        <sz val="15.4"/>
        <color rgb="FF363636"/>
        <rFont val="Segoe UI Light"/>
        <family val="2"/>
      </rPr>
      <t xml:space="preserve"> &gt; </t>
    </r>
    <r>
      <rPr>
        <sz val="15.4"/>
        <color rgb="FF363636"/>
        <rFont val="Segoe UI Light"/>
        <family val="2"/>
      </rPr>
      <t>Options</t>
    </r>
    <r>
      <rPr>
        <sz val="15.4"/>
        <color rgb="FF363636"/>
        <rFont val="Segoe UI Light"/>
        <family val="2"/>
      </rPr>
      <t xml:space="preserve"> &gt; </t>
    </r>
    <r>
      <rPr>
        <sz val="15.4"/>
        <color rgb="FF363636"/>
        <rFont val="Segoe UI Light"/>
        <family val="2"/>
      </rPr>
      <t>Advanced</t>
    </r>
    <r>
      <rPr>
        <sz val="15.4"/>
        <color rgb="FF363636"/>
        <rFont val="Segoe UI Light"/>
        <family val="2"/>
      </rPr>
      <t>.</t>
    </r>
  </si>
  <si>
    <r>
      <t xml:space="preserve">2. Under </t>
    </r>
    <r>
      <rPr>
        <sz val="15.4"/>
        <color rgb="FF363636"/>
        <rFont val="Segoe UI Light"/>
        <family val="2"/>
      </rPr>
      <t>Display options for this worksheet</t>
    </r>
    <r>
      <rPr>
        <sz val="15.4"/>
        <color rgb="FF363636"/>
        <rFont val="Segoe UI Light"/>
        <family val="2"/>
      </rPr>
      <t>, select a worksheet, and then do one of the following:</t>
    </r>
  </si>
  <si>
    <r>
      <t xml:space="preserve">To display zero (0) values in cells, check the </t>
    </r>
    <r>
      <rPr>
        <sz val="15.4"/>
        <color rgb="FF363636"/>
        <rFont val="Segoe UI Light"/>
        <family val="2"/>
      </rPr>
      <t>Show a zero in cells that have zero value</t>
    </r>
    <r>
      <rPr>
        <sz val="15.4"/>
        <color rgb="FF363636"/>
        <rFont val="Segoe UI Light"/>
        <family val="2"/>
      </rPr>
      <t xml:space="preserve"> check box.</t>
    </r>
  </si>
  <si>
    <r>
      <t xml:space="preserve">To display zero (0) values as blank cells, uncheck the </t>
    </r>
    <r>
      <rPr>
        <sz val="15.4"/>
        <color rgb="FF363636"/>
        <rFont val="Segoe UI Light"/>
        <family val="2"/>
      </rPr>
      <t>Show a zero in cells that have zero value</t>
    </r>
    <r>
      <rPr>
        <sz val="15.4"/>
        <color rgb="FF363636"/>
        <rFont val="Segoe UI Light"/>
        <family val="2"/>
      </rPr>
      <t xml:space="preserve"> check box.</t>
    </r>
  </si>
  <si>
    <t>Hide zero values in selected cells</t>
  </si>
  <si>
    <t>These steps hide zero values in selected cells by using a number format. The hidden values appear only in the formula bar and are not printed. If the value in one of these cells changes to a nonzero value, the value will be displayed in the cell, and the format of the value will be similar to the general number format.</t>
  </si>
  <si>
    <t>1. Select the cells that contain the zero (0) values that you want to hide.</t>
  </si>
  <si>
    <r>
      <t xml:space="preserve">2. You can press </t>
    </r>
    <r>
      <rPr>
        <sz val="15.4"/>
        <color rgb="FF363636"/>
        <rFont val="Segoe UI Light"/>
        <family val="2"/>
      </rPr>
      <t>Ctrl+1</t>
    </r>
    <r>
      <rPr>
        <sz val="15.4"/>
        <color rgb="FF363636"/>
        <rFont val="Segoe UI Light"/>
        <family val="2"/>
      </rPr>
      <t xml:space="preserve">, or on the </t>
    </r>
    <r>
      <rPr>
        <sz val="15.4"/>
        <color rgb="FF363636"/>
        <rFont val="Segoe UI Light"/>
        <family val="2"/>
      </rPr>
      <t>Home</t>
    </r>
    <r>
      <rPr>
        <sz val="15.4"/>
        <color rgb="FF363636"/>
        <rFont val="Segoe UI Light"/>
        <family val="2"/>
      </rPr>
      <t xml:space="preserve"> tab, click </t>
    </r>
    <r>
      <rPr>
        <sz val="15.4"/>
        <color rgb="FF363636"/>
        <rFont val="Segoe UI Light"/>
        <family val="2"/>
      </rPr>
      <t>Format</t>
    </r>
    <r>
      <rPr>
        <sz val="15.4"/>
        <color rgb="FF363636"/>
        <rFont val="Segoe UI Light"/>
        <family val="2"/>
      </rPr>
      <t xml:space="preserve"> &gt; </t>
    </r>
    <r>
      <rPr>
        <sz val="15.4"/>
        <color rgb="FF363636"/>
        <rFont val="Segoe UI Light"/>
        <family val="2"/>
      </rPr>
      <t>Format Cells</t>
    </r>
    <r>
      <rPr>
        <sz val="15.4"/>
        <color rgb="FF363636"/>
        <rFont val="Segoe UI Light"/>
        <family val="2"/>
      </rPr>
      <t>.</t>
    </r>
  </si>
  <si>
    <r>
      <t xml:space="preserve">3. Click </t>
    </r>
    <r>
      <rPr>
        <sz val="15.4"/>
        <color rgb="FF363636"/>
        <rFont val="Segoe UI Light"/>
        <family val="2"/>
      </rPr>
      <t>Number &gt; Custom</t>
    </r>
    <r>
      <rPr>
        <sz val="15.4"/>
        <color rgb="FF363636"/>
        <rFont val="Segoe UI Light"/>
        <family val="2"/>
      </rPr>
      <t>.</t>
    </r>
  </si>
  <si>
    <r>
      <t xml:space="preserve">4. In the </t>
    </r>
    <r>
      <rPr>
        <sz val="15.4"/>
        <color rgb="FF363636"/>
        <rFont val="Segoe UI Light"/>
        <family val="2"/>
      </rPr>
      <t>Type</t>
    </r>
    <r>
      <rPr>
        <sz val="15.4"/>
        <color rgb="FF363636"/>
        <rFont val="Segoe UI Light"/>
        <family val="2"/>
      </rPr>
      <t xml:space="preserve"> box, type </t>
    </r>
    <r>
      <rPr>
        <sz val="15.4"/>
        <color rgb="FF363636"/>
        <rFont val="Segoe UI Light"/>
        <family val="2"/>
      </rPr>
      <t>0;;;@</t>
    </r>
    <r>
      <rPr>
        <sz val="15.4"/>
        <color rgb="FF363636"/>
        <rFont val="Segoe UI Light"/>
        <family val="2"/>
      </rPr>
      <t xml:space="preserve">, and then click </t>
    </r>
    <r>
      <rPr>
        <sz val="15.4"/>
        <color rgb="FF363636"/>
        <rFont val="Segoe UI Light"/>
        <family val="2"/>
      </rPr>
      <t>OK</t>
    </r>
    <r>
      <rPr>
        <sz val="15.4"/>
        <color rgb="FF363636"/>
        <rFont val="Segoe UI Light"/>
        <family val="2"/>
      </rPr>
      <t>.</t>
    </r>
  </si>
  <si>
    <t xml:space="preserve">select Unhide.  Then go through and delete all of the blank rows. </t>
  </si>
  <si>
    <t>User Name: idoa.in.gov</t>
  </si>
  <si>
    <t>UP 880256CR</t>
  </si>
  <si>
    <t>UP 880395CR</t>
  </si>
  <si>
    <t>FLT FT8528</t>
  </si>
  <si>
    <t>FLT FT8816</t>
  </si>
  <si>
    <t>UP880508CR</t>
  </si>
  <si>
    <t>UP 880976CR</t>
  </si>
  <si>
    <t>UP 880721CR</t>
  </si>
  <si>
    <t>UP 880422CR</t>
  </si>
  <si>
    <t>UP 880758CR</t>
  </si>
  <si>
    <t>FLT FT8488</t>
  </si>
  <si>
    <t>UP 880073CR</t>
  </si>
  <si>
    <t>UP 880082CR</t>
  </si>
  <si>
    <t>FLT FT7867</t>
  </si>
  <si>
    <t>5136022AJ</t>
  </si>
  <si>
    <t>Carwash Soap, Rain-X</t>
  </si>
  <si>
    <t>D34</t>
  </si>
  <si>
    <t>D35</t>
  </si>
  <si>
    <t>D42</t>
  </si>
  <si>
    <t>D51</t>
  </si>
  <si>
    <t>D53</t>
  </si>
  <si>
    <t>D45</t>
  </si>
  <si>
    <t>D13</t>
  </si>
  <si>
    <t>D14</t>
  </si>
  <si>
    <t>D16</t>
  </si>
  <si>
    <t>D21</t>
  </si>
  <si>
    <t>D22</t>
  </si>
  <si>
    <t>D24</t>
  </si>
  <si>
    <t>FSS</t>
  </si>
  <si>
    <t>WIP 6020PP</t>
  </si>
  <si>
    <t>WIP 6024PP</t>
  </si>
  <si>
    <t>WIP 6028PP</t>
  </si>
  <si>
    <t>DFPFG1053</t>
  </si>
  <si>
    <t>LMP 9012LLN</t>
  </si>
  <si>
    <t>LMP BP1255H11N</t>
  </si>
  <si>
    <t>68059902AA</t>
  </si>
  <si>
    <t>Jack Assy.</t>
  </si>
  <si>
    <t>NBH 17030</t>
  </si>
  <si>
    <t>4D3060</t>
  </si>
  <si>
    <t>Heater Hose</t>
  </si>
  <si>
    <t>NBH 17031</t>
  </si>
  <si>
    <t>4D3060A</t>
  </si>
  <si>
    <t>Tire Sensor  (2009-16)</t>
  </si>
  <si>
    <t>WIP 6012E</t>
  </si>
  <si>
    <t>FLT FT8715</t>
  </si>
  <si>
    <t>68239789AB</t>
  </si>
  <si>
    <t>FIL 100010</t>
  </si>
  <si>
    <t>BAT 7594R</t>
  </si>
  <si>
    <t>7594R</t>
  </si>
  <si>
    <t>LMP 194N</t>
  </si>
  <si>
    <t>LMP 194NAN</t>
  </si>
  <si>
    <t>Bulb</t>
  </si>
  <si>
    <t>LMP 7443N</t>
  </si>
  <si>
    <t>Brake Light Bulb</t>
  </si>
  <si>
    <t>LMP 9005N</t>
  </si>
  <si>
    <t>4L3017A</t>
  </si>
  <si>
    <t>4M3043</t>
  </si>
  <si>
    <t>50' Air Hose Reel</t>
  </si>
  <si>
    <t>Silicone-Black</t>
  </si>
  <si>
    <t>4M3214</t>
  </si>
  <si>
    <t>Mother's Wax</t>
  </si>
  <si>
    <t>LUC10160</t>
  </si>
  <si>
    <t>4M3215</t>
  </si>
  <si>
    <t>Lucas Speed Wax</t>
  </si>
  <si>
    <t>BCBM23</t>
  </si>
  <si>
    <t>4M3216</t>
  </si>
  <si>
    <t>Tire Wet</t>
  </si>
  <si>
    <t>NCB 10160</t>
  </si>
  <si>
    <t>4M3217</t>
  </si>
  <si>
    <t>Armor -All</t>
  </si>
  <si>
    <t>4M3218</t>
  </si>
  <si>
    <t>Bug &amp; Tar Remover</t>
  </si>
  <si>
    <t>4M3017</t>
  </si>
  <si>
    <t>4M9126G</t>
  </si>
  <si>
    <t>WIP 6026PP</t>
  </si>
  <si>
    <t>4M9126N</t>
  </si>
  <si>
    <t xml:space="preserve"> 4D4110</t>
  </si>
  <si>
    <t>4D3139</t>
  </si>
  <si>
    <t>50629400AE</t>
  </si>
  <si>
    <t>4D4191</t>
  </si>
  <si>
    <t>Tire Sensor  (2017-18)</t>
  </si>
  <si>
    <t>BR930693</t>
  </si>
  <si>
    <t>4D4049C</t>
  </si>
  <si>
    <t>FIL 2725</t>
  </si>
  <si>
    <t>4D4046A</t>
  </si>
  <si>
    <t>4L3014</t>
  </si>
  <si>
    <t>55113665AI</t>
  </si>
  <si>
    <t>4D3003</t>
  </si>
  <si>
    <t>Lower Driver Door Hinge</t>
  </si>
  <si>
    <t>4D3351</t>
  </si>
  <si>
    <t>Washer Nozzle &amp; Hose</t>
  </si>
  <si>
    <t>4806075AB</t>
  </si>
  <si>
    <t>4D4612A</t>
  </si>
  <si>
    <t>4D4453</t>
  </si>
  <si>
    <t>Lug Nuts  (2012-17)</t>
  </si>
  <si>
    <t>4M3125D</t>
  </si>
  <si>
    <t>3" Cutting Wheel</t>
  </si>
  <si>
    <t>LMP 3157N</t>
  </si>
  <si>
    <t>68085784AA</t>
  </si>
  <si>
    <t>Condensor</t>
  </si>
  <si>
    <t>4608801AB</t>
  </si>
  <si>
    <t>4D3004</t>
  </si>
  <si>
    <t xml:space="preserve">Starter-RWD Only </t>
  </si>
  <si>
    <t>BAT 7559</t>
  </si>
  <si>
    <t>4F6610T</t>
  </si>
  <si>
    <t>4D3005</t>
  </si>
  <si>
    <t>Starter AWD Only</t>
  </si>
  <si>
    <t xml:space="preserve"> Charger AWD</t>
  </si>
  <si>
    <t>68245117AA</t>
  </si>
  <si>
    <t>4D4052</t>
  </si>
  <si>
    <t>Caliper Bracket</t>
  </si>
  <si>
    <t>4782952AD</t>
  </si>
  <si>
    <t>4D3142</t>
  </si>
  <si>
    <t>06507109AA</t>
  </si>
  <si>
    <t>4D3143</t>
  </si>
  <si>
    <t>Sway Bar Nuts</t>
  </si>
  <si>
    <t>68211103AB</t>
  </si>
  <si>
    <t>4D3123</t>
  </si>
  <si>
    <t>Left Lower Control Arm</t>
  </si>
  <si>
    <t>68211102AB</t>
  </si>
  <si>
    <t>4D3124</t>
  </si>
  <si>
    <t>Right Lower Control Arm</t>
  </si>
  <si>
    <t>4895669AB</t>
  </si>
  <si>
    <t>4D3125</t>
  </si>
  <si>
    <t>Left Upper Control Arm</t>
  </si>
  <si>
    <t>4895668AB</t>
  </si>
  <si>
    <t>4D3126</t>
  </si>
  <si>
    <t>Right Upper Control Arm</t>
  </si>
  <si>
    <t>4779328AB</t>
  </si>
  <si>
    <t>4D4454</t>
  </si>
  <si>
    <t>Front Hub Bearing Assy.</t>
  </si>
  <si>
    <t>68331806AA</t>
  </si>
  <si>
    <t>4D4605</t>
  </si>
  <si>
    <t>Front Shield Pin</t>
  </si>
  <si>
    <t>06506161AA</t>
  </si>
  <si>
    <t>4D4606</t>
  </si>
  <si>
    <t>Splash Shield Screw</t>
  </si>
  <si>
    <t>6508332AA</t>
  </si>
  <si>
    <t>4D4607</t>
  </si>
  <si>
    <t>Under Body Shield Screw</t>
  </si>
  <si>
    <t>6506132AA</t>
  </si>
  <si>
    <t>4D4608</t>
  </si>
  <si>
    <t>Fender Liner Retainer</t>
  </si>
  <si>
    <t>Blue Diesel Exhaust Fluid</t>
  </si>
  <si>
    <t>Locktreader-Blue</t>
  </si>
  <si>
    <t>This page is used to set the empty cells to a blank instead of the default Zero.</t>
  </si>
  <si>
    <t>Blanking the Zeros could also be done through formatting but I'm still using this method</t>
  </si>
  <si>
    <t>The Dollar $ign serves to help me detect any rows that might have been missed when I double check for missed prices on items.</t>
  </si>
  <si>
    <t>because I've found that it produces a Dollar $ign in only the rows which have an order quantity.</t>
  </si>
  <si>
    <t>www.napaprolink.com</t>
  </si>
  <si>
    <t>NCB 05701</t>
  </si>
  <si>
    <t>TW T520</t>
  </si>
  <si>
    <t>At ProLink Website</t>
  </si>
  <si>
    <t>Password:   indiana</t>
  </si>
  <si>
    <t>Go to napaprolink  Home, Select your cart from Saved Shopping Carts, Click Check Out, Click Continue shopping</t>
  </si>
  <si>
    <t>4D4112</t>
  </si>
  <si>
    <t>BK 5051236</t>
  </si>
  <si>
    <t>BK 5051232</t>
  </si>
  <si>
    <t>4M3100L</t>
  </si>
  <si>
    <t>BK 5051204</t>
  </si>
  <si>
    <t>Also extend the forumlua column in Quantities Sheet to reach the end of the new parts added.</t>
  </si>
  <si>
    <t>ECH IC584</t>
  </si>
  <si>
    <t>4D4194</t>
  </si>
  <si>
    <t xml:space="preserve">NAPA </t>
  </si>
  <si>
    <t>4779355AJ</t>
  </si>
  <si>
    <t>Left Rear Brake Hose (2014 AWD)</t>
  </si>
  <si>
    <t>Charger AWD</t>
  </si>
  <si>
    <t>Durango AWD</t>
  </si>
  <si>
    <t>MOB 123085</t>
  </si>
  <si>
    <t>4M3121A</t>
  </si>
  <si>
    <t>Front Brake Pad</t>
  </si>
  <si>
    <t>68035012AD</t>
  </si>
  <si>
    <t>Front Brake Rotor</t>
  </si>
  <si>
    <t>68138843AB</t>
  </si>
  <si>
    <t>68138842AB</t>
  </si>
  <si>
    <t>68052386AA</t>
  </si>
  <si>
    <t>Rear Brake Pad</t>
  </si>
  <si>
    <t>68035022AE</t>
  </si>
  <si>
    <t>Rear Brake Rotor</t>
  </si>
  <si>
    <t>68052381AA</t>
  </si>
  <si>
    <t>Left Rear Brake Caliper</t>
  </si>
  <si>
    <t>68052380AA</t>
  </si>
  <si>
    <t>Right Rear Brake Caliper</t>
  </si>
  <si>
    <t>4M3100C</t>
  </si>
  <si>
    <t>#4 Hose Clamp</t>
  </si>
  <si>
    <t>BK 5051228</t>
  </si>
  <si>
    <t>#28 Hose Clamp</t>
  </si>
  <si>
    <t>#32 Hose Clamp</t>
  </si>
  <si>
    <t>4N3100M</t>
  </si>
  <si>
    <t>#36 Hose Clamp</t>
  </si>
  <si>
    <t>MAC 8100</t>
  </si>
  <si>
    <t>4M3219</t>
  </si>
  <si>
    <t>Window Cleaner</t>
  </si>
  <si>
    <t>Format all of the NAPA rows in Totals, then Format all of the NAPA rows in FSS.  Now copy entire FSS into all other district sheets and conditional format will also copy</t>
  </si>
  <si>
    <t>Left Front Brake Caliper</t>
  </si>
  <si>
    <t>Right Front Brake Caliper</t>
  </si>
  <si>
    <t>Grand Totals</t>
  </si>
  <si>
    <t>BK7101222</t>
  </si>
  <si>
    <t>Tire Crayon-10 Per Box White</t>
  </si>
  <si>
    <t>04801834AB</t>
  </si>
  <si>
    <t>68239794AE</t>
  </si>
  <si>
    <t>Washer Hose</t>
  </si>
  <si>
    <t>68057740AD</t>
  </si>
  <si>
    <t>ECH921179C</t>
  </si>
  <si>
    <t>921179C</t>
  </si>
  <si>
    <t>2015-19 Taurus</t>
  </si>
  <si>
    <t>4D4192</t>
  </si>
  <si>
    <t>ECH921232</t>
  </si>
  <si>
    <t>ECH 920228</t>
  </si>
  <si>
    <t>Tire Sensor Kit-(Rubber Valve Stem)</t>
  </si>
  <si>
    <t>BK 7701059</t>
  </si>
  <si>
    <t>Mechanic Wire</t>
  </si>
  <si>
    <t>BK MZCH2502270N</t>
  </si>
  <si>
    <t>4D3302L</t>
  </si>
  <si>
    <t>BK MZCH2503270N</t>
  </si>
  <si>
    <t>4D3302R</t>
  </si>
  <si>
    <t>68217041AC</t>
  </si>
  <si>
    <t>Washer Nozzle/No wire</t>
  </si>
  <si>
    <t>UP 880686CR</t>
  </si>
  <si>
    <t>Rear Rotor (Solid)</t>
  </si>
  <si>
    <t>4D4201</t>
  </si>
  <si>
    <t>4D3090</t>
  </si>
  <si>
    <t>4D3352</t>
  </si>
  <si>
    <t>4D3353</t>
  </si>
  <si>
    <t>4F6950</t>
  </si>
  <si>
    <t>4D4059</t>
  </si>
  <si>
    <t>4D4063</t>
  </si>
  <si>
    <t>4D4064</t>
  </si>
  <si>
    <t>4D4065</t>
  </si>
  <si>
    <t>4D4066</t>
  </si>
  <si>
    <t>4D4067</t>
  </si>
  <si>
    <t>4D4068</t>
  </si>
  <si>
    <t>4D4069</t>
  </si>
  <si>
    <t>4D4070</t>
  </si>
  <si>
    <t>4D4071</t>
  </si>
  <si>
    <t>4D4072</t>
  </si>
  <si>
    <t>4D4189</t>
  </si>
  <si>
    <t>4M3222</t>
  </si>
  <si>
    <t>4M3045</t>
  </si>
  <si>
    <t>4M0047</t>
  </si>
  <si>
    <t>4M3100I</t>
  </si>
  <si>
    <t>4M3147</t>
  </si>
  <si>
    <t>4M0157</t>
  </si>
  <si>
    <t>REQUESTS</t>
  </si>
  <si>
    <t xml:space="preserve">Paste into column D </t>
  </si>
  <si>
    <t>REQUESTS  TEST  DATA</t>
  </si>
  <si>
    <t xml:space="preserve">Widget </t>
  </si>
  <si>
    <t>Napa</t>
  </si>
  <si>
    <t>33-33-11</t>
  </si>
  <si>
    <t>Thing 1</t>
  </si>
  <si>
    <t>NapA</t>
  </si>
  <si>
    <t>Bremen</t>
  </si>
  <si>
    <t>49-44-33</t>
  </si>
  <si>
    <t>Thing 2</t>
  </si>
  <si>
    <t>Ft Wayne</t>
  </si>
  <si>
    <t>asdf;lj</t>
  </si>
  <si>
    <t>9990a</t>
  </si>
  <si>
    <t>Think 3</t>
  </si>
  <si>
    <t>Toll Rd</t>
  </si>
  <si>
    <t>ddddasdf;lj</t>
  </si>
  <si>
    <t>4984903e</t>
  </si>
  <si>
    <t>Thing 4</t>
  </si>
  <si>
    <t>Peru</t>
  </si>
  <si>
    <t>die934ie</t>
  </si>
  <si>
    <t>Thing 5</t>
  </si>
  <si>
    <t>Lafayette</t>
  </si>
  <si>
    <t>zzzzzzzzzzzzz094</t>
  </si>
  <si>
    <t>zz4949</t>
  </si>
  <si>
    <t>Something</t>
  </si>
  <si>
    <t>Lowell</t>
  </si>
  <si>
    <t>zszs990</t>
  </si>
  <si>
    <t>Putnamville</t>
  </si>
  <si>
    <t>P4040</t>
  </si>
  <si>
    <t>pend51</t>
  </si>
  <si>
    <t>Pendleton</t>
  </si>
  <si>
    <t>i0556a</t>
  </si>
  <si>
    <t>498ikd</t>
  </si>
  <si>
    <t>Sellersburg</t>
  </si>
  <si>
    <t>ax59903</t>
  </si>
  <si>
    <t>ax9</t>
  </si>
  <si>
    <t>Versailles</t>
  </si>
  <si>
    <t>5l65ja</t>
  </si>
  <si>
    <t>5ja</t>
  </si>
  <si>
    <t>s</t>
  </si>
  <si>
    <t>Jasper</t>
  </si>
  <si>
    <t>4i494949</t>
  </si>
  <si>
    <t>i43q2</t>
  </si>
  <si>
    <t>Evansville</t>
  </si>
  <si>
    <t xml:space="preserve">When Bob alters the worksheet he might delete the contents and then hide the row.  To counter act this highlight all rows, right click and </t>
  </si>
  <si>
    <t>Wiper Blade-Rear Tahoe</t>
  </si>
  <si>
    <t>RNX50792782</t>
  </si>
  <si>
    <t>Wiper Blades- (Rain X Latitude 21")</t>
  </si>
  <si>
    <t>RNX 50792802</t>
  </si>
  <si>
    <t>Wiper Blades- (Rain X Latitude 24")</t>
  </si>
  <si>
    <t>4D4505</t>
  </si>
  <si>
    <t>Coolant Reservoir (2011-2018)</t>
  </si>
  <si>
    <t>Headlight Bulb(2015)</t>
  </si>
  <si>
    <t>Headlight Bulb (2011-14)</t>
  </si>
  <si>
    <t>Ignition Coil (2006-19)</t>
  </si>
  <si>
    <t>Oil Drain Plug  (2006-19)</t>
  </si>
  <si>
    <t>Oil Filter (2010-15)</t>
  </si>
  <si>
    <t>Oil Pressure Sensor (2011-2016)</t>
  </si>
  <si>
    <t>NOE 60536361</t>
  </si>
  <si>
    <t>Power Steering Reservoir (2011-19)</t>
  </si>
  <si>
    <t>Spark Plugs, (2013-2015)</t>
  </si>
  <si>
    <t>Serpentine Belt (2012-19)</t>
  </si>
  <si>
    <t>LMP4157LLN</t>
  </si>
  <si>
    <t>Thermostat (2006-19)</t>
  </si>
  <si>
    <t>Tie Rod, Inner (2015-18 AWD)</t>
  </si>
  <si>
    <t>Belt Tenisoner (2006-19)</t>
  </si>
  <si>
    <t>68262253AC</t>
  </si>
  <si>
    <t>Air Filter  (2009-20)</t>
  </si>
  <si>
    <t>Brake Pads-Front (201-17)</t>
  </si>
  <si>
    <t>Brake Pads-Rear (2012-19)</t>
  </si>
  <si>
    <t>Brake Rotor-Front 2010-20</t>
  </si>
  <si>
    <t>Brake Rotor-Rear (2012-18)</t>
  </si>
  <si>
    <t>SFI 22487</t>
  </si>
  <si>
    <t>Air Filter (2000-2019)</t>
  </si>
  <si>
    <t>Battery (2007-14)</t>
  </si>
  <si>
    <t>Brake Pads-Front (2007-19)</t>
  </si>
  <si>
    <t>Brake Pads-Rear (2007-14)</t>
  </si>
  <si>
    <t>Brake Rotor-Front (2009-20)</t>
  </si>
  <si>
    <t>Brake Rotor-Rear (2007-14)</t>
  </si>
  <si>
    <t>Tire Pressure Sensor (2010-17)</t>
  </si>
  <si>
    <t>SFI 224017</t>
  </si>
  <si>
    <t>Brake Rotor-Front (2011-19)</t>
  </si>
  <si>
    <t>Brake Pad-Front (2011-19)</t>
  </si>
  <si>
    <t>Brake Rotor-Rear (2011-19)</t>
  </si>
  <si>
    <t>Brake Pad-Rear (2011-19)</t>
  </si>
  <si>
    <t>Front Left Caliper (2011-18)</t>
  </si>
  <si>
    <t>Front Right Caliper (2011-18)</t>
  </si>
  <si>
    <t>Tire Pressure Sensor (2014-17)</t>
  </si>
  <si>
    <t>Headlight Bulb (2016-19 Charger)</t>
  </si>
  <si>
    <t>BK 8211366</t>
  </si>
  <si>
    <t>Select column E and set conditional format with formula below</t>
  </si>
  <si>
    <t>Conditional Format Formula:  =AND (D1&lt;&gt;"", E1 &lt; .01)            Select Yellow Highlight in format cell   (CONDITIONAL FORMAT WILL NOT TAKE EFFECT UNTIL FILE IS RE-SAVED)</t>
  </si>
  <si>
    <t>Acquire prices from Cost: (NOT List:) by pasting the NAPA# into Part Number Block</t>
  </si>
  <si>
    <t>Items should now appear in the Shopping Cart (on the left) with PRICE and QTY of 1</t>
  </si>
  <si>
    <t>Be sure Napa website is set for McCarty St Address</t>
  </si>
  <si>
    <t>When Saving the Shopping Cart:  Save the cart on the Napa Website by 1st Naming it (Order Name), then click Save For Later</t>
  </si>
  <si>
    <t>Order Name format: Sept-2020-Cart#1</t>
  </si>
  <si>
    <t>Next open the saved cart and the part list will appear in the format you want it saved in on the K drive.</t>
  </si>
  <si>
    <t>If parts count exceeds 99 fill your cart with half or more of the items then save it.  Create a second cart for the remaining parts.</t>
  </si>
  <si>
    <t xml:space="preserve">  ProLink Cart can only hold 99 items, if you go over, you lose everything and have to start over :(</t>
  </si>
  <si>
    <t>Next paste the data from Min Max Peoplesoft into the MsList  (Master List)</t>
  </si>
  <si>
    <t>Counters</t>
  </si>
  <si>
    <t>BID</t>
  </si>
  <si>
    <t>Dual Fan Assy.</t>
  </si>
  <si>
    <t>NOE 7043010</t>
  </si>
  <si>
    <t>Oil Drain Plug</t>
  </si>
  <si>
    <t>68313387AB</t>
  </si>
  <si>
    <t>Tire Pressure Sensor (2019-20)</t>
  </si>
  <si>
    <t>FIL4579</t>
  </si>
  <si>
    <t>Cabin Air Filter</t>
  </si>
  <si>
    <t>NOE 7043011</t>
  </si>
  <si>
    <t>Oil Drain Plug  (20011-19)</t>
  </si>
  <si>
    <t>NCP2653022</t>
  </si>
  <si>
    <t>Sway Bar Links (2011-2019</t>
  </si>
  <si>
    <t>Note for lines below row 215:  (REQUESTS)</t>
  </si>
  <si>
    <t>Also the Cart can sometimes be very slow when its almost full.</t>
  </si>
  <si>
    <t>Conditional Format after spreadsheet update (you cannot copy conditional format from 1 sheet to another)</t>
  </si>
  <si>
    <t>On NAPA website Click the Gear (upper right), select file / save / and name it  Sept-2020-Cart#1.htm (use Internet Explorer)</t>
  </si>
  <si>
    <t>Charger, Ram, Taurus, Tahoe</t>
  </si>
  <si>
    <t>Charger Pass. Side</t>
  </si>
  <si>
    <t>Charger Driver Side</t>
  </si>
  <si>
    <t>RNX 50792792</t>
  </si>
  <si>
    <t>Wiper Blades- (Rain X Latitude 22")</t>
  </si>
  <si>
    <t>Tahoe,F150,CV</t>
  </si>
  <si>
    <t>Oil Filter-( Order Min of 12) Tahoe</t>
  </si>
  <si>
    <t>Charger16-20,Ram</t>
  </si>
  <si>
    <t>Headlight Assy. 2015-2016</t>
  </si>
  <si>
    <t>CRB 2284095</t>
  </si>
  <si>
    <t>4D3047</t>
  </si>
  <si>
    <t xml:space="preserve">Purge Valve  </t>
  </si>
  <si>
    <t xml:space="preserve">Charger </t>
  </si>
  <si>
    <t>SPOTLIGHT BULB</t>
  </si>
  <si>
    <t>All</t>
  </si>
  <si>
    <t>4D3051</t>
  </si>
  <si>
    <t xml:space="preserve">Quick Front Strut 2011-2016 </t>
  </si>
  <si>
    <t>FIL7502MP</t>
  </si>
  <si>
    <t>F150, Mustang</t>
  </si>
  <si>
    <t>RAY 2446982</t>
  </si>
  <si>
    <t>4D3057</t>
  </si>
  <si>
    <t xml:space="preserve">(CV) AWD F/LEFT DRIVESHAFT </t>
  </si>
  <si>
    <t xml:space="preserve">(CV) AWD F/RIGHT DRIVESHAFT </t>
  </si>
  <si>
    <t>2016 AND UP LEFT HEADLIGHT ASSY</t>
  </si>
  <si>
    <t>2016 AND UP RIGHT HEADLIGHT ASSY</t>
  </si>
  <si>
    <t>272899L</t>
  </si>
  <si>
    <t>4D3050</t>
  </si>
  <si>
    <t>FRONT STRUT LEFT</t>
  </si>
  <si>
    <t>272899R</t>
  </si>
  <si>
    <t>4D3049</t>
  </si>
  <si>
    <t>FRONT STRUT RIGHT</t>
  </si>
  <si>
    <t>Anti-Seize Lubricant</t>
  </si>
  <si>
    <t>Quanties for Special Requests do not need to be totaled from the 13 districts, its not likely these parts will be repeats.</t>
  </si>
  <si>
    <t>District</t>
  </si>
  <si>
    <t>Identifier</t>
  </si>
  <si>
    <t xml:space="preserve">Column </t>
  </si>
  <si>
    <t>Insert Column A and label it Identifier Column\</t>
  </si>
  <si>
    <t>Insert this column A content into each district sheet, then hide it</t>
  </si>
  <si>
    <t>Copy the Hide Button from FSS to each district</t>
  </si>
  <si>
    <t>After hiding the rows set the print area with Repeat Heading and page numbers if applicable.</t>
  </si>
  <si>
    <t>Print out the sheet.</t>
  </si>
  <si>
    <t>Column</t>
  </si>
  <si>
    <t>Unit Price</t>
  </si>
  <si>
    <t>Total Price</t>
  </si>
  <si>
    <t>Enter COL A Formula to determine if Quantity exists and copy down to row 500</t>
  </si>
  <si>
    <t>Indicator</t>
  </si>
  <si>
    <t>LMP 4049N</t>
  </si>
  <si>
    <t>NCV 949211</t>
  </si>
  <si>
    <t>NCV949212</t>
  </si>
  <si>
    <t>4D3058</t>
  </si>
  <si>
    <t>Date Sumbitted</t>
  </si>
  <si>
    <t>Remember to Press F9 to refresh after changes are made.</t>
  </si>
  <si>
    <t>4L3007B</t>
  </si>
  <si>
    <t>Shopping cart from www.napaprolink.com</t>
  </si>
  <si>
    <t>Use snipping tool to save cart as multiple screen capture files</t>
  </si>
  <si>
    <t>MMM 33455</t>
  </si>
  <si>
    <t>Old PN</t>
  </si>
  <si>
    <t>PF66</t>
  </si>
  <si>
    <t>New P/N</t>
  </si>
  <si>
    <t>FIL 100351</t>
  </si>
  <si>
    <t>as of Aug 22</t>
  </si>
  <si>
    <t>Request P/N Notes</t>
  </si>
  <si>
    <t>After each district is complete click on the HIDE button to remove from view all of the un-ordered parts.</t>
  </si>
  <si>
    <t>If you need to add more parts you can always click on the unhide button to bring back the entire listing.</t>
  </si>
  <si>
    <t>When you have finished filling in all the prices save your macro enabled spreadsheet (.XLSM) into the folder with the district order spreadsheets.</t>
  </si>
  <si>
    <t>Aslo before sending to fiscal check each of the district tabs to ensure all the NAPA prices have filled in and it is formated for printing (use print preview).</t>
  </si>
  <si>
    <t>NOTE: you can add more items into a saved cart this way:</t>
  </si>
  <si>
    <r>
      <t xml:space="preserve">Enter ProLink Price into Column F of the Auto Parts Order Sheet </t>
    </r>
    <r>
      <rPr>
        <b/>
        <sz val="11"/>
        <color theme="1"/>
        <rFont val="Calibri"/>
        <family val="2"/>
      </rPr>
      <t>Totals</t>
    </r>
    <r>
      <rPr>
        <sz val="11"/>
        <color theme="1"/>
        <rFont val="Calibri"/>
        <family val="2"/>
      </rPr>
      <t xml:space="preserve"> Worksheet, the value will feed back into the district Tab.</t>
    </r>
  </si>
  <si>
    <t>Now start a new cart and give it a different name, ie.. ISP NOV Cart #2</t>
  </si>
  <si>
    <r>
      <rPr>
        <b/>
        <sz val="11"/>
        <color theme="1"/>
        <rFont val="Calibri"/>
        <family val="2"/>
      </rPr>
      <t>NOTE</t>
    </r>
    <r>
      <rPr>
        <sz val="11"/>
        <color theme="1"/>
        <rFont val="Calibri"/>
        <family val="2"/>
      </rPr>
      <t xml:space="preserve">: In the Totals Tab columns N thru Z are hidden.  If you unhide them they will show you which districs have ordered a particular part. </t>
    </r>
  </si>
  <si>
    <t>NAPA Min/Max Instructions</t>
  </si>
  <si>
    <t>Save your Cart by clicking CHECKOUT, Then enter an Order Name, at the bottom right click Save Cart for Later.  You save the cart and start a new one after 20 items are in it.  Theoretically it can hold 99 items but it gets to be unreliable, slugish and slow when you go above 20 items. Sometimes it will even disappear all together.</t>
  </si>
  <si>
    <t xml:space="preserve">Copy from the district MinMax sheet the order Quantities (from column E) and paste it into the Auto Parts Order Sheet at the appropriate District tab. It will 
cumulatively transfer into the totals worksheet. </t>
  </si>
  <si>
    <r>
      <rPr>
        <b/>
        <sz val="11"/>
        <color theme="1"/>
        <rFont val="Calibri"/>
        <family val="2"/>
      </rPr>
      <t>REQUEST Items</t>
    </r>
    <r>
      <rPr>
        <sz val="11"/>
        <color theme="1"/>
        <rFont val="Calibri"/>
        <family val="2"/>
      </rPr>
      <t>; Copy the Column A-E for each item from the district order into the</t>
    </r>
    <r>
      <rPr>
        <b/>
        <sz val="11"/>
        <color theme="1"/>
        <rFont val="Calibri"/>
        <family val="2"/>
      </rPr>
      <t xml:space="preserve"> Totals</t>
    </r>
    <r>
      <rPr>
        <sz val="11"/>
        <color theme="1"/>
        <rFont val="Calibri"/>
        <family val="2"/>
      </rPr>
      <t xml:space="preserve"> tab (starting at line 329), also in column J enter the district name exactly as listed on its Tab, this will cause it to feed back to that particular district.</t>
    </r>
  </si>
  <si>
    <r>
      <t xml:space="preserve">Exception; </t>
    </r>
    <r>
      <rPr>
        <b/>
        <sz val="11"/>
        <color theme="1"/>
        <rFont val="Calibri"/>
        <family val="2"/>
      </rPr>
      <t>"REQUEST"</t>
    </r>
    <r>
      <rPr>
        <sz val="11"/>
        <color theme="1"/>
        <rFont val="Calibri"/>
        <family val="2"/>
      </rPr>
      <t xml:space="preserve"> items are designed to feed back in the opposite direction from Totals to District. Follow the alternate procedure below for them.</t>
    </r>
  </si>
  <si>
    <t>Password:   indiana                                                  Be sure when you log in to the NAPA website that the address is 415 W. McCarty St. appears.</t>
  </si>
  <si>
    <r>
      <t xml:space="preserve">Leave Quantity blank and Click    </t>
    </r>
    <r>
      <rPr>
        <b/>
        <sz val="11"/>
        <color theme="1"/>
        <rFont val="Calibri"/>
        <family val="2"/>
      </rPr>
      <t>+CART</t>
    </r>
  </si>
  <si>
    <t>Sub HideRow()</t>
  </si>
  <si>
    <t xml:space="preserve">    Dim isfLastRow As Long</t>
  </si>
  <si>
    <t xml:space="preserve">    Dim isfCounter As Long</t>
  </si>
  <si>
    <t xml:space="preserve">        Application.ScreenUpdating = False</t>
  </si>
  <si>
    <t xml:space="preserve">        Application.Calculation = xlCalculationManual</t>
  </si>
  <si>
    <t xml:space="preserve">        Application.EnableEvents = False</t>
  </si>
  <si>
    <t xml:space="preserve">        </t>
  </si>
  <si>
    <t xml:space="preserve">        With ActiveSheet</t>
  </si>
  <si>
    <t xml:space="preserve">                .Shapes("HideButton").Visible = True</t>
  </si>
  <si>
    <t xml:space="preserve">        isfLastRow = .Range("A10000").End(xlUp).Row</t>
  </si>
  <si>
    <t xml:space="preserve">        For isfCounter = 3 To isfLastRow</t>
  </si>
  <si>
    <t xml:space="preserve">            If .Cells(isfCounter, "A").Value = 0 Then</t>
  </si>
  <si>
    <t xml:space="preserve">                .Cells(isfCounter, "A").EntireRow.Hidden = True</t>
  </si>
  <si>
    <t xml:space="preserve">            End If</t>
  </si>
  <si>
    <t xml:space="preserve">        Next isfCounter</t>
  </si>
  <si>
    <t xml:space="preserve">        .Range("A1").Select</t>
  </si>
  <si>
    <t xml:space="preserve">        End With</t>
  </si>
  <si>
    <t xml:space="preserve">        Application.EnableEvents = True</t>
  </si>
  <si>
    <t xml:space="preserve">        Application.Calculation = xlCalculationAutomatic</t>
  </si>
  <si>
    <t xml:space="preserve">        Application.ScreenUpdating = True</t>
  </si>
  <si>
    <t xml:space="preserve">    End Sub</t>
  </si>
  <si>
    <t>VBS Code for Hiding Rows</t>
  </si>
  <si>
    <t>Spotlight Assembly</t>
  </si>
  <si>
    <t>AKE ACT1629A</t>
  </si>
  <si>
    <t>Save final Order as Non-Macro Excel File</t>
  </si>
  <si>
    <t>ACT1194A</t>
  </si>
  <si>
    <t>Email when complete to</t>
  </si>
  <si>
    <t>user: idoa.in.gov</t>
  </si>
  <si>
    <t>pswd: indiana</t>
  </si>
  <si>
    <t>https://www.napaprolink.com/default.aspx</t>
  </si>
  <si>
    <t>NWW ALFE025SU</t>
  </si>
  <si>
    <t>NWW 7525FER10</t>
  </si>
  <si>
    <t>SE5606A</t>
  </si>
  <si>
    <t>K:\Parts Room\NAPA Min-Max Project\All Districts\2023\10-Oct\Final\2023-Oct-Order.xlsx</t>
  </si>
  <si>
    <t>Paste after changing file name to match month &amp; year</t>
  </si>
  <si>
    <t>NW770216</t>
  </si>
  <si>
    <t>Sir,</t>
  </si>
  <si>
    <t xml:space="preserve"> The 2024 Feb Napa MinMax is complete.</t>
  </si>
  <si>
    <t>K:\Parts Room\NAPA Min-Max Project\All Districts\2024\2-Feb\Final\202NAPA-Order Feb 2024.xlsx</t>
  </si>
  <si>
    <t>Email to:</t>
  </si>
  <si>
    <t>Tclayton@isp.in.gov</t>
  </si>
  <si>
    <t xml:space="preserve"> RWilliams2@isp.in.gov; Wjones@isp.in.gov; Cmerritt@isp.in.gov</t>
  </si>
  <si>
    <t>Email</t>
  </si>
  <si>
    <t xml:space="preserve">Email to </t>
  </si>
  <si>
    <t>CC to</t>
  </si>
  <si>
    <t>RWillams2@isp.in.gov</t>
  </si>
  <si>
    <t>cmerritt@isp.in.gov</t>
  </si>
  <si>
    <t>SE5605A</t>
  </si>
  <si>
    <t>To:</t>
  </si>
  <si>
    <t>CC:</t>
  </si>
  <si>
    <t>WHEN UPDATING THE MIN/MAX FOR DISTRICTS INCLUDE THE FOLLOWING</t>
  </si>
  <si>
    <t>- protect the counters so they cannot by overwritten</t>
  </si>
  <si>
    <t>-Extend the coding for requests to line 500</t>
  </si>
  <si>
    <t>-Add a column for Total Price  (Column G)</t>
  </si>
  <si>
    <t>- Format everything correctly (right justify all price numbers</t>
  </si>
  <si>
    <t>The August Napa MinMax is complete</t>
  </si>
  <si>
    <t>Rwilliams2@isp.in.gov; Cmerritt@isp.in.gov; Wjones@isp.in.gov</t>
  </si>
  <si>
    <t>NS272665</t>
  </si>
  <si>
    <t>NCB620191</t>
  </si>
  <si>
    <t>NCB 16PBDS</t>
  </si>
  <si>
    <t>NCB 72333</t>
  </si>
  <si>
    <t>NTH PFE075SU</t>
  </si>
  <si>
    <t>NTH PFE100SU</t>
  </si>
  <si>
    <t>NTH PFE125SU</t>
  </si>
  <si>
    <t>NTH PFE150SU</t>
  </si>
  <si>
    <t>NTH PFE175SU</t>
  </si>
  <si>
    <t>NTH PFE200SU</t>
  </si>
  <si>
    <t>NTH PFE225SU</t>
  </si>
  <si>
    <t>NTH PFE250SU</t>
  </si>
  <si>
    <t>NTH PFE300SU</t>
  </si>
  <si>
    <t>NTH PFE050SU</t>
  </si>
  <si>
    <t>PTX 80078</t>
  </si>
  <si>
    <t>IDEAS FOR NEXT UPDATED VERSION</t>
  </si>
  <si>
    <t>NOE 620039XD</t>
  </si>
  <si>
    <t>NAF NPF002</t>
  </si>
  <si>
    <t>Grind Disc 2 (Box of 25)</t>
  </si>
  <si>
    <t>Razor Blades (Box of 100)</t>
  </si>
  <si>
    <t>Trim Clips (Box of 7)</t>
  </si>
  <si>
    <t>After the cart is saved you can view it under "Saved Shopping Carts".  
Click on the saved cart to view it, then take a screen shot of the cart using Snip &amp; Sketch.  Paste the Screen shot of the cart into the CART tab of the spreadsheet.  
Continue pasting new carts into a single column as you accumulate them.</t>
  </si>
  <si>
    <t xml:space="preserve">Next save it again as a Non-Macro (.XLS) file into the Final folder.  The Non Macro file will be the file that gets sent to fiscal, you cannot email a Macro Enabled file due to security restrictions.  </t>
  </si>
  <si>
    <t>Lowell has wrong color on lines 19, 125, 135, 158, 203, 216, no red allowed, it covers up numbers when you print it in B&amp;W</t>
  </si>
  <si>
    <t>District Notes</t>
  </si>
  <si>
    <t>Tell Lowell to not double space there entries in the Request area, I have to delete all of the blank lines individually when they do that.</t>
  </si>
  <si>
    <t>Always double check that the order items are feeding into the Totals and vice versa for Request items, don't assume everything worked, always check</t>
  </si>
  <si>
    <t>These items require SOJ to F/SGT Merritt</t>
  </si>
  <si>
    <t>First, save the MinMax Order spreadsheet "Order Sheet_Revised 02-25-2025 with a new name, example: Napa Order August-2025: this preserves the original spreadsheet.  If you forget this step and somehow screw up the spreadsheet and save it, you're pretty much screwed.</t>
  </si>
  <si>
    <t>If the Macro for hiding lines gets a random error which it occassionally will do, close without saving and start the whole process over :(</t>
  </si>
  <si>
    <t>Tell Peru dist. to not type over the counters in row 2 (which will be avoided anyway once I protect the counters)</t>
  </si>
  <si>
    <t>12614XA</t>
  </si>
  <si>
    <t>12614XB</t>
  </si>
  <si>
    <t>CRC 402508</t>
  </si>
  <si>
    <t>CALIPER-RIGHT FRONT</t>
  </si>
  <si>
    <t>DIFFERENTIAL LUBE</t>
  </si>
  <si>
    <t>NOL75050</t>
  </si>
  <si>
    <t>4M3121F</t>
  </si>
  <si>
    <t>5W30 OIL</t>
  </si>
  <si>
    <t>04755349AA</t>
  </si>
  <si>
    <t>DURANGO FRONT BRAKE ROTOR</t>
  </si>
  <si>
    <t>68532223AB</t>
  </si>
  <si>
    <t>DURANGO REAR BRAKE PAD</t>
  </si>
  <si>
    <t>04755374AA</t>
  </si>
  <si>
    <t>DURANGO REAR BRAKE ROTOR</t>
  </si>
  <si>
    <t>AR83110X</t>
  </si>
  <si>
    <t>POWERSTOP DRILLED &amp; SLOTTED FNT ROTORS</t>
  </si>
  <si>
    <t>DURANGO</t>
  </si>
  <si>
    <t>Z372429</t>
  </si>
  <si>
    <t>POWERSTOP FNT BRAKE PADS</t>
  </si>
  <si>
    <t>Z-37-2447</t>
  </si>
  <si>
    <t>POWERSTOP REAR BRAKE PADS</t>
  </si>
  <si>
    <t>68503254AA</t>
  </si>
  <si>
    <t>RIBBED PULLEY BELT</t>
  </si>
  <si>
    <t>MS GAL1661600</t>
  </si>
  <si>
    <t>MINERAL SPIRITS (1 GAL)</t>
  </si>
  <si>
    <t>PTX24240</t>
  </si>
  <si>
    <t>53022298AB</t>
  </si>
  <si>
    <t>SOLENOID-MULTIPLE DISPLACEMENT</t>
  </si>
  <si>
    <t>PTX 22058</t>
  </si>
  <si>
    <t>Permatex Dielectric Tune Up Grease 3oz</t>
  </si>
  <si>
    <t>TEE ADA510</t>
  </si>
  <si>
    <t>Heater/AC Actuator Motor</t>
  </si>
  <si>
    <t>BK 7301377</t>
  </si>
  <si>
    <t>Spot Light  Assy (Utility Light Chrome)</t>
  </si>
  <si>
    <t>Oil Filter Napa Gold</t>
  </si>
  <si>
    <t>6804855AA-001</t>
  </si>
  <si>
    <t>Brake Fluid Lever Sensor</t>
  </si>
  <si>
    <t>68252495AC</t>
  </si>
  <si>
    <t>Durango Tire Sensor</t>
  </si>
  <si>
    <t>7ZW73DX8AB</t>
  </si>
  <si>
    <t>Durango Rims</t>
  </si>
  <si>
    <t>BSH H307</t>
  </si>
  <si>
    <t>H307</t>
  </si>
  <si>
    <t>Durango Rear Wiper Blade</t>
  </si>
  <si>
    <t>Silverado</t>
  </si>
  <si>
    <t>DEF  fluid 2.5 Gal</t>
  </si>
  <si>
    <t>52108325AA</t>
  </si>
  <si>
    <t xml:space="preserve">V8 Charger Transmission Filter </t>
  </si>
  <si>
    <t>Ceramic Caliper Lube</t>
  </si>
  <si>
    <t>PTX 27140</t>
  </si>
  <si>
    <t>Permatex Threadlocker-Red</t>
  </si>
  <si>
    <t>Permatex Threadlocker-Blue</t>
  </si>
  <si>
    <t>68532199AC</t>
  </si>
  <si>
    <t>Durango Brake Pads</t>
  </si>
  <si>
    <t>Durango Brake Rotor</t>
  </si>
  <si>
    <t>FT9673</t>
  </si>
  <si>
    <t>Durango Rear Brake Padss</t>
  </si>
  <si>
    <t>NOE 82002221</t>
  </si>
  <si>
    <t>Lug Nut</t>
  </si>
  <si>
    <t>6ZW73DX8AB</t>
  </si>
  <si>
    <t>Wheel Durango</t>
  </si>
  <si>
    <t>Add District Name to tab at bottom (make 13 files, each one named for a specific district)</t>
  </si>
  <si>
    <t>PTX 80855</t>
  </si>
  <si>
    <t>Put Date Here</t>
  </si>
  <si>
    <t>Fil 7064</t>
  </si>
  <si>
    <t>NAPA Gold Oil Filter</t>
  </si>
  <si>
    <t>Toyota Corolla</t>
  </si>
  <si>
    <t>FIL 100255</t>
  </si>
  <si>
    <t>Traverse &amp; Silverado</t>
  </si>
  <si>
    <t>Mobil Synthetic 0W20 Oil (Quart)</t>
  </si>
  <si>
    <t>NOL 75545</t>
  </si>
  <si>
    <t>NOL 75154</t>
  </si>
  <si>
    <t>FRONT ROTOR</t>
  </si>
  <si>
    <t>REAR ROTOR</t>
  </si>
  <si>
    <t>Filter</t>
  </si>
  <si>
    <t>52108332AA</t>
  </si>
  <si>
    <t>Gasket</t>
  </si>
  <si>
    <t>58052285AC</t>
  </si>
  <si>
    <t>INTERMEDIATE AXLE SHAFT</t>
  </si>
  <si>
    <t>AWD CHARGER</t>
  </si>
  <si>
    <t>68212030AH</t>
  </si>
  <si>
    <t>RWD Charger Driveshaft</t>
  </si>
  <si>
    <t>68261528AD</t>
  </si>
  <si>
    <t>AWD Charger Rear Driveshaft</t>
  </si>
  <si>
    <t>68532196AA</t>
  </si>
  <si>
    <t>RT CALIPER</t>
  </si>
  <si>
    <t>68532197AA</t>
  </si>
  <si>
    <t>LT CALIPER</t>
  </si>
  <si>
    <t>Durango Fnt Brake Pads</t>
  </si>
  <si>
    <t>DODGE</t>
  </si>
  <si>
    <t>Durango Rear Brake Pads</t>
  </si>
  <si>
    <t>6ZQ88SZ0AA</t>
  </si>
  <si>
    <t>Center Cap</t>
  </si>
  <si>
    <t>Rim</t>
  </si>
  <si>
    <t>ATP 18579</t>
  </si>
  <si>
    <t>Tranmission Filter Kit</t>
  </si>
  <si>
    <t>CHARGER</t>
  </si>
  <si>
    <t> FIL 100351</t>
  </si>
  <si>
    <t>Fil 1372</t>
  </si>
  <si>
    <t>2007 F-250</t>
  </si>
  <si>
    <t>Fil 7035</t>
  </si>
  <si>
    <t>Oil Filter / DIXIE CHOPPER</t>
  </si>
  <si>
    <t>FLT FT9656</t>
  </si>
  <si>
    <t>FT 882867</t>
  </si>
  <si>
    <t>Durango Fnt Brake Rotor</t>
  </si>
  <si>
    <t>NGK 92145</t>
  </si>
  <si>
    <t>Spark Plug</t>
  </si>
  <si>
    <t>RAM 2500</t>
  </si>
  <si>
    <t>NOL 75050</t>
  </si>
  <si>
    <t>5w30 Engine Oil Synthetic  Blend</t>
  </si>
  <si>
    <t>DES Vehicles</t>
  </si>
  <si>
    <t>SFI 29746</t>
  </si>
  <si>
    <t>68626799AA</t>
  </si>
  <si>
    <t>Frostbite Blue Touchpaint</t>
  </si>
  <si>
    <t>PTX 24105</t>
  </si>
  <si>
    <t>NCB 8297</t>
  </si>
  <si>
    <t>Epoxy Adhesive JB High Heat Weld 2oz</t>
  </si>
  <si>
    <t>Total  =</t>
  </si>
  <si>
    <t>Sub UnHideRow()</t>
  </si>
  <si>
    <t xml:space="preserve">                .Cells(isfCounter, "A").EntireRow.Hidden = False</t>
  </si>
  <si>
    <t>VBS Code for Un-Hiding Rows</t>
  </si>
  <si>
    <t>Table color change code</t>
  </si>
  <si>
    <t>Type</t>
  </si>
  <si>
    <t>72-N642-4</t>
  </si>
  <si>
    <t>Mechanic Gloves (Med)  CTN (4 Bx)</t>
  </si>
  <si>
    <t>72-N643-4</t>
  </si>
  <si>
    <t>Mechanic Gloves (Large)   CTN (4 Bx)</t>
  </si>
  <si>
    <t>72-N644-4</t>
  </si>
  <si>
    <t>Mechanic Gloves (X-Large)  CTN (4 Bx)</t>
  </si>
  <si>
    <t>72-N642</t>
  </si>
  <si>
    <t>Mechanic Gloves (Med)  Case (10 Bx)</t>
  </si>
  <si>
    <t>72-N643</t>
  </si>
  <si>
    <t>Mechanic Gloves (Large)  Case (10 Bx)</t>
  </si>
  <si>
    <t>72-N644</t>
  </si>
  <si>
    <t>Mechanic Gloves (X-Large) Case (10 Bx)</t>
  </si>
  <si>
    <t>Total =</t>
  </si>
  <si>
    <t>60 12A</t>
  </si>
  <si>
    <t>Durango rear wiper blades</t>
  </si>
  <si>
    <t>AWD DURANGO</t>
  </si>
  <si>
    <t>-On District SpreadSheets Write protect entire Column G through entire sheet, Also Write protect Counters K, L, M</t>
  </si>
  <si>
    <t xml:space="preserve">                     .Color = RGB(255, 255, 0) 'YELLOW</t>
  </si>
  <si>
    <t xml:space="preserve">                     .TintAndShade = 0</t>
  </si>
  <si>
    <t xml:space="preserve">           With ActiveSheet.Tab</t>
  </si>
  <si>
    <t xml:space="preserve">           End With</t>
  </si>
  <si>
    <t xml:space="preserve">                     .Color = RGB(255, 255, 255) 'WHITE</t>
  </si>
  <si>
    <t xml:space="preserve">The Hidden Index Formula in column A is different in the REQUEST area (below line 499) </t>
  </si>
  <si>
    <t>PSG SG8878X</t>
  </si>
  <si>
    <t xml:space="preserve">Front Brake Pads </t>
  </si>
  <si>
    <t>Altima 13-23</t>
  </si>
  <si>
    <t>PSG SG7784X</t>
  </si>
  <si>
    <t>Rear Brake Pads</t>
  </si>
  <si>
    <t>NB 48881780</t>
  </si>
  <si>
    <t xml:space="preserve">Front Brake Rotor </t>
  </si>
  <si>
    <t>Altima 13-24</t>
  </si>
  <si>
    <t>Charger 13-15</t>
  </si>
  <si>
    <t>Charger 06-11</t>
  </si>
  <si>
    <t>Charger 06-19</t>
  </si>
  <si>
    <t>Charger 09-16</t>
  </si>
  <si>
    <t>Charger 10-15</t>
  </si>
  <si>
    <t>Charger 11-14</t>
  </si>
  <si>
    <t>Charger 11-16</t>
  </si>
  <si>
    <t>Charger 11-18</t>
  </si>
  <si>
    <t>Charger 11-19</t>
  </si>
  <si>
    <t>NGK 23162</t>
  </si>
  <si>
    <t xml:space="preserve">Oxygen (O2) Sensor </t>
  </si>
  <si>
    <t>NOE 310215</t>
  </si>
  <si>
    <t>Evaporative System Integrity Module</t>
  </si>
  <si>
    <t>Charger 12-19</t>
  </si>
  <si>
    <t>NGK 23192</t>
  </si>
  <si>
    <t>Charger 12-23</t>
  </si>
  <si>
    <t>Charger 15</t>
  </si>
  <si>
    <t>Charger 15-16</t>
  </si>
  <si>
    <t>Charger 15-18</t>
  </si>
  <si>
    <t>CRB 29612</t>
  </si>
  <si>
    <t>PCV Valve</t>
  </si>
  <si>
    <t>Charger 16 - 19</t>
  </si>
  <si>
    <t>NOE 976986</t>
  </si>
  <si>
    <t xml:space="preserve"> Dorman Driveshaft</t>
  </si>
  <si>
    <t>ECH VVS1814</t>
  </si>
  <si>
    <t>VVT Solenoids</t>
  </si>
  <si>
    <t>Chemical</t>
  </si>
  <si>
    <t>Motor Oil 0w20 Full Synthetic (55 Gal)</t>
  </si>
  <si>
    <t>Motor Oil 5W20 Full Synthetic (55 Gal)</t>
  </si>
  <si>
    <t xml:space="preserve">5W30 Oil </t>
  </si>
  <si>
    <t>TW T244</t>
  </si>
  <si>
    <t>Turtle Wax Carpet Cleaner</t>
  </si>
  <si>
    <t>MAC 4710</t>
  </si>
  <si>
    <t>Electronic Cleaner</t>
  </si>
  <si>
    <t>NOL 75122</t>
  </si>
  <si>
    <t>4M3121H</t>
  </si>
  <si>
    <t>Motor Oil 15W40 Heavy Duty Diesel</t>
  </si>
  <si>
    <t>NCB SPI22016</t>
  </si>
  <si>
    <t>Total Interior Cleaner Spray</t>
  </si>
  <si>
    <t>NOE 82002251</t>
  </si>
  <si>
    <t xml:space="preserve">Wheel Stud </t>
  </si>
  <si>
    <t>Durango 11-24</t>
  </si>
  <si>
    <t>Rear Wiper Blades 11 Inch</t>
  </si>
  <si>
    <t>Durango 11-25</t>
  </si>
  <si>
    <t>Durango 21-24</t>
  </si>
  <si>
    <t>FT9656</t>
  </si>
  <si>
    <t>Napa Fleet Front Brake Pads</t>
  </si>
  <si>
    <t>BK7822122</t>
  </si>
  <si>
    <t xml:space="preserve">40 Amp Fuse </t>
  </si>
  <si>
    <t>Electrical</t>
  </si>
  <si>
    <t>BKMCAS020XP</t>
  </si>
  <si>
    <t xml:space="preserve">20 Amp Fuse </t>
  </si>
  <si>
    <t>F-150 01-17</t>
  </si>
  <si>
    <t>F-150 09-20</t>
  </si>
  <si>
    <t>F-150 10-20</t>
  </si>
  <si>
    <t>F-150 12-18</t>
  </si>
  <si>
    <t>F-150 12-19</t>
  </si>
  <si>
    <t>General</t>
  </si>
  <si>
    <t>Mower</t>
  </si>
  <si>
    <t>MMM36901</t>
  </si>
  <si>
    <t>3M Automotive Floor Mat</t>
  </si>
  <si>
    <t>MIL 48221950</t>
  </si>
  <si>
    <t>50 Pc Utility Blades</t>
  </si>
  <si>
    <t>BK 7701748</t>
  </si>
  <si>
    <t>Duct Tape</t>
  </si>
  <si>
    <t>MMM 08578</t>
  </si>
  <si>
    <t>3M Strip Calk</t>
  </si>
  <si>
    <t>NCB BKMAT1520UL</t>
  </si>
  <si>
    <t>Pig Mats</t>
  </si>
  <si>
    <t>NW 737303</t>
  </si>
  <si>
    <t>1 Inch Loom</t>
  </si>
  <si>
    <t>NW 737302</t>
  </si>
  <si>
    <t>3/4 Inch Loom</t>
  </si>
  <si>
    <t>NCB 6055002</t>
  </si>
  <si>
    <t xml:space="preserve">Heavy Duty Mounting Tape </t>
  </si>
  <si>
    <t>BK CMXMWBB16641</t>
  </si>
  <si>
    <t>Craftsman Water Nozzle</t>
  </si>
  <si>
    <t>BK 7051050</t>
  </si>
  <si>
    <t>4M3100G</t>
  </si>
  <si>
    <t xml:space="preserve">#10 Hose Clamp </t>
  </si>
  <si>
    <t>NW 737301</t>
  </si>
  <si>
    <t>1/2 Inch Loom</t>
  </si>
  <si>
    <t>MMM 03435</t>
  </si>
  <si>
    <t xml:space="preserve">Masking Tape </t>
  </si>
  <si>
    <t>NPP 05120</t>
  </si>
  <si>
    <t>Wypall Windshield Towels</t>
  </si>
  <si>
    <t>NW 737300</t>
  </si>
  <si>
    <t>3/8 Inch Loom</t>
  </si>
  <si>
    <t>BK 5051212</t>
  </si>
  <si>
    <t xml:space="preserve">#12 Hose Clamps </t>
  </si>
  <si>
    <t>Light</t>
  </si>
  <si>
    <t>BKN LIC91028</t>
  </si>
  <si>
    <t>LED Light Cord Reel 50'</t>
  </si>
  <si>
    <t>Ram 11-18</t>
  </si>
  <si>
    <t>Ram 11-19</t>
  </si>
  <si>
    <t>Ram 12-17</t>
  </si>
  <si>
    <t>Ram 14-17</t>
  </si>
  <si>
    <t xml:space="preserve">ADC 2643XA </t>
  </si>
  <si>
    <t>Ram 1500 19-22</t>
  </si>
  <si>
    <t>ADC 2643XB</t>
  </si>
  <si>
    <t>UP 3110</t>
  </si>
  <si>
    <t>Rear Brake Shoe Hardware Kit</t>
  </si>
  <si>
    <t>UP UP10947PB</t>
  </si>
  <si>
    <t>Rear Parking Brake Shoes</t>
  </si>
  <si>
    <t>NOE 6413384</t>
  </si>
  <si>
    <t>Lug Nuts (2008 to 2022)</t>
  </si>
  <si>
    <t>Sequoia 08-22</t>
  </si>
  <si>
    <t>FIL 200085</t>
  </si>
  <si>
    <t>Sequoia 14-22</t>
  </si>
  <si>
    <t>Tahoe 00-19</t>
  </si>
  <si>
    <t>Tahoe 07-14</t>
  </si>
  <si>
    <t>Tahoe 07-19</t>
  </si>
  <si>
    <t>Tahoe 09-20</t>
  </si>
  <si>
    <t>Tahoe 15-25</t>
  </si>
  <si>
    <t>SFI 27502</t>
  </si>
  <si>
    <t>Tarus 09-19</t>
  </si>
  <si>
    <t>NOE 6412146</t>
  </si>
  <si>
    <t>Lug Nuts (2010-19)</t>
  </si>
  <si>
    <t>Taurus 10-19</t>
  </si>
  <si>
    <t>Tool</t>
  </si>
  <si>
    <t>MIL 48221505</t>
  </si>
  <si>
    <t>Folding Utility Knife</t>
  </si>
  <si>
    <t>PTT W54250</t>
  </si>
  <si>
    <t>Caulk Gun With Cutter</t>
  </si>
  <si>
    <t>Weight</t>
  </si>
  <si>
    <t>NTH PZN275</t>
  </si>
  <si>
    <t xml:space="preserve">4M3102K </t>
  </si>
  <si>
    <t xml:space="preserve">Wheel Weights 2.75 Ounces </t>
  </si>
  <si>
    <t>Wiper</t>
  </si>
  <si>
    <t>5065240AH</t>
  </si>
  <si>
    <t>Radiator Support</t>
  </si>
  <si>
    <t>Charger (14 -23)</t>
  </si>
  <si>
    <t>AWD Driveshaft</t>
  </si>
  <si>
    <t>68052258AA</t>
  </si>
  <si>
    <t>Axle Disconnect Solenoid</t>
  </si>
  <si>
    <t>4848935AA</t>
  </si>
  <si>
    <t>4D4077</t>
  </si>
  <si>
    <t>Exhaust Clamp 2.5</t>
  </si>
  <si>
    <t>68158259AF</t>
  </si>
  <si>
    <t>A/C Compressor</t>
  </si>
  <si>
    <t>68052285AC</t>
  </si>
  <si>
    <t xml:space="preserve">Intermediate Shaft </t>
  </si>
  <si>
    <t>68504083AB</t>
  </si>
  <si>
    <t xml:space="preserve">V6 Cooling Fan Assembly </t>
  </si>
  <si>
    <t>Charger V6(21-23)</t>
  </si>
  <si>
    <t>1LS28HDAAC</t>
  </si>
  <si>
    <t>Visor Clips</t>
  </si>
  <si>
    <t>Durango (12-22)</t>
  </si>
  <si>
    <t>68370520AB</t>
  </si>
  <si>
    <t>License Plate Lamp Mopar</t>
  </si>
  <si>
    <t>Durango (14-26)</t>
  </si>
  <si>
    <t xml:space="preserve">Tire Pressure Sensor </t>
  </si>
  <si>
    <t>Durango (19-26)</t>
  </si>
  <si>
    <t>56044736AC</t>
  </si>
  <si>
    <t>Starter</t>
  </si>
  <si>
    <t>6853 2197 AA</t>
  </si>
  <si>
    <t>Brake Caliper Front Left</t>
  </si>
  <si>
    <t>Durango (21-24)</t>
  </si>
  <si>
    <t>6853 2196 AA</t>
  </si>
  <si>
    <t>Brake Caliper Front Right</t>
  </si>
  <si>
    <t>6853 2219 AB</t>
  </si>
  <si>
    <t>Brake Caliper Rear Left</t>
  </si>
  <si>
    <t>6853 2220 AB</t>
  </si>
  <si>
    <t>Brake Caliper Rear Right</t>
  </si>
  <si>
    <t>Steel Wheels</t>
  </si>
  <si>
    <t>Durango (21-26)</t>
  </si>
  <si>
    <t>6853 2223 AB</t>
  </si>
  <si>
    <t>0475 5374 AA</t>
  </si>
  <si>
    <t>68532217AA</t>
  </si>
  <si>
    <t xml:space="preserve">Front Disc Brake Pin Kit </t>
  </si>
  <si>
    <t>68532222AA</t>
  </si>
  <si>
    <t>Rear Disc Brake Pin Kit</t>
  </si>
  <si>
    <t>Wheel Center Cap</t>
  </si>
  <si>
    <t>0475 5349 AA 001</t>
  </si>
  <si>
    <t>Front Brake Rotors</t>
  </si>
  <si>
    <t>Front Brake Pads</t>
  </si>
  <si>
    <t>5038503AA</t>
  </si>
  <si>
    <t>Coolant Inlet Tube</t>
  </si>
  <si>
    <t>5038501AA</t>
  </si>
  <si>
    <t>Coolant Outlet Tube</t>
  </si>
  <si>
    <t>68626445AA</t>
  </si>
  <si>
    <t>Bright White PW7 Touch Up Paint</t>
  </si>
  <si>
    <t>X</t>
  </si>
  <si>
    <t>NOE7041929</t>
  </si>
  <si>
    <t>THM449203</t>
  </si>
  <si>
    <t>NOE 603939</t>
  </si>
  <si>
    <t>FIL7060MP</t>
  </si>
  <si>
    <t>NAFRTU55EXT</t>
  </si>
  <si>
    <t>MAC1072</t>
  </si>
  <si>
    <t>MAC4700</t>
  </si>
  <si>
    <t>VCL601458</t>
  </si>
  <si>
    <t>MAC8700</t>
  </si>
  <si>
    <t> LUC 10216</t>
  </si>
  <si>
    <t>MAC8300</t>
  </si>
  <si>
    <t>NCB 5125</t>
  </si>
  <si>
    <t>NCB5105</t>
  </si>
  <si>
    <t>BKMZCH2502296</t>
  </si>
  <si>
    <t>BKMZCH2503296</t>
  </si>
  <si>
    <t xml:space="preserve">Left Front Brake Caliper </t>
  </si>
  <si>
    <t>???</t>
  </si>
  <si>
    <t>AKEACT1363</t>
  </si>
  <si>
    <t>NOE 64143701</t>
  </si>
  <si>
    <t>ECH 921021C</t>
  </si>
  <si>
    <t>Wheel Weight-0.25 Ounce, Stick On 10 Lb Roll</t>
  </si>
  <si>
    <t>Row</t>
  </si>
  <si>
    <t>Frt.Bearing &amp; Hub Assy. (R Wheel)</t>
  </si>
  <si>
    <t>p/n is for Fnt Wheel</t>
  </si>
  <si>
    <t xml:space="preserve">Frt.Bearing &amp; Hub Assy. </t>
  </si>
  <si>
    <t>ADC 2614XB</t>
  </si>
  <si>
    <t>CHT CATL</t>
  </si>
  <si>
    <t>Enter REQUEST prices in at the District Pages</t>
  </si>
  <si>
    <t>Enter Price</t>
  </si>
  <si>
    <t>Counters -</t>
  </si>
  <si>
    <r>
      <rPr>
        <b/>
        <sz val="8"/>
        <color rgb="FF000000"/>
        <rFont val="Cambria"/>
        <family val="1"/>
      </rPr>
      <t>Do NOT</t>
    </r>
    <r>
      <rPr>
        <sz val="8"/>
        <color rgb="FF000000"/>
        <rFont val="Cambria"/>
        <family val="1"/>
      </rPr>
      <t xml:space="preserve"> enter
prices Below</t>
    </r>
  </si>
  <si>
    <t>WIP URASS</t>
  </si>
  <si>
    <t>REPLACE w/ OEM</t>
  </si>
  <si>
    <t>Row 256</t>
  </si>
  <si>
    <r>
      <t xml:space="preserve">Brake Rotor-Front  </t>
    </r>
    <r>
      <rPr>
        <b/>
        <sz val="11"/>
        <color rgb="FF000000"/>
        <rFont val="Cambria"/>
        <family val="1"/>
      </rPr>
      <t>(Use OEM row 256)</t>
    </r>
  </si>
  <si>
    <t>Remove duplicates from listing</t>
  </si>
  <si>
    <t>Make a pivot table to sort on vehicle column I</t>
  </si>
  <si>
    <t>Lug Nuts (2021-2024)</t>
  </si>
  <si>
    <t>ISP-JAN-A</t>
  </si>
  <si>
    <t>6036684AA</t>
  </si>
  <si>
    <t>Exhaust Mainfold U-Nut</t>
  </si>
  <si>
    <t>6036734AA</t>
  </si>
  <si>
    <t xml:space="preserve">Exhaust Mainfold Mount Bolt </t>
  </si>
  <si>
    <t>68059525AM</t>
  </si>
  <si>
    <t>Charger AWD 11-20</t>
  </si>
  <si>
    <t>68643777AB</t>
  </si>
  <si>
    <t>Fuel Pump/level Unit Module Kit</t>
  </si>
  <si>
    <t>Charger AWD 20-23</t>
  </si>
  <si>
    <t>6512601AA</t>
  </si>
  <si>
    <t xml:space="preserve">Lock Nut For Lower Strut Bolt </t>
  </si>
  <si>
    <t>Charger 16-23</t>
  </si>
  <si>
    <t>6509576AA</t>
  </si>
  <si>
    <t>Lower Strut Bolt</t>
  </si>
  <si>
    <t>ISP-JAN-B</t>
  </si>
  <si>
    <t>13. 75</t>
  </si>
  <si>
    <t>ISP-JAN-C</t>
  </si>
  <si>
    <t>ISP-JAN-D</t>
  </si>
  <si>
    <t>Current Cart (3)</t>
  </si>
  <si>
    <t>68365278AA</t>
  </si>
  <si>
    <t xml:space="preserve">Radiator,  Durango </t>
  </si>
  <si>
    <t>732-312-500  225/60R18   CHARGER TIRE</t>
  </si>
  <si>
    <t xml:space="preserve">732-005-558  255/60R18  DURANGO </t>
  </si>
  <si>
    <t xml:space="preserve">5210 832AA </t>
  </si>
  <si>
    <t xml:space="preserve">OEM </t>
  </si>
  <si>
    <t>TRANS GASKET</t>
  </si>
  <si>
    <t>5210 8325 AA</t>
  </si>
  <si>
    <t>TRANS FILTER</t>
  </si>
  <si>
    <t>6701-0483</t>
  </si>
  <si>
    <t>4f6926</t>
  </si>
  <si>
    <t>SPOTLIGHT HANDLE</t>
  </si>
  <si>
    <t>9077aa</t>
  </si>
  <si>
    <t>4d4120</t>
  </si>
  <si>
    <t>pulley smooth</t>
  </si>
  <si>
    <t>68480070AC</t>
  </si>
  <si>
    <t>2024 Durango Radiator</t>
  </si>
  <si>
    <t>68482591AC</t>
  </si>
  <si>
    <t>2024 Durango Cooling Fan</t>
  </si>
  <si>
    <t>55038026AJ</t>
  </si>
  <si>
    <t>2024  Durango Radiator Hose Inlet</t>
  </si>
  <si>
    <t>68502660AA</t>
  </si>
  <si>
    <t>2024 Durango Radiator Hose Outlet</t>
  </si>
  <si>
    <t>55038042AJ</t>
  </si>
  <si>
    <t>2024 Durango Heater Hose Assembly</t>
  </si>
  <si>
    <t>68502661AA</t>
  </si>
  <si>
    <t>2024 Durango Coolant Hose to Oil Cooler</t>
  </si>
  <si>
    <t>68410312AB</t>
  </si>
  <si>
    <t>2024 Durango Right Headlight Assembly</t>
  </si>
  <si>
    <t>68410313AB</t>
  </si>
  <si>
    <t>2024 Durango Left Headlight Assembly</t>
  </si>
  <si>
    <t>ISP-JAN-E</t>
  </si>
  <si>
    <t>ISP-JAN-F</t>
  </si>
  <si>
    <t>ISP-JAN-G</t>
  </si>
  <si>
    <t>ISP-JAN-H</t>
  </si>
  <si>
    <t>NO FIND</t>
  </si>
  <si>
    <t>PART#</t>
  </si>
  <si>
    <t xml:space="preserve">PART#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</si>
</sst>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quot;$&quot;* #,##0.00_);_(&quot;$&quot;* \(#,##0.00\);_(&quot;$&quot;* &quot;-&quot;??_);_(@_)"/>
    <numFmt numFmtId="164" formatCode="0;\-0;;@"/>
    <numFmt numFmtId="165" formatCode="##0"/>
  </numFmts>
  <fonts count="62" x14ac:knownFonts="1">
    <font>
      <sz val="11"/>
      <color theme="1"/>
      <name val="Calibri"/>
      <family val="2"/>
      <scheme val="minor"/>
    </font>
    <font>
      <sz val="11"/>
      <color indexed="8"/>
      <name val="Calibri"/>
      <family val="2"/>
    </font>
    <font>
      <sz val="11"/>
      <color rgb="FF000000"/>
      <name val="Cambria"/>
      <family val="1"/>
    </font>
    <font>
      <sz val="12"/>
      <color rgb="FF000000"/>
      <name val="Cambria"/>
      <family val="1"/>
    </font>
    <font>
      <b/>
      <sz val="11"/>
      <color rgb="FF000000"/>
      <name val="Cambria"/>
      <family val="1"/>
    </font>
    <font>
      <sz val="11"/>
      <name val="Cambria"/>
      <family val="1"/>
    </font>
    <font>
      <sz val="11"/>
      <color rgb="FFFF0000"/>
      <name val="Cambria"/>
      <family val="1"/>
    </font>
    <font>
      <sz val="15.4"/>
      <color rgb="FF363636"/>
      <name val="Segoe UI Light"/>
      <family val="2"/>
    </font>
    <font>
      <sz val="11"/>
      <color theme="1"/>
      <name val="Calibri"/>
      <family val="2"/>
    </font>
    <font>
      <i/>
      <sz val="12"/>
      <color rgb="FFFFFF00"/>
      <name val="Cambria"/>
      <family val="1"/>
    </font>
    <font>
      <i/>
      <sz val="18"/>
      <color rgb="FFFFFF00"/>
      <name val="Cambria"/>
      <family val="1"/>
    </font>
    <font>
      <i/>
      <sz val="11"/>
      <color rgb="FFFFFF00"/>
      <name val="Cambria"/>
      <family val="1"/>
    </font>
    <font>
      <b/>
      <i/>
      <sz val="18"/>
      <color rgb="FFFFFF00"/>
      <name val="Cambria"/>
      <family val="1"/>
    </font>
    <font>
      <sz val="11"/>
      <color theme="1"/>
      <name val="Cambria"/>
      <family val="1"/>
      <scheme val="major"/>
    </font>
    <font>
      <sz val="11"/>
      <color theme="1"/>
      <name val="Cambria"/>
      <family val="1"/>
    </font>
    <font>
      <sz val="11"/>
      <color rgb="FF000000"/>
      <name val="Calibri"/>
      <family val="2"/>
      <scheme val="minor"/>
    </font>
    <font>
      <b/>
      <sz val="11"/>
      <color theme="1"/>
      <name val="Cambria"/>
      <family val="1"/>
    </font>
    <font>
      <b/>
      <sz val="11"/>
      <color theme="1"/>
      <name val="Calibri"/>
      <family val="2"/>
    </font>
    <font>
      <u/>
      <sz val="11"/>
      <color theme="10"/>
      <name val="Calibri"/>
      <family val="2"/>
      <scheme val="minor"/>
    </font>
    <font>
      <sz val="12"/>
      <color theme="1"/>
      <name val="Calibri"/>
      <family val="2"/>
      <scheme val="minor"/>
    </font>
    <font>
      <sz val="11"/>
      <color rgb="FFFFFF00"/>
      <name val="Cambria"/>
      <family val="1"/>
    </font>
    <font>
      <i/>
      <sz val="18"/>
      <color rgb="FFFF0000"/>
      <name val="Cambria"/>
      <family val="1"/>
    </font>
    <font>
      <sz val="12"/>
      <color theme="1"/>
      <name val="Cambria"/>
      <family val="1"/>
    </font>
    <font>
      <u/>
      <sz val="11"/>
      <name val="Cambria"/>
      <family val="1"/>
    </font>
    <font>
      <sz val="11"/>
      <name val="Calibri"/>
      <family val="2"/>
    </font>
    <font>
      <sz val="11"/>
      <color theme="1"/>
      <name val="Calibri"/>
      <family val="2"/>
      <scheme val="minor"/>
    </font>
    <font>
      <u/>
      <sz val="11"/>
      <color rgb="FF0000FF"/>
      <name val="Calibri"/>
      <family val="2"/>
    </font>
    <font>
      <b/>
      <sz val="18"/>
      <color theme="1"/>
      <name val="Cambria"/>
      <family val="1"/>
    </font>
    <font>
      <sz val="11"/>
      <color rgb="FF000000"/>
      <name val="Calibri"/>
      <family val="2"/>
    </font>
    <font>
      <i/>
      <sz val="18"/>
      <color theme="1"/>
      <name val="Cambria"/>
      <family val="1"/>
    </font>
    <font>
      <sz val="10"/>
      <color rgb="FF000000"/>
      <name val="Cambria"/>
      <family val="1"/>
    </font>
    <font>
      <sz val="10"/>
      <color theme="1"/>
      <name val="Cambria"/>
      <family val="1"/>
    </font>
    <font>
      <sz val="10"/>
      <color theme="1"/>
      <name val="Calibri"/>
      <family val="2"/>
    </font>
    <font>
      <sz val="8"/>
      <color theme="1"/>
      <name val="Calibri"/>
      <family val="2"/>
    </font>
    <font>
      <i/>
      <sz val="11"/>
      <color theme="1"/>
      <name val="Cambria"/>
      <family val="1"/>
    </font>
    <font>
      <i/>
      <sz val="10"/>
      <color theme="1"/>
      <name val="Cambria"/>
      <family val="1"/>
    </font>
    <font>
      <b/>
      <sz val="12"/>
      <color rgb="FF000000"/>
      <name val="Cambria"/>
      <family val="1"/>
    </font>
    <font>
      <b/>
      <sz val="10"/>
      <color rgb="FF000000"/>
      <name val="Cambria"/>
      <family val="1"/>
    </font>
    <font>
      <b/>
      <sz val="16"/>
      <color theme="1"/>
      <name val="Cambria"/>
      <family val="1"/>
    </font>
    <font>
      <sz val="18"/>
      <color theme="1"/>
      <name val="Cambria"/>
      <family val="1"/>
    </font>
    <font>
      <sz val="16"/>
      <color theme="1"/>
      <name val="Calibri"/>
      <family val="2"/>
    </font>
    <font>
      <b/>
      <sz val="11"/>
      <color theme="1"/>
      <name val="Calibri"/>
      <family val="2"/>
      <scheme val="minor"/>
    </font>
    <font>
      <sz val="12"/>
      <color rgb="FFFFFF00"/>
      <name val="Cambria"/>
      <family val="1"/>
    </font>
    <font>
      <sz val="12"/>
      <color theme="1"/>
      <name val="Calibri"/>
      <family val="2"/>
    </font>
    <font>
      <b/>
      <sz val="12"/>
      <color theme="1"/>
      <name val="Cambria"/>
      <family val="1"/>
    </font>
    <font>
      <sz val="11"/>
      <color theme="1" tint="0.34998626667073579"/>
      <name val="Cambria"/>
      <family val="1"/>
    </font>
    <font>
      <sz val="10"/>
      <color theme="1" tint="0.34998626667073579"/>
      <name val="Cambria"/>
      <family val="1"/>
    </font>
    <font>
      <sz val="5"/>
      <color theme="1"/>
      <name val="Calibri"/>
      <family val="2"/>
    </font>
    <font>
      <b/>
      <sz val="11"/>
      <name val="Cambria"/>
      <family val="1"/>
    </font>
    <font>
      <sz val="11"/>
      <color theme="1" tint="4.9989318521683403E-2"/>
      <name val="Cambria"/>
      <family val="1"/>
    </font>
    <font>
      <sz val="11"/>
      <color theme="8" tint="0.39997558519241921"/>
      <name val="Cambria"/>
      <family val="1"/>
    </font>
    <font>
      <b/>
      <sz val="10"/>
      <color theme="1"/>
      <name val="Calibri"/>
      <family val="2"/>
    </font>
    <font>
      <sz val="10"/>
      <color rgb="FF4A4A4A"/>
      <name val="Arial"/>
      <family val="2"/>
    </font>
    <font>
      <sz val="12"/>
      <color theme="1" tint="4.9989318521683403E-2"/>
      <name val="Cambria"/>
      <family val="1"/>
    </font>
    <font>
      <sz val="8"/>
      <color rgb="FF000000"/>
      <name val="Cambria"/>
      <family val="1"/>
    </font>
    <font>
      <b/>
      <sz val="8"/>
      <color rgb="FF000000"/>
      <name val="Cambria"/>
      <family val="1"/>
    </font>
    <font>
      <sz val="11"/>
      <color theme="4" tint="0.59999389629810485"/>
      <name val="Cambria"/>
      <family val="1"/>
    </font>
    <font>
      <sz val="11"/>
      <color theme="0" tint="-4.9989318521683403E-2"/>
      <name val="Cambria"/>
      <family val="1"/>
    </font>
    <font>
      <sz val="4"/>
      <color theme="1"/>
      <name val="Cambria"/>
      <family val="1"/>
    </font>
    <font>
      <strike/>
      <sz val="11"/>
      <color rgb="FFFF0000"/>
      <name val="Cambria"/>
      <family val="1"/>
    </font>
    <font>
      <sz val="11"/>
      <color rgb="FF4A4A4A"/>
      <name val="Cambria"/>
      <family val="1"/>
      <scheme val="major"/>
    </font>
    <font>
      <b/>
      <sz val="5"/>
      <color theme="1"/>
      <name val="Calibri"/>
      <family val="2"/>
    </font>
  </fonts>
  <fills count="22">
    <fill>
      <patternFill patternType="none"/>
    </fill>
    <fill>
      <patternFill patternType="gray125"/>
    </fill>
    <fill>
      <patternFill patternType="solid">
        <fgColor rgb="FFFFFFFF"/>
        <bgColor rgb="FF000000"/>
      </patternFill>
    </fill>
    <fill>
      <patternFill patternType="solid">
        <fgColor theme="0"/>
        <bgColor rgb="FF000000"/>
      </patternFill>
    </fill>
    <fill>
      <patternFill patternType="solid">
        <fgColor theme="6"/>
        <bgColor rgb="FF000000"/>
      </patternFill>
    </fill>
    <fill>
      <patternFill patternType="solid">
        <fgColor theme="0"/>
        <bgColor indexed="64"/>
      </patternFill>
    </fill>
    <fill>
      <patternFill patternType="solid">
        <fgColor theme="3" tint="0.59999389629810485"/>
        <bgColor rgb="FF000000"/>
      </patternFill>
    </fill>
    <fill>
      <patternFill patternType="solid">
        <fgColor theme="3" tint="0.59999389629810485"/>
        <bgColor indexed="64"/>
      </patternFill>
    </fill>
    <fill>
      <patternFill patternType="solid">
        <fgColor rgb="FFFF6600"/>
        <bgColor indexed="64"/>
      </patternFill>
    </fill>
    <fill>
      <patternFill patternType="solid">
        <fgColor theme="8" tint="0.59999389629810485"/>
        <bgColor rgb="FF000000"/>
      </patternFill>
    </fill>
    <fill>
      <patternFill patternType="solid">
        <fgColor theme="5" tint="0.59999389629810485"/>
        <bgColor rgb="FF000000"/>
      </patternFill>
    </fill>
    <fill>
      <patternFill patternType="solid">
        <fgColor theme="3" tint="0.79998168889431442"/>
        <bgColor indexed="64"/>
      </patternFill>
    </fill>
    <fill>
      <patternFill patternType="solid">
        <fgColor theme="3" tint="0.79998168889431442"/>
        <bgColor rgb="FF000000"/>
      </patternFill>
    </fill>
    <fill>
      <patternFill patternType="solid">
        <fgColor rgb="FFFFFF00"/>
        <bgColor indexed="64"/>
      </patternFill>
    </fill>
    <fill>
      <patternFill patternType="solid">
        <fgColor theme="2"/>
        <bgColor indexed="64"/>
      </patternFill>
    </fill>
    <fill>
      <patternFill patternType="solid">
        <fgColor rgb="FFA9F7B6"/>
        <bgColor rgb="FF000000"/>
      </patternFill>
    </fill>
    <fill>
      <patternFill patternType="solid">
        <fgColor rgb="FFA9F7B6"/>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9" tint="0.59999389629810485"/>
        <bgColor indexed="64"/>
      </patternFill>
    </fill>
    <fill>
      <patternFill patternType="solid">
        <fgColor theme="6" tint="0.59999389629810485"/>
        <bgColor indexed="64"/>
      </patternFill>
    </fill>
    <fill>
      <patternFill patternType="solid">
        <fgColor theme="8" tint="0.79998168889431442"/>
        <bgColor indexed="64"/>
      </patternFill>
    </fill>
  </fills>
  <borders count="2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style="thin">
        <color indexed="64"/>
      </left>
      <right style="thin">
        <color auto="1"/>
      </right>
      <top style="thin">
        <color indexed="64"/>
      </top>
      <bottom/>
      <diagonal/>
    </border>
    <border>
      <left style="thin">
        <color indexed="64"/>
      </left>
      <right style="thin">
        <color auto="1"/>
      </right>
      <top/>
      <bottom style="thin">
        <color indexed="64"/>
      </bottom>
      <diagonal/>
    </border>
    <border>
      <left style="thin">
        <color theme="1"/>
      </left>
      <right style="thin">
        <color theme="1"/>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theme="2" tint="-0.499984740745262"/>
      </bottom>
      <diagonal/>
    </border>
    <border>
      <left style="thin">
        <color theme="2" tint="-0.499984740745262"/>
      </left>
      <right style="thin">
        <color theme="2" tint="-0.499984740745262"/>
      </right>
      <top style="thin">
        <color theme="2" tint="-0.499984740745262"/>
      </top>
      <bottom style="thin">
        <color theme="2" tint="-0.499984740745262"/>
      </bottom>
      <diagonal/>
    </border>
    <border>
      <left/>
      <right style="thin">
        <color theme="1"/>
      </right>
      <top style="thin">
        <color indexed="64"/>
      </top>
      <bottom style="thin">
        <color indexed="64"/>
      </bottom>
      <diagonal/>
    </border>
    <border>
      <left/>
      <right/>
      <top style="thin">
        <color indexed="64"/>
      </top>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double">
        <color indexed="64"/>
      </bottom>
      <diagonal/>
    </border>
  </borders>
  <cellStyleXfs count="5">
    <xf numFmtId="0" fontId="0" fillId="0" borderId="0"/>
    <xf numFmtId="44" fontId="1" fillId="0" borderId="0" applyFont="0" applyFill="0" applyBorder="0" applyAlignment="0" applyProtection="0"/>
    <xf numFmtId="0" fontId="18" fillId="0" borderId="0" applyNumberFormat="0" applyFill="0" applyBorder="0" applyAlignment="0" applyProtection="0"/>
    <xf numFmtId="44" fontId="25" fillId="0" borderId="0" applyFont="0" applyFill="0" applyBorder="0" applyAlignment="0" applyProtection="0"/>
    <xf numFmtId="0" fontId="26" fillId="0" borderId="0" applyNumberFormat="0" applyFill="0" applyBorder="0" applyAlignment="0" applyProtection="0">
      <alignment vertical="top"/>
      <protection locked="0"/>
    </xf>
  </cellStyleXfs>
  <cellXfs count="549">
    <xf numFmtId="0" fontId="0" fillId="0" borderId="0" xfId="0"/>
    <xf numFmtId="0" fontId="2" fillId="0" borderId="1" xfId="0" applyFont="1" applyBorder="1"/>
    <xf numFmtId="0" fontId="2" fillId="0" borderId="0" xfId="0" applyFont="1"/>
    <xf numFmtId="0" fontId="2" fillId="0" borderId="0" xfId="0" applyFont="1" applyProtection="1">
      <protection locked="0"/>
    </xf>
    <xf numFmtId="0" fontId="0" fillId="0" borderId="0" xfId="0" applyAlignment="1">
      <alignment horizontal="right"/>
    </xf>
    <xf numFmtId="0" fontId="2" fillId="0" borderId="1" xfId="0" applyFont="1" applyBorder="1" applyProtection="1">
      <protection locked="0"/>
    </xf>
    <xf numFmtId="0" fontId="2" fillId="0" borderId="1" xfId="0" applyFont="1" applyBorder="1" applyAlignment="1" applyProtection="1">
      <alignment horizontal="right"/>
      <protection locked="0"/>
    </xf>
    <xf numFmtId="0" fontId="2" fillId="2" borderId="1" xfId="0" applyFont="1" applyFill="1" applyBorder="1"/>
    <xf numFmtId="0" fontId="2" fillId="2" borderId="1" xfId="0" applyFont="1" applyFill="1" applyBorder="1" applyProtection="1">
      <protection locked="0"/>
    </xf>
    <xf numFmtId="0" fontId="2" fillId="0" borderId="1" xfId="0" applyFont="1" applyBorder="1" applyAlignment="1">
      <alignment horizontal="left"/>
    </xf>
    <xf numFmtId="0" fontId="2" fillId="0" borderId="1" xfId="0" quotePrefix="1" applyFont="1" applyBorder="1"/>
    <xf numFmtId="0" fontId="2" fillId="0" borderId="1" xfId="0" quotePrefix="1" applyFont="1" applyBorder="1" applyProtection="1">
      <protection locked="0"/>
    </xf>
    <xf numFmtId="0" fontId="2" fillId="0" borderId="1" xfId="0" quotePrefix="1" applyFont="1" applyBorder="1" applyAlignment="1">
      <alignment horizontal="left"/>
    </xf>
    <xf numFmtId="0" fontId="3" fillId="0" borderId="1" xfId="0" applyFont="1" applyBorder="1" applyAlignment="1">
      <alignment horizontal="left"/>
    </xf>
    <xf numFmtId="0" fontId="2" fillId="2" borderId="0" xfId="0" applyFont="1" applyFill="1" applyAlignment="1">
      <alignment vertical="top" wrapText="1"/>
    </xf>
    <xf numFmtId="0" fontId="0" fillId="0" borderId="0" xfId="0" applyAlignment="1">
      <alignment vertical="center"/>
    </xf>
    <xf numFmtId="0" fontId="0" fillId="0" borderId="0" xfId="0" applyAlignment="1">
      <alignment horizontal="left" vertical="center" indent="1"/>
    </xf>
    <xf numFmtId="0" fontId="7" fillId="0" borderId="0" xfId="0" applyFont="1" applyAlignment="1">
      <alignment horizontal="left" vertical="center" indent="1"/>
    </xf>
    <xf numFmtId="0" fontId="0" fillId="0" borderId="0" xfId="0" applyAlignment="1">
      <alignment horizontal="left" vertical="center" indent="2"/>
    </xf>
    <xf numFmtId="0" fontId="7" fillId="0" borderId="0" xfId="0" applyFont="1" applyAlignment="1">
      <alignment horizontal="left" vertical="center" indent="2"/>
    </xf>
    <xf numFmtId="0" fontId="7" fillId="0" borderId="0" xfId="0" applyFont="1" applyAlignment="1">
      <alignment vertical="center"/>
    </xf>
    <xf numFmtId="0" fontId="13" fillId="0" borderId="0" xfId="0" applyFont="1" applyAlignment="1" applyProtection="1">
      <alignment horizontal="center"/>
      <protection locked="0"/>
    </xf>
    <xf numFmtId="0" fontId="14" fillId="0" borderId="1" xfId="0" applyFont="1" applyBorder="1"/>
    <xf numFmtId="0" fontId="8" fillId="0" borderId="0" xfId="0" applyFont="1" applyProtection="1">
      <protection locked="0"/>
    </xf>
    <xf numFmtId="0" fontId="2" fillId="3" borderId="1" xfId="0" applyFont="1" applyFill="1" applyBorder="1"/>
    <xf numFmtId="0" fontId="2" fillId="3" borderId="1" xfId="0" applyFont="1" applyFill="1" applyBorder="1" applyProtection="1">
      <protection locked="0"/>
    </xf>
    <xf numFmtId="0" fontId="0" fillId="5" borderId="0" xfId="0" applyFill="1"/>
    <xf numFmtId="0" fontId="8" fillId="5" borderId="0" xfId="0" applyFont="1" applyFill="1"/>
    <xf numFmtId="0" fontId="14" fillId="0" borderId="1" xfId="0" applyFont="1" applyBorder="1" applyProtection="1">
      <protection locked="0"/>
    </xf>
    <xf numFmtId="0" fontId="2" fillId="0" borderId="0" xfId="0" applyFont="1" applyAlignment="1">
      <alignment horizontal="left"/>
    </xf>
    <xf numFmtId="0" fontId="18" fillId="0" borderId="0" xfId="2" applyFill="1" applyBorder="1" applyProtection="1">
      <protection locked="0"/>
    </xf>
    <xf numFmtId="0" fontId="2" fillId="5" borderId="1" xfId="0" applyFont="1" applyFill="1" applyBorder="1"/>
    <xf numFmtId="0" fontId="11" fillId="4" borderId="2" xfId="0" applyFont="1" applyFill="1" applyBorder="1" applyAlignment="1">
      <alignment horizontal="center"/>
    </xf>
    <xf numFmtId="0" fontId="2" fillId="6" borderId="1" xfId="0" applyFont="1" applyFill="1" applyBorder="1" applyAlignment="1">
      <alignment horizontal="left"/>
    </xf>
    <xf numFmtId="0" fontId="2" fillId="6" borderId="1" xfId="0" applyFont="1" applyFill="1" applyBorder="1"/>
    <xf numFmtId="0" fontId="11" fillId="4" borderId="2" xfId="0" quotePrefix="1" applyFont="1" applyFill="1" applyBorder="1"/>
    <xf numFmtId="0" fontId="20" fillId="4" borderId="2" xfId="0" quotePrefix="1" applyFont="1" applyFill="1" applyBorder="1"/>
    <xf numFmtId="0" fontId="0" fillId="0" borderId="0" xfId="0" quotePrefix="1"/>
    <xf numFmtId="0" fontId="2" fillId="7" borderId="1" xfId="0" applyFont="1" applyFill="1" applyBorder="1"/>
    <xf numFmtId="0" fontId="2" fillId="7" borderId="1" xfId="0" applyFont="1" applyFill="1" applyBorder="1" applyAlignment="1">
      <alignment horizontal="left"/>
    </xf>
    <xf numFmtId="0" fontId="4" fillId="6" borderId="1" xfId="0" applyFont="1" applyFill="1" applyBorder="1" applyProtection="1">
      <protection locked="0"/>
    </xf>
    <xf numFmtId="44" fontId="2" fillId="6" borderId="1" xfId="0" applyNumberFormat="1" applyFont="1" applyFill="1" applyBorder="1" applyProtection="1">
      <protection locked="0"/>
    </xf>
    <xf numFmtId="0" fontId="2" fillId="7" borderId="1" xfId="0" quotePrefix="1" applyFont="1" applyFill="1" applyBorder="1"/>
    <xf numFmtId="0" fontId="14" fillId="7" borderId="1" xfId="0" applyFont="1" applyFill="1" applyBorder="1"/>
    <xf numFmtId="0" fontId="14" fillId="6" borderId="1" xfId="0" applyFont="1" applyFill="1" applyBorder="1"/>
    <xf numFmtId="0" fontId="2" fillId="8" borderId="1" xfId="0" quotePrefix="1" applyFont="1" applyFill="1" applyBorder="1"/>
    <xf numFmtId="0" fontId="2" fillId="8" borderId="1" xfId="0" applyFont="1" applyFill="1" applyBorder="1"/>
    <xf numFmtId="0" fontId="2" fillId="8" borderId="1" xfId="0" applyFont="1" applyFill="1" applyBorder="1" applyProtection="1">
      <protection locked="0"/>
    </xf>
    <xf numFmtId="0" fontId="2" fillId="7" borderId="1" xfId="0" quotePrefix="1" applyFont="1" applyFill="1" applyBorder="1" applyAlignment="1">
      <alignment horizontal="left"/>
    </xf>
    <xf numFmtId="44" fontId="2" fillId="0" borderId="1" xfId="1" applyFont="1" applyFill="1" applyBorder="1" applyProtection="1">
      <protection locked="0"/>
    </xf>
    <xf numFmtId="0" fontId="2" fillId="9" borderId="1" xfId="0" applyFont="1" applyFill="1" applyBorder="1" applyAlignment="1">
      <alignment horizontal="left"/>
    </xf>
    <xf numFmtId="0" fontId="2" fillId="9" borderId="1" xfId="0" applyFont="1" applyFill="1" applyBorder="1"/>
    <xf numFmtId="0" fontId="2" fillId="7" borderId="4" xfId="0" quotePrefix="1" applyFont="1" applyFill="1" applyBorder="1"/>
    <xf numFmtId="0" fontId="2" fillId="7" borderId="4" xfId="0" applyFont="1" applyFill="1" applyBorder="1"/>
    <xf numFmtId="0" fontId="2" fillId="7" borderId="5" xfId="0" quotePrefix="1" applyFont="1" applyFill="1" applyBorder="1"/>
    <xf numFmtId="0" fontId="2" fillId="7" borderId="5" xfId="0" applyFont="1" applyFill="1" applyBorder="1"/>
    <xf numFmtId="0" fontId="2" fillId="0" borderId="1" xfId="0" applyFont="1" applyBorder="1" applyAlignment="1">
      <alignment horizontal="right"/>
    </xf>
    <xf numFmtId="0" fontId="2" fillId="0" borderId="1" xfId="0" applyFont="1" applyBorder="1" applyAlignment="1" applyProtection="1">
      <alignment horizontal="center"/>
      <protection locked="0"/>
    </xf>
    <xf numFmtId="37" fontId="11" fillId="4" borderId="2" xfId="0" applyNumberFormat="1" applyFont="1" applyFill="1" applyBorder="1" applyProtection="1">
      <protection locked="0"/>
    </xf>
    <xf numFmtId="44" fontId="2" fillId="0" borderId="1" xfId="1" applyFont="1" applyFill="1" applyBorder="1" applyAlignment="1" applyProtection="1">
      <alignment horizontal="center"/>
      <protection locked="0"/>
    </xf>
    <xf numFmtId="44" fontId="2" fillId="6" borderId="1" xfId="1" applyFont="1" applyFill="1" applyBorder="1" applyProtection="1">
      <protection locked="0"/>
    </xf>
    <xf numFmtId="44" fontId="2" fillId="7" borderId="1" xfId="1" applyFont="1" applyFill="1" applyBorder="1" applyProtection="1">
      <protection locked="0"/>
    </xf>
    <xf numFmtId="44" fontId="14" fillId="7" borderId="1" xfId="0" applyNumberFormat="1" applyFont="1" applyFill="1" applyBorder="1" applyProtection="1">
      <protection locked="0"/>
    </xf>
    <xf numFmtId="44" fontId="11" fillId="4" borderId="2" xfId="0" applyNumberFormat="1" applyFont="1" applyFill="1" applyBorder="1" applyProtection="1">
      <protection locked="0"/>
    </xf>
    <xf numFmtId="44" fontId="2" fillId="9" borderId="1" xfId="1" applyFont="1" applyFill="1" applyBorder="1" applyProtection="1">
      <protection locked="0"/>
    </xf>
    <xf numFmtId="44" fontId="2" fillId="9" borderId="1" xfId="0" applyNumberFormat="1" applyFont="1" applyFill="1" applyBorder="1" applyProtection="1">
      <protection locked="0"/>
    </xf>
    <xf numFmtId="44" fontId="11" fillId="6" borderId="0" xfId="0" applyNumberFormat="1" applyFont="1" applyFill="1" applyProtection="1">
      <protection locked="0"/>
    </xf>
    <xf numFmtId="44" fontId="14" fillId="0" borderId="0" xfId="0" applyNumberFormat="1" applyFont="1" applyProtection="1">
      <protection locked="0"/>
    </xf>
    <xf numFmtId="0" fontId="14" fillId="0" borderId="1" xfId="0" applyFont="1" applyBorder="1" applyAlignment="1">
      <alignment horizontal="left"/>
    </xf>
    <xf numFmtId="0" fontId="2" fillId="7" borderId="1" xfId="0" applyFont="1" applyFill="1" applyBorder="1" applyAlignment="1">
      <alignment vertical="center"/>
    </xf>
    <xf numFmtId="0" fontId="2" fillId="7" borderId="9" xfId="0" applyFont="1" applyFill="1" applyBorder="1"/>
    <xf numFmtId="0" fontId="19" fillId="8" borderId="0" xfId="0" applyFont="1" applyFill="1"/>
    <xf numFmtId="0" fontId="14" fillId="0" borderId="0" xfId="0" applyFont="1"/>
    <xf numFmtId="0" fontId="15" fillId="0" borderId="0" xfId="0" applyFont="1"/>
    <xf numFmtId="14" fontId="9" fillId="4" borderId="0" xfId="0" quotePrefix="1" applyNumberFormat="1" applyFont="1" applyFill="1" applyAlignment="1">
      <alignment horizontal="right"/>
    </xf>
    <xf numFmtId="14" fontId="9" fillId="4" borderId="0" xfId="0" quotePrefix="1" applyNumberFormat="1" applyFont="1" applyFill="1" applyAlignment="1">
      <alignment horizontal="center"/>
    </xf>
    <xf numFmtId="0" fontId="5" fillId="0" borderId="0" xfId="0" applyFont="1"/>
    <xf numFmtId="14" fontId="9" fillId="4" borderId="0" xfId="0" applyNumberFormat="1" applyFont="1" applyFill="1" applyAlignment="1" applyProtection="1">
      <alignment horizontal="right"/>
      <protection locked="0"/>
    </xf>
    <xf numFmtId="14" fontId="9" fillId="4" borderId="0" xfId="0" applyNumberFormat="1" applyFont="1" applyFill="1" applyAlignment="1" applyProtection="1">
      <alignment horizontal="center"/>
      <protection locked="0"/>
    </xf>
    <xf numFmtId="0" fontId="10" fillId="4" borderId="2" xfId="0" applyFont="1" applyFill="1" applyBorder="1" applyProtection="1">
      <protection locked="0"/>
    </xf>
    <xf numFmtId="0" fontId="11" fillId="4" borderId="2" xfId="0" applyFont="1" applyFill="1" applyBorder="1" applyAlignment="1" applyProtection="1">
      <alignment horizontal="center"/>
      <protection locked="0"/>
    </xf>
    <xf numFmtId="0" fontId="12" fillId="4" borderId="0" xfId="0" applyFont="1" applyFill="1" applyProtection="1">
      <protection locked="0"/>
    </xf>
    <xf numFmtId="0" fontId="3" fillId="0" borderId="1" xfId="0" applyFont="1" applyBorder="1" applyAlignment="1" applyProtection="1">
      <alignment horizontal="center"/>
      <protection locked="0"/>
    </xf>
    <xf numFmtId="0" fontId="2" fillId="0" borderId="0" xfId="0" applyFont="1" applyAlignment="1" applyProtection="1">
      <alignment horizontal="center"/>
      <protection locked="0"/>
    </xf>
    <xf numFmtId="0" fontId="3" fillId="3" borderId="1" xfId="0" applyFont="1" applyFill="1" applyBorder="1" applyProtection="1">
      <protection locked="0"/>
    </xf>
    <xf numFmtId="0" fontId="4" fillId="7" borderId="1" xfId="0" applyFont="1" applyFill="1" applyBorder="1" applyProtection="1">
      <protection locked="0"/>
    </xf>
    <xf numFmtId="0" fontId="2" fillId="5" borderId="0" xfId="0" applyFont="1" applyFill="1" applyAlignment="1" applyProtection="1">
      <alignment horizontal="center"/>
      <protection locked="0"/>
    </xf>
    <xf numFmtId="0" fontId="4" fillId="3" borderId="1" xfId="0" applyFont="1" applyFill="1" applyBorder="1" applyProtection="1">
      <protection locked="0"/>
    </xf>
    <xf numFmtId="0" fontId="6" fillId="0" borderId="0" xfId="0" applyFont="1" applyAlignment="1" applyProtection="1">
      <alignment horizontal="center"/>
      <protection locked="0"/>
    </xf>
    <xf numFmtId="0" fontId="2" fillId="0" borderId="3" xfId="0" applyFont="1" applyBorder="1" applyProtection="1">
      <protection locked="0"/>
    </xf>
    <xf numFmtId="0" fontId="11" fillId="4" borderId="0" xfId="0" quotePrefix="1" applyFont="1" applyFill="1" applyProtection="1">
      <protection locked="0"/>
    </xf>
    <xf numFmtId="0" fontId="4" fillId="9" borderId="3" xfId="0" applyFont="1" applyFill="1" applyBorder="1" applyProtection="1">
      <protection locked="0"/>
    </xf>
    <xf numFmtId="0" fontId="8" fillId="0" borderId="1" xfId="0" applyFont="1" applyBorder="1" applyProtection="1">
      <protection locked="0"/>
    </xf>
    <xf numFmtId="0" fontId="2" fillId="0" borderId="3" xfId="0" applyFont="1" applyBorder="1" applyAlignment="1" applyProtection="1">
      <alignment horizontal="left"/>
      <protection locked="0"/>
    </xf>
    <xf numFmtId="0" fontId="16" fillId="7" borderId="1" xfId="0" applyFont="1" applyFill="1" applyBorder="1" applyProtection="1">
      <protection locked="0"/>
    </xf>
    <xf numFmtId="0" fontId="14" fillId="5" borderId="1" xfId="0" applyFont="1" applyFill="1" applyBorder="1" applyProtection="1">
      <protection locked="0"/>
    </xf>
    <xf numFmtId="14" fontId="9" fillId="6" borderId="0" xfId="0" applyNumberFormat="1" applyFont="1" applyFill="1" applyAlignment="1" applyProtection="1">
      <alignment horizontal="right"/>
      <protection locked="0"/>
    </xf>
    <xf numFmtId="14" fontId="9" fillId="6" borderId="0" xfId="0" applyNumberFormat="1" applyFont="1" applyFill="1" applyAlignment="1" applyProtection="1">
      <alignment horizontal="center"/>
      <protection locked="0"/>
    </xf>
    <xf numFmtId="0" fontId="21" fillId="6" borderId="0" xfId="0" applyFont="1" applyFill="1" applyProtection="1">
      <protection locked="0"/>
    </xf>
    <xf numFmtId="0" fontId="11" fillId="6" borderId="0" xfId="0" applyFont="1" applyFill="1" applyAlignment="1" applyProtection="1">
      <alignment horizontal="center"/>
      <protection locked="0"/>
    </xf>
    <xf numFmtId="0" fontId="12" fillId="6" borderId="0" xfId="0" applyFont="1" applyFill="1" applyProtection="1">
      <protection locked="0"/>
    </xf>
    <xf numFmtId="0" fontId="14" fillId="0" borderId="0" xfId="0" applyFont="1" applyProtection="1">
      <protection locked="0"/>
    </xf>
    <xf numFmtId="0" fontId="14" fillId="0" borderId="1" xfId="0" applyFont="1" applyBorder="1" applyAlignment="1" applyProtection="1">
      <alignment horizontal="left"/>
      <protection locked="0"/>
    </xf>
    <xf numFmtId="44" fontId="14" fillId="0" borderId="1" xfId="0" applyNumberFormat="1" applyFont="1" applyBorder="1" applyProtection="1">
      <protection locked="0"/>
    </xf>
    <xf numFmtId="0" fontId="2" fillId="0" borderId="1" xfId="0" applyFont="1" applyBorder="1" applyAlignment="1" applyProtection="1">
      <alignment horizontal="left"/>
      <protection locked="0"/>
    </xf>
    <xf numFmtId="14" fontId="22" fillId="3" borderId="1" xfId="0" applyNumberFormat="1" applyFont="1" applyFill="1" applyBorder="1" applyAlignment="1" applyProtection="1">
      <alignment horizontal="left"/>
      <protection locked="0"/>
    </xf>
    <xf numFmtId="0" fontId="22" fillId="3" borderId="1" xfId="0" applyFont="1" applyFill="1" applyBorder="1" applyProtection="1">
      <protection locked="0"/>
    </xf>
    <xf numFmtId="0" fontId="14" fillId="3" borderId="1" xfId="0" applyFont="1" applyFill="1" applyBorder="1" applyAlignment="1" applyProtection="1">
      <alignment horizontal="right"/>
      <protection locked="0"/>
    </xf>
    <xf numFmtId="44" fontId="14" fillId="3" borderId="1" xfId="0" applyNumberFormat="1" applyFont="1" applyFill="1" applyBorder="1" applyProtection="1">
      <protection locked="0"/>
    </xf>
    <xf numFmtId="0" fontId="14" fillId="3" borderId="6" xfId="0" quotePrefix="1" applyFont="1" applyFill="1" applyBorder="1" applyAlignment="1" applyProtection="1">
      <alignment horizontal="left"/>
      <protection locked="0"/>
    </xf>
    <xf numFmtId="44" fontId="14" fillId="0" borderId="1" xfId="1" applyFont="1" applyFill="1" applyBorder="1" applyProtection="1">
      <protection locked="0"/>
    </xf>
    <xf numFmtId="0" fontId="4" fillId="0" borderId="0" xfId="0" applyFont="1" applyAlignment="1" applyProtection="1">
      <alignment horizontal="left"/>
      <protection locked="0"/>
    </xf>
    <xf numFmtId="44" fontId="10" fillId="4" borderId="9" xfId="0" applyNumberFormat="1" applyFont="1" applyFill="1" applyBorder="1" applyAlignment="1" applyProtection="1">
      <alignment horizontal="right"/>
      <protection locked="0"/>
    </xf>
    <xf numFmtId="44" fontId="2" fillId="0" borderId="1" xfId="0" applyNumberFormat="1" applyFont="1" applyBorder="1" applyAlignment="1" applyProtection="1">
      <alignment horizontal="right"/>
      <protection locked="0"/>
    </xf>
    <xf numFmtId="44" fontId="14" fillId="0" borderId="1" xfId="0" applyNumberFormat="1" applyFont="1" applyBorder="1" applyAlignment="1" applyProtection="1">
      <alignment horizontal="right"/>
      <protection locked="0"/>
    </xf>
    <xf numFmtId="44" fontId="2" fillId="6" borderId="1" xfId="0" applyNumberFormat="1" applyFont="1" applyFill="1" applyBorder="1" applyAlignment="1" applyProtection="1">
      <alignment horizontal="right"/>
      <protection locked="0"/>
    </xf>
    <xf numFmtId="44" fontId="19" fillId="8" borderId="0" xfId="0" applyNumberFormat="1" applyFont="1" applyFill="1" applyAlignment="1">
      <alignment horizontal="right"/>
    </xf>
    <xf numFmtId="44" fontId="11" fillId="4" borderId="2" xfId="0" applyNumberFormat="1" applyFont="1" applyFill="1" applyBorder="1" applyAlignment="1">
      <alignment horizontal="right"/>
    </xf>
    <xf numFmtId="44" fontId="2" fillId="9" borderId="1" xfId="0" applyNumberFormat="1" applyFont="1" applyFill="1" applyBorder="1" applyAlignment="1" applyProtection="1">
      <alignment horizontal="right"/>
      <protection locked="0"/>
    </xf>
    <xf numFmtId="44" fontId="8" fillId="0" borderId="0" xfId="0" applyNumberFormat="1" applyFont="1" applyAlignment="1" applyProtection="1">
      <alignment horizontal="right"/>
      <protection locked="0"/>
    </xf>
    <xf numFmtId="44" fontId="8" fillId="0" borderId="0" xfId="0" applyNumberFormat="1" applyFont="1" applyProtection="1">
      <protection locked="0"/>
    </xf>
    <xf numFmtId="44" fontId="14" fillId="0" borderId="1" xfId="1" applyFont="1" applyFill="1" applyBorder="1" applyProtection="1"/>
    <xf numFmtId="0" fontId="14" fillId="0" borderId="1" xfId="0" applyFont="1" applyBorder="1" applyAlignment="1">
      <alignment horizontal="center"/>
    </xf>
    <xf numFmtId="44" fontId="14" fillId="0" borderId="1" xfId="1" applyFont="1" applyFill="1" applyBorder="1"/>
    <xf numFmtId="44" fontId="14" fillId="0" borderId="1" xfId="0" applyNumberFormat="1" applyFont="1" applyBorder="1"/>
    <xf numFmtId="0" fontId="14" fillId="0" borderId="3" xfId="0" applyFont="1" applyBorder="1" applyAlignment="1">
      <alignment horizontal="center"/>
    </xf>
    <xf numFmtId="0" fontId="14" fillId="3" borderId="1" xfId="0" applyFont="1" applyFill="1" applyBorder="1" applyAlignment="1">
      <alignment horizontal="center"/>
    </xf>
    <xf numFmtId="44" fontId="14" fillId="3" borderId="1" xfId="0" applyNumberFormat="1" applyFont="1" applyFill="1" applyBorder="1"/>
    <xf numFmtId="0" fontId="14" fillId="3" borderId="1" xfId="0" applyFont="1" applyFill="1" applyBorder="1"/>
    <xf numFmtId="0" fontId="14" fillId="3" borderId="1" xfId="0" applyFont="1" applyFill="1" applyBorder="1" applyAlignment="1">
      <alignment horizontal="right"/>
    </xf>
    <xf numFmtId="0" fontId="14" fillId="0" borderId="1" xfId="0" applyFont="1" applyBorder="1" applyAlignment="1">
      <alignment horizontal="right"/>
    </xf>
    <xf numFmtId="0" fontId="14" fillId="0" borderId="1" xfId="0" applyFont="1" applyBorder="1" applyAlignment="1" applyProtection="1">
      <alignment horizontal="right"/>
      <protection locked="0"/>
    </xf>
    <xf numFmtId="0" fontId="14" fillId="3" borderId="0" xfId="0" applyFont="1" applyFill="1" applyAlignment="1">
      <alignment horizontal="right"/>
    </xf>
    <xf numFmtId="0" fontId="14" fillId="3" borderId="6" xfId="0" quotePrefix="1" applyFont="1" applyFill="1" applyBorder="1"/>
    <xf numFmtId="14" fontId="5" fillId="3" borderId="1" xfId="0" applyNumberFormat="1" applyFont="1" applyFill="1" applyBorder="1" applyAlignment="1">
      <alignment horizontal="left"/>
    </xf>
    <xf numFmtId="0" fontId="0" fillId="0" borderId="1" xfId="0" applyBorder="1"/>
    <xf numFmtId="164" fontId="8" fillId="5" borderId="1" xfId="0" applyNumberFormat="1" applyFont="1" applyFill="1" applyBorder="1"/>
    <xf numFmtId="0" fontId="8" fillId="0" borderId="1" xfId="0" applyFont="1" applyBorder="1"/>
    <xf numFmtId="0" fontId="8" fillId="0" borderId="0" xfId="0" applyFont="1"/>
    <xf numFmtId="165" fontId="22" fillId="0" borderId="1" xfId="0" applyNumberFormat="1" applyFont="1" applyBorder="1" applyAlignment="1">
      <alignment horizontal="center"/>
    </xf>
    <xf numFmtId="0" fontId="2" fillId="5" borderId="1" xfId="0" applyFont="1" applyFill="1" applyBorder="1" applyAlignment="1">
      <alignment horizontal="left"/>
    </xf>
    <xf numFmtId="0" fontId="2" fillId="3" borderId="1" xfId="0" applyFont="1" applyFill="1" applyBorder="1" applyAlignment="1">
      <alignment horizontal="left"/>
    </xf>
    <xf numFmtId="0" fontId="4" fillId="0" borderId="1" xfId="0" applyFont="1" applyBorder="1"/>
    <xf numFmtId="0" fontId="8" fillId="0" borderId="5" xfId="0" applyFont="1" applyBorder="1"/>
    <xf numFmtId="0" fontId="5" fillId="3" borderId="1" xfId="0" applyFont="1" applyFill="1" applyBorder="1" applyAlignment="1">
      <alignment horizontal="left"/>
    </xf>
    <xf numFmtId="0" fontId="5" fillId="0" borderId="1" xfId="0" applyFont="1" applyBorder="1" applyAlignment="1" applyProtection="1">
      <alignment horizontal="left"/>
      <protection locked="0"/>
    </xf>
    <xf numFmtId="44" fontId="14" fillId="0" borderId="0" xfId="0" applyNumberFormat="1" applyFont="1"/>
    <xf numFmtId="0" fontId="8" fillId="5" borderId="1" xfId="0" applyFont="1" applyFill="1" applyBorder="1"/>
    <xf numFmtId="0" fontId="8" fillId="5" borderId="1" xfId="0" applyFont="1" applyFill="1" applyBorder="1" applyProtection="1">
      <protection locked="0"/>
    </xf>
    <xf numFmtId="0" fontId="8" fillId="5" borderId="3" xfId="0" applyFont="1" applyFill="1" applyBorder="1"/>
    <xf numFmtId="0" fontId="5" fillId="0" borderId="1" xfId="0" applyFont="1" applyBorder="1" applyAlignment="1">
      <alignment horizontal="left"/>
    </xf>
    <xf numFmtId="0" fontId="8" fillId="5" borderId="1" xfId="0" applyFont="1" applyFill="1" applyBorder="1" applyAlignment="1">
      <alignment horizontal="center"/>
    </xf>
    <xf numFmtId="0" fontId="2" fillId="5" borderId="1" xfId="0" applyFont="1" applyFill="1" applyBorder="1" applyProtection="1">
      <protection locked="0"/>
    </xf>
    <xf numFmtId="44" fontId="2" fillId="0" borderId="1" xfId="3" applyFont="1" applyFill="1" applyBorder="1" applyProtection="1"/>
    <xf numFmtId="44" fontId="2" fillId="0" borderId="1" xfId="3" applyFont="1" applyFill="1" applyBorder="1" applyAlignment="1" applyProtection="1">
      <alignment horizontal="center"/>
    </xf>
    <xf numFmtId="14" fontId="5" fillId="2" borderId="1" xfId="0" applyNumberFormat="1" applyFont="1" applyFill="1" applyBorder="1" applyAlignment="1">
      <alignment horizontal="left"/>
    </xf>
    <xf numFmtId="0" fontId="5" fillId="2" borderId="1" xfId="0" applyFont="1" applyFill="1" applyBorder="1" applyAlignment="1">
      <alignment horizontal="left"/>
    </xf>
    <xf numFmtId="14" fontId="5" fillId="3" borderId="1" xfId="0" quotePrefix="1" applyNumberFormat="1" applyFont="1" applyFill="1" applyBorder="1" applyAlignment="1">
      <alignment horizontal="left"/>
    </xf>
    <xf numFmtId="44" fontId="2" fillId="0" borderId="1" xfId="3" applyFont="1" applyFill="1" applyBorder="1" applyAlignment="1" applyProtection="1"/>
    <xf numFmtId="0" fontId="5" fillId="0" borderId="1" xfId="0" applyFont="1" applyBorder="1" applyAlignment="1">
      <alignment horizontal="right"/>
    </xf>
    <xf numFmtId="0" fontId="22" fillId="0" borderId="1" xfId="0" applyFont="1" applyBorder="1" applyAlignment="1">
      <alignment horizontal="left"/>
    </xf>
    <xf numFmtId="0" fontId="32" fillId="0" borderId="0" xfId="0" applyFont="1"/>
    <xf numFmtId="0" fontId="30" fillId="0" borderId="3" xfId="0" applyFont="1" applyBorder="1" applyAlignment="1">
      <alignment horizontal="right" vertical="center"/>
    </xf>
    <xf numFmtId="0" fontId="33" fillId="0" borderId="0" xfId="0" applyFont="1"/>
    <xf numFmtId="0" fontId="2" fillId="12" borderId="1" xfId="0" applyFont="1" applyFill="1" applyBorder="1"/>
    <xf numFmtId="0" fontId="2" fillId="12" borderId="1" xfId="0" applyFont="1" applyFill="1" applyBorder="1" applyAlignment="1">
      <alignment horizontal="left"/>
    </xf>
    <xf numFmtId="0" fontId="2" fillId="12" borderId="1" xfId="0" applyFont="1" applyFill="1" applyBorder="1" applyProtection="1">
      <protection locked="0"/>
    </xf>
    <xf numFmtId="164" fontId="22" fillId="10" borderId="2" xfId="0" applyNumberFormat="1" applyFont="1" applyFill="1" applyBorder="1" applyAlignment="1">
      <alignment horizontal="center"/>
    </xf>
    <xf numFmtId="0" fontId="35" fillId="10" borderId="2" xfId="0" applyFont="1" applyFill="1" applyBorder="1" applyAlignment="1">
      <alignment horizontal="center" vertical="center"/>
    </xf>
    <xf numFmtId="0" fontId="35" fillId="10" borderId="2" xfId="0" applyFont="1" applyFill="1" applyBorder="1" applyAlignment="1">
      <alignment horizontal="right" vertical="center"/>
    </xf>
    <xf numFmtId="14" fontId="22" fillId="10" borderId="2" xfId="0" applyNumberFormat="1" applyFont="1" applyFill="1" applyBorder="1" applyAlignment="1">
      <alignment horizontal="center"/>
    </xf>
    <xf numFmtId="0" fontId="4" fillId="0" borderId="1" xfId="0" applyFont="1" applyBorder="1" applyAlignment="1">
      <alignment horizontal="left"/>
    </xf>
    <xf numFmtId="0" fontId="4" fillId="0" borderId="1" xfId="0" applyFont="1" applyBorder="1" applyAlignment="1">
      <alignment horizontal="center"/>
    </xf>
    <xf numFmtId="44" fontId="4" fillId="0" borderId="1" xfId="3" applyFont="1" applyFill="1" applyBorder="1" applyAlignment="1">
      <alignment horizontal="center"/>
    </xf>
    <xf numFmtId="0" fontId="36" fillId="0" borderId="1" xfId="0" applyFont="1" applyBorder="1" applyAlignment="1">
      <alignment horizontal="center"/>
    </xf>
    <xf numFmtId="0" fontId="37" fillId="0" borderId="3" xfId="0" applyFont="1" applyBorder="1" applyAlignment="1">
      <alignment horizontal="center" vertical="center"/>
    </xf>
    <xf numFmtId="0" fontId="2" fillId="12" borderId="1" xfId="0" applyFont="1" applyFill="1" applyBorder="1" applyAlignment="1" applyProtection="1">
      <alignment horizontal="left"/>
      <protection locked="0"/>
    </xf>
    <xf numFmtId="44" fontId="2" fillId="0" borderId="1" xfId="3" applyFont="1" applyFill="1" applyBorder="1" applyAlignment="1" applyProtection="1">
      <alignment horizontal="left"/>
      <protection locked="0"/>
    </xf>
    <xf numFmtId="0" fontId="0" fillId="13" borderId="0" xfId="0" applyFill="1"/>
    <xf numFmtId="0" fontId="17" fillId="0" borderId="0" xfId="0" applyFont="1"/>
    <xf numFmtId="0" fontId="17" fillId="0" borderId="0" xfId="0" applyFont="1" applyAlignment="1">
      <alignment horizontal="right"/>
    </xf>
    <xf numFmtId="0" fontId="16" fillId="0" borderId="0" xfId="0" applyFont="1" applyAlignment="1">
      <alignment horizontal="center"/>
    </xf>
    <xf numFmtId="44" fontId="38" fillId="0" borderId="0" xfId="0" quotePrefix="1" applyNumberFormat="1" applyFont="1" applyAlignment="1">
      <alignment horizontal="center"/>
    </xf>
    <xf numFmtId="0" fontId="22" fillId="0" borderId="8" xfId="0" applyFont="1" applyBorder="1" applyAlignment="1">
      <alignment horizontal="left"/>
    </xf>
    <xf numFmtId="0" fontId="22" fillId="0" borderId="0" xfId="0" applyFont="1" applyAlignment="1">
      <alignment horizontal="left"/>
    </xf>
    <xf numFmtId="0" fontId="22" fillId="0" borderId="0" xfId="0" applyFont="1"/>
    <xf numFmtId="0" fontId="8" fillId="0" borderId="0" xfId="0" applyFont="1" applyAlignment="1">
      <alignment horizontal="center"/>
    </xf>
    <xf numFmtId="0" fontId="39" fillId="10" borderId="2" xfId="0" applyFont="1" applyFill="1" applyBorder="1" applyAlignment="1">
      <alignment horizontal="left"/>
    </xf>
    <xf numFmtId="0" fontId="14" fillId="10" borderId="2" xfId="0" applyFont="1" applyFill="1" applyBorder="1" applyAlignment="1">
      <alignment horizontal="center"/>
    </xf>
    <xf numFmtId="0" fontId="27" fillId="10" borderId="0" xfId="0" applyFont="1" applyFill="1"/>
    <xf numFmtId="0" fontId="17" fillId="0" borderId="0" xfId="0" applyFont="1" applyAlignment="1">
      <alignment horizontal="left"/>
    </xf>
    <xf numFmtId="0" fontId="8" fillId="0" borderId="0" xfId="0" applyFont="1" applyAlignment="1">
      <alignment horizontal="left"/>
    </xf>
    <xf numFmtId="0" fontId="2" fillId="3" borderId="1" xfId="0" applyFont="1" applyFill="1" applyBorder="1" applyAlignment="1">
      <alignment horizontal="center"/>
    </xf>
    <xf numFmtId="0" fontId="40" fillId="0" borderId="0" xfId="0" applyFont="1" applyAlignment="1">
      <alignment horizontal="center" vertical="center"/>
    </xf>
    <xf numFmtId="0" fontId="8" fillId="0" borderId="0" xfId="0" applyFont="1" applyAlignment="1">
      <alignment horizontal="left" wrapText="1"/>
    </xf>
    <xf numFmtId="0" fontId="17" fillId="0" borderId="0" xfId="0" applyFont="1" applyAlignment="1" applyProtection="1">
      <alignment horizontal="left"/>
      <protection locked="0"/>
    </xf>
    <xf numFmtId="0" fontId="8" fillId="0" borderId="0" xfId="0" applyFont="1" applyAlignment="1" applyProtection="1">
      <alignment horizontal="left"/>
      <protection locked="0"/>
    </xf>
    <xf numFmtId="0" fontId="41" fillId="0" borderId="0" xfId="0" applyFont="1"/>
    <xf numFmtId="0" fontId="18" fillId="0" borderId="0" xfId="2"/>
    <xf numFmtId="0" fontId="33" fillId="0" borderId="0" xfId="0" applyFont="1" applyProtection="1">
      <protection locked="0"/>
    </xf>
    <xf numFmtId="0" fontId="8" fillId="5" borderId="1" xfId="0" applyFont="1" applyFill="1" applyBorder="1" applyAlignment="1" applyProtection="1">
      <alignment horizontal="center"/>
      <protection locked="0"/>
    </xf>
    <xf numFmtId="0" fontId="8" fillId="5" borderId="3" xfId="0" applyFont="1" applyFill="1" applyBorder="1" applyProtection="1">
      <protection locked="0"/>
    </xf>
    <xf numFmtId="44" fontId="4" fillId="0" borderId="1" xfId="3" applyFont="1" applyFill="1" applyBorder="1" applyAlignment="1" applyProtection="1">
      <alignment horizontal="center"/>
      <protection locked="0"/>
    </xf>
    <xf numFmtId="44" fontId="5" fillId="0" borderId="1" xfId="3" applyFont="1" applyFill="1" applyBorder="1" applyAlignment="1" applyProtection="1">
      <alignment horizontal="left"/>
      <protection locked="0"/>
    </xf>
    <xf numFmtId="0" fontId="32" fillId="0" borderId="0" xfId="0" applyFont="1" applyProtection="1">
      <protection locked="0"/>
    </xf>
    <xf numFmtId="0" fontId="0" fillId="0" borderId="0" xfId="0" quotePrefix="1" applyAlignment="1">
      <alignment vertical="center"/>
    </xf>
    <xf numFmtId="14" fontId="9" fillId="10" borderId="0" xfId="0" applyNumberFormat="1" applyFont="1" applyFill="1" applyAlignment="1">
      <alignment horizontal="right"/>
    </xf>
    <xf numFmtId="14" fontId="9" fillId="10" borderId="0" xfId="0" applyNumberFormat="1" applyFont="1" applyFill="1" applyAlignment="1">
      <alignment horizontal="left"/>
    </xf>
    <xf numFmtId="0" fontId="11" fillId="10" borderId="2" xfId="0" applyFont="1" applyFill="1" applyBorder="1" applyAlignment="1">
      <alignment horizontal="center"/>
    </xf>
    <xf numFmtId="164" fontId="42" fillId="10" borderId="2" xfId="0" applyNumberFormat="1" applyFont="1" applyFill="1" applyBorder="1" applyAlignment="1">
      <alignment horizontal="center"/>
    </xf>
    <xf numFmtId="0" fontId="12" fillId="10" borderId="0" xfId="0" applyFont="1" applyFill="1"/>
    <xf numFmtId="0" fontId="10" fillId="10" borderId="2" xfId="0" applyFont="1" applyFill="1" applyBorder="1" applyAlignment="1">
      <alignment horizontal="center" vertical="center"/>
    </xf>
    <xf numFmtId="0" fontId="8" fillId="0" borderId="1" xfId="0" applyFont="1" applyBorder="1" applyAlignment="1">
      <alignment horizontal="left"/>
    </xf>
    <xf numFmtId="0" fontId="36" fillId="0" borderId="4" xfId="0" applyFont="1" applyBorder="1" applyAlignment="1">
      <alignment horizontal="center"/>
    </xf>
    <xf numFmtId="0" fontId="36" fillId="0" borderId="4" xfId="0" applyFont="1" applyBorder="1" applyAlignment="1">
      <alignment horizontal="left"/>
    </xf>
    <xf numFmtId="0" fontId="4" fillId="0" borderId="4" xfId="0" applyFont="1" applyBorder="1" applyAlignment="1">
      <alignment horizontal="center"/>
    </xf>
    <xf numFmtId="44" fontId="4" fillId="0" borderId="4" xfId="3" applyFont="1" applyFill="1" applyBorder="1" applyAlignment="1">
      <alignment horizontal="center"/>
    </xf>
    <xf numFmtId="0" fontId="4" fillId="0" borderId="7" xfId="0" applyFont="1" applyBorder="1" applyAlignment="1">
      <alignment horizontal="center" vertical="center"/>
    </xf>
    <xf numFmtId="0" fontId="39" fillId="10" borderId="2" xfId="0" applyFont="1" applyFill="1" applyBorder="1"/>
    <xf numFmtId="0" fontId="43" fillId="0" borderId="0" xfId="0" applyFont="1" applyAlignment="1">
      <alignment horizontal="left" vertical="center"/>
    </xf>
    <xf numFmtId="0" fontId="43" fillId="0" borderId="0" xfId="0" applyFont="1" applyAlignment="1">
      <alignment horizontal="left" vertical="center" wrapText="1"/>
    </xf>
    <xf numFmtId="0" fontId="32" fillId="0" borderId="1" xfId="0" applyFont="1" applyBorder="1"/>
    <xf numFmtId="0" fontId="16" fillId="0" borderId="1" xfId="0" applyFont="1" applyBorder="1" applyAlignment="1">
      <alignment horizontal="left"/>
    </xf>
    <xf numFmtId="0" fontId="44" fillId="0" borderId="1" xfId="0" applyFont="1" applyBorder="1" applyAlignment="1">
      <alignment horizontal="left"/>
    </xf>
    <xf numFmtId="0" fontId="22" fillId="0" borderId="1" xfId="0" quotePrefix="1" applyFont="1" applyBorder="1" applyAlignment="1">
      <alignment horizontal="left"/>
    </xf>
    <xf numFmtId="164" fontId="8" fillId="5" borderId="4" xfId="0" applyNumberFormat="1" applyFont="1" applyFill="1" applyBorder="1" applyAlignment="1" applyProtection="1">
      <alignment horizontal="center"/>
      <protection locked="0"/>
    </xf>
    <xf numFmtId="0" fontId="8" fillId="5" borderId="4" xfId="0" applyFont="1" applyFill="1" applyBorder="1" applyAlignment="1" applyProtection="1">
      <alignment horizontal="center"/>
      <protection locked="0"/>
    </xf>
    <xf numFmtId="0" fontId="4" fillId="0" borderId="1" xfId="0" applyFont="1" applyBorder="1" applyAlignment="1" applyProtection="1">
      <alignment horizontal="center"/>
      <protection locked="0"/>
    </xf>
    <xf numFmtId="44" fontId="4" fillId="0" borderId="1" xfId="3" applyFont="1" applyFill="1" applyBorder="1" applyAlignment="1" applyProtection="1">
      <alignment horizontal="left"/>
      <protection locked="0"/>
    </xf>
    <xf numFmtId="165" fontId="22" fillId="0" borderId="9" xfId="0" applyNumberFormat="1" applyFont="1" applyBorder="1" applyAlignment="1" applyProtection="1">
      <alignment horizontal="center"/>
      <protection locked="0"/>
    </xf>
    <xf numFmtId="165" fontId="22" fillId="0" borderId="1" xfId="0" applyNumberFormat="1" applyFont="1" applyBorder="1" applyAlignment="1" applyProtection="1">
      <alignment horizontal="center"/>
      <protection locked="0"/>
    </xf>
    <xf numFmtId="0" fontId="5" fillId="0" borderId="1" xfId="0" applyFont="1" applyBorder="1" applyAlignment="1" applyProtection="1">
      <alignment horizontal="right"/>
      <protection locked="0"/>
    </xf>
    <xf numFmtId="0" fontId="5" fillId="3" borderId="1" xfId="0" applyFont="1" applyFill="1" applyBorder="1" applyAlignment="1" applyProtection="1">
      <alignment horizontal="right"/>
      <protection locked="0"/>
    </xf>
    <xf numFmtId="0" fontId="5" fillId="3" borderId="1" xfId="0" applyFont="1" applyFill="1" applyBorder="1" applyAlignment="1" applyProtection="1">
      <alignment horizontal="left"/>
      <protection locked="0"/>
    </xf>
    <xf numFmtId="0" fontId="5" fillId="2" borderId="1" xfId="0" applyFont="1" applyFill="1" applyBorder="1" applyAlignment="1" applyProtection="1">
      <alignment horizontal="left"/>
      <protection locked="0"/>
    </xf>
    <xf numFmtId="0" fontId="2" fillId="11" borderId="1" xfId="0" applyFont="1" applyFill="1" applyBorder="1" applyAlignment="1" applyProtection="1">
      <alignment horizontal="right"/>
      <protection locked="0"/>
    </xf>
    <xf numFmtId="0" fontId="5" fillId="0" borderId="1" xfId="3" applyNumberFormat="1" applyFont="1" applyFill="1" applyBorder="1" applyAlignment="1" applyProtection="1">
      <alignment horizontal="left"/>
      <protection locked="0"/>
    </xf>
    <xf numFmtId="44" fontId="14" fillId="0" borderId="0" xfId="0" applyNumberFormat="1" applyFont="1" applyAlignment="1" applyProtection="1">
      <alignment horizontal="left"/>
      <protection locked="0"/>
    </xf>
    <xf numFmtId="0" fontId="0" fillId="0" borderId="13" xfId="0" applyBorder="1" applyAlignment="1">
      <alignment vertical="center"/>
    </xf>
    <xf numFmtId="0" fontId="49" fillId="14" borderId="1" xfId="0" applyFont="1" applyFill="1" applyBorder="1"/>
    <xf numFmtId="0" fontId="49" fillId="14" borderId="1" xfId="0" applyFont="1" applyFill="1" applyBorder="1" applyAlignment="1">
      <alignment horizontal="left"/>
    </xf>
    <xf numFmtId="0" fontId="49" fillId="14" borderId="1" xfId="0" applyFont="1" applyFill="1" applyBorder="1" applyProtection="1">
      <protection locked="0"/>
    </xf>
    <xf numFmtId="0" fontId="2" fillId="14" borderId="1" xfId="0" applyFont="1" applyFill="1" applyBorder="1" applyAlignment="1">
      <alignment horizontal="left"/>
    </xf>
    <xf numFmtId="0" fontId="2" fillId="14" borderId="1" xfId="0" applyFont="1" applyFill="1" applyBorder="1"/>
    <xf numFmtId="0" fontId="2" fillId="14" borderId="1" xfId="0" applyFont="1" applyFill="1" applyBorder="1" applyProtection="1">
      <protection locked="0"/>
    </xf>
    <xf numFmtId="0" fontId="5" fillId="3" borderId="1" xfId="0" quotePrefix="1" applyFont="1" applyFill="1" applyBorder="1" applyAlignment="1">
      <alignment horizontal="left"/>
    </xf>
    <xf numFmtId="0" fontId="2" fillId="0" borderId="1" xfId="0" applyFont="1" applyBorder="1" applyAlignment="1">
      <alignment horizontal="left" vertical="center"/>
    </xf>
    <xf numFmtId="0" fontId="2" fillId="0" borderId="1" xfId="0" applyFont="1" applyBorder="1" applyAlignment="1" applyProtection="1">
      <alignment horizontal="left" vertical="center"/>
      <protection locked="0"/>
    </xf>
    <xf numFmtId="0" fontId="2" fillId="0" borderId="0" xfId="0" applyFont="1" applyAlignment="1">
      <alignment horizontal="left" vertical="center"/>
    </xf>
    <xf numFmtId="0" fontId="2" fillId="0" borderId="6" xfId="0" applyFont="1" applyBorder="1" applyAlignment="1">
      <alignment horizontal="left"/>
    </xf>
    <xf numFmtId="0" fontId="2" fillId="0" borderId="3" xfId="0" applyFont="1" applyBorder="1"/>
    <xf numFmtId="0" fontId="2" fillId="0" borderId="3" xfId="0" applyFont="1" applyBorder="1" applyAlignment="1">
      <alignment horizontal="left"/>
    </xf>
    <xf numFmtId="0" fontId="2" fillId="15" borderId="14" xfId="0" applyFont="1" applyFill="1" applyBorder="1" applyAlignment="1" applyProtection="1">
      <alignment horizontal="left"/>
      <protection locked="0"/>
    </xf>
    <xf numFmtId="0" fontId="4" fillId="15" borderId="14" xfId="0" applyFont="1" applyFill="1" applyBorder="1" applyAlignment="1" applyProtection="1">
      <alignment horizontal="center"/>
      <protection locked="0"/>
    </xf>
    <xf numFmtId="0" fontId="2" fillId="12" borderId="3" xfId="0" applyFont="1" applyFill="1" applyBorder="1" applyAlignment="1" applyProtection="1">
      <alignment horizontal="left"/>
      <protection locked="0"/>
    </xf>
    <xf numFmtId="0" fontId="2" fillId="11" borderId="1" xfId="0" applyFont="1" applyFill="1" applyBorder="1" applyProtection="1">
      <protection locked="0"/>
    </xf>
    <xf numFmtId="0" fontId="8" fillId="0" borderId="1" xfId="0" applyFont="1" applyBorder="1" applyAlignment="1" applyProtection="1">
      <alignment horizontal="center"/>
      <protection locked="0"/>
    </xf>
    <xf numFmtId="0" fontId="33" fillId="0" borderId="1" xfId="0" applyFont="1" applyBorder="1" applyAlignment="1" applyProtection="1">
      <alignment horizontal="center"/>
      <protection locked="0"/>
    </xf>
    <xf numFmtId="0" fontId="14" fillId="17" borderId="1" xfId="0" applyFont="1" applyFill="1" applyBorder="1" applyProtection="1">
      <protection locked="0"/>
    </xf>
    <xf numFmtId="0" fontId="5" fillId="11" borderId="1" xfId="0" applyFont="1" applyFill="1" applyBorder="1" applyAlignment="1" applyProtection="1">
      <alignment horizontal="right"/>
      <protection locked="0"/>
    </xf>
    <xf numFmtId="0" fontId="22" fillId="0" borderId="0" xfId="0" applyFont="1" applyProtection="1">
      <protection locked="0"/>
    </xf>
    <xf numFmtId="0" fontId="37" fillId="0" borderId="1" xfId="0" applyFont="1" applyBorder="1"/>
    <xf numFmtId="0" fontId="37" fillId="0" borderId="1" xfId="0" applyFont="1" applyBorder="1" applyAlignment="1">
      <alignment horizontal="center"/>
    </xf>
    <xf numFmtId="0" fontId="51" fillId="0" borderId="1" xfId="0" applyFont="1" applyBorder="1"/>
    <xf numFmtId="0" fontId="30" fillId="0" borderId="1" xfId="0" applyFont="1" applyBorder="1"/>
    <xf numFmtId="0" fontId="30" fillId="0" borderId="1" xfId="0" applyFont="1" applyBorder="1" applyAlignment="1">
      <alignment horizontal="left"/>
    </xf>
    <xf numFmtId="0" fontId="30" fillId="0" borderId="1" xfId="3" applyNumberFormat="1" applyFont="1" applyFill="1" applyBorder="1" applyAlignment="1" applyProtection="1">
      <alignment horizontal="left"/>
      <protection locked="0"/>
    </xf>
    <xf numFmtId="0" fontId="31" fillId="0" borderId="1" xfId="0" applyFont="1" applyBorder="1" applyProtection="1">
      <protection locked="0"/>
    </xf>
    <xf numFmtId="0" fontId="52" fillId="0" borderId="1" xfId="0" applyFont="1" applyBorder="1"/>
    <xf numFmtId="0" fontId="32" fillId="0" borderId="0" xfId="0" applyFont="1" applyAlignment="1" applyProtection="1">
      <alignment horizontal="left"/>
      <protection locked="0"/>
    </xf>
    <xf numFmtId="0" fontId="29" fillId="10" borderId="0" xfId="0" applyFont="1" applyFill="1" applyAlignment="1" applyProtection="1">
      <alignment horizontal="left"/>
      <protection locked="0"/>
    </xf>
    <xf numFmtId="0" fontId="2" fillId="11" borderId="3" xfId="0" applyFont="1" applyFill="1" applyBorder="1" applyAlignment="1" applyProtection="1">
      <alignment horizontal="left"/>
      <protection locked="0"/>
    </xf>
    <xf numFmtId="0" fontId="4" fillId="0" borderId="1" xfId="3" applyNumberFormat="1" applyFont="1" applyFill="1" applyBorder="1" applyAlignment="1" applyProtection="1">
      <alignment horizontal="center"/>
      <protection locked="0"/>
    </xf>
    <xf numFmtId="0" fontId="5" fillId="0" borderId="1" xfId="3" applyNumberFormat="1" applyFont="1" applyFill="1" applyBorder="1" applyAlignment="1" applyProtection="1">
      <alignment horizontal="center"/>
      <protection locked="0"/>
    </xf>
    <xf numFmtId="0" fontId="14" fillId="0" borderId="3" xfId="0" applyFont="1" applyBorder="1" applyAlignment="1" applyProtection="1">
      <alignment horizontal="left"/>
      <protection locked="0"/>
    </xf>
    <xf numFmtId="0" fontId="49" fillId="14" borderId="3" xfId="0" applyFont="1" applyFill="1" applyBorder="1" applyAlignment="1" applyProtection="1">
      <alignment horizontal="left"/>
      <protection locked="0"/>
    </xf>
    <xf numFmtId="0" fontId="2" fillId="14" borderId="3" xfId="0" applyFont="1" applyFill="1" applyBorder="1" applyAlignment="1" applyProtection="1">
      <alignment horizontal="left"/>
      <protection locked="0"/>
    </xf>
    <xf numFmtId="0" fontId="2" fillId="5" borderId="3" xfId="0" applyFont="1" applyFill="1" applyBorder="1" applyAlignment="1" applyProtection="1">
      <alignment horizontal="left"/>
      <protection locked="0"/>
    </xf>
    <xf numFmtId="0" fontId="2" fillId="3" borderId="3" xfId="0" applyFont="1" applyFill="1" applyBorder="1" applyAlignment="1" applyProtection="1">
      <alignment horizontal="left"/>
      <protection locked="0"/>
    </xf>
    <xf numFmtId="0" fontId="5" fillId="0" borderId="3" xfId="0" applyFont="1" applyBorder="1" applyAlignment="1" applyProtection="1">
      <alignment horizontal="left"/>
      <protection locked="0"/>
    </xf>
    <xf numFmtId="0" fontId="5" fillId="3" borderId="3" xfId="0" applyFont="1" applyFill="1" applyBorder="1" applyAlignment="1" applyProtection="1">
      <alignment horizontal="left"/>
      <protection locked="0"/>
    </xf>
    <xf numFmtId="0" fontId="5" fillId="2" borderId="3" xfId="0" applyFont="1" applyFill="1" applyBorder="1" applyAlignment="1" applyProtection="1">
      <alignment horizontal="left"/>
      <protection locked="0"/>
    </xf>
    <xf numFmtId="0" fontId="2" fillId="0" borderId="3" xfId="0" applyFont="1" applyBorder="1" applyAlignment="1" applyProtection="1">
      <alignment horizontal="left" vertical="center"/>
      <protection locked="0"/>
    </xf>
    <xf numFmtId="0" fontId="14" fillId="5" borderId="3" xfId="0" applyFont="1" applyFill="1" applyBorder="1" applyAlignment="1" applyProtection="1">
      <alignment horizontal="left"/>
      <protection locked="0"/>
    </xf>
    <xf numFmtId="0" fontId="4" fillId="0" borderId="4" xfId="0" applyFont="1" applyBorder="1" applyAlignment="1" applyProtection="1">
      <alignment horizontal="center"/>
      <protection locked="0"/>
    </xf>
    <xf numFmtId="0" fontId="24" fillId="0" borderId="1" xfId="0" applyFont="1" applyBorder="1" applyProtection="1">
      <protection locked="0"/>
    </xf>
    <xf numFmtId="0" fontId="8" fillId="0" borderId="1" xfId="0" applyFont="1" applyBorder="1" applyAlignment="1" applyProtection="1">
      <alignment horizontal="left"/>
      <protection locked="0"/>
    </xf>
    <xf numFmtId="0" fontId="47" fillId="0" borderId="1" xfId="0" applyFont="1" applyBorder="1" applyAlignment="1" applyProtection="1">
      <alignment horizontal="left"/>
      <protection locked="0"/>
    </xf>
    <xf numFmtId="0" fontId="46" fillId="16" borderId="1" xfId="0" applyFont="1" applyFill="1" applyBorder="1" applyAlignment="1" applyProtection="1">
      <alignment horizontal="center" vertical="center"/>
      <protection locked="0"/>
    </xf>
    <xf numFmtId="0" fontId="27" fillId="10" borderId="0" xfId="0" quotePrefix="1" applyFont="1" applyFill="1" applyAlignment="1" applyProtection="1">
      <alignment horizontal="center"/>
      <protection locked="0"/>
    </xf>
    <xf numFmtId="0" fontId="2" fillId="0" borderId="1" xfId="3" applyNumberFormat="1" applyFont="1" applyFill="1" applyBorder="1" applyAlignment="1" applyProtection="1">
      <alignment horizontal="center"/>
      <protection locked="0"/>
    </xf>
    <xf numFmtId="0" fontId="14" fillId="0" borderId="1" xfId="0" applyFont="1" applyBorder="1" applyAlignment="1" applyProtection="1">
      <alignment horizontal="center"/>
      <protection locked="0"/>
    </xf>
    <xf numFmtId="0" fontId="49" fillId="14" borderId="1" xfId="3" applyNumberFormat="1" applyFont="1" applyFill="1" applyBorder="1" applyAlignment="1" applyProtection="1">
      <alignment horizontal="center"/>
      <protection locked="0"/>
    </xf>
    <xf numFmtId="0" fontId="2" fillId="14" borderId="1" xfId="3" applyNumberFormat="1" applyFont="1" applyFill="1" applyBorder="1" applyAlignment="1" applyProtection="1">
      <alignment horizontal="center"/>
      <protection locked="0"/>
    </xf>
    <xf numFmtId="0" fontId="2" fillId="5" borderId="1" xfId="3" applyNumberFormat="1" applyFont="1" applyFill="1" applyBorder="1" applyAlignment="1" applyProtection="1">
      <alignment horizontal="center"/>
      <protection locked="0"/>
    </xf>
    <xf numFmtId="0" fontId="2" fillId="3" borderId="1" xfId="3" applyNumberFormat="1" applyFont="1" applyFill="1" applyBorder="1" applyAlignment="1" applyProtection="1">
      <alignment horizontal="center"/>
      <protection locked="0"/>
    </xf>
    <xf numFmtId="0" fontId="5" fillId="3" borderId="1" xfId="0" applyFont="1" applyFill="1" applyBorder="1" applyAlignment="1" applyProtection="1">
      <alignment horizontal="center"/>
      <protection locked="0"/>
    </xf>
    <xf numFmtId="0" fontId="23" fillId="2" borderId="1" xfId="0" applyFont="1" applyFill="1" applyBorder="1" applyAlignment="1" applyProtection="1">
      <alignment horizontal="center"/>
      <protection locked="0"/>
    </xf>
    <xf numFmtId="0" fontId="5" fillId="0" borderId="1" xfId="0" applyFont="1" applyBorder="1" applyAlignment="1" applyProtection="1">
      <alignment horizontal="center"/>
      <protection locked="0"/>
    </xf>
    <xf numFmtId="0" fontId="4" fillId="12" borderId="1" xfId="3" applyNumberFormat="1" applyFont="1" applyFill="1" applyBorder="1" applyAlignment="1" applyProtection="1">
      <alignment horizontal="center"/>
      <protection locked="0"/>
    </xf>
    <xf numFmtId="0" fontId="2" fillId="15" borderId="14" xfId="3" applyNumberFormat="1" applyFont="1" applyFill="1" applyBorder="1" applyAlignment="1" applyProtection="1">
      <alignment horizontal="center"/>
      <protection locked="0"/>
    </xf>
    <xf numFmtId="0" fontId="14" fillId="0" borderId="0" xfId="0" applyFont="1" applyAlignment="1" applyProtection="1">
      <alignment horizontal="center"/>
      <protection locked="0"/>
    </xf>
    <xf numFmtId="0" fontId="14" fillId="17" borderId="1" xfId="0" applyFont="1" applyFill="1" applyBorder="1" applyAlignment="1" applyProtection="1">
      <alignment horizontal="center"/>
      <protection locked="0"/>
    </xf>
    <xf numFmtId="0" fontId="14" fillId="17" borderId="3" xfId="0" applyFont="1" applyFill="1" applyBorder="1" applyAlignment="1" applyProtection="1">
      <alignment horizontal="left"/>
      <protection locked="0"/>
    </xf>
    <xf numFmtId="0" fontId="34" fillId="10" borderId="2" xfId="0" applyFont="1" applyFill="1" applyBorder="1" applyAlignment="1" applyProtection="1">
      <alignment horizontal="right"/>
      <protection locked="0"/>
    </xf>
    <xf numFmtId="0" fontId="2" fillId="14" borderId="1" xfId="0" applyFont="1" applyFill="1" applyBorder="1" applyAlignment="1" applyProtection="1">
      <alignment horizontal="right"/>
      <protection locked="0"/>
    </xf>
    <xf numFmtId="0" fontId="5" fillId="18" borderId="1" xfId="0" applyFont="1" applyFill="1" applyBorder="1" applyAlignment="1" applyProtection="1">
      <alignment horizontal="right"/>
      <protection locked="0"/>
    </xf>
    <xf numFmtId="0" fontId="50" fillId="15" borderId="14" xfId="0" applyFont="1" applyFill="1" applyBorder="1" applyAlignment="1" applyProtection="1">
      <alignment horizontal="right"/>
      <protection locked="0"/>
    </xf>
    <xf numFmtId="0" fontId="14" fillId="0" borderId="0" xfId="0" applyFont="1" applyAlignment="1" applyProtection="1">
      <alignment horizontal="right"/>
      <protection locked="0"/>
    </xf>
    <xf numFmtId="164" fontId="22" fillId="10" borderId="2" xfId="0" applyNumberFormat="1" applyFont="1" applyFill="1" applyBorder="1" applyAlignment="1" applyProtection="1">
      <alignment horizontal="right"/>
      <protection locked="0"/>
    </xf>
    <xf numFmtId="44" fontId="2" fillId="0" borderId="1" xfId="3" applyFont="1" applyFill="1" applyBorder="1" applyAlignment="1" applyProtection="1">
      <alignment horizontal="right"/>
      <protection locked="0"/>
    </xf>
    <xf numFmtId="44" fontId="49" fillId="14" borderId="1" xfId="3" applyFont="1" applyFill="1" applyBorder="1" applyAlignment="1" applyProtection="1">
      <alignment horizontal="right"/>
      <protection locked="0"/>
    </xf>
    <xf numFmtId="44" fontId="2" fillId="14" borderId="1" xfId="3" applyFont="1" applyFill="1" applyBorder="1" applyAlignment="1" applyProtection="1">
      <alignment horizontal="right"/>
      <protection locked="0"/>
    </xf>
    <xf numFmtId="44" fontId="2" fillId="11" borderId="1" xfId="3" applyFont="1" applyFill="1" applyBorder="1" applyAlignment="1" applyProtection="1">
      <alignment horizontal="right"/>
      <protection locked="0"/>
    </xf>
    <xf numFmtId="44" fontId="2" fillId="18" borderId="1" xfId="3" applyFont="1" applyFill="1" applyBorder="1" applyAlignment="1" applyProtection="1">
      <alignment horizontal="right"/>
      <protection locked="0"/>
    </xf>
    <xf numFmtId="44" fontId="2" fillId="15" borderId="14" xfId="3" applyFont="1" applyFill="1" applyBorder="1" applyAlignment="1" applyProtection="1">
      <alignment horizontal="right"/>
      <protection locked="0"/>
    </xf>
    <xf numFmtId="44" fontId="2" fillId="0" borderId="5" xfId="3" applyFont="1" applyFill="1" applyBorder="1" applyAlignment="1" applyProtection="1">
      <alignment horizontal="right"/>
      <protection locked="0"/>
    </xf>
    <xf numFmtId="44" fontId="14" fillId="0" borderId="0" xfId="0" applyNumberFormat="1" applyFont="1" applyAlignment="1" applyProtection="1">
      <alignment horizontal="right"/>
      <protection locked="0"/>
    </xf>
    <xf numFmtId="44" fontId="2" fillId="0" borderId="1" xfId="3" applyFont="1" applyFill="1" applyBorder="1" applyAlignment="1" applyProtection="1">
      <alignment horizontal="right"/>
    </xf>
    <xf numFmtId="44" fontId="49" fillId="14" borderId="1" xfId="3" applyFont="1" applyFill="1" applyBorder="1" applyAlignment="1" applyProtection="1">
      <alignment horizontal="right"/>
    </xf>
    <xf numFmtId="44" fontId="2" fillId="14" borderId="1" xfId="3" applyFont="1" applyFill="1" applyBorder="1" applyAlignment="1" applyProtection="1">
      <alignment horizontal="right"/>
    </xf>
    <xf numFmtId="44" fontId="2" fillId="11" borderId="1" xfId="3" applyFont="1" applyFill="1" applyBorder="1" applyAlignment="1" applyProtection="1">
      <alignment horizontal="right"/>
    </xf>
    <xf numFmtId="0" fontId="49" fillId="14" borderId="1" xfId="0" applyFont="1" applyFill="1" applyBorder="1" applyAlignment="1" applyProtection="1">
      <alignment horizontal="right"/>
      <protection locked="0"/>
    </xf>
    <xf numFmtId="0" fontId="2" fillId="5" borderId="1" xfId="0" applyFont="1" applyFill="1" applyBorder="1" applyAlignment="1" applyProtection="1">
      <alignment horizontal="right"/>
      <protection locked="0"/>
    </xf>
    <xf numFmtId="0" fontId="2" fillId="3" borderId="1" xfId="0" applyFont="1" applyFill="1" applyBorder="1" applyAlignment="1" applyProtection="1">
      <alignment horizontal="right"/>
      <protection locked="0"/>
    </xf>
    <xf numFmtId="0" fontId="23" fillId="2" borderId="1" xfId="0" applyFont="1" applyFill="1" applyBorder="1" applyAlignment="1" applyProtection="1">
      <alignment horizontal="right"/>
      <protection locked="0"/>
    </xf>
    <xf numFmtId="0" fontId="2" fillId="0" borderId="1" xfId="0" applyFont="1" applyBorder="1" applyAlignment="1" applyProtection="1">
      <alignment horizontal="right" vertical="center"/>
      <protection locked="0"/>
    </xf>
    <xf numFmtId="0" fontId="2" fillId="0" borderId="3" xfId="0" applyFont="1" applyBorder="1" applyAlignment="1" applyProtection="1">
      <alignment horizontal="right"/>
      <protection locked="0"/>
    </xf>
    <xf numFmtId="0" fontId="2" fillId="12" borderId="1" xfId="0" applyFont="1" applyFill="1" applyBorder="1" applyAlignment="1" applyProtection="1">
      <alignment horizontal="right"/>
      <protection locked="0"/>
    </xf>
    <xf numFmtId="0" fontId="14" fillId="17" borderId="1" xfId="0" applyFont="1" applyFill="1" applyBorder="1" applyAlignment="1" applyProtection="1">
      <alignment horizontal="right"/>
      <protection locked="0"/>
    </xf>
    <xf numFmtId="44" fontId="14" fillId="17" borderId="1" xfId="0" applyNumberFormat="1" applyFont="1" applyFill="1" applyBorder="1" applyAlignment="1" applyProtection="1">
      <alignment horizontal="right"/>
      <protection locked="0"/>
    </xf>
    <xf numFmtId="0" fontId="2" fillId="14" borderId="1" xfId="0" applyFont="1" applyFill="1" applyBorder="1" applyAlignment="1" applyProtection="1">
      <alignment horizontal="center"/>
      <protection locked="0"/>
    </xf>
    <xf numFmtId="0" fontId="8" fillId="14" borderId="1" xfId="0" applyFont="1" applyFill="1" applyBorder="1" applyProtection="1">
      <protection locked="0"/>
    </xf>
    <xf numFmtId="0" fontId="15" fillId="0" borderId="1" xfId="0" applyFont="1" applyBorder="1" applyAlignment="1">
      <alignment horizontal="left"/>
    </xf>
    <xf numFmtId="0" fontId="2" fillId="5" borderId="1" xfId="0" quotePrefix="1" applyFont="1" applyFill="1" applyBorder="1" applyAlignment="1">
      <alignment horizontal="left"/>
    </xf>
    <xf numFmtId="0" fontId="14" fillId="0" borderId="0" xfId="0" applyFont="1" applyAlignment="1">
      <alignment horizontal="left"/>
    </xf>
    <xf numFmtId="0" fontId="2" fillId="15" borderId="3" xfId="0" applyFont="1" applyFill="1" applyBorder="1" applyAlignment="1" applyProtection="1">
      <alignment horizontal="left"/>
      <protection locked="0"/>
    </xf>
    <xf numFmtId="0" fontId="14" fillId="17" borderId="1" xfId="0" applyFont="1" applyFill="1" applyBorder="1" applyAlignment="1" applyProtection="1">
      <alignment horizontal="left"/>
      <protection locked="0"/>
    </xf>
    <xf numFmtId="0" fontId="45" fillId="0" borderId="1" xfId="0" applyFont="1" applyBorder="1" applyAlignment="1" applyProtection="1">
      <alignment horizontal="left"/>
      <protection locked="0"/>
    </xf>
    <xf numFmtId="44" fontId="14" fillId="0" borderId="5" xfId="3" applyFont="1" applyFill="1" applyBorder="1" applyAlignment="1" applyProtection="1">
      <alignment horizontal="right"/>
      <protection locked="0"/>
    </xf>
    <xf numFmtId="0" fontId="14" fillId="0" borderId="1" xfId="3" applyNumberFormat="1" applyFont="1" applyFill="1" applyBorder="1" applyAlignment="1" applyProtection="1">
      <alignment horizontal="center"/>
      <protection locked="0"/>
    </xf>
    <xf numFmtId="0" fontId="45" fillId="0" borderId="1" xfId="0" applyFont="1" applyBorder="1" applyAlignment="1" applyProtection="1">
      <alignment horizontal="left" vertical="top" wrapText="1"/>
      <protection locked="0"/>
    </xf>
    <xf numFmtId="0" fontId="45" fillId="0" borderId="4" xfId="0" applyFont="1" applyBorder="1" applyAlignment="1" applyProtection="1">
      <alignment horizontal="left"/>
      <protection locked="0"/>
    </xf>
    <xf numFmtId="0" fontId="14" fillId="0" borderId="4" xfId="0" applyFont="1" applyBorder="1" applyAlignment="1" applyProtection="1">
      <alignment horizontal="left"/>
      <protection locked="0"/>
    </xf>
    <xf numFmtId="0" fontId="14" fillId="0" borderId="4" xfId="0" applyFont="1" applyBorder="1" applyAlignment="1" applyProtection="1">
      <alignment horizontal="right"/>
      <protection locked="0"/>
    </xf>
    <xf numFmtId="0" fontId="14" fillId="0" borderId="4" xfId="3" applyNumberFormat="1" applyFont="1" applyFill="1" applyBorder="1" applyAlignment="1" applyProtection="1">
      <alignment horizontal="center"/>
      <protection locked="0"/>
    </xf>
    <xf numFmtId="0" fontId="14" fillId="0" borderId="7" xfId="0" applyFont="1" applyBorder="1" applyAlignment="1" applyProtection="1">
      <alignment horizontal="left"/>
      <protection locked="0"/>
    </xf>
    <xf numFmtId="0" fontId="14" fillId="0" borderId="14" xfId="3" applyNumberFormat="1" applyFont="1" applyFill="1" applyBorder="1" applyAlignment="1" applyProtection="1">
      <alignment horizontal="center"/>
      <protection locked="0"/>
    </xf>
    <xf numFmtId="0" fontId="14" fillId="0" borderId="5" xfId="0" applyFont="1" applyBorder="1" applyAlignment="1" applyProtection="1">
      <alignment horizontal="left"/>
      <protection locked="0"/>
    </xf>
    <xf numFmtId="0" fontId="14" fillId="0" borderId="5" xfId="0" applyFont="1" applyBorder="1" applyAlignment="1" applyProtection="1">
      <alignment horizontal="right"/>
      <protection locked="0"/>
    </xf>
    <xf numFmtId="0" fontId="14" fillId="0" borderId="5" xfId="0" applyFont="1" applyBorder="1" applyAlignment="1" applyProtection="1">
      <alignment horizontal="center"/>
      <protection locked="0"/>
    </xf>
    <xf numFmtId="0" fontId="14" fillId="0" borderId="8" xfId="0" applyFont="1" applyBorder="1" applyAlignment="1" applyProtection="1">
      <alignment horizontal="left"/>
      <protection locked="0"/>
    </xf>
    <xf numFmtId="0" fontId="5" fillId="0" borderId="0" xfId="0" applyFont="1" applyAlignment="1" applyProtection="1">
      <alignment horizontal="left"/>
      <protection locked="0"/>
    </xf>
    <xf numFmtId="0" fontId="5" fillId="0" borderId="5" xfId="0" applyFont="1" applyBorder="1" applyAlignment="1" applyProtection="1">
      <alignment horizontal="left"/>
      <protection locked="0"/>
    </xf>
    <xf numFmtId="0" fontId="5" fillId="0" borderId="5" xfId="0" applyFont="1" applyBorder="1" applyAlignment="1" applyProtection="1">
      <alignment horizontal="right"/>
      <protection locked="0"/>
    </xf>
    <xf numFmtId="0" fontId="5" fillId="0" borderId="5" xfId="0" applyFont="1" applyBorder="1" applyAlignment="1" applyProtection="1">
      <alignment horizontal="center"/>
      <protection locked="0"/>
    </xf>
    <xf numFmtId="0" fontId="5" fillId="0" borderId="8" xfId="0" applyFont="1" applyBorder="1" applyAlignment="1" applyProtection="1">
      <alignment horizontal="left"/>
      <protection locked="0"/>
    </xf>
    <xf numFmtId="0" fontId="5" fillId="0" borderId="6" xfId="0" quotePrefix="1" applyFont="1" applyBorder="1" applyAlignment="1" applyProtection="1">
      <alignment horizontal="left"/>
      <protection locked="0"/>
    </xf>
    <xf numFmtId="0" fontId="5" fillId="0" borderId="4" xfId="0" applyFont="1" applyBorder="1" applyAlignment="1" applyProtection="1">
      <alignment horizontal="left"/>
      <protection locked="0"/>
    </xf>
    <xf numFmtId="0" fontId="5" fillId="0" borderId="4" xfId="0" applyFont="1" applyBorder="1" applyAlignment="1" applyProtection="1">
      <alignment horizontal="right"/>
      <protection locked="0"/>
    </xf>
    <xf numFmtId="44" fontId="2" fillId="0" borderId="4" xfId="3" applyFont="1" applyFill="1" applyBorder="1" applyAlignment="1" applyProtection="1">
      <alignment horizontal="right"/>
      <protection locked="0"/>
    </xf>
    <xf numFmtId="0" fontId="5" fillId="0" borderId="4" xfId="3" applyNumberFormat="1" applyFont="1" applyFill="1" applyBorder="1" applyAlignment="1" applyProtection="1">
      <alignment horizontal="center"/>
      <protection locked="0"/>
    </xf>
    <xf numFmtId="0" fontId="5" fillId="0" borderId="7" xfId="0" applyFont="1" applyBorder="1" applyAlignment="1" applyProtection="1">
      <alignment horizontal="left"/>
      <protection locked="0"/>
    </xf>
    <xf numFmtId="0" fontId="4" fillId="0" borderId="9" xfId="0" applyFont="1" applyBorder="1" applyAlignment="1">
      <alignment horizontal="center"/>
    </xf>
    <xf numFmtId="0" fontId="2" fillId="0" borderId="9" xfId="0" applyFont="1" applyBorder="1" applyAlignment="1">
      <alignment horizontal="left"/>
    </xf>
    <xf numFmtId="0" fontId="14" fillId="0" borderId="9" xfId="0" applyFont="1" applyBorder="1" applyAlignment="1">
      <alignment horizontal="left"/>
    </xf>
    <xf numFmtId="0" fontId="49" fillId="14" borderId="9" xfId="0" applyFont="1" applyFill="1" applyBorder="1" applyAlignment="1">
      <alignment horizontal="left"/>
    </xf>
    <xf numFmtId="0" fontId="2" fillId="0" borderId="9" xfId="0" quotePrefix="1" applyFont="1" applyBorder="1" applyAlignment="1">
      <alignment horizontal="left"/>
    </xf>
    <xf numFmtId="0" fontId="2" fillId="14" borderId="9" xfId="0" applyFont="1" applyFill="1" applyBorder="1" applyAlignment="1">
      <alignment horizontal="left"/>
    </xf>
    <xf numFmtId="0" fontId="2" fillId="5" borderId="9" xfId="0" applyFont="1" applyFill="1" applyBorder="1" applyAlignment="1">
      <alignment horizontal="left"/>
    </xf>
    <xf numFmtId="0" fontId="2" fillId="3" borderId="9" xfId="0" applyFont="1" applyFill="1" applyBorder="1" applyAlignment="1">
      <alignment horizontal="left"/>
    </xf>
    <xf numFmtId="14" fontId="5" fillId="3" borderId="9" xfId="0" applyNumberFormat="1" applyFont="1" applyFill="1" applyBorder="1" applyAlignment="1">
      <alignment horizontal="left"/>
    </xf>
    <xf numFmtId="0" fontId="15" fillId="0" borderId="9" xfId="0" applyFont="1" applyBorder="1" applyAlignment="1">
      <alignment horizontal="left"/>
    </xf>
    <xf numFmtId="0" fontId="2" fillId="5" borderId="9" xfId="0" quotePrefix="1" applyFont="1" applyFill="1" applyBorder="1" applyAlignment="1">
      <alignment horizontal="left"/>
    </xf>
    <xf numFmtId="0" fontId="5" fillId="0" borderId="9" xfId="0" applyFont="1" applyBorder="1" applyAlignment="1">
      <alignment horizontal="left"/>
    </xf>
    <xf numFmtId="0" fontId="5" fillId="3" borderId="9" xfId="0" quotePrefix="1" applyFont="1" applyFill="1" applyBorder="1" applyAlignment="1">
      <alignment horizontal="left"/>
    </xf>
    <xf numFmtId="14" fontId="5" fillId="3" borderId="9" xfId="0" quotePrefix="1" applyNumberFormat="1" applyFont="1" applyFill="1" applyBorder="1" applyAlignment="1">
      <alignment horizontal="left"/>
    </xf>
    <xf numFmtId="0" fontId="2" fillId="0" borderId="9" xfId="0" applyFont="1" applyBorder="1" applyAlignment="1">
      <alignment horizontal="left" vertical="center"/>
    </xf>
    <xf numFmtId="0" fontId="2" fillId="0" borderId="17" xfId="0" applyFont="1" applyBorder="1" applyAlignment="1">
      <alignment horizontal="left"/>
    </xf>
    <xf numFmtId="0" fontId="2" fillId="0" borderId="14" xfId="0" applyFont="1" applyBorder="1" applyAlignment="1">
      <alignment horizontal="left"/>
    </xf>
    <xf numFmtId="0" fontId="2" fillId="12" borderId="9" xfId="0" applyFont="1" applyFill="1" applyBorder="1" applyAlignment="1">
      <alignment horizontal="left"/>
    </xf>
    <xf numFmtId="44" fontId="2" fillId="0" borderId="3" xfId="3" applyFont="1" applyFill="1" applyBorder="1" applyProtection="1">
      <protection locked="0"/>
    </xf>
    <xf numFmtId="165" fontId="22" fillId="18" borderId="12" xfId="0" applyNumberFormat="1" applyFont="1" applyFill="1" applyBorder="1" applyAlignment="1">
      <alignment horizontal="center"/>
    </xf>
    <xf numFmtId="0" fontId="31" fillId="0" borderId="0" xfId="0" applyFont="1" applyAlignment="1" applyProtection="1">
      <alignment horizontal="center"/>
      <protection locked="0"/>
    </xf>
    <xf numFmtId="165" fontId="22" fillId="11" borderId="11" xfId="0" applyNumberFormat="1" applyFont="1" applyFill="1" applyBorder="1" applyAlignment="1">
      <alignment horizontal="center"/>
    </xf>
    <xf numFmtId="0" fontId="4" fillId="15" borderId="14" xfId="0" applyFont="1" applyFill="1" applyBorder="1" applyAlignment="1" applyProtection="1">
      <alignment horizontal="center" vertical="center"/>
      <protection locked="0"/>
    </xf>
    <xf numFmtId="0" fontId="8" fillId="13" borderId="0" xfId="0" applyFont="1" applyFill="1" applyProtection="1">
      <protection locked="0"/>
    </xf>
    <xf numFmtId="0" fontId="2" fillId="11" borderId="1" xfId="0" applyFont="1" applyFill="1" applyBorder="1" applyAlignment="1">
      <alignment horizontal="left"/>
    </xf>
    <xf numFmtId="0" fontId="2" fillId="11" borderId="1" xfId="0" applyFont="1" applyFill="1" applyBorder="1"/>
    <xf numFmtId="0" fontId="4" fillId="11" borderId="1" xfId="3" applyNumberFormat="1" applyFont="1" applyFill="1" applyBorder="1" applyAlignment="1" applyProtection="1">
      <alignment horizontal="center"/>
      <protection locked="0"/>
    </xf>
    <xf numFmtId="0" fontId="5" fillId="12" borderId="1" xfId="0" applyFont="1" applyFill="1" applyBorder="1" applyAlignment="1" applyProtection="1">
      <alignment horizontal="right"/>
      <protection locked="0"/>
    </xf>
    <xf numFmtId="44" fontId="2" fillId="0" borderId="3" xfId="3" applyFont="1" applyFill="1" applyBorder="1" applyAlignment="1" applyProtection="1">
      <alignment horizontal="left"/>
      <protection locked="0"/>
    </xf>
    <xf numFmtId="44" fontId="2" fillId="0" borderId="1" xfId="3" applyFont="1" applyFill="1" applyBorder="1" applyProtection="1">
      <protection locked="0"/>
    </xf>
    <xf numFmtId="0" fontId="2" fillId="11" borderId="9" xfId="0" applyFont="1" applyFill="1" applyBorder="1" applyAlignment="1">
      <alignment horizontal="left"/>
    </xf>
    <xf numFmtId="0" fontId="2" fillId="20" borderId="9" xfId="0" applyFont="1" applyFill="1" applyBorder="1" applyAlignment="1">
      <alignment horizontal="left"/>
    </xf>
    <xf numFmtId="0" fontId="2" fillId="20" borderId="1" xfId="0" applyFont="1" applyFill="1" applyBorder="1" applyAlignment="1">
      <alignment horizontal="left"/>
    </xf>
    <xf numFmtId="0" fontId="2" fillId="20" borderId="1" xfId="0" applyFont="1" applyFill="1" applyBorder="1"/>
    <xf numFmtId="0" fontId="5" fillId="20" borderId="1" xfId="0" applyFont="1" applyFill="1" applyBorder="1" applyAlignment="1" applyProtection="1">
      <alignment horizontal="right"/>
      <protection locked="0"/>
    </xf>
    <xf numFmtId="44" fontId="2" fillId="20" borderId="1" xfId="3" applyFont="1" applyFill="1" applyBorder="1" applyAlignment="1" applyProtection="1">
      <alignment horizontal="right"/>
      <protection locked="0"/>
    </xf>
    <xf numFmtId="0" fontId="4" fillId="20" borderId="1" xfId="3" applyNumberFormat="1" applyFont="1" applyFill="1" applyBorder="1" applyAlignment="1" applyProtection="1">
      <alignment horizontal="center"/>
      <protection locked="0"/>
    </xf>
    <xf numFmtId="0" fontId="2" fillId="20" borderId="3" xfId="0" applyFont="1" applyFill="1" applyBorder="1" applyAlignment="1" applyProtection="1">
      <alignment horizontal="left"/>
      <protection locked="0"/>
    </xf>
    <xf numFmtId="0" fontId="2" fillId="20" borderId="1" xfId="0" applyFont="1" applyFill="1" applyBorder="1" applyProtection="1">
      <protection locked="0"/>
    </xf>
    <xf numFmtId="0" fontId="2" fillId="19" borderId="9" xfId="0" applyFont="1" applyFill="1" applyBorder="1" applyAlignment="1">
      <alignment horizontal="left"/>
    </xf>
    <xf numFmtId="0" fontId="2" fillId="19" borderId="1" xfId="0" applyFont="1" applyFill="1" applyBorder="1" applyAlignment="1">
      <alignment horizontal="left"/>
    </xf>
    <xf numFmtId="0" fontId="2" fillId="19" borderId="1" xfId="0" applyFont="1" applyFill="1" applyBorder="1"/>
    <xf numFmtId="0" fontId="5" fillId="19" borderId="1" xfId="0" applyFont="1" applyFill="1" applyBorder="1" applyAlignment="1" applyProtection="1">
      <alignment horizontal="right"/>
      <protection locked="0"/>
    </xf>
    <xf numFmtId="44" fontId="2" fillId="19" borderId="1" xfId="3" applyFont="1" applyFill="1" applyBorder="1" applyAlignment="1" applyProtection="1">
      <alignment horizontal="right"/>
      <protection locked="0"/>
    </xf>
    <xf numFmtId="0" fontId="4" fillId="19" borderId="1" xfId="3" applyNumberFormat="1" applyFont="1" applyFill="1" applyBorder="1" applyAlignment="1" applyProtection="1">
      <alignment horizontal="center"/>
      <protection locked="0"/>
    </xf>
    <xf numFmtId="0" fontId="2" fillId="19" borderId="3" xfId="0" applyFont="1" applyFill="1" applyBorder="1" applyAlignment="1" applyProtection="1">
      <alignment horizontal="left"/>
      <protection locked="0"/>
    </xf>
    <xf numFmtId="0" fontId="2" fillId="19" borderId="1" xfId="0" applyFont="1" applyFill="1" applyBorder="1" applyProtection="1">
      <protection locked="0"/>
    </xf>
    <xf numFmtId="0" fontId="22" fillId="10" borderId="2" xfId="0" applyFont="1" applyFill="1" applyBorder="1" applyAlignment="1">
      <alignment horizontal="center"/>
    </xf>
    <xf numFmtId="14" fontId="53" fillId="0" borderId="2" xfId="0" applyNumberFormat="1" applyFont="1" applyBorder="1" applyAlignment="1" applyProtection="1">
      <alignment horizontal="center" wrapText="1"/>
      <protection locked="0"/>
    </xf>
    <xf numFmtId="0" fontId="31" fillId="10" borderId="2" xfId="0" applyFont="1" applyFill="1" applyBorder="1" applyAlignment="1" applyProtection="1">
      <alignment horizontal="right" vertical="center"/>
      <protection locked="0"/>
    </xf>
    <xf numFmtId="0" fontId="8" fillId="0" borderId="10" xfId="0" applyFont="1" applyBorder="1" applyAlignment="1">
      <alignment horizontal="center"/>
    </xf>
    <xf numFmtId="0" fontId="14" fillId="10" borderId="2" xfId="0" applyFont="1" applyFill="1" applyBorder="1" applyAlignment="1" applyProtection="1">
      <alignment horizontal="right"/>
      <protection locked="0"/>
    </xf>
    <xf numFmtId="0" fontId="54" fillId="15" borderId="14" xfId="3" applyNumberFormat="1" applyFont="1" applyFill="1" applyBorder="1" applyAlignment="1" applyProtection="1">
      <alignment horizontal="center" wrapText="1"/>
      <protection locked="0"/>
    </xf>
    <xf numFmtId="0" fontId="56" fillId="15" borderId="14" xfId="3" applyNumberFormat="1" applyFont="1" applyFill="1" applyBorder="1" applyAlignment="1" applyProtection="1">
      <alignment horizontal="center"/>
      <protection locked="0"/>
    </xf>
    <xf numFmtId="0" fontId="50" fillId="15" borderId="18" xfId="0" applyFont="1" applyFill="1" applyBorder="1" applyAlignment="1" applyProtection="1">
      <alignment horizontal="center" vertical="center"/>
      <protection locked="0"/>
    </xf>
    <xf numFmtId="0" fontId="49" fillId="0" borderId="1" xfId="0" applyFont="1" applyBorder="1"/>
    <xf numFmtId="44" fontId="14" fillId="0" borderId="9" xfId="0" applyNumberFormat="1" applyFont="1" applyBorder="1" applyAlignment="1" applyProtection="1">
      <alignment horizontal="right"/>
      <protection locked="0"/>
    </xf>
    <xf numFmtId="0" fontId="16" fillId="0" borderId="1" xfId="3" applyNumberFormat="1" applyFont="1" applyFill="1" applyBorder="1" applyAlignment="1" applyProtection="1">
      <alignment horizontal="center"/>
      <protection locked="0"/>
    </xf>
    <xf numFmtId="0" fontId="8" fillId="0" borderId="3" xfId="0" applyFont="1" applyBorder="1" applyAlignment="1" applyProtection="1">
      <alignment horizontal="center"/>
      <protection locked="0"/>
    </xf>
    <xf numFmtId="0" fontId="16" fillId="0" borderId="5" xfId="3" applyNumberFormat="1" applyFont="1" applyFill="1" applyBorder="1" applyAlignment="1" applyProtection="1">
      <alignment horizontal="center"/>
      <protection locked="0"/>
    </xf>
    <xf numFmtId="44" fontId="14" fillId="0" borderId="1" xfId="3" applyFont="1" applyFill="1" applyBorder="1" applyAlignment="1" applyProtection="1">
      <alignment horizontal="right"/>
      <protection locked="0"/>
    </xf>
    <xf numFmtId="0" fontId="32" fillId="0" borderId="1" xfId="0" applyFont="1" applyBorder="1" applyAlignment="1" applyProtection="1">
      <alignment horizontal="right"/>
      <protection locked="0"/>
    </xf>
    <xf numFmtId="0" fontId="32" fillId="0" borderId="5" xfId="0" applyFont="1" applyBorder="1" applyAlignment="1" applyProtection="1">
      <alignment horizontal="right"/>
      <protection locked="0"/>
    </xf>
    <xf numFmtId="0" fontId="8" fillId="0" borderId="5" xfId="0" applyFont="1" applyBorder="1" applyProtection="1">
      <protection locked="0"/>
    </xf>
    <xf numFmtId="44" fontId="14" fillId="0" borderId="5" xfId="0" applyNumberFormat="1" applyFont="1" applyBorder="1" applyAlignment="1" applyProtection="1">
      <alignment horizontal="right"/>
      <protection locked="0"/>
    </xf>
    <xf numFmtId="0" fontId="14" fillId="0" borderId="26" xfId="0" applyFont="1" applyBorder="1" applyAlignment="1" applyProtection="1">
      <alignment horizontal="left"/>
      <protection locked="0"/>
    </xf>
    <xf numFmtId="0" fontId="16" fillId="0" borderId="26" xfId="3" applyNumberFormat="1" applyFont="1" applyFill="1" applyBorder="1" applyAlignment="1" applyProtection="1">
      <alignment horizontal="center"/>
      <protection locked="0"/>
    </xf>
    <xf numFmtId="0" fontId="32" fillId="0" borderId="26" xfId="0" applyFont="1" applyBorder="1" applyAlignment="1" applyProtection="1">
      <alignment horizontal="right"/>
      <protection locked="0"/>
    </xf>
    <xf numFmtId="0" fontId="14" fillId="0" borderId="26" xfId="0" applyFont="1" applyBorder="1" applyAlignment="1" applyProtection="1">
      <alignment horizontal="right"/>
      <protection locked="0"/>
    </xf>
    <xf numFmtId="0" fontId="14" fillId="0" borderId="26" xfId="3" applyNumberFormat="1" applyFont="1" applyFill="1" applyBorder="1" applyAlignment="1" applyProtection="1">
      <alignment horizontal="right"/>
      <protection locked="0"/>
    </xf>
    <xf numFmtId="0" fontId="58" fillId="0" borderId="26" xfId="0" applyFont="1" applyBorder="1" applyAlignment="1" applyProtection="1">
      <alignment horizontal="center"/>
      <protection locked="0"/>
    </xf>
    <xf numFmtId="0" fontId="17" fillId="13" borderId="0" xfId="0" applyFont="1" applyFill="1" applyProtection="1">
      <protection locked="0"/>
    </xf>
    <xf numFmtId="0" fontId="2" fillId="0" borderId="20" xfId="0" quotePrefix="1" applyFont="1" applyBorder="1" applyAlignment="1">
      <alignment horizontal="left"/>
    </xf>
    <xf numFmtId="0" fontId="2" fillId="0" borderId="4" xfId="0" applyFont="1" applyBorder="1" applyAlignment="1">
      <alignment horizontal="left"/>
    </xf>
    <xf numFmtId="0" fontId="2" fillId="0" borderId="4" xfId="0" applyFont="1" applyBorder="1"/>
    <xf numFmtId="0" fontId="2" fillId="0" borderId="4" xfId="0" applyFont="1" applyBorder="1" applyAlignment="1" applyProtection="1">
      <alignment horizontal="right"/>
      <protection locked="0"/>
    </xf>
    <xf numFmtId="44" fontId="2" fillId="0" borderId="4" xfId="3" applyFont="1" applyFill="1" applyBorder="1" applyAlignment="1" applyProtection="1">
      <alignment horizontal="right"/>
    </xf>
    <xf numFmtId="0" fontId="2" fillId="0" borderId="4" xfId="3" applyNumberFormat="1" applyFont="1" applyFill="1" applyBorder="1" applyAlignment="1" applyProtection="1">
      <alignment horizontal="center"/>
      <protection locked="0"/>
    </xf>
    <xf numFmtId="0" fontId="2" fillId="0" borderId="7" xfId="0" applyFont="1" applyBorder="1" applyAlignment="1" applyProtection="1">
      <alignment horizontal="left"/>
      <protection locked="0"/>
    </xf>
    <xf numFmtId="0" fontId="2" fillId="0" borderId="4" xfId="0" applyFont="1" applyBorder="1" applyProtection="1">
      <protection locked="0"/>
    </xf>
    <xf numFmtId="0" fontId="8" fillId="0" borderId="4" xfId="0" applyFont="1" applyBorder="1" applyProtection="1">
      <protection locked="0"/>
    </xf>
    <xf numFmtId="0" fontId="2" fillId="0" borderId="21" xfId="0" applyFont="1" applyBorder="1" applyAlignment="1">
      <alignment horizontal="left"/>
    </xf>
    <xf numFmtId="0" fontId="2" fillId="0" borderId="5" xfId="0" applyFont="1" applyBorder="1" applyAlignment="1">
      <alignment horizontal="left"/>
    </xf>
    <xf numFmtId="0" fontId="2" fillId="0" borderId="5" xfId="0" applyFont="1" applyBorder="1"/>
    <xf numFmtId="0" fontId="2" fillId="0" borderId="5" xfId="0" applyFont="1" applyBorder="1" applyAlignment="1" applyProtection="1">
      <alignment horizontal="right"/>
      <protection locked="0"/>
    </xf>
    <xf numFmtId="44" fontId="2" fillId="0" borderId="5" xfId="3" applyFont="1" applyFill="1" applyBorder="1" applyAlignment="1" applyProtection="1">
      <alignment horizontal="right"/>
    </xf>
    <xf numFmtId="0" fontId="2" fillId="0" borderId="5" xfId="3" applyNumberFormat="1" applyFont="1" applyFill="1" applyBorder="1" applyAlignment="1" applyProtection="1">
      <alignment horizontal="center"/>
      <protection locked="0"/>
    </xf>
    <xf numFmtId="0" fontId="2" fillId="0" borderId="8" xfId="0" applyFont="1" applyBorder="1" applyAlignment="1" applyProtection="1">
      <alignment horizontal="left"/>
      <protection locked="0"/>
    </xf>
    <xf numFmtId="0" fontId="2" fillId="0" borderId="5" xfId="0" applyFont="1" applyBorder="1" applyProtection="1">
      <protection locked="0"/>
    </xf>
    <xf numFmtId="0" fontId="2" fillId="0" borderId="23" xfId="0" applyFont="1" applyBorder="1" applyAlignment="1" applyProtection="1">
      <alignment horizontal="right"/>
      <protection locked="0"/>
    </xf>
    <xf numFmtId="44" fontId="2" fillId="0" borderId="23" xfId="3" applyFont="1" applyFill="1" applyBorder="1" applyAlignment="1" applyProtection="1">
      <alignment horizontal="right"/>
      <protection locked="0"/>
    </xf>
    <xf numFmtId="44" fontId="2" fillId="0" borderId="23" xfId="3" applyFont="1" applyFill="1" applyBorder="1" applyAlignment="1" applyProtection="1">
      <alignment horizontal="right"/>
    </xf>
    <xf numFmtId="0" fontId="2" fillId="0" borderId="23" xfId="3" applyNumberFormat="1" applyFont="1" applyFill="1" applyBorder="1" applyAlignment="1" applyProtection="1">
      <alignment horizontal="center"/>
      <protection locked="0"/>
    </xf>
    <xf numFmtId="0" fontId="2" fillId="0" borderId="24" xfId="0" applyFont="1" applyBorder="1" applyAlignment="1" applyProtection="1">
      <alignment horizontal="left"/>
      <protection locked="0"/>
    </xf>
    <xf numFmtId="0" fontId="2" fillId="0" borderId="23" xfId="0" applyFont="1" applyBorder="1" applyProtection="1">
      <protection locked="0"/>
    </xf>
    <xf numFmtId="0" fontId="8" fillId="0" borderId="25" xfId="0" applyFont="1" applyBorder="1" applyProtection="1">
      <protection locked="0"/>
    </xf>
    <xf numFmtId="0" fontId="6" fillId="0" borderId="23" xfId="0" applyFont="1" applyBorder="1" applyAlignment="1">
      <alignment horizontal="center"/>
    </xf>
    <xf numFmtId="0" fontId="59" fillId="0" borderId="22" xfId="0" applyFont="1" applyBorder="1" applyAlignment="1">
      <alignment horizontal="center"/>
    </xf>
    <xf numFmtId="0" fontId="59" fillId="0" borderId="23" xfId="0" applyFont="1" applyBorder="1" applyAlignment="1">
      <alignment horizontal="center"/>
    </xf>
    <xf numFmtId="0" fontId="2" fillId="18" borderId="1" xfId="0" applyFont="1" applyFill="1" applyBorder="1" applyAlignment="1">
      <alignment horizontal="left"/>
    </xf>
    <xf numFmtId="0" fontId="2" fillId="18" borderId="1" xfId="0" applyFont="1" applyFill="1" applyBorder="1"/>
    <xf numFmtId="0" fontId="4" fillId="18" borderId="1" xfId="3" applyNumberFormat="1" applyFont="1" applyFill="1" applyBorder="1" applyAlignment="1" applyProtection="1">
      <alignment horizontal="center"/>
      <protection locked="0"/>
    </xf>
    <xf numFmtId="0" fontId="2" fillId="18" borderId="3" xfId="0" applyFont="1" applyFill="1" applyBorder="1" applyAlignment="1" applyProtection="1">
      <alignment horizontal="left"/>
      <protection locked="0"/>
    </xf>
    <xf numFmtId="0" fontId="2" fillId="18" borderId="1" xfId="0" applyFont="1" applyFill="1" applyBorder="1" applyProtection="1">
      <protection locked="0"/>
    </xf>
    <xf numFmtId="0" fontId="2" fillId="21" borderId="1" xfId="0" applyFont="1" applyFill="1" applyBorder="1" applyAlignment="1">
      <alignment horizontal="left"/>
    </xf>
    <xf numFmtId="0" fontId="2" fillId="21" borderId="1" xfId="0" applyFont="1" applyFill="1" applyBorder="1"/>
    <xf numFmtId="0" fontId="5" fillId="21" borderId="1" xfId="0" applyFont="1" applyFill="1" applyBorder="1" applyAlignment="1" applyProtection="1">
      <alignment horizontal="right"/>
      <protection locked="0"/>
    </xf>
    <xf numFmtId="44" fontId="2" fillId="21" borderId="1" xfId="3" applyFont="1" applyFill="1" applyBorder="1" applyAlignment="1" applyProtection="1">
      <alignment horizontal="right"/>
      <protection locked="0"/>
    </xf>
    <xf numFmtId="0" fontId="4" fillId="21" borderId="1" xfId="3" applyNumberFormat="1" applyFont="1" applyFill="1" applyBorder="1" applyAlignment="1" applyProtection="1">
      <alignment horizontal="center"/>
      <protection locked="0"/>
    </xf>
    <xf numFmtId="0" fontId="2" fillId="21" borderId="3" xfId="0" applyFont="1" applyFill="1" applyBorder="1" applyAlignment="1" applyProtection="1">
      <alignment horizontal="left"/>
      <protection locked="0"/>
    </xf>
    <xf numFmtId="0" fontId="2" fillId="21" borderId="1" xfId="0" applyFont="1" applyFill="1" applyBorder="1" applyProtection="1">
      <protection locked="0"/>
    </xf>
    <xf numFmtId="0" fontId="5" fillId="0" borderId="9" xfId="0" applyFont="1" applyBorder="1" applyProtection="1">
      <protection locked="0"/>
    </xf>
    <xf numFmtId="0" fontId="5" fillId="0" borderId="1" xfId="0" applyFont="1" applyBorder="1" applyProtection="1">
      <protection locked="0"/>
    </xf>
    <xf numFmtId="0" fontId="14" fillId="0" borderId="26" xfId="0" applyFont="1" applyBorder="1" applyAlignment="1" applyProtection="1">
      <alignment horizontal="center"/>
      <protection locked="0"/>
    </xf>
    <xf numFmtId="1" fontId="5" fillId="0" borderId="1" xfId="3" applyNumberFormat="1" applyFont="1" applyFill="1" applyBorder="1" applyAlignment="1" applyProtection="1">
      <alignment horizontal="right"/>
      <protection locked="0"/>
    </xf>
    <xf numFmtId="0" fontId="8" fillId="11" borderId="1" xfId="0" applyFont="1" applyFill="1" applyBorder="1" applyAlignment="1" applyProtection="1">
      <alignment horizontal="center"/>
      <protection locked="0"/>
    </xf>
    <xf numFmtId="0" fontId="5" fillId="2" borderId="1" xfId="0" applyFont="1" applyFill="1" applyBorder="1" applyAlignment="1" applyProtection="1">
      <alignment horizontal="right"/>
      <protection locked="0"/>
    </xf>
    <xf numFmtId="0" fontId="5" fillId="2" borderId="9" xfId="0" applyFont="1" applyFill="1" applyBorder="1" applyAlignment="1">
      <alignment horizontal="left"/>
    </xf>
    <xf numFmtId="0" fontId="14" fillId="0" borderId="26" xfId="3" applyNumberFormat="1" applyFont="1" applyFill="1" applyBorder="1" applyAlignment="1" applyProtection="1">
      <alignment horizontal="center"/>
      <protection locked="0"/>
    </xf>
    <xf numFmtId="0" fontId="14" fillId="0" borderId="5" xfId="3" applyNumberFormat="1" applyFont="1" applyFill="1" applyBorder="1" applyAlignment="1" applyProtection="1">
      <alignment horizontal="center"/>
      <protection locked="0"/>
    </xf>
    <xf numFmtId="14" fontId="22" fillId="0" borderId="0" xfId="0" applyNumberFormat="1" applyFont="1" applyAlignment="1">
      <alignment horizontal="left"/>
    </xf>
    <xf numFmtId="0" fontId="8" fillId="0" borderId="7" xfId="0" applyFont="1" applyBorder="1" applyAlignment="1" applyProtection="1">
      <alignment horizontal="center"/>
      <protection locked="0"/>
    </xf>
    <xf numFmtId="0" fontId="8" fillId="0" borderId="4" xfId="0" applyFont="1" applyBorder="1" applyAlignment="1" applyProtection="1">
      <alignment horizontal="left"/>
      <protection locked="0"/>
    </xf>
    <xf numFmtId="44" fontId="14" fillId="0" borderId="4" xfId="0" applyNumberFormat="1" applyFont="1" applyBorder="1" applyAlignment="1" applyProtection="1">
      <alignment horizontal="right"/>
      <protection locked="0"/>
    </xf>
    <xf numFmtId="0" fontId="14" fillId="0" borderId="4" xfId="0" applyFont="1" applyBorder="1" applyAlignment="1" applyProtection="1">
      <alignment horizontal="center"/>
      <protection locked="0"/>
    </xf>
    <xf numFmtId="0" fontId="32" fillId="0" borderId="4" xfId="0" applyFont="1" applyBorder="1" applyProtection="1">
      <protection locked="0"/>
    </xf>
    <xf numFmtId="0" fontId="8" fillId="0" borderId="5" xfId="0" applyFont="1" applyBorder="1" applyAlignment="1" applyProtection="1">
      <alignment horizontal="center"/>
      <protection locked="0"/>
    </xf>
    <xf numFmtId="0" fontId="8" fillId="0" borderId="0" xfId="0" applyFont="1" applyAlignment="1" applyProtection="1">
      <alignment horizontal="center"/>
      <protection locked="0"/>
    </xf>
    <xf numFmtId="44" fontId="49" fillId="0" borderId="1" xfId="3" applyFont="1" applyFill="1" applyBorder="1" applyAlignment="1" applyProtection="1">
      <alignment horizontal="right"/>
      <protection locked="0"/>
    </xf>
    <xf numFmtId="44" fontId="49" fillId="0" borderId="1" xfId="3" applyFont="1" applyFill="1" applyBorder="1" applyAlignment="1" applyProtection="1">
      <alignment horizontal="right"/>
    </xf>
    <xf numFmtId="44" fontId="49" fillId="0" borderId="1" xfId="3" applyFont="1" applyFill="1" applyBorder="1" applyAlignment="1" applyProtection="1">
      <alignment horizontal="left"/>
      <protection locked="0"/>
    </xf>
    <xf numFmtId="0" fontId="48" fillId="0" borderId="1" xfId="3" applyNumberFormat="1" applyFont="1" applyFill="1" applyBorder="1" applyAlignment="1" applyProtection="1">
      <alignment horizontal="center"/>
      <protection locked="0"/>
    </xf>
    <xf numFmtId="0" fontId="22" fillId="0" borderId="2" xfId="0" applyFont="1" applyBorder="1" applyAlignment="1" applyProtection="1">
      <alignment horizontal="center"/>
      <protection locked="0"/>
    </xf>
    <xf numFmtId="0" fontId="34" fillId="0" borderId="2" xfId="0" applyFont="1" applyBorder="1" applyAlignment="1" applyProtection="1">
      <alignment horizontal="right"/>
      <protection locked="0"/>
    </xf>
    <xf numFmtId="164" fontId="22" fillId="0" borderId="2" xfId="0" applyNumberFormat="1" applyFont="1" applyBorder="1" applyAlignment="1" applyProtection="1">
      <alignment horizontal="right"/>
      <protection locked="0"/>
    </xf>
    <xf numFmtId="0" fontId="27" fillId="0" borderId="0" xfId="0" quotePrefix="1" applyFont="1" applyProtection="1">
      <protection locked="0"/>
    </xf>
    <xf numFmtId="0" fontId="29" fillId="0" borderId="0" xfId="0" applyFont="1" applyProtection="1">
      <protection locked="0"/>
    </xf>
    <xf numFmtId="0" fontId="4" fillId="0" borderId="9" xfId="0" applyFont="1" applyBorder="1" applyProtection="1">
      <protection locked="0"/>
    </xf>
    <xf numFmtId="0" fontId="4" fillId="0" borderId="1" xfId="0" applyFont="1" applyBorder="1" applyProtection="1">
      <protection locked="0"/>
    </xf>
    <xf numFmtId="0" fontId="36" fillId="0" borderId="1" xfId="0" applyFont="1" applyBorder="1" applyAlignment="1" applyProtection="1">
      <alignment horizontal="center"/>
      <protection locked="0"/>
    </xf>
    <xf numFmtId="0" fontId="2" fillId="0" borderId="9" xfId="0" applyFont="1" applyBorder="1" applyProtection="1">
      <protection locked="0"/>
    </xf>
    <xf numFmtId="0" fontId="14" fillId="0" borderId="9" xfId="0" applyFont="1" applyBorder="1" applyProtection="1">
      <protection locked="0"/>
    </xf>
    <xf numFmtId="44" fontId="14" fillId="0" borderId="1" xfId="0" applyNumberFormat="1" applyFont="1" applyBorder="1" applyAlignment="1" applyProtection="1">
      <alignment horizontal="left"/>
      <protection locked="0"/>
    </xf>
    <xf numFmtId="0" fontId="49" fillId="0" borderId="9" xfId="0" applyFont="1" applyBorder="1" applyProtection="1">
      <protection locked="0"/>
    </xf>
    <xf numFmtId="0" fontId="49" fillId="0" borderId="1" xfId="0" applyFont="1" applyBorder="1" applyProtection="1">
      <protection locked="0"/>
    </xf>
    <xf numFmtId="0" fontId="2" fillId="0" borderId="9" xfId="0" quotePrefix="1" applyFont="1" applyBorder="1" applyAlignment="1" applyProtection="1">
      <alignment horizontal="left"/>
      <protection locked="0"/>
    </xf>
    <xf numFmtId="0" fontId="2" fillId="0" borderId="9" xfId="0" applyFont="1" applyBorder="1" applyAlignment="1" applyProtection="1">
      <alignment horizontal="left"/>
      <protection locked="0"/>
    </xf>
    <xf numFmtId="14" fontId="5" fillId="0" borderId="9" xfId="0" applyNumberFormat="1" applyFont="1" applyBorder="1" applyAlignment="1" applyProtection="1">
      <alignment horizontal="left"/>
      <protection locked="0"/>
    </xf>
    <xf numFmtId="44" fontId="5" fillId="0" borderId="1" xfId="0" applyNumberFormat="1" applyFont="1" applyBorder="1" applyAlignment="1" applyProtection="1">
      <alignment horizontal="left"/>
      <protection locked="0"/>
    </xf>
    <xf numFmtId="0" fontId="15" fillId="0" borderId="9" xfId="0" applyFont="1" applyBorder="1" applyProtection="1">
      <protection locked="0"/>
    </xf>
    <xf numFmtId="0" fontId="2" fillId="0" borderId="9" xfId="0" quotePrefix="1" applyFont="1" applyBorder="1" applyProtection="1">
      <protection locked="0"/>
    </xf>
    <xf numFmtId="0" fontId="5" fillId="0" borderId="9" xfId="0" applyFont="1" applyBorder="1" applyAlignment="1" applyProtection="1">
      <alignment horizontal="left"/>
      <protection locked="0"/>
    </xf>
    <xf numFmtId="0" fontId="5" fillId="0" borderId="9" xfId="0" quotePrefix="1" applyFont="1" applyBorder="1" applyAlignment="1" applyProtection="1">
      <alignment horizontal="left"/>
      <protection locked="0"/>
    </xf>
    <xf numFmtId="14" fontId="5" fillId="0" borderId="9" xfId="0" quotePrefix="1" applyNumberFormat="1" applyFont="1" applyBorder="1" applyAlignment="1" applyProtection="1">
      <alignment horizontal="left"/>
      <protection locked="0"/>
    </xf>
    <xf numFmtId="0" fontId="2" fillId="0" borderId="9" xfId="0" applyFont="1" applyBorder="1" applyAlignment="1" applyProtection="1">
      <alignment horizontal="left" vertical="center"/>
      <protection locked="0"/>
    </xf>
    <xf numFmtId="0" fontId="2" fillId="0" borderId="0" xfId="0" applyFont="1" applyAlignment="1" applyProtection="1">
      <alignment horizontal="left" vertical="center"/>
      <protection locked="0"/>
    </xf>
    <xf numFmtId="0" fontId="14" fillId="0" borderId="9" xfId="0" applyFont="1" applyBorder="1" applyAlignment="1" applyProtection="1">
      <alignment horizontal="left"/>
      <protection locked="0"/>
    </xf>
    <xf numFmtId="44" fontId="2" fillId="0" borderId="1" xfId="0" applyNumberFormat="1" applyFont="1" applyBorder="1" applyAlignment="1" applyProtection="1">
      <alignment horizontal="left"/>
      <protection locked="0"/>
    </xf>
    <xf numFmtId="0" fontId="2" fillId="0" borderId="17" xfId="0" applyFont="1" applyBorder="1" applyAlignment="1" applyProtection="1">
      <alignment horizontal="left"/>
      <protection locked="0"/>
    </xf>
    <xf numFmtId="0" fontId="2" fillId="0" borderId="17" xfId="0" applyFont="1" applyBorder="1" applyProtection="1">
      <protection locked="0"/>
    </xf>
    <xf numFmtId="0" fontId="2" fillId="0" borderId="14" xfId="0" applyFont="1" applyBorder="1" applyProtection="1">
      <protection locked="0"/>
    </xf>
    <xf numFmtId="0" fontId="3" fillId="0" borderId="1" xfId="0" applyFont="1" applyBorder="1" applyAlignment="1" applyProtection="1">
      <alignment horizontal="left"/>
      <protection locked="0"/>
    </xf>
    <xf numFmtId="0" fontId="2" fillId="0" borderId="1" xfId="0" quotePrefix="1" applyFont="1" applyBorder="1" applyAlignment="1" applyProtection="1">
      <alignment horizontal="right"/>
      <protection locked="0"/>
    </xf>
    <xf numFmtId="0" fontId="2" fillId="0" borderId="9" xfId="0" applyFont="1" applyBorder="1" applyAlignment="1" applyProtection="1">
      <alignment horizontal="right"/>
      <protection locked="0"/>
    </xf>
    <xf numFmtId="0" fontId="0" fillId="0" borderId="0" xfId="0" applyAlignment="1" applyProtection="1">
      <alignment horizontal="right"/>
      <protection locked="0"/>
    </xf>
    <xf numFmtId="0" fontId="2" fillId="0" borderId="15" xfId="0" applyFont="1" applyBorder="1" applyAlignment="1" applyProtection="1">
      <alignment horizontal="right"/>
      <protection locked="0"/>
    </xf>
    <xf numFmtId="0" fontId="2" fillId="0" borderId="16" xfId="0" applyFont="1" applyBorder="1" applyAlignment="1" applyProtection="1">
      <alignment horizontal="right" vertical="center"/>
      <protection locked="0"/>
    </xf>
    <xf numFmtId="0" fontId="48" fillId="0" borderId="1" xfId="0" applyFont="1" applyBorder="1" applyAlignment="1" applyProtection="1">
      <alignment horizontal="center"/>
      <protection locked="0"/>
    </xf>
    <xf numFmtId="0" fontId="5" fillId="0" borderId="17" xfId="0" quotePrefix="1" applyFont="1" applyBorder="1" applyAlignment="1" applyProtection="1">
      <alignment horizontal="left"/>
      <protection locked="0"/>
    </xf>
    <xf numFmtId="0" fontId="14" fillId="0" borderId="19" xfId="0" applyFont="1" applyBorder="1" applyAlignment="1" applyProtection="1">
      <alignment horizontal="right"/>
      <protection locked="0"/>
    </xf>
    <xf numFmtId="0" fontId="47" fillId="0" borderId="0" xfId="0" applyFont="1" applyAlignment="1" applyProtection="1">
      <alignment horizontal="left"/>
      <protection locked="0"/>
    </xf>
    <xf numFmtId="0" fontId="5" fillId="0" borderId="1" xfId="0" applyFont="1" applyBorder="1" applyAlignment="1" applyProtection="1">
      <alignment horizontal="left" vertical="center"/>
      <protection locked="0"/>
    </xf>
    <xf numFmtId="1" fontId="5" fillId="0" borderId="1" xfId="0" applyNumberFormat="1" applyFont="1" applyBorder="1" applyAlignment="1" applyProtection="1">
      <alignment horizontal="right"/>
      <protection locked="0"/>
    </xf>
    <xf numFmtId="0" fontId="5" fillId="0" borderId="1" xfId="0" applyFont="1" applyBorder="1" applyAlignment="1" applyProtection="1">
      <alignment horizontal="center" vertical="center"/>
      <protection locked="0"/>
    </xf>
    <xf numFmtId="0" fontId="60" fillId="0" borderId="9" xfId="0" applyFont="1" applyBorder="1" applyProtection="1">
      <protection locked="0"/>
    </xf>
    <xf numFmtId="0" fontId="5" fillId="0" borderId="9" xfId="0" applyFont="1" applyBorder="1" applyAlignment="1" applyProtection="1">
      <alignment horizontal="left" vertical="center"/>
      <protection locked="0"/>
    </xf>
    <xf numFmtId="0" fontId="48" fillId="0" borderId="1" xfId="0" applyFont="1" applyBorder="1" applyAlignment="1" applyProtection="1">
      <alignment horizontal="center" vertical="center"/>
      <protection locked="0"/>
    </xf>
    <xf numFmtId="0" fontId="61" fillId="0" borderId="1" xfId="0" applyFont="1" applyBorder="1" applyAlignment="1" applyProtection="1">
      <alignment horizontal="center"/>
      <protection locked="0"/>
    </xf>
    <xf numFmtId="0" fontId="17" fillId="0" borderId="1" xfId="0" applyFont="1" applyBorder="1" applyAlignment="1" applyProtection="1">
      <alignment horizontal="center"/>
      <protection locked="0"/>
    </xf>
    <xf numFmtId="0" fontId="16" fillId="0" borderId="1" xfId="0" applyFont="1" applyBorder="1" applyAlignment="1" applyProtection="1">
      <alignment horizontal="center"/>
      <protection locked="0"/>
    </xf>
    <xf numFmtId="0" fontId="57" fillId="0" borderId="19" xfId="0" applyFont="1" applyBorder="1" applyAlignment="1" applyProtection="1">
      <alignment horizontal="center"/>
      <protection locked="0"/>
    </xf>
    <xf numFmtId="0" fontId="6" fillId="0" borderId="9" xfId="0" applyFont="1" applyBorder="1" applyProtection="1">
      <protection locked="0"/>
    </xf>
    <xf numFmtId="0" fontId="6" fillId="0" borderId="1" xfId="0" applyFont="1" applyBorder="1" applyProtection="1">
      <protection locked="0"/>
    </xf>
    <xf numFmtId="0" fontId="2" fillId="0" borderId="16" xfId="0" applyFont="1" applyBorder="1" applyAlignment="1" applyProtection="1">
      <alignment horizontal="right"/>
      <protection locked="0"/>
    </xf>
    <xf numFmtId="0" fontId="13" fillId="0" borderId="9" xfId="0" applyFont="1" applyBorder="1" applyProtection="1">
      <protection locked="0"/>
    </xf>
    <xf numFmtId="0" fontId="27" fillId="0" borderId="0" xfId="0" quotePrefix="1" applyFont="1" applyAlignment="1" applyProtection="1">
      <alignment horizontal="center"/>
      <protection locked="0"/>
    </xf>
  </cellXfs>
  <cellStyles count="5">
    <cellStyle name="Currency" xfId="1" builtinId="4"/>
    <cellStyle name="Currency 2" xfId="3" xr:uid="{CADE36C4-489E-4CBA-81F1-66EC907B9F96}"/>
    <cellStyle name="Hyperlink" xfId="2" builtinId="8"/>
    <cellStyle name="Hyperlink 2" xfId="4" xr:uid="{C2078477-56F2-4A9F-918B-144C9EA95847}"/>
    <cellStyle name="Normal" xfId="0" builtinId="0"/>
  </cellStyles>
  <dxfs count="319">
    <dxf>
      <fill>
        <patternFill>
          <bgColor rgb="FFFFFF00"/>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3" tint="0.79998168889431442"/>
        </patternFill>
      </fill>
    </dxf>
    <dxf>
      <font>
        <color auto="1"/>
      </font>
      <fill>
        <patternFill>
          <bgColor theme="9" tint="0.79998168889431442"/>
        </patternFill>
      </fill>
    </dxf>
    <dxf>
      <font>
        <color auto="1"/>
      </font>
      <fill>
        <patternFill>
          <bgColor theme="9" tint="0.79998168889431442"/>
        </patternFill>
      </fill>
    </dxf>
    <dxf>
      <fill>
        <patternFill>
          <bgColor theme="3" tint="0.79998168889431442"/>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3" tint="0.79998168889431442"/>
        </patternFill>
      </fill>
    </dxf>
    <dxf>
      <fill>
        <patternFill>
          <bgColor theme="9" tint="0.59996337778862885"/>
        </patternFill>
      </fill>
    </dxf>
    <dxf>
      <fill>
        <patternFill>
          <bgColor theme="3" tint="0.79998168889431442"/>
        </patternFill>
      </fill>
    </dxf>
    <dxf>
      <fill>
        <patternFill>
          <bgColor theme="9" tint="0.59996337778862885"/>
        </patternFill>
      </fill>
    </dxf>
    <dxf>
      <fill>
        <patternFill>
          <bgColor theme="3" tint="0.79998168889431442"/>
        </patternFill>
      </fill>
    </dxf>
    <dxf>
      <fill>
        <patternFill>
          <bgColor theme="9" tint="0.59996337778862885"/>
        </patternFill>
      </fill>
    </dxf>
    <dxf>
      <fill>
        <patternFill>
          <bgColor theme="3" tint="0.79998168889431442"/>
        </patternFill>
      </fill>
    </dxf>
    <dxf>
      <fill>
        <patternFill>
          <bgColor theme="9" tint="0.59996337778862885"/>
        </patternFill>
      </fill>
    </dxf>
    <dxf>
      <fill>
        <patternFill>
          <bgColor theme="3" tint="0.79998168889431442"/>
        </patternFill>
      </fill>
    </dxf>
    <dxf>
      <fill>
        <patternFill>
          <bgColor theme="9" tint="0.59996337778862885"/>
        </patternFill>
      </fill>
    </dxf>
    <dxf>
      <fill>
        <patternFill>
          <bgColor theme="3" tint="0.79998168889431442"/>
        </patternFill>
      </fill>
    </dxf>
    <dxf>
      <fill>
        <patternFill>
          <bgColor theme="9" tint="0.59996337778862885"/>
        </patternFill>
      </fill>
    </dxf>
    <dxf>
      <fill>
        <patternFill>
          <bgColor theme="3" tint="0.79998168889431442"/>
        </patternFill>
      </fill>
    </dxf>
    <dxf>
      <fill>
        <patternFill>
          <bgColor theme="9" tint="0.59996337778862885"/>
        </patternFill>
      </fill>
    </dxf>
    <dxf>
      <fill>
        <patternFill>
          <bgColor theme="3" tint="0.79998168889431442"/>
        </patternFill>
      </fill>
    </dxf>
    <dxf>
      <fill>
        <patternFill>
          <bgColor theme="9" tint="0.59996337778862885"/>
        </patternFill>
      </fill>
    </dxf>
    <dxf>
      <fill>
        <patternFill>
          <bgColor theme="3" tint="0.79998168889431442"/>
        </patternFill>
      </fill>
    </dxf>
    <dxf>
      <fill>
        <patternFill>
          <bgColor theme="9" tint="0.59996337778862885"/>
        </patternFill>
      </fill>
    </dxf>
    <dxf>
      <fill>
        <patternFill>
          <bgColor theme="3" tint="0.79998168889431442"/>
        </patternFill>
      </fill>
    </dxf>
    <dxf>
      <fill>
        <patternFill>
          <bgColor theme="9" tint="0.59996337778862885"/>
        </patternFill>
      </fill>
    </dxf>
    <dxf>
      <fill>
        <patternFill>
          <bgColor theme="3" tint="0.79998168889431442"/>
        </patternFill>
      </fill>
    </dxf>
    <dxf>
      <fill>
        <patternFill>
          <bgColor theme="9" tint="0.59996337778862885"/>
        </patternFill>
      </fill>
    </dxf>
    <dxf>
      <font>
        <color rgb="FF9C0006"/>
      </font>
      <fill>
        <patternFill>
          <bgColor rgb="FFFFC7CE"/>
        </patternFill>
      </fill>
    </dxf>
  </dxfs>
  <tableStyles count="0" defaultTableStyle="TableStyleMedium9" defaultPivotStyle="PivotStyleLight16"/>
  <colors>
    <mruColors>
      <color rgb="FFE6E6E2"/>
      <color rgb="FFF5F878"/>
      <color rgb="FFD1D1C9"/>
      <color rgb="FFA9F7B6"/>
      <color rgb="FF2D4513"/>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microsoft.com/office/2017/10/relationships/person" Target="persons/perso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eetMetadata" Target="metadata.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Button" lockText="1"/>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Button" lockText="1"/>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Button" lockText="1"/>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ctrlProps/ctrlProp33.xml><?xml version="1.0" encoding="utf-8"?>
<formControlPr xmlns="http://schemas.microsoft.com/office/spreadsheetml/2009/9/main" objectType="Button" lockText="1"/>
</file>

<file path=xl/ctrlProps/ctrlProp34.xml><?xml version="1.0" encoding="utf-8"?>
<formControlPr xmlns="http://schemas.microsoft.com/office/spreadsheetml/2009/9/main" objectType="Button" lockText="1"/>
</file>

<file path=xl/ctrlProps/ctrlProp35.xml><?xml version="1.0" encoding="utf-8"?>
<formControlPr xmlns="http://schemas.microsoft.com/office/spreadsheetml/2009/9/main" objectType="Button" lockText="1"/>
</file>

<file path=xl/ctrlProps/ctrlProp36.xml><?xml version="1.0" encoding="utf-8"?>
<formControlPr xmlns="http://schemas.microsoft.com/office/spreadsheetml/2009/9/main" objectType="Button" lockText="1"/>
</file>

<file path=xl/ctrlProps/ctrlProp37.xml><?xml version="1.0" encoding="utf-8"?>
<formControlPr xmlns="http://schemas.microsoft.com/office/spreadsheetml/2009/9/main" objectType="Button" lockText="1"/>
</file>

<file path=xl/ctrlProps/ctrlProp38.xml><?xml version="1.0" encoding="utf-8"?>
<formControlPr xmlns="http://schemas.microsoft.com/office/spreadsheetml/2009/9/main" objectType="Button" lockText="1"/>
</file>

<file path=xl/ctrlProps/ctrlProp39.xml><?xml version="1.0" encoding="utf-8"?>
<formControlPr xmlns="http://schemas.microsoft.com/office/spreadsheetml/2009/9/main" objectType="Button" lockText="1"/>
</file>

<file path=xl/ctrlProps/ctrlProp40.xml><?xml version="1.0" encoding="utf-8"?>
<formControlPr xmlns="http://schemas.microsoft.com/office/spreadsheetml/2009/9/main" objectType="Button" lockText="1"/>
</file>

<file path=xl/ctrlProps/ctrlProp41.xml><?xml version="1.0" encoding="utf-8"?>
<formControlPr xmlns="http://schemas.microsoft.com/office/spreadsheetml/2009/9/main" objectType="Button" lockText="1"/>
</file>

<file path=xl/ctrlProps/ctrlProp42.xml><?xml version="1.0" encoding="utf-8"?>
<formControlPr xmlns="http://schemas.microsoft.com/office/spreadsheetml/2009/9/main" objectType="Button" lockText="1"/>
</file>

<file path=xl/ctrlProps/ctrlProp43.xml><?xml version="1.0" encoding="utf-8"?>
<formControlPr xmlns="http://schemas.microsoft.com/office/spreadsheetml/2009/9/main" objectType="Button" lockText="1"/>
</file>

<file path=xl/ctrlProps/ctrlProp44.xml><?xml version="1.0" encoding="utf-8"?>
<formControlPr xmlns="http://schemas.microsoft.com/office/spreadsheetml/2009/9/main" objectType="Button" lockText="1"/>
</file>

<file path=xl/ctrlProps/ctrlProp45.xml><?xml version="1.0" encoding="utf-8"?>
<formControlPr xmlns="http://schemas.microsoft.com/office/spreadsheetml/2009/9/main" objectType="Button" lockText="1"/>
</file>

<file path=xl/ctrlProps/ctrlProp46.xml><?xml version="1.0" encoding="utf-8"?>
<formControlPr xmlns="http://schemas.microsoft.com/office/spreadsheetml/2009/9/main" objectType="Button" lockText="1"/>
</file>

<file path=xl/ctrlProps/ctrlProp47.xml><?xml version="1.0" encoding="utf-8"?>
<formControlPr xmlns="http://schemas.microsoft.com/office/spreadsheetml/2009/9/main" objectType="Button" lockText="1"/>
</file>

<file path=xl/ctrlProps/ctrlProp48.xml><?xml version="1.0" encoding="utf-8"?>
<formControlPr xmlns="http://schemas.microsoft.com/office/spreadsheetml/2009/9/main" objectType="Button" lockText="1"/>
</file>

<file path=xl/ctrlProps/ctrlProp49.xml><?xml version="1.0" encoding="utf-8"?>
<formControlPr xmlns="http://schemas.microsoft.com/office/spreadsheetml/2009/9/main" objectType="Button" lockText="1"/>
</file>

<file path=xl/ctrlProps/ctrlProp50.xml><?xml version="1.0" encoding="utf-8"?>
<formControlPr xmlns="http://schemas.microsoft.com/office/spreadsheetml/2009/9/main" objectType="Button" lockText="1"/>
</file>

<file path=xl/ctrlProps/ctrlProp51.xml><?xml version="1.0" encoding="utf-8"?>
<formControlPr xmlns="http://schemas.microsoft.com/office/spreadsheetml/2009/9/main" objectType="Button" lockText="1"/>
</file>

<file path=xl/ctrlProps/ctrlProp52.xml><?xml version="1.0" encoding="utf-8"?>
<formControlPr xmlns="http://schemas.microsoft.com/office/spreadsheetml/2009/9/main" objectType="Button" lockText="1"/>
</file>

<file path=xl/ctrlProps/ctrlProp53.xml><?xml version="1.0" encoding="utf-8"?>
<formControlPr xmlns="http://schemas.microsoft.com/office/spreadsheetml/2009/9/main" objectType="Button" lockText="1"/>
</file>

<file path=xl/ctrlProps/ctrlProp54.xml><?xml version="1.0" encoding="utf-8"?>
<formControlPr xmlns="http://schemas.microsoft.com/office/spreadsheetml/2009/9/main" objectType="Button" lockText="1"/>
</file>

<file path=xl/ctrlProps/ctrlProp55.xml><?xml version="1.0" encoding="utf-8"?>
<formControlPr xmlns="http://schemas.microsoft.com/office/spreadsheetml/2009/9/main" objectType="Button" lockText="1"/>
</file>

<file path=xl/ctrlProps/ctrlProp56.xml><?xml version="1.0" encoding="utf-8"?>
<formControlPr xmlns="http://schemas.microsoft.com/office/spreadsheetml/2009/9/main" objectType="Button" lockText="1"/>
</file>

<file path=xl/ctrlProps/ctrlProp57.xml><?xml version="1.0" encoding="utf-8"?>
<formControlPr xmlns="http://schemas.microsoft.com/office/spreadsheetml/2009/9/main" objectType="Button" lockText="1"/>
</file>

<file path=xl/ctrlProps/ctrlProp58.xml><?xml version="1.0" encoding="utf-8"?>
<formControlPr xmlns="http://schemas.microsoft.com/office/spreadsheetml/2009/9/main" objectType="Button" lockText="1"/>
</file>

<file path=xl/ctrlProps/ctrlProp59.xml><?xml version="1.0" encoding="utf-8"?>
<formControlPr xmlns="http://schemas.microsoft.com/office/spreadsheetml/2009/9/main" objectType="Button" lockText="1"/>
</file>

<file path=xl/ctrlProps/ctrlProp60.xml><?xml version="1.0" encoding="utf-8"?>
<formControlPr xmlns="http://schemas.microsoft.com/office/spreadsheetml/2009/9/main" objectType="Button" lockText="1"/>
</file>

<file path=xl/ctrlProps/ctrlProp61.xml><?xml version="1.0" encoding="utf-8"?>
<formControlPr xmlns="http://schemas.microsoft.com/office/spreadsheetml/2009/9/main" objectType="Button" lockText="1"/>
</file>

<file path=xl/ctrlProps/ctrlProp62.xml><?xml version="1.0" encoding="utf-8"?>
<formControlPr xmlns="http://schemas.microsoft.com/office/spreadsheetml/2009/9/main" objectType="Button" lockText="1"/>
</file>

<file path=xl/ctrlProps/ctrlProp63.xml><?xml version="1.0" encoding="utf-8"?>
<formControlPr xmlns="http://schemas.microsoft.com/office/spreadsheetml/2009/9/main" objectType="Button" lockText="1"/>
</file>

<file path=xl/ctrlProps/ctrlProp64.xml><?xml version="1.0" encoding="utf-8"?>
<formControlPr xmlns="http://schemas.microsoft.com/office/spreadsheetml/2009/9/main" objectType="Button" lockText="1"/>
</file>

<file path=xl/ctrlProps/ctrlProp65.xml><?xml version="1.0" encoding="utf-8"?>
<formControlPr xmlns="http://schemas.microsoft.com/office/spreadsheetml/2009/9/main" objectType="Button" lockText="1"/>
</file>

<file path=xl/ctrlProps/ctrlProp66.xml><?xml version="1.0" encoding="utf-8"?>
<formControlPr xmlns="http://schemas.microsoft.com/office/spreadsheetml/2009/9/main" objectType="Button" lockText="1"/>
</file>

<file path=xl/ctrlProps/ctrlProp67.xml><?xml version="1.0" encoding="utf-8"?>
<formControlPr xmlns="http://schemas.microsoft.com/office/spreadsheetml/2009/9/main" objectType="Button" lockText="1"/>
</file>

<file path=xl/ctrlProps/ctrlProp68.xml><?xml version="1.0" encoding="utf-8"?>
<formControlPr xmlns="http://schemas.microsoft.com/office/spreadsheetml/2009/9/main" objectType="Button" lockText="1"/>
</file>

<file path=xl/ctrlProps/ctrlProp69.xml><?xml version="1.0" encoding="utf-8"?>
<formControlPr xmlns="http://schemas.microsoft.com/office/spreadsheetml/2009/9/main" objectType="Button" lockText="1"/>
</file>

<file path=xl/ctrlProps/ctrlProp70.xml><?xml version="1.0" encoding="utf-8"?>
<formControlPr xmlns="http://schemas.microsoft.com/office/spreadsheetml/2009/9/main" objectType="Button" lockText="1"/>
</file>

<file path=xl/ctrlProps/ctrlProp71.xml><?xml version="1.0" encoding="utf-8"?>
<formControlPr xmlns="http://schemas.microsoft.com/office/spreadsheetml/2009/9/main" objectType="Button" lockText="1"/>
</file>

<file path=xl/ctrlProps/ctrlProp72.xml><?xml version="1.0" encoding="utf-8"?>
<formControlPr xmlns="http://schemas.microsoft.com/office/spreadsheetml/2009/9/main" objectType="Button" lockText="1"/>
</file>

<file path=xl/ctrlProps/ctrlProp73.xml><?xml version="1.0" encoding="utf-8"?>
<formControlPr xmlns="http://schemas.microsoft.com/office/spreadsheetml/2009/9/main" objectType="Button" lockText="1"/>
</file>

<file path=xl/ctrlProps/ctrlProp74.xml><?xml version="1.0" encoding="utf-8"?>
<formControlPr xmlns="http://schemas.microsoft.com/office/spreadsheetml/2009/9/main" objectType="Button" lockText="1"/>
</file>

<file path=xl/ctrlProps/ctrlProp75.xml><?xml version="1.0" encoding="utf-8"?>
<formControlPr xmlns="http://schemas.microsoft.com/office/spreadsheetml/2009/9/main" objectType="Button" lockText="1"/>
</file>

<file path=xl/ctrlProps/ctrlProp76.xml><?xml version="1.0" encoding="utf-8"?>
<formControlPr xmlns="http://schemas.microsoft.com/office/spreadsheetml/2009/9/main" objectType="Button" lockText="1"/>
</file>

<file path=xl/ctrlProps/ctrlProp77.xml><?xml version="1.0" encoding="utf-8"?>
<formControlPr xmlns="http://schemas.microsoft.com/office/spreadsheetml/2009/9/main" objectType="Button" lockText="1"/>
</file>

<file path=xl/ctrlProps/ctrlProp78.xml><?xml version="1.0" encoding="utf-8"?>
<formControlPr xmlns="http://schemas.microsoft.com/office/spreadsheetml/2009/9/main" objectType="Button" lockText="1"/>
</file>

<file path=xl/ctrlProps/ctrlProp79.xml><?xml version="1.0" encoding="utf-8"?>
<formControlPr xmlns="http://schemas.microsoft.com/office/spreadsheetml/2009/9/main" objectType="Button" lockText="1"/>
</file>

<file path=xl/ctrlProps/ctrlProp80.xml><?xml version="1.0" encoding="utf-8"?>
<formControlPr xmlns="http://schemas.microsoft.com/office/spreadsheetml/2009/9/main" objectType="Button" lockText="1"/>
</file>

<file path=xl/ctrlProps/ctrlProp81.xml><?xml version="1.0" encoding="utf-8"?>
<formControlPr xmlns="http://schemas.microsoft.com/office/spreadsheetml/2009/9/main" objectType="Button" lockText="1"/>
</file>

<file path=xl/ctrlProps/ctrlProp82.xml><?xml version="1.0" encoding="utf-8"?>
<formControlPr xmlns="http://schemas.microsoft.com/office/spreadsheetml/2009/9/main" objectType="Button" lockText="1"/>
</file>

<file path=xl/ctrlProps/ctrlProp83.xml><?xml version="1.0" encoding="utf-8"?>
<formControlPr xmlns="http://schemas.microsoft.com/office/spreadsheetml/2009/9/main" objectType="Button" lockText="1"/>
</file>

<file path=xl/ctrlProps/ctrlProp84.xml><?xml version="1.0" encoding="utf-8"?>
<formControlPr xmlns="http://schemas.microsoft.com/office/spreadsheetml/2009/9/main" objectType="Button" lockText="1"/>
</file>

<file path=xl/ctrlProps/ctrlProp85.xml><?xml version="1.0" encoding="utf-8"?>
<formControlPr xmlns="http://schemas.microsoft.com/office/spreadsheetml/2009/9/main" objectType="Button" lockText="1"/>
</file>

<file path=xl/ctrlProps/ctrlProp86.xml><?xml version="1.0" encoding="utf-8"?>
<formControlPr xmlns="http://schemas.microsoft.com/office/spreadsheetml/2009/9/main" objectType="Button" lockText="1"/>
</file>

<file path=xl/ctrlProps/ctrlProp87.xml><?xml version="1.0" encoding="utf-8"?>
<formControlPr xmlns="http://schemas.microsoft.com/office/spreadsheetml/2009/9/main" objectType="Button" lockText="1"/>
</file>

<file path=xl/ctrlProps/ctrlProp88.xml><?xml version="1.0" encoding="utf-8"?>
<formControlPr xmlns="http://schemas.microsoft.com/office/spreadsheetml/2009/9/main" objectType="Button" lockText="1"/>
</file>

<file path=xl/ctrlProps/ctrlProp89.xml><?xml version="1.0" encoding="utf-8"?>
<formControlPr xmlns="http://schemas.microsoft.com/office/spreadsheetml/2009/9/main" objectType="Button" lockText="1"/>
</file>

<file path=xl/ctrlProps/ctrlProp90.xml><?xml version="1.0" encoding="utf-8"?>
<formControlPr xmlns="http://schemas.microsoft.com/office/spreadsheetml/2009/9/main" objectType="Button" lockText="1"/>
</file>

<file path=xl/ctrlProps/ctrlProp91.xml><?xml version="1.0" encoding="utf-8"?>
<formControlPr xmlns="http://schemas.microsoft.com/office/spreadsheetml/2009/9/main" objectType="Button" lockText="1"/>
</file>

<file path=xl/ctrlProps/ctrlProp92.xml><?xml version="1.0" encoding="utf-8"?>
<formControlPr xmlns="http://schemas.microsoft.com/office/spreadsheetml/2009/9/main" objectType="Button" lockText="1"/>
</file>

<file path=xl/ctrlProps/ctrlProp93.xml><?xml version="1.0" encoding="utf-8"?>
<formControlPr xmlns="http://schemas.microsoft.com/office/spreadsheetml/2009/9/main" objectType="Button" lockText="1"/>
</file>

<file path=xl/ctrlProps/ctrlProp94.xml><?xml version="1.0" encoding="utf-8"?>
<formControlPr xmlns="http://schemas.microsoft.com/office/spreadsheetml/2009/9/main" objectType="Button" lockText="1"/>
</file>

<file path=xl/ctrlProps/ctrlProp95.xml><?xml version="1.0" encoding="utf-8"?>
<formControlPr xmlns="http://schemas.microsoft.com/office/spreadsheetml/2009/9/main" objectType="Button" lockText="1"/>
</file>

<file path=xl/ctrlProps/ctrlProp96.xml><?xml version="1.0" encoding="utf-8"?>
<formControlPr xmlns="http://schemas.microsoft.com/office/spreadsheetml/2009/9/main" objectType="Button" lockText="1"/>
</file>

<file path=xl/ctrlProps/ctrlProp97.xml><?xml version="1.0" encoding="utf-8"?>
<formControlPr xmlns="http://schemas.microsoft.com/office/spreadsheetml/2009/9/main" objectType="Button" lockText="1"/>
</file>

<file path=xl/ctrlProps/ctrlProp98.xml><?xml version="1.0" encoding="utf-8"?>
<formControlPr xmlns="http://schemas.microsoft.com/office/spreadsheetml/2009/9/main" objectType="Button" lockText="1"/>
</file>

<file path=xl/ctrlProps/ctrlProp99.xml><?xml version="1.0" encoding="utf-8"?>
<formControlPr xmlns="http://schemas.microsoft.com/office/spreadsheetml/2009/9/main" objectType="Button" lockText="1"/>
</file>

<file path=xl/ctrlProps/ctrlProp100.xml><?xml version="1.0" encoding="utf-8"?>
<formControlPr xmlns="http://schemas.microsoft.com/office/spreadsheetml/2009/9/main" objectType="Button" lockText="1"/>
</file>

<file path=xl/ctrlProps/ctrlProp101.xml><?xml version="1.0" encoding="utf-8"?>
<formControlPr xmlns="http://schemas.microsoft.com/office/spreadsheetml/2009/9/main" objectType="Button" lockText="1"/>
</file>

<file path=xl/ctrlProps/ctrlProp102.xml><?xml version="1.0" encoding="utf-8"?>
<formControlPr xmlns="http://schemas.microsoft.com/office/spreadsheetml/2009/9/main" objectType="Button" lockText="1"/>
</file>

<file path=xl/ctrlProps/ctrlProp103.xml><?xml version="1.0" encoding="utf-8"?>
<formControlPr xmlns="http://schemas.microsoft.com/office/spreadsheetml/2009/9/main" objectType="Button" lockText="1"/>
</file>

<file path=xl/ctrlProps/ctrlProp104.xml><?xml version="1.0" encoding="utf-8"?>
<formControlPr xmlns="http://schemas.microsoft.com/office/spreadsheetml/2009/9/main" objectType="Button" lockText="1"/>
</file>

<file path=xl/ctrlProps/ctrlProp105.xml><?xml version="1.0" encoding="utf-8"?>
<formControlPr xmlns="http://schemas.microsoft.com/office/spreadsheetml/2009/9/main" objectType="Button" lockText="1"/>
</file>

<file path=xl/ctrlProps/ctrlProp106.xml><?xml version="1.0" encoding="utf-8"?>
<formControlPr xmlns="http://schemas.microsoft.com/office/spreadsheetml/2009/9/main" objectType="Button" lockText="1"/>
</file>

<file path=xl/ctrlProps/ctrlProp107.xml><?xml version="1.0" encoding="utf-8"?>
<formControlPr xmlns="http://schemas.microsoft.com/office/spreadsheetml/2009/9/main" objectType="Button" lockText="1"/>
</file>

<file path=xl/ctrlProps/ctrlProp108.xml><?xml version="1.0" encoding="utf-8"?>
<formControlPr xmlns="http://schemas.microsoft.com/office/spreadsheetml/2009/9/main" objectType="Button" lockText="1"/>
</file>

<file path=xl/ctrlProps/ctrlProp109.xml><?xml version="1.0" encoding="utf-8"?>
<formControlPr xmlns="http://schemas.microsoft.com/office/spreadsheetml/2009/9/main" objectType="Button" lockText="1"/>
</file>

<file path=xl/ctrlProps/ctrlProp110.xml><?xml version="1.0" encoding="utf-8"?>
<formControlPr xmlns="http://schemas.microsoft.com/office/spreadsheetml/2009/9/main" objectType="Button" lockText="1"/>
</file>

<file path=xl/ctrlProps/ctrlProp111.xml><?xml version="1.0" encoding="utf-8"?>
<formControlPr xmlns="http://schemas.microsoft.com/office/spreadsheetml/2009/9/main" objectType="Button" lockText="1"/>
</file>

<file path=xl/ctrlProps/ctrlProp112.xml><?xml version="1.0" encoding="utf-8"?>
<formControlPr xmlns="http://schemas.microsoft.com/office/spreadsheetml/2009/9/main" objectType="Button" lockText="1"/>
</file>

<file path=xl/ctrlProps/ctrlProp113.xml><?xml version="1.0" encoding="utf-8"?>
<formControlPr xmlns="http://schemas.microsoft.com/office/spreadsheetml/2009/9/main" objectType="Button" lockText="1"/>
</file>

<file path=xl/ctrlProps/ctrlProp114.xml><?xml version="1.0" encoding="utf-8"?>
<formControlPr xmlns="http://schemas.microsoft.com/office/spreadsheetml/2009/9/main" objectType="Button" lockText="1"/>
</file>

<file path=xl/ctrlProps/ctrlProp115.xml><?xml version="1.0" encoding="utf-8"?>
<formControlPr xmlns="http://schemas.microsoft.com/office/spreadsheetml/2009/9/main" objectType="Button" lockText="1"/>
</file>

<file path=xl/ctrlProps/ctrlProp116.xml><?xml version="1.0" encoding="utf-8"?>
<formControlPr xmlns="http://schemas.microsoft.com/office/spreadsheetml/2009/9/main" objectType="Button" lockText="1"/>
</file>

<file path=xl/ctrlProps/ctrlProp117.xml><?xml version="1.0" encoding="utf-8"?>
<formControlPr xmlns="http://schemas.microsoft.com/office/spreadsheetml/2009/9/main" objectType="Button" lockText="1"/>
</file>

<file path=xl/ctrlProps/ctrlProp118.xml><?xml version="1.0" encoding="utf-8"?>
<formControlPr xmlns="http://schemas.microsoft.com/office/spreadsheetml/2009/9/main" objectType="Button" lockText="1"/>
</file>

<file path=xl/ctrlProps/ctrlProp119.xml><?xml version="1.0" encoding="utf-8"?>
<formControlPr xmlns="http://schemas.microsoft.com/office/spreadsheetml/2009/9/main" objectType="Button" lockText="1"/>
</file>

<file path=xl/ctrlProps/ctrlProp120.xml><?xml version="1.0" encoding="utf-8"?>
<formControlPr xmlns="http://schemas.microsoft.com/office/spreadsheetml/2009/9/main" objectType="Button" lockText="1"/>
</file>

<file path=xl/ctrlProps/ctrlProp121.xml><?xml version="1.0" encoding="utf-8"?>
<formControlPr xmlns="http://schemas.microsoft.com/office/spreadsheetml/2009/9/main" objectType="Button" lockText="1"/>
</file>

<file path=xl/ctrlProps/ctrlProp122.xml><?xml version="1.0" encoding="utf-8"?>
<formControlPr xmlns="http://schemas.microsoft.com/office/spreadsheetml/2009/9/main" objectType="Button" lockText="1"/>
</file>

<file path=xl/ctrlProps/ctrlProp123.xml><?xml version="1.0" encoding="utf-8"?>
<formControlPr xmlns="http://schemas.microsoft.com/office/spreadsheetml/2009/9/main" objectType="Button" lockText="1"/>
</file>

<file path=xl/ctrlProps/ctrlProp124.xml><?xml version="1.0" encoding="utf-8"?>
<formControlPr xmlns="http://schemas.microsoft.com/office/spreadsheetml/2009/9/main" objectType="Button" lockText="1"/>
</file>

<file path=xl/ctrlProps/ctrlProp125.xml><?xml version="1.0" encoding="utf-8"?>
<formControlPr xmlns="http://schemas.microsoft.com/office/spreadsheetml/2009/9/main" objectType="Button" lockText="1"/>
</file>

<file path=xl/ctrlProps/ctrlProp126.xml><?xml version="1.0" encoding="utf-8"?>
<formControlPr xmlns="http://schemas.microsoft.com/office/spreadsheetml/2009/9/main" objectType="Button" lockText="1"/>
</file>

<file path=xl/ctrlProps/ctrlProp127.xml><?xml version="1.0" encoding="utf-8"?>
<formControlPr xmlns="http://schemas.microsoft.com/office/spreadsheetml/2009/9/main" objectType="Button" lockText="1"/>
</file>

<file path=xl/ctrlProps/ctrlProp128.xml><?xml version="1.0" encoding="utf-8"?>
<formControlPr xmlns="http://schemas.microsoft.com/office/spreadsheetml/2009/9/main" objectType="Button" lockText="1"/>
</file>

<file path=xl/ctrlProps/ctrlProp129.xml><?xml version="1.0" encoding="utf-8"?>
<formControlPr xmlns="http://schemas.microsoft.com/office/spreadsheetml/2009/9/main" objectType="Button" lockText="1"/>
</file>

<file path=xl/ctrlProps/ctrlProp130.xml><?xml version="1.0" encoding="utf-8"?>
<formControlPr xmlns="http://schemas.microsoft.com/office/spreadsheetml/2009/9/main" objectType="Button" lockText="1"/>
</file>

<file path=xl/ctrlProps/ctrlProp131.xml><?xml version="1.0" encoding="utf-8"?>
<formControlPr xmlns="http://schemas.microsoft.com/office/spreadsheetml/2009/9/main" objectType="Button" lockText="1"/>
</file>

<file path=xl/ctrlProps/ctrlProp132.xml><?xml version="1.0" encoding="utf-8"?>
<formControlPr xmlns="http://schemas.microsoft.com/office/spreadsheetml/2009/9/main" objectType="Button" lockText="1"/>
</file>

<file path=xl/ctrlProps/ctrlProp133.xml><?xml version="1.0" encoding="utf-8"?>
<formControlPr xmlns="http://schemas.microsoft.com/office/spreadsheetml/2009/9/main" objectType="Button" lockText="1"/>
</file>

<file path=xl/ctrlProps/ctrlProp134.xml><?xml version="1.0" encoding="utf-8"?>
<formControlPr xmlns="http://schemas.microsoft.com/office/spreadsheetml/2009/9/main" objectType="Button" lockText="1"/>
</file>

<file path=xl/ctrlProps/ctrlProp135.xml><?xml version="1.0" encoding="utf-8"?>
<formControlPr xmlns="http://schemas.microsoft.com/office/spreadsheetml/2009/9/main" objectType="Button" lockText="1"/>
</file>

<file path=xl/ctrlProps/ctrlProp136.xml><?xml version="1.0" encoding="utf-8"?>
<formControlPr xmlns="http://schemas.microsoft.com/office/spreadsheetml/2009/9/main" objectType="Button" lockText="1"/>
</file>

<file path=xl/ctrlProps/ctrlProp137.xml><?xml version="1.0" encoding="utf-8"?>
<formControlPr xmlns="http://schemas.microsoft.com/office/spreadsheetml/2009/9/main" objectType="Button" lockText="1"/>
</file>

<file path=xl/ctrlProps/ctrlProp138.xml><?xml version="1.0" encoding="utf-8"?>
<formControlPr xmlns="http://schemas.microsoft.com/office/spreadsheetml/2009/9/main" objectType="Button" lockText="1"/>
</file>

<file path=xl/ctrlProps/ctrlProp139.xml><?xml version="1.0" encoding="utf-8"?>
<formControlPr xmlns="http://schemas.microsoft.com/office/spreadsheetml/2009/9/main" objectType="Button" lockText="1"/>
</file>

<file path=xl/ctrlProps/ctrlProp140.xml><?xml version="1.0" encoding="utf-8"?>
<formControlPr xmlns="http://schemas.microsoft.com/office/spreadsheetml/2009/9/main" objectType="Button" lockText="1"/>
</file>

<file path=xl/ctrlProps/ctrlProp141.xml><?xml version="1.0" encoding="utf-8"?>
<formControlPr xmlns="http://schemas.microsoft.com/office/spreadsheetml/2009/9/main" objectType="Button" lockText="1"/>
</file>

<file path=xl/ctrlProps/ctrlProp142.xml><?xml version="1.0" encoding="utf-8"?>
<formControlPr xmlns="http://schemas.microsoft.com/office/spreadsheetml/2009/9/main" objectType="Button" lockText="1"/>
</file>

<file path=xl/ctrlProps/ctrlProp143.xml><?xml version="1.0" encoding="utf-8"?>
<formControlPr xmlns="http://schemas.microsoft.com/office/spreadsheetml/2009/9/main" objectType="Button" lockText="1"/>
</file>

<file path=xl/ctrlProps/ctrlProp144.xml><?xml version="1.0" encoding="utf-8"?>
<formControlPr xmlns="http://schemas.microsoft.com/office/spreadsheetml/2009/9/main" objectType="Button" lockText="1"/>
</file>

<file path=xl/ctrlProps/ctrlProp145.xml><?xml version="1.0" encoding="utf-8"?>
<formControlPr xmlns="http://schemas.microsoft.com/office/spreadsheetml/2009/9/main" objectType="Button" lockText="1"/>
</file>

<file path=xl/ctrlProps/ctrlProp146.xml><?xml version="1.0" encoding="utf-8"?>
<formControlPr xmlns="http://schemas.microsoft.com/office/spreadsheetml/2009/9/main" objectType="Button" lockText="1"/>
</file>

<file path=xl/ctrlProps/ctrlProp147.xml><?xml version="1.0" encoding="utf-8"?>
<formControlPr xmlns="http://schemas.microsoft.com/office/spreadsheetml/2009/9/main" objectType="Button" lockText="1"/>
</file>

<file path=xl/ctrlProps/ctrlProp148.xml><?xml version="1.0" encoding="utf-8"?>
<formControlPr xmlns="http://schemas.microsoft.com/office/spreadsheetml/2009/9/main" objectType="Button" lockText="1"/>
</file>

<file path=xl/ctrlProps/ctrlProp149.xml><?xml version="1.0" encoding="utf-8"?>
<formControlPr xmlns="http://schemas.microsoft.com/office/spreadsheetml/2009/9/main" objectType="Button" lockText="1"/>
</file>

<file path=xl/ctrlProps/ctrlProp150.xml><?xml version="1.0" encoding="utf-8"?>
<formControlPr xmlns="http://schemas.microsoft.com/office/spreadsheetml/2009/9/main" objectType="Button" lockText="1"/>
</file>

<file path=xl/ctrlProps/ctrlProp151.xml><?xml version="1.0" encoding="utf-8"?>
<formControlPr xmlns="http://schemas.microsoft.com/office/spreadsheetml/2009/9/main" objectType="Button" lockText="1"/>
</file>

<file path=xl/ctrlProps/ctrlProp152.xml><?xml version="1.0" encoding="utf-8"?>
<formControlPr xmlns="http://schemas.microsoft.com/office/spreadsheetml/2009/9/main" objectType="Button" lockText="1"/>
</file>

<file path=xl/ctrlProps/ctrlProp153.xml><?xml version="1.0" encoding="utf-8"?>
<formControlPr xmlns="http://schemas.microsoft.com/office/spreadsheetml/2009/9/main" objectType="Button" lockText="1"/>
</file>

<file path=xl/ctrlProps/ctrlProp154.xml><?xml version="1.0" encoding="utf-8"?>
<formControlPr xmlns="http://schemas.microsoft.com/office/spreadsheetml/2009/9/main" objectType="Button" lockText="1"/>
</file>

<file path=xl/ctrlProps/ctrlProp155.xml><?xml version="1.0" encoding="utf-8"?>
<formControlPr xmlns="http://schemas.microsoft.com/office/spreadsheetml/2009/9/main" objectType="Button" lockText="1"/>
</file>

<file path=xl/ctrlProps/ctrlProp156.xml><?xml version="1.0" encoding="utf-8"?>
<formControlPr xmlns="http://schemas.microsoft.com/office/spreadsheetml/2009/9/main" objectType="Button" lockText="1"/>
</file>

<file path=xl/ctrlProps/ctrlProp157.xml><?xml version="1.0" encoding="utf-8"?>
<formControlPr xmlns="http://schemas.microsoft.com/office/spreadsheetml/2009/9/main" objectType="Button" lockText="1"/>
</file>

<file path=xl/ctrlProps/ctrlProp158.xml><?xml version="1.0" encoding="utf-8"?>
<formControlPr xmlns="http://schemas.microsoft.com/office/spreadsheetml/2009/9/main" objectType="Button" lockText="1"/>
</file>

<file path=xl/ctrlProps/ctrlProp159.xml><?xml version="1.0" encoding="utf-8"?>
<formControlPr xmlns="http://schemas.microsoft.com/office/spreadsheetml/2009/9/main" objectType="Button" lockText="1"/>
</file>

<file path=xl/ctrlProps/ctrlProp160.xml><?xml version="1.0" encoding="utf-8"?>
<formControlPr xmlns="http://schemas.microsoft.com/office/spreadsheetml/2009/9/main" objectType="Button" lockText="1"/>
</file>

<file path=xl/ctrlProps/ctrlProp161.xml><?xml version="1.0" encoding="utf-8"?>
<formControlPr xmlns="http://schemas.microsoft.com/office/spreadsheetml/2009/9/main" objectType="Button" lockText="1"/>
</file>

<file path=xl/ctrlProps/ctrlProp162.xml><?xml version="1.0" encoding="utf-8"?>
<formControlPr xmlns="http://schemas.microsoft.com/office/spreadsheetml/2009/9/main" objectType="Button" lockText="1"/>
</file>

<file path=xl/ctrlProps/ctrlProp163.xml><?xml version="1.0" encoding="utf-8"?>
<formControlPr xmlns="http://schemas.microsoft.com/office/spreadsheetml/2009/9/main" objectType="Button" lockText="1"/>
</file>

<file path=xl/ctrlProps/ctrlProp164.xml><?xml version="1.0" encoding="utf-8"?>
<formControlPr xmlns="http://schemas.microsoft.com/office/spreadsheetml/2009/9/main" objectType="Button" lockText="1"/>
</file>

<file path=xl/ctrlProps/ctrlProp165.xml><?xml version="1.0" encoding="utf-8"?>
<formControlPr xmlns="http://schemas.microsoft.com/office/spreadsheetml/2009/9/main" objectType="Button" lockText="1"/>
</file>

<file path=xl/ctrlProps/ctrlProp166.xml><?xml version="1.0" encoding="utf-8"?>
<formControlPr xmlns="http://schemas.microsoft.com/office/spreadsheetml/2009/9/main" objectType="Button" lockText="1"/>
</file>

<file path=xl/ctrlProps/ctrlProp167.xml><?xml version="1.0" encoding="utf-8"?>
<formControlPr xmlns="http://schemas.microsoft.com/office/spreadsheetml/2009/9/main" objectType="Button" lockText="1"/>
</file>

<file path=xl/ctrlProps/ctrlProp168.xml><?xml version="1.0" encoding="utf-8"?>
<formControlPr xmlns="http://schemas.microsoft.com/office/spreadsheetml/2009/9/main" objectType="Button" lockText="1"/>
</file>

<file path=xl/ctrlProps/ctrlProp169.xml><?xml version="1.0" encoding="utf-8"?>
<formControlPr xmlns="http://schemas.microsoft.com/office/spreadsheetml/2009/9/main" objectType="Button" lockText="1"/>
</file>

<file path=xl/ctrlProps/ctrlProp170.xml><?xml version="1.0" encoding="utf-8"?>
<formControlPr xmlns="http://schemas.microsoft.com/office/spreadsheetml/2009/9/main" objectType="Button" lockText="1"/>
</file>

<file path=xl/ctrlProps/ctrlProp171.xml><?xml version="1.0" encoding="utf-8"?>
<formControlPr xmlns="http://schemas.microsoft.com/office/spreadsheetml/2009/9/main" objectType="Button" lockText="1"/>
</file>

<file path=xl/ctrlProps/ctrlProp172.xml><?xml version="1.0" encoding="utf-8"?>
<formControlPr xmlns="http://schemas.microsoft.com/office/spreadsheetml/2009/9/main" objectType="Button" lockText="1"/>
</file>

<file path=xl/ctrlProps/ctrlProp173.xml><?xml version="1.0" encoding="utf-8"?>
<formControlPr xmlns="http://schemas.microsoft.com/office/spreadsheetml/2009/9/main" objectType="Button" lockText="1"/>
</file>

<file path=xl/ctrlProps/ctrlProp174.xml><?xml version="1.0" encoding="utf-8"?>
<formControlPr xmlns="http://schemas.microsoft.com/office/spreadsheetml/2009/9/main" objectType="Button" lockText="1"/>
</file>

<file path=xl/ctrlProps/ctrlProp175.xml><?xml version="1.0" encoding="utf-8"?>
<formControlPr xmlns="http://schemas.microsoft.com/office/spreadsheetml/2009/9/main" objectType="Button" lockText="1"/>
</file>

<file path=xl/ctrlProps/ctrlProp176.xml><?xml version="1.0" encoding="utf-8"?>
<formControlPr xmlns="http://schemas.microsoft.com/office/spreadsheetml/2009/9/main" objectType="Button" lockText="1"/>
</file>

<file path=xl/ctrlProps/ctrlProp177.xml><?xml version="1.0" encoding="utf-8"?>
<formControlPr xmlns="http://schemas.microsoft.com/office/spreadsheetml/2009/9/main" objectType="Button" lockText="1"/>
</file>

<file path=xl/ctrlProps/ctrlProp178.xml><?xml version="1.0" encoding="utf-8"?>
<formControlPr xmlns="http://schemas.microsoft.com/office/spreadsheetml/2009/9/main" objectType="Button" lockText="1"/>
</file>

<file path=xl/ctrlProps/ctrlProp179.xml><?xml version="1.0" encoding="utf-8"?>
<formControlPr xmlns="http://schemas.microsoft.com/office/spreadsheetml/2009/9/main" objectType="Button" lockText="1"/>
</file>

<file path=xl/ctrlProps/ctrlProp180.xml><?xml version="1.0" encoding="utf-8"?>
<formControlPr xmlns="http://schemas.microsoft.com/office/spreadsheetml/2009/9/main" objectType="Button" lockText="1"/>
</file>

<file path=xl/ctrlProps/ctrlProp181.xml><?xml version="1.0" encoding="utf-8"?>
<formControlPr xmlns="http://schemas.microsoft.com/office/spreadsheetml/2009/9/main" objectType="Button" lockText="1"/>
</file>

<file path=xl/ctrlProps/ctrlProp182.xml><?xml version="1.0" encoding="utf-8"?>
<formControlPr xmlns="http://schemas.microsoft.com/office/spreadsheetml/2009/9/main" objectType="Button" lockText="1"/>
</file>

<file path=xl/ctrlProps/ctrlProp183.xml><?xml version="1.0" encoding="utf-8"?>
<formControlPr xmlns="http://schemas.microsoft.com/office/spreadsheetml/2009/9/main" objectType="Button" lockText="1"/>
</file>

<file path=xl/ctrlProps/ctrlProp184.xml><?xml version="1.0" encoding="utf-8"?>
<formControlPr xmlns="http://schemas.microsoft.com/office/spreadsheetml/2009/9/main" objectType="Button" lockText="1"/>
</file>

<file path=xl/drawings/_rels/drawing4.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_rels/drawing5.xml.rels><?xml version="1.0" encoding="UTF-8" standalone="yes"?>
<Relationships xmlns="http://schemas.openxmlformats.org/package/2006/relationships"><Relationship Id="rId1" Type="http://schemas.openxmlformats.org/officeDocument/2006/relationships/image" Target="../media/image16.jpg"/></Relationships>
</file>

<file path=xl/drawings/_rels/drawing6.xml.rels><?xml version="1.0" encoding="UTF-8" standalone="yes"?>
<Relationships xmlns="http://schemas.openxmlformats.org/package/2006/relationships"><Relationship Id="rId2" Type="http://schemas.openxmlformats.org/officeDocument/2006/relationships/image" Target="../media/image16.jpg"/><Relationship Id="rId1" Type="http://schemas.openxmlformats.org/officeDocument/2006/relationships/image" Target="../media/image17.jpe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22</xdr:col>
          <xdr:colOff>238125</xdr:colOff>
          <xdr:row>0</xdr:row>
          <xdr:rowOff>0</xdr:rowOff>
        </xdr:from>
        <xdr:to>
          <xdr:col>24</xdr:col>
          <xdr:colOff>76200</xdr:colOff>
          <xdr:row>0</xdr:row>
          <xdr:rowOff>190500</xdr:rowOff>
        </xdr:to>
        <xdr:sp macro="" textlink="">
          <xdr:nvSpPr>
            <xdr:cNvPr id="73729" name="HideButton" hidden="1">
              <a:extLst>
                <a:ext uri="{63B3BB69-23CF-44E3-9099-C40C66FF867C}">
                  <a14:compatExt spid="_x0000_s73729"/>
                </a:ext>
                <a:ext uri="{FF2B5EF4-FFF2-40B4-BE49-F238E27FC236}">
                  <a16:creationId xmlns:a16="http://schemas.microsoft.com/office/drawing/2014/main" id="{00000000-0008-0000-00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00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73731" name="Button 3" hidden="1">
              <a:extLst>
                <a:ext uri="{63B3BB69-23CF-44E3-9099-C40C66FF867C}">
                  <a14:compatExt spid="_x0000_s73731"/>
                </a:ext>
                <a:ext uri="{FF2B5EF4-FFF2-40B4-BE49-F238E27FC236}">
                  <a16:creationId xmlns:a16="http://schemas.microsoft.com/office/drawing/2014/main" id="{00000000-0008-0000-0000-000003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73732" name="Button 4" hidden="1">
              <a:extLst>
                <a:ext uri="{63B3BB69-23CF-44E3-9099-C40C66FF867C}">
                  <a14:compatExt spid="_x0000_s73732"/>
                </a:ext>
                <a:ext uri="{FF2B5EF4-FFF2-40B4-BE49-F238E27FC236}">
                  <a16:creationId xmlns:a16="http://schemas.microsoft.com/office/drawing/2014/main" id="{00000000-0008-0000-0000-000004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73733" name="Button 5" hidden="1">
              <a:extLst>
                <a:ext uri="{63B3BB69-23CF-44E3-9099-C40C66FF867C}">
                  <a14:compatExt spid="_x0000_s73733"/>
                </a:ext>
                <a:ext uri="{FF2B5EF4-FFF2-40B4-BE49-F238E27FC236}">
                  <a16:creationId xmlns:a16="http://schemas.microsoft.com/office/drawing/2014/main" id="{00000000-0008-0000-0000-000005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73734" name="Button 6" hidden="1">
              <a:extLst>
                <a:ext uri="{63B3BB69-23CF-44E3-9099-C40C66FF867C}">
                  <a14:compatExt spid="_x0000_s73734"/>
                </a:ext>
                <a:ext uri="{FF2B5EF4-FFF2-40B4-BE49-F238E27FC236}">
                  <a16:creationId xmlns:a16="http://schemas.microsoft.com/office/drawing/2014/main" id="{00000000-0008-0000-0000-000006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73735" name="Button 7" hidden="1">
              <a:extLst>
                <a:ext uri="{63B3BB69-23CF-44E3-9099-C40C66FF867C}">
                  <a14:compatExt spid="_x0000_s73735"/>
                </a:ext>
                <a:ext uri="{FF2B5EF4-FFF2-40B4-BE49-F238E27FC236}">
                  <a16:creationId xmlns:a16="http://schemas.microsoft.com/office/drawing/2014/main" id="{00000000-0008-0000-0000-000007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73736" name="Button 8" hidden="1">
              <a:extLst>
                <a:ext uri="{63B3BB69-23CF-44E3-9099-C40C66FF867C}">
                  <a14:compatExt spid="_x0000_s73736"/>
                </a:ext>
                <a:ext uri="{FF2B5EF4-FFF2-40B4-BE49-F238E27FC236}">
                  <a16:creationId xmlns:a16="http://schemas.microsoft.com/office/drawing/2014/main" id="{00000000-0008-0000-0000-000008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73737" name="Button 9" hidden="1">
              <a:extLst>
                <a:ext uri="{63B3BB69-23CF-44E3-9099-C40C66FF867C}">
                  <a14:compatExt spid="_x0000_s73737"/>
                </a:ext>
                <a:ext uri="{FF2B5EF4-FFF2-40B4-BE49-F238E27FC236}">
                  <a16:creationId xmlns:a16="http://schemas.microsoft.com/office/drawing/2014/main" id="{00000000-0008-0000-0000-000009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323850</xdr:colOff>
          <xdr:row>0</xdr:row>
          <xdr:rowOff>9525</xdr:rowOff>
        </xdr:from>
        <xdr:to>
          <xdr:col>29</xdr:col>
          <xdr:colOff>0</xdr:colOff>
          <xdr:row>1</xdr:row>
          <xdr:rowOff>85725</xdr:rowOff>
        </xdr:to>
        <xdr:sp macro="" textlink="">
          <xdr:nvSpPr>
            <xdr:cNvPr id="73738" name="Button 10" hidden="1">
              <a:extLst>
                <a:ext uri="{63B3BB69-23CF-44E3-9099-C40C66FF867C}">
                  <a14:compatExt spid="_x0000_s73738"/>
                </a:ext>
                <a:ext uri="{FF2B5EF4-FFF2-40B4-BE49-F238E27FC236}">
                  <a16:creationId xmlns:a16="http://schemas.microsoft.com/office/drawing/2014/main" id="{00000000-0008-0000-0000-00000A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29</xdr:col>
          <xdr:colOff>133350</xdr:colOff>
          <xdr:row>4</xdr:row>
          <xdr:rowOff>28575</xdr:rowOff>
        </xdr:from>
        <xdr:to>
          <xdr:col>30</xdr:col>
          <xdr:colOff>0</xdr:colOff>
          <xdr:row>5</xdr:row>
          <xdr:rowOff>76200</xdr:rowOff>
        </xdr:to>
        <xdr:sp macro="" textlink="">
          <xdr:nvSpPr>
            <xdr:cNvPr id="73739" name="Button 11" hidden="1">
              <a:extLst>
                <a:ext uri="{63B3BB69-23CF-44E3-9099-C40C66FF867C}">
                  <a14:compatExt spid="_x0000_s73739"/>
                </a:ext>
                <a:ext uri="{FF2B5EF4-FFF2-40B4-BE49-F238E27FC236}">
                  <a16:creationId xmlns:a16="http://schemas.microsoft.com/office/drawing/2014/main" id="{00000000-0008-0000-0000-00000B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73740" name="Button 12" hidden="1">
              <a:extLst>
                <a:ext uri="{63B3BB69-23CF-44E3-9099-C40C66FF867C}">
                  <a14:compatExt spid="_x0000_s73740"/>
                </a:ext>
                <a:ext uri="{FF2B5EF4-FFF2-40B4-BE49-F238E27FC236}">
                  <a16:creationId xmlns:a16="http://schemas.microsoft.com/office/drawing/2014/main" id="{00000000-0008-0000-0000-00000C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73741" name="Button 13" hidden="1">
              <a:extLst>
                <a:ext uri="{63B3BB69-23CF-44E3-9099-C40C66FF867C}">
                  <a14:compatExt spid="_x0000_s73741"/>
                </a:ext>
                <a:ext uri="{FF2B5EF4-FFF2-40B4-BE49-F238E27FC236}">
                  <a16:creationId xmlns:a16="http://schemas.microsoft.com/office/drawing/2014/main" id="{00000000-0008-0000-0000-00000D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73742" name="Button 14" hidden="1">
              <a:extLst>
                <a:ext uri="{63B3BB69-23CF-44E3-9099-C40C66FF867C}">
                  <a14:compatExt spid="_x0000_s73742"/>
                </a:ext>
                <a:ext uri="{FF2B5EF4-FFF2-40B4-BE49-F238E27FC236}">
                  <a16:creationId xmlns:a16="http://schemas.microsoft.com/office/drawing/2014/main" id="{00000000-0008-0000-0000-00000E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73743" name="Button 15" hidden="1">
              <a:extLst>
                <a:ext uri="{63B3BB69-23CF-44E3-9099-C40C66FF867C}">
                  <a14:compatExt spid="_x0000_s73743"/>
                </a:ext>
                <a:ext uri="{FF2B5EF4-FFF2-40B4-BE49-F238E27FC236}">
                  <a16:creationId xmlns:a16="http://schemas.microsoft.com/office/drawing/2014/main" id="{00000000-0008-0000-0000-00000F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323850</xdr:colOff>
          <xdr:row>0</xdr:row>
          <xdr:rowOff>9525</xdr:rowOff>
        </xdr:from>
        <xdr:to>
          <xdr:col>29</xdr:col>
          <xdr:colOff>0</xdr:colOff>
          <xdr:row>1</xdr:row>
          <xdr:rowOff>85725</xdr:rowOff>
        </xdr:to>
        <xdr:sp macro="" textlink="">
          <xdr:nvSpPr>
            <xdr:cNvPr id="73744" name="Button 16" hidden="1">
              <a:extLst>
                <a:ext uri="{63B3BB69-23CF-44E3-9099-C40C66FF867C}">
                  <a14:compatExt spid="_x0000_s73744"/>
                </a:ext>
                <a:ext uri="{FF2B5EF4-FFF2-40B4-BE49-F238E27FC236}">
                  <a16:creationId xmlns:a16="http://schemas.microsoft.com/office/drawing/2014/main" id="{00000000-0008-0000-0000-000010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29</xdr:col>
          <xdr:colOff>133350</xdr:colOff>
          <xdr:row>4</xdr:row>
          <xdr:rowOff>28575</xdr:rowOff>
        </xdr:from>
        <xdr:to>
          <xdr:col>30</xdr:col>
          <xdr:colOff>0</xdr:colOff>
          <xdr:row>5</xdr:row>
          <xdr:rowOff>76200</xdr:rowOff>
        </xdr:to>
        <xdr:sp macro="" textlink="">
          <xdr:nvSpPr>
            <xdr:cNvPr id="73745" name="Button 17" hidden="1">
              <a:extLst>
                <a:ext uri="{63B3BB69-23CF-44E3-9099-C40C66FF867C}">
                  <a14:compatExt spid="_x0000_s73745"/>
                </a:ext>
                <a:ext uri="{FF2B5EF4-FFF2-40B4-BE49-F238E27FC236}">
                  <a16:creationId xmlns:a16="http://schemas.microsoft.com/office/drawing/2014/main" id="{00000000-0008-0000-0000-00001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73746" name="Button 18" hidden="1">
              <a:extLst>
                <a:ext uri="{63B3BB69-23CF-44E3-9099-C40C66FF867C}">
                  <a14:compatExt spid="_x0000_s73746"/>
                </a:ext>
                <a:ext uri="{FF2B5EF4-FFF2-40B4-BE49-F238E27FC236}">
                  <a16:creationId xmlns:a16="http://schemas.microsoft.com/office/drawing/2014/main" id="{00000000-0008-0000-0000-00001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73747" name="Button 19" hidden="1">
              <a:extLst>
                <a:ext uri="{63B3BB69-23CF-44E3-9099-C40C66FF867C}">
                  <a14:compatExt spid="_x0000_s73747"/>
                </a:ext>
                <a:ext uri="{FF2B5EF4-FFF2-40B4-BE49-F238E27FC236}">
                  <a16:creationId xmlns:a16="http://schemas.microsoft.com/office/drawing/2014/main" id="{00000000-0008-0000-0000-000013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73748" name="Button 20" hidden="1">
              <a:extLst>
                <a:ext uri="{63B3BB69-23CF-44E3-9099-C40C66FF867C}">
                  <a14:compatExt spid="_x0000_s73748"/>
                </a:ext>
                <a:ext uri="{FF2B5EF4-FFF2-40B4-BE49-F238E27FC236}">
                  <a16:creationId xmlns:a16="http://schemas.microsoft.com/office/drawing/2014/main" id="{00000000-0008-0000-0000-000014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73749" name="Button 21" hidden="1">
              <a:extLst>
                <a:ext uri="{63B3BB69-23CF-44E3-9099-C40C66FF867C}">
                  <a14:compatExt spid="_x0000_s73749"/>
                </a:ext>
                <a:ext uri="{FF2B5EF4-FFF2-40B4-BE49-F238E27FC236}">
                  <a16:creationId xmlns:a16="http://schemas.microsoft.com/office/drawing/2014/main" id="{00000000-0008-0000-0000-000015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323850</xdr:colOff>
          <xdr:row>0</xdr:row>
          <xdr:rowOff>9525</xdr:rowOff>
        </xdr:from>
        <xdr:to>
          <xdr:col>29</xdr:col>
          <xdr:colOff>0</xdr:colOff>
          <xdr:row>1</xdr:row>
          <xdr:rowOff>85725</xdr:rowOff>
        </xdr:to>
        <xdr:sp macro="" textlink="">
          <xdr:nvSpPr>
            <xdr:cNvPr id="73750" name="Button 22" hidden="1">
              <a:extLst>
                <a:ext uri="{63B3BB69-23CF-44E3-9099-C40C66FF867C}">
                  <a14:compatExt spid="_x0000_s73750"/>
                </a:ext>
                <a:ext uri="{FF2B5EF4-FFF2-40B4-BE49-F238E27FC236}">
                  <a16:creationId xmlns:a16="http://schemas.microsoft.com/office/drawing/2014/main" id="{00000000-0008-0000-0000-000016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30</xdr:col>
          <xdr:colOff>495300</xdr:colOff>
          <xdr:row>0</xdr:row>
          <xdr:rowOff>19050</xdr:rowOff>
        </xdr:from>
        <xdr:to>
          <xdr:col>31</xdr:col>
          <xdr:colOff>0</xdr:colOff>
          <xdr:row>1</xdr:row>
          <xdr:rowOff>9525</xdr:rowOff>
        </xdr:to>
        <xdr:sp macro="" textlink="">
          <xdr:nvSpPr>
            <xdr:cNvPr id="73751" name="Button 23" hidden="1">
              <a:extLst>
                <a:ext uri="{63B3BB69-23CF-44E3-9099-C40C66FF867C}">
                  <a14:compatExt spid="_x0000_s73751"/>
                </a:ext>
                <a:ext uri="{FF2B5EF4-FFF2-40B4-BE49-F238E27FC236}">
                  <a16:creationId xmlns:a16="http://schemas.microsoft.com/office/drawing/2014/main" id="{00000000-0008-0000-0000-000017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73752" name="Button 24" hidden="1">
              <a:extLst>
                <a:ext uri="{63B3BB69-23CF-44E3-9099-C40C66FF867C}">
                  <a14:compatExt spid="_x0000_s73752"/>
                </a:ext>
                <a:ext uri="{FF2B5EF4-FFF2-40B4-BE49-F238E27FC236}">
                  <a16:creationId xmlns:a16="http://schemas.microsoft.com/office/drawing/2014/main" id="{00000000-0008-0000-0000-000018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73753" name="Button 25" hidden="1">
              <a:extLst>
                <a:ext uri="{63B3BB69-23CF-44E3-9099-C40C66FF867C}">
                  <a14:compatExt spid="_x0000_s73753"/>
                </a:ext>
                <a:ext uri="{FF2B5EF4-FFF2-40B4-BE49-F238E27FC236}">
                  <a16:creationId xmlns:a16="http://schemas.microsoft.com/office/drawing/2014/main" id="{00000000-0008-0000-0000-000019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73754" name="Button 26" hidden="1">
              <a:extLst>
                <a:ext uri="{63B3BB69-23CF-44E3-9099-C40C66FF867C}">
                  <a14:compatExt spid="_x0000_s73754"/>
                </a:ext>
                <a:ext uri="{FF2B5EF4-FFF2-40B4-BE49-F238E27FC236}">
                  <a16:creationId xmlns:a16="http://schemas.microsoft.com/office/drawing/2014/main" id="{00000000-0008-0000-0000-00001A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73755" name="Button 27" hidden="1">
              <a:extLst>
                <a:ext uri="{63B3BB69-23CF-44E3-9099-C40C66FF867C}">
                  <a14:compatExt spid="_x0000_s73755"/>
                </a:ext>
                <a:ext uri="{FF2B5EF4-FFF2-40B4-BE49-F238E27FC236}">
                  <a16:creationId xmlns:a16="http://schemas.microsoft.com/office/drawing/2014/main" id="{00000000-0008-0000-0000-00001B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323850</xdr:colOff>
          <xdr:row>0</xdr:row>
          <xdr:rowOff>9525</xdr:rowOff>
        </xdr:from>
        <xdr:to>
          <xdr:col>29</xdr:col>
          <xdr:colOff>0</xdr:colOff>
          <xdr:row>1</xdr:row>
          <xdr:rowOff>85725</xdr:rowOff>
        </xdr:to>
        <xdr:sp macro="" textlink="">
          <xdr:nvSpPr>
            <xdr:cNvPr id="73756" name="Button 28" hidden="1">
              <a:extLst>
                <a:ext uri="{63B3BB69-23CF-44E3-9099-C40C66FF867C}">
                  <a14:compatExt spid="_x0000_s73756"/>
                </a:ext>
                <a:ext uri="{FF2B5EF4-FFF2-40B4-BE49-F238E27FC236}">
                  <a16:creationId xmlns:a16="http://schemas.microsoft.com/office/drawing/2014/main" id="{00000000-0008-0000-0000-00001C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73758" name="Button 30" hidden="1">
              <a:extLst>
                <a:ext uri="{63B3BB69-23CF-44E3-9099-C40C66FF867C}">
                  <a14:compatExt spid="_x0000_s73758"/>
                </a:ext>
                <a:ext uri="{FF2B5EF4-FFF2-40B4-BE49-F238E27FC236}">
                  <a16:creationId xmlns:a16="http://schemas.microsoft.com/office/drawing/2014/main" id="{00000000-0008-0000-0000-00001E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73759" name="Button 31" hidden="1">
              <a:extLst>
                <a:ext uri="{63B3BB69-23CF-44E3-9099-C40C66FF867C}">
                  <a14:compatExt spid="_x0000_s73759"/>
                </a:ext>
                <a:ext uri="{FF2B5EF4-FFF2-40B4-BE49-F238E27FC236}">
                  <a16:creationId xmlns:a16="http://schemas.microsoft.com/office/drawing/2014/main" id="{00000000-0008-0000-0000-00001F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73760" name="Button 32" hidden="1">
              <a:extLst>
                <a:ext uri="{63B3BB69-23CF-44E3-9099-C40C66FF867C}">
                  <a14:compatExt spid="_x0000_s73760"/>
                </a:ext>
                <a:ext uri="{FF2B5EF4-FFF2-40B4-BE49-F238E27FC236}">
                  <a16:creationId xmlns:a16="http://schemas.microsoft.com/office/drawing/2014/main" id="{00000000-0008-0000-0000-000020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73761" name="Button 33" hidden="1">
              <a:extLst>
                <a:ext uri="{63B3BB69-23CF-44E3-9099-C40C66FF867C}">
                  <a14:compatExt spid="_x0000_s73761"/>
                </a:ext>
                <a:ext uri="{FF2B5EF4-FFF2-40B4-BE49-F238E27FC236}">
                  <a16:creationId xmlns:a16="http://schemas.microsoft.com/office/drawing/2014/main" id="{00000000-0008-0000-0000-00002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29</xdr:col>
          <xdr:colOff>57150</xdr:colOff>
          <xdr:row>0</xdr:row>
          <xdr:rowOff>38100</xdr:rowOff>
        </xdr:from>
        <xdr:to>
          <xdr:col>29</xdr:col>
          <xdr:colOff>1504950</xdr:colOff>
          <xdr:row>1</xdr:row>
          <xdr:rowOff>28575</xdr:rowOff>
        </xdr:to>
        <xdr:sp macro="" textlink="">
          <xdr:nvSpPr>
            <xdr:cNvPr id="73763" name="Button 35" hidden="1">
              <a:extLst>
                <a:ext uri="{63B3BB69-23CF-44E3-9099-C40C66FF867C}">
                  <a14:compatExt spid="_x0000_s73763"/>
                </a:ext>
                <a:ext uri="{FF2B5EF4-FFF2-40B4-BE49-F238E27FC236}">
                  <a16:creationId xmlns:a16="http://schemas.microsoft.com/office/drawing/2014/main" id="{00000000-0008-0000-0000-000023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73764" name="Button 36" hidden="1">
              <a:extLst>
                <a:ext uri="{63B3BB69-23CF-44E3-9099-C40C66FF867C}">
                  <a14:compatExt spid="_x0000_s73764"/>
                </a:ext>
                <a:ext uri="{FF2B5EF4-FFF2-40B4-BE49-F238E27FC236}">
                  <a16:creationId xmlns:a16="http://schemas.microsoft.com/office/drawing/2014/main" id="{00000000-0008-0000-0000-000024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73765" name="Button 37" hidden="1">
              <a:extLst>
                <a:ext uri="{63B3BB69-23CF-44E3-9099-C40C66FF867C}">
                  <a14:compatExt spid="_x0000_s73765"/>
                </a:ext>
                <a:ext uri="{FF2B5EF4-FFF2-40B4-BE49-F238E27FC236}">
                  <a16:creationId xmlns:a16="http://schemas.microsoft.com/office/drawing/2014/main" id="{00000000-0008-0000-0000-000025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73766" name="Button 38" hidden="1">
              <a:extLst>
                <a:ext uri="{63B3BB69-23CF-44E3-9099-C40C66FF867C}">
                  <a14:compatExt spid="_x0000_s73766"/>
                </a:ext>
                <a:ext uri="{FF2B5EF4-FFF2-40B4-BE49-F238E27FC236}">
                  <a16:creationId xmlns:a16="http://schemas.microsoft.com/office/drawing/2014/main" id="{00000000-0008-0000-0000-000026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73767" name="Button 39" hidden="1">
              <a:extLst>
                <a:ext uri="{63B3BB69-23CF-44E3-9099-C40C66FF867C}">
                  <a14:compatExt spid="_x0000_s73767"/>
                </a:ext>
                <a:ext uri="{FF2B5EF4-FFF2-40B4-BE49-F238E27FC236}">
                  <a16:creationId xmlns:a16="http://schemas.microsoft.com/office/drawing/2014/main" id="{00000000-0008-0000-0000-000027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23</xdr:col>
          <xdr:colOff>409575</xdr:colOff>
          <xdr:row>0</xdr:row>
          <xdr:rowOff>19050</xdr:rowOff>
        </xdr:from>
        <xdr:to>
          <xdr:col>25</xdr:col>
          <xdr:colOff>247650</xdr:colOff>
          <xdr:row>1</xdr:row>
          <xdr:rowOff>0</xdr:rowOff>
        </xdr:to>
        <xdr:sp macro="" textlink="">
          <xdr:nvSpPr>
            <xdr:cNvPr id="73770" name="Button 42" hidden="1">
              <a:extLst>
                <a:ext uri="{63B3BB69-23CF-44E3-9099-C40C66FF867C}">
                  <a14:compatExt spid="_x0000_s73770"/>
                </a:ext>
                <a:ext uri="{FF2B5EF4-FFF2-40B4-BE49-F238E27FC236}">
                  <a16:creationId xmlns:a16="http://schemas.microsoft.com/office/drawing/2014/main" id="{00000000-0008-0000-0000-00002A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323850</xdr:colOff>
          <xdr:row>0</xdr:row>
          <xdr:rowOff>28575</xdr:rowOff>
        </xdr:from>
        <xdr:to>
          <xdr:col>26</xdr:col>
          <xdr:colOff>590550</xdr:colOff>
          <xdr:row>1</xdr:row>
          <xdr:rowOff>9525</xdr:rowOff>
        </xdr:to>
        <xdr:sp macro="" textlink="">
          <xdr:nvSpPr>
            <xdr:cNvPr id="73771" name="Button 43" hidden="1">
              <a:extLst>
                <a:ext uri="{63B3BB69-23CF-44E3-9099-C40C66FF867C}">
                  <a14:compatExt spid="_x0000_s73771"/>
                </a:ext>
                <a:ext uri="{FF2B5EF4-FFF2-40B4-BE49-F238E27FC236}">
                  <a16:creationId xmlns:a16="http://schemas.microsoft.com/office/drawing/2014/main" id="{00000000-0008-0000-0000-00002B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14</xdr:col>
          <xdr:colOff>209550</xdr:colOff>
          <xdr:row>0</xdr:row>
          <xdr:rowOff>9525</xdr:rowOff>
        </xdr:from>
        <xdr:to>
          <xdr:col>16</xdr:col>
          <xdr:colOff>304800</xdr:colOff>
          <xdr:row>1</xdr:row>
          <xdr:rowOff>19050</xdr:rowOff>
        </xdr:to>
        <xdr:sp macro="" textlink="">
          <xdr:nvSpPr>
            <xdr:cNvPr id="73772" name="Button 44" hidden="1">
              <a:extLst>
                <a:ext uri="{63B3BB69-23CF-44E3-9099-C40C66FF867C}">
                  <a14:compatExt spid="_x0000_s73772"/>
                </a:ext>
                <a:ext uri="{FF2B5EF4-FFF2-40B4-BE49-F238E27FC236}">
                  <a16:creationId xmlns:a16="http://schemas.microsoft.com/office/drawing/2014/main" id="{00000000-0008-0000-0000-00002C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17</xdr:col>
          <xdr:colOff>19050</xdr:colOff>
          <xdr:row>0</xdr:row>
          <xdr:rowOff>28575</xdr:rowOff>
        </xdr:from>
        <xdr:to>
          <xdr:col>18</xdr:col>
          <xdr:colOff>285750</xdr:colOff>
          <xdr:row>1</xdr:row>
          <xdr:rowOff>9525</xdr:rowOff>
        </xdr:to>
        <xdr:sp macro="" textlink="">
          <xdr:nvSpPr>
            <xdr:cNvPr id="73773" name="Button 45" hidden="1">
              <a:extLst>
                <a:ext uri="{63B3BB69-23CF-44E3-9099-C40C66FF867C}">
                  <a14:compatExt spid="_x0000_s73773"/>
                </a:ext>
                <a:ext uri="{FF2B5EF4-FFF2-40B4-BE49-F238E27FC236}">
                  <a16:creationId xmlns:a16="http://schemas.microsoft.com/office/drawing/2014/main" id="{00000000-0008-0000-0000-00002D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732" name="Button 12" hidden="1">
              <a:extLst>
                <a:ext uri="{63B3BB69-23CF-44E3-9099-C40C66FF867C}">
                  <a14:compatExt spid="_x0000_s30732"/>
                </a:ext>
                <a:ext uri="{FF2B5EF4-FFF2-40B4-BE49-F238E27FC236}">
                  <a16:creationId xmlns:a16="http://schemas.microsoft.com/office/drawing/2014/main" id="{00000000-0008-0000-0100-00000C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738" name="Button 18" hidden="1">
              <a:extLst>
                <a:ext uri="{63B3BB69-23CF-44E3-9099-C40C66FF867C}">
                  <a14:compatExt spid="_x0000_s30738"/>
                </a:ext>
                <a:ext uri="{FF2B5EF4-FFF2-40B4-BE49-F238E27FC236}">
                  <a16:creationId xmlns:a16="http://schemas.microsoft.com/office/drawing/2014/main" id="{00000000-0008-0000-0100-000012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744" name="Button 24" hidden="1">
              <a:extLst>
                <a:ext uri="{63B3BB69-23CF-44E3-9099-C40C66FF867C}">
                  <a14:compatExt spid="_x0000_s30744"/>
                </a:ext>
                <a:ext uri="{FF2B5EF4-FFF2-40B4-BE49-F238E27FC236}">
                  <a16:creationId xmlns:a16="http://schemas.microsoft.com/office/drawing/2014/main" id="{00000000-0008-0000-0100-000018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750" name="Button 30" hidden="1">
              <a:extLst>
                <a:ext uri="{63B3BB69-23CF-44E3-9099-C40C66FF867C}">
                  <a14:compatExt spid="_x0000_s30750"/>
                </a:ext>
                <a:ext uri="{FF2B5EF4-FFF2-40B4-BE49-F238E27FC236}">
                  <a16:creationId xmlns:a16="http://schemas.microsoft.com/office/drawing/2014/main" id="{00000000-0008-0000-0100-00001E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756" name="Button 36" hidden="1">
              <a:extLst>
                <a:ext uri="{63B3BB69-23CF-44E3-9099-C40C66FF867C}">
                  <a14:compatExt spid="_x0000_s30756"/>
                </a:ext>
                <a:ext uri="{FF2B5EF4-FFF2-40B4-BE49-F238E27FC236}">
                  <a16:creationId xmlns:a16="http://schemas.microsoft.com/office/drawing/2014/main" id="{00000000-0008-0000-0100-000024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762" name="Button 42" hidden="1">
              <a:extLst>
                <a:ext uri="{63B3BB69-23CF-44E3-9099-C40C66FF867C}">
                  <a14:compatExt spid="_x0000_s30762"/>
                </a:ext>
                <a:ext uri="{FF2B5EF4-FFF2-40B4-BE49-F238E27FC236}">
                  <a16:creationId xmlns:a16="http://schemas.microsoft.com/office/drawing/2014/main" id="{00000000-0008-0000-0100-00002A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768" name="Button 48" hidden="1">
              <a:extLst>
                <a:ext uri="{63B3BB69-23CF-44E3-9099-C40C66FF867C}">
                  <a14:compatExt spid="_x0000_s30768"/>
                </a:ext>
                <a:ext uri="{FF2B5EF4-FFF2-40B4-BE49-F238E27FC236}">
                  <a16:creationId xmlns:a16="http://schemas.microsoft.com/office/drawing/2014/main" id="{00000000-0008-0000-0100-000030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779" name="Button 59" hidden="1">
              <a:extLst>
                <a:ext uri="{63B3BB69-23CF-44E3-9099-C40C66FF867C}">
                  <a14:compatExt spid="_x0000_s30779"/>
                </a:ext>
                <a:ext uri="{FF2B5EF4-FFF2-40B4-BE49-F238E27FC236}">
                  <a16:creationId xmlns:a16="http://schemas.microsoft.com/office/drawing/2014/main" id="{00000000-0008-0000-0100-00003B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785" name="Button 65" hidden="1">
              <a:extLst>
                <a:ext uri="{63B3BB69-23CF-44E3-9099-C40C66FF867C}">
                  <a14:compatExt spid="_x0000_s30785"/>
                </a:ext>
                <a:ext uri="{FF2B5EF4-FFF2-40B4-BE49-F238E27FC236}">
                  <a16:creationId xmlns:a16="http://schemas.microsoft.com/office/drawing/2014/main" id="{00000000-0008-0000-0100-000041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791" name="Button 71" hidden="1">
              <a:extLst>
                <a:ext uri="{63B3BB69-23CF-44E3-9099-C40C66FF867C}">
                  <a14:compatExt spid="_x0000_s30791"/>
                </a:ext>
                <a:ext uri="{FF2B5EF4-FFF2-40B4-BE49-F238E27FC236}">
                  <a16:creationId xmlns:a16="http://schemas.microsoft.com/office/drawing/2014/main" id="{00000000-0008-0000-0100-000047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797" name="Button 77" hidden="1">
              <a:extLst>
                <a:ext uri="{63B3BB69-23CF-44E3-9099-C40C66FF867C}">
                  <a14:compatExt spid="_x0000_s30797"/>
                </a:ext>
                <a:ext uri="{FF2B5EF4-FFF2-40B4-BE49-F238E27FC236}">
                  <a16:creationId xmlns:a16="http://schemas.microsoft.com/office/drawing/2014/main" id="{00000000-0008-0000-0100-00004D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803" name="Button 83" hidden="1">
              <a:extLst>
                <a:ext uri="{63B3BB69-23CF-44E3-9099-C40C66FF867C}">
                  <a14:compatExt spid="_x0000_s30803"/>
                </a:ext>
                <a:ext uri="{FF2B5EF4-FFF2-40B4-BE49-F238E27FC236}">
                  <a16:creationId xmlns:a16="http://schemas.microsoft.com/office/drawing/2014/main" id="{00000000-0008-0000-0100-000053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809" name="Button 89" hidden="1">
              <a:extLst>
                <a:ext uri="{63B3BB69-23CF-44E3-9099-C40C66FF867C}">
                  <a14:compatExt spid="_x0000_s30809"/>
                </a:ext>
                <a:ext uri="{FF2B5EF4-FFF2-40B4-BE49-F238E27FC236}">
                  <a16:creationId xmlns:a16="http://schemas.microsoft.com/office/drawing/2014/main" id="{00000000-0008-0000-0100-000059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815" name="Button 95" hidden="1">
              <a:extLst>
                <a:ext uri="{63B3BB69-23CF-44E3-9099-C40C66FF867C}">
                  <a14:compatExt spid="_x0000_s30815"/>
                </a:ext>
                <a:ext uri="{FF2B5EF4-FFF2-40B4-BE49-F238E27FC236}">
                  <a16:creationId xmlns:a16="http://schemas.microsoft.com/office/drawing/2014/main" id="{00000000-0008-0000-0100-00005F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826" name="Button 106" hidden="1">
              <a:extLst>
                <a:ext uri="{63B3BB69-23CF-44E3-9099-C40C66FF867C}">
                  <a14:compatExt spid="_x0000_s30826"/>
                </a:ext>
                <a:ext uri="{FF2B5EF4-FFF2-40B4-BE49-F238E27FC236}">
                  <a16:creationId xmlns:a16="http://schemas.microsoft.com/office/drawing/2014/main" id="{00000000-0008-0000-0100-00006A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832" name="Button 112" hidden="1">
              <a:extLst>
                <a:ext uri="{63B3BB69-23CF-44E3-9099-C40C66FF867C}">
                  <a14:compatExt spid="_x0000_s30832"/>
                </a:ext>
                <a:ext uri="{FF2B5EF4-FFF2-40B4-BE49-F238E27FC236}">
                  <a16:creationId xmlns:a16="http://schemas.microsoft.com/office/drawing/2014/main" id="{00000000-0008-0000-0100-000070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838" name="Button 118" hidden="1">
              <a:extLst>
                <a:ext uri="{63B3BB69-23CF-44E3-9099-C40C66FF867C}">
                  <a14:compatExt spid="_x0000_s30838"/>
                </a:ext>
                <a:ext uri="{FF2B5EF4-FFF2-40B4-BE49-F238E27FC236}">
                  <a16:creationId xmlns:a16="http://schemas.microsoft.com/office/drawing/2014/main" id="{00000000-0008-0000-0100-000076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844" name="Button 124" hidden="1">
              <a:extLst>
                <a:ext uri="{63B3BB69-23CF-44E3-9099-C40C66FF867C}">
                  <a14:compatExt spid="_x0000_s30844"/>
                </a:ext>
                <a:ext uri="{FF2B5EF4-FFF2-40B4-BE49-F238E27FC236}">
                  <a16:creationId xmlns:a16="http://schemas.microsoft.com/office/drawing/2014/main" id="{00000000-0008-0000-0100-00007C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850" name="Button 130" hidden="1">
              <a:extLst>
                <a:ext uri="{63B3BB69-23CF-44E3-9099-C40C66FF867C}">
                  <a14:compatExt spid="_x0000_s30850"/>
                </a:ext>
                <a:ext uri="{FF2B5EF4-FFF2-40B4-BE49-F238E27FC236}">
                  <a16:creationId xmlns:a16="http://schemas.microsoft.com/office/drawing/2014/main" id="{00000000-0008-0000-0100-000082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856" name="Button 136" hidden="1">
              <a:extLst>
                <a:ext uri="{63B3BB69-23CF-44E3-9099-C40C66FF867C}">
                  <a14:compatExt spid="_x0000_s30856"/>
                </a:ext>
                <a:ext uri="{FF2B5EF4-FFF2-40B4-BE49-F238E27FC236}">
                  <a16:creationId xmlns:a16="http://schemas.microsoft.com/office/drawing/2014/main" id="{00000000-0008-0000-0100-000088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862" name="Button 142" hidden="1">
              <a:extLst>
                <a:ext uri="{63B3BB69-23CF-44E3-9099-C40C66FF867C}">
                  <a14:compatExt spid="_x0000_s30862"/>
                </a:ext>
                <a:ext uri="{FF2B5EF4-FFF2-40B4-BE49-F238E27FC236}">
                  <a16:creationId xmlns:a16="http://schemas.microsoft.com/office/drawing/2014/main" id="{00000000-0008-0000-0100-00008E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873" name="Button 153" hidden="1">
              <a:extLst>
                <a:ext uri="{63B3BB69-23CF-44E3-9099-C40C66FF867C}">
                  <a14:compatExt spid="_x0000_s30873"/>
                </a:ext>
                <a:ext uri="{FF2B5EF4-FFF2-40B4-BE49-F238E27FC236}">
                  <a16:creationId xmlns:a16="http://schemas.microsoft.com/office/drawing/2014/main" id="{00000000-0008-0000-0100-000099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879" name="Button 159" hidden="1">
              <a:extLst>
                <a:ext uri="{63B3BB69-23CF-44E3-9099-C40C66FF867C}">
                  <a14:compatExt spid="_x0000_s30879"/>
                </a:ext>
                <a:ext uri="{FF2B5EF4-FFF2-40B4-BE49-F238E27FC236}">
                  <a16:creationId xmlns:a16="http://schemas.microsoft.com/office/drawing/2014/main" id="{00000000-0008-0000-0100-00009F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885" name="Button 165" hidden="1">
              <a:extLst>
                <a:ext uri="{63B3BB69-23CF-44E3-9099-C40C66FF867C}">
                  <a14:compatExt spid="_x0000_s30885"/>
                </a:ext>
                <a:ext uri="{FF2B5EF4-FFF2-40B4-BE49-F238E27FC236}">
                  <a16:creationId xmlns:a16="http://schemas.microsoft.com/office/drawing/2014/main" id="{00000000-0008-0000-0100-0000A5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891" name="Button 171" hidden="1">
              <a:extLst>
                <a:ext uri="{63B3BB69-23CF-44E3-9099-C40C66FF867C}">
                  <a14:compatExt spid="_x0000_s30891"/>
                </a:ext>
                <a:ext uri="{FF2B5EF4-FFF2-40B4-BE49-F238E27FC236}">
                  <a16:creationId xmlns:a16="http://schemas.microsoft.com/office/drawing/2014/main" id="{00000000-0008-0000-0100-0000AB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897" name="Button 177" hidden="1">
              <a:extLst>
                <a:ext uri="{63B3BB69-23CF-44E3-9099-C40C66FF867C}">
                  <a14:compatExt spid="_x0000_s30897"/>
                </a:ext>
                <a:ext uri="{FF2B5EF4-FFF2-40B4-BE49-F238E27FC236}">
                  <a16:creationId xmlns:a16="http://schemas.microsoft.com/office/drawing/2014/main" id="{00000000-0008-0000-0100-0000B1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903" name="Button 183" hidden="1">
              <a:extLst>
                <a:ext uri="{63B3BB69-23CF-44E3-9099-C40C66FF867C}">
                  <a14:compatExt spid="_x0000_s30903"/>
                </a:ext>
                <a:ext uri="{FF2B5EF4-FFF2-40B4-BE49-F238E27FC236}">
                  <a16:creationId xmlns:a16="http://schemas.microsoft.com/office/drawing/2014/main" id="{00000000-0008-0000-0100-0000B7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909" name="Button 189" hidden="1">
              <a:extLst>
                <a:ext uri="{63B3BB69-23CF-44E3-9099-C40C66FF867C}">
                  <a14:compatExt spid="_x0000_s30909"/>
                </a:ext>
                <a:ext uri="{FF2B5EF4-FFF2-40B4-BE49-F238E27FC236}">
                  <a16:creationId xmlns:a16="http://schemas.microsoft.com/office/drawing/2014/main" id="{00000000-0008-0000-0100-0000BD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920" name="Button 200" hidden="1">
              <a:extLst>
                <a:ext uri="{63B3BB69-23CF-44E3-9099-C40C66FF867C}">
                  <a14:compatExt spid="_x0000_s30920"/>
                </a:ext>
                <a:ext uri="{FF2B5EF4-FFF2-40B4-BE49-F238E27FC236}">
                  <a16:creationId xmlns:a16="http://schemas.microsoft.com/office/drawing/2014/main" id="{00000000-0008-0000-0100-0000C8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926" name="Button 206" hidden="1">
              <a:extLst>
                <a:ext uri="{63B3BB69-23CF-44E3-9099-C40C66FF867C}">
                  <a14:compatExt spid="_x0000_s30926"/>
                </a:ext>
                <a:ext uri="{FF2B5EF4-FFF2-40B4-BE49-F238E27FC236}">
                  <a16:creationId xmlns:a16="http://schemas.microsoft.com/office/drawing/2014/main" id="{00000000-0008-0000-0100-0000CE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932" name="Button 212" hidden="1">
              <a:extLst>
                <a:ext uri="{63B3BB69-23CF-44E3-9099-C40C66FF867C}">
                  <a14:compatExt spid="_x0000_s30932"/>
                </a:ext>
                <a:ext uri="{FF2B5EF4-FFF2-40B4-BE49-F238E27FC236}">
                  <a16:creationId xmlns:a16="http://schemas.microsoft.com/office/drawing/2014/main" id="{00000000-0008-0000-0100-0000D4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938" name="Button 218" hidden="1">
              <a:extLst>
                <a:ext uri="{63B3BB69-23CF-44E3-9099-C40C66FF867C}">
                  <a14:compatExt spid="_x0000_s30938"/>
                </a:ext>
                <a:ext uri="{FF2B5EF4-FFF2-40B4-BE49-F238E27FC236}">
                  <a16:creationId xmlns:a16="http://schemas.microsoft.com/office/drawing/2014/main" id="{00000000-0008-0000-0100-0000DA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944" name="Button 224" hidden="1">
              <a:extLst>
                <a:ext uri="{63B3BB69-23CF-44E3-9099-C40C66FF867C}">
                  <a14:compatExt spid="_x0000_s30944"/>
                </a:ext>
                <a:ext uri="{FF2B5EF4-FFF2-40B4-BE49-F238E27FC236}">
                  <a16:creationId xmlns:a16="http://schemas.microsoft.com/office/drawing/2014/main" id="{00000000-0008-0000-0100-0000E0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950" name="Button 230" hidden="1">
              <a:extLst>
                <a:ext uri="{63B3BB69-23CF-44E3-9099-C40C66FF867C}">
                  <a14:compatExt spid="_x0000_s30950"/>
                </a:ext>
                <a:ext uri="{FF2B5EF4-FFF2-40B4-BE49-F238E27FC236}">
                  <a16:creationId xmlns:a16="http://schemas.microsoft.com/office/drawing/2014/main" id="{00000000-0008-0000-0100-0000E6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956" name="Button 236" hidden="1">
              <a:extLst>
                <a:ext uri="{63B3BB69-23CF-44E3-9099-C40C66FF867C}">
                  <a14:compatExt spid="_x0000_s30956"/>
                </a:ext>
                <a:ext uri="{FF2B5EF4-FFF2-40B4-BE49-F238E27FC236}">
                  <a16:creationId xmlns:a16="http://schemas.microsoft.com/office/drawing/2014/main" id="{00000000-0008-0000-0100-0000EC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967" name="Button 247" hidden="1">
              <a:extLst>
                <a:ext uri="{63B3BB69-23CF-44E3-9099-C40C66FF867C}">
                  <a14:compatExt spid="_x0000_s30967"/>
                </a:ext>
                <a:ext uri="{FF2B5EF4-FFF2-40B4-BE49-F238E27FC236}">
                  <a16:creationId xmlns:a16="http://schemas.microsoft.com/office/drawing/2014/main" id="{00000000-0008-0000-0100-0000F7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973" name="Button 253" hidden="1">
              <a:extLst>
                <a:ext uri="{63B3BB69-23CF-44E3-9099-C40C66FF867C}">
                  <a14:compatExt spid="_x0000_s30973"/>
                </a:ext>
                <a:ext uri="{FF2B5EF4-FFF2-40B4-BE49-F238E27FC236}">
                  <a16:creationId xmlns:a16="http://schemas.microsoft.com/office/drawing/2014/main" id="{00000000-0008-0000-0100-0000FD7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979" name="Button 259" hidden="1">
              <a:extLst>
                <a:ext uri="{63B3BB69-23CF-44E3-9099-C40C66FF867C}">
                  <a14:compatExt spid="_x0000_s30979"/>
                </a:ext>
                <a:ext uri="{FF2B5EF4-FFF2-40B4-BE49-F238E27FC236}">
                  <a16:creationId xmlns:a16="http://schemas.microsoft.com/office/drawing/2014/main" id="{00000000-0008-0000-0100-000003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985" name="Button 265" hidden="1">
              <a:extLst>
                <a:ext uri="{63B3BB69-23CF-44E3-9099-C40C66FF867C}">
                  <a14:compatExt spid="_x0000_s30985"/>
                </a:ext>
                <a:ext uri="{FF2B5EF4-FFF2-40B4-BE49-F238E27FC236}">
                  <a16:creationId xmlns:a16="http://schemas.microsoft.com/office/drawing/2014/main" id="{00000000-0008-0000-0100-000009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991" name="Button 271" hidden="1">
              <a:extLst>
                <a:ext uri="{63B3BB69-23CF-44E3-9099-C40C66FF867C}">
                  <a14:compatExt spid="_x0000_s30991"/>
                </a:ext>
                <a:ext uri="{FF2B5EF4-FFF2-40B4-BE49-F238E27FC236}">
                  <a16:creationId xmlns:a16="http://schemas.microsoft.com/office/drawing/2014/main" id="{00000000-0008-0000-0100-00000F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0997" name="Button 277" hidden="1">
              <a:extLst>
                <a:ext uri="{63B3BB69-23CF-44E3-9099-C40C66FF867C}">
                  <a14:compatExt spid="_x0000_s30997"/>
                </a:ext>
                <a:ext uri="{FF2B5EF4-FFF2-40B4-BE49-F238E27FC236}">
                  <a16:creationId xmlns:a16="http://schemas.microsoft.com/office/drawing/2014/main" id="{00000000-0008-0000-0100-000015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003" name="Button 283" hidden="1">
              <a:extLst>
                <a:ext uri="{63B3BB69-23CF-44E3-9099-C40C66FF867C}">
                  <a14:compatExt spid="_x0000_s31003"/>
                </a:ext>
                <a:ext uri="{FF2B5EF4-FFF2-40B4-BE49-F238E27FC236}">
                  <a16:creationId xmlns:a16="http://schemas.microsoft.com/office/drawing/2014/main" id="{00000000-0008-0000-0100-00001B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014" name="Button 294" hidden="1">
              <a:extLst>
                <a:ext uri="{63B3BB69-23CF-44E3-9099-C40C66FF867C}">
                  <a14:compatExt spid="_x0000_s31014"/>
                </a:ext>
                <a:ext uri="{FF2B5EF4-FFF2-40B4-BE49-F238E27FC236}">
                  <a16:creationId xmlns:a16="http://schemas.microsoft.com/office/drawing/2014/main" id="{00000000-0008-0000-0100-000026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020" name="Button 300" hidden="1">
              <a:extLst>
                <a:ext uri="{63B3BB69-23CF-44E3-9099-C40C66FF867C}">
                  <a14:compatExt spid="_x0000_s31020"/>
                </a:ext>
                <a:ext uri="{FF2B5EF4-FFF2-40B4-BE49-F238E27FC236}">
                  <a16:creationId xmlns:a16="http://schemas.microsoft.com/office/drawing/2014/main" id="{00000000-0008-0000-0100-00002C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026" name="Button 306" hidden="1">
              <a:extLst>
                <a:ext uri="{63B3BB69-23CF-44E3-9099-C40C66FF867C}">
                  <a14:compatExt spid="_x0000_s31026"/>
                </a:ext>
                <a:ext uri="{FF2B5EF4-FFF2-40B4-BE49-F238E27FC236}">
                  <a16:creationId xmlns:a16="http://schemas.microsoft.com/office/drawing/2014/main" id="{00000000-0008-0000-0100-000032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032" name="Button 312" hidden="1">
              <a:extLst>
                <a:ext uri="{63B3BB69-23CF-44E3-9099-C40C66FF867C}">
                  <a14:compatExt spid="_x0000_s31032"/>
                </a:ext>
                <a:ext uri="{FF2B5EF4-FFF2-40B4-BE49-F238E27FC236}">
                  <a16:creationId xmlns:a16="http://schemas.microsoft.com/office/drawing/2014/main" id="{00000000-0008-0000-0100-000038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038" name="Button 318" hidden="1">
              <a:extLst>
                <a:ext uri="{63B3BB69-23CF-44E3-9099-C40C66FF867C}">
                  <a14:compatExt spid="_x0000_s31038"/>
                </a:ext>
                <a:ext uri="{FF2B5EF4-FFF2-40B4-BE49-F238E27FC236}">
                  <a16:creationId xmlns:a16="http://schemas.microsoft.com/office/drawing/2014/main" id="{00000000-0008-0000-0100-00003E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044" name="Button 324" hidden="1">
              <a:extLst>
                <a:ext uri="{63B3BB69-23CF-44E3-9099-C40C66FF867C}">
                  <a14:compatExt spid="_x0000_s31044"/>
                </a:ext>
                <a:ext uri="{FF2B5EF4-FFF2-40B4-BE49-F238E27FC236}">
                  <a16:creationId xmlns:a16="http://schemas.microsoft.com/office/drawing/2014/main" id="{00000000-0008-0000-0100-000044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050" name="Button 330" hidden="1">
              <a:extLst>
                <a:ext uri="{63B3BB69-23CF-44E3-9099-C40C66FF867C}">
                  <a14:compatExt spid="_x0000_s31050"/>
                </a:ext>
                <a:ext uri="{FF2B5EF4-FFF2-40B4-BE49-F238E27FC236}">
                  <a16:creationId xmlns:a16="http://schemas.microsoft.com/office/drawing/2014/main" id="{00000000-0008-0000-0100-00004A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061" name="Button 341" hidden="1">
              <a:extLst>
                <a:ext uri="{63B3BB69-23CF-44E3-9099-C40C66FF867C}">
                  <a14:compatExt spid="_x0000_s31061"/>
                </a:ext>
                <a:ext uri="{FF2B5EF4-FFF2-40B4-BE49-F238E27FC236}">
                  <a16:creationId xmlns:a16="http://schemas.microsoft.com/office/drawing/2014/main" id="{00000000-0008-0000-0100-000055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067" name="Button 347" hidden="1">
              <a:extLst>
                <a:ext uri="{63B3BB69-23CF-44E3-9099-C40C66FF867C}">
                  <a14:compatExt spid="_x0000_s31067"/>
                </a:ext>
                <a:ext uri="{FF2B5EF4-FFF2-40B4-BE49-F238E27FC236}">
                  <a16:creationId xmlns:a16="http://schemas.microsoft.com/office/drawing/2014/main" id="{00000000-0008-0000-0100-00005B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073" name="Button 353" hidden="1">
              <a:extLst>
                <a:ext uri="{63B3BB69-23CF-44E3-9099-C40C66FF867C}">
                  <a14:compatExt spid="_x0000_s31073"/>
                </a:ext>
                <a:ext uri="{FF2B5EF4-FFF2-40B4-BE49-F238E27FC236}">
                  <a16:creationId xmlns:a16="http://schemas.microsoft.com/office/drawing/2014/main" id="{00000000-0008-0000-0100-000061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079" name="Button 359" hidden="1">
              <a:extLst>
                <a:ext uri="{63B3BB69-23CF-44E3-9099-C40C66FF867C}">
                  <a14:compatExt spid="_x0000_s31079"/>
                </a:ext>
                <a:ext uri="{FF2B5EF4-FFF2-40B4-BE49-F238E27FC236}">
                  <a16:creationId xmlns:a16="http://schemas.microsoft.com/office/drawing/2014/main" id="{00000000-0008-0000-0100-000067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085" name="Button 365" hidden="1">
              <a:extLst>
                <a:ext uri="{63B3BB69-23CF-44E3-9099-C40C66FF867C}">
                  <a14:compatExt spid="_x0000_s31085"/>
                </a:ext>
                <a:ext uri="{FF2B5EF4-FFF2-40B4-BE49-F238E27FC236}">
                  <a16:creationId xmlns:a16="http://schemas.microsoft.com/office/drawing/2014/main" id="{00000000-0008-0000-0100-00006D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091" name="Button 371" hidden="1">
              <a:extLst>
                <a:ext uri="{63B3BB69-23CF-44E3-9099-C40C66FF867C}">
                  <a14:compatExt spid="_x0000_s31091"/>
                </a:ext>
                <a:ext uri="{FF2B5EF4-FFF2-40B4-BE49-F238E27FC236}">
                  <a16:creationId xmlns:a16="http://schemas.microsoft.com/office/drawing/2014/main" id="{00000000-0008-0000-0100-000073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097" name="Button 377" hidden="1">
              <a:extLst>
                <a:ext uri="{63B3BB69-23CF-44E3-9099-C40C66FF867C}">
                  <a14:compatExt spid="_x0000_s31097"/>
                </a:ext>
                <a:ext uri="{FF2B5EF4-FFF2-40B4-BE49-F238E27FC236}">
                  <a16:creationId xmlns:a16="http://schemas.microsoft.com/office/drawing/2014/main" id="{00000000-0008-0000-0100-000079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108" name="Button 388" hidden="1">
              <a:extLst>
                <a:ext uri="{63B3BB69-23CF-44E3-9099-C40C66FF867C}">
                  <a14:compatExt spid="_x0000_s31108"/>
                </a:ext>
                <a:ext uri="{FF2B5EF4-FFF2-40B4-BE49-F238E27FC236}">
                  <a16:creationId xmlns:a16="http://schemas.microsoft.com/office/drawing/2014/main" id="{00000000-0008-0000-0100-000084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114" name="Button 394" hidden="1">
              <a:extLst>
                <a:ext uri="{63B3BB69-23CF-44E3-9099-C40C66FF867C}">
                  <a14:compatExt spid="_x0000_s31114"/>
                </a:ext>
                <a:ext uri="{FF2B5EF4-FFF2-40B4-BE49-F238E27FC236}">
                  <a16:creationId xmlns:a16="http://schemas.microsoft.com/office/drawing/2014/main" id="{00000000-0008-0000-0100-00008A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120" name="Button 400" hidden="1">
              <a:extLst>
                <a:ext uri="{63B3BB69-23CF-44E3-9099-C40C66FF867C}">
                  <a14:compatExt spid="_x0000_s31120"/>
                </a:ext>
                <a:ext uri="{FF2B5EF4-FFF2-40B4-BE49-F238E27FC236}">
                  <a16:creationId xmlns:a16="http://schemas.microsoft.com/office/drawing/2014/main" id="{00000000-0008-0000-0100-000090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126" name="Button 406" hidden="1">
              <a:extLst>
                <a:ext uri="{63B3BB69-23CF-44E3-9099-C40C66FF867C}">
                  <a14:compatExt spid="_x0000_s31126"/>
                </a:ext>
                <a:ext uri="{FF2B5EF4-FFF2-40B4-BE49-F238E27FC236}">
                  <a16:creationId xmlns:a16="http://schemas.microsoft.com/office/drawing/2014/main" id="{00000000-0008-0000-0100-000096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132" name="Button 412" hidden="1">
              <a:extLst>
                <a:ext uri="{63B3BB69-23CF-44E3-9099-C40C66FF867C}">
                  <a14:compatExt spid="_x0000_s31132"/>
                </a:ext>
                <a:ext uri="{FF2B5EF4-FFF2-40B4-BE49-F238E27FC236}">
                  <a16:creationId xmlns:a16="http://schemas.microsoft.com/office/drawing/2014/main" id="{00000000-0008-0000-0100-00009C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138" name="Button 418" hidden="1">
              <a:extLst>
                <a:ext uri="{63B3BB69-23CF-44E3-9099-C40C66FF867C}">
                  <a14:compatExt spid="_x0000_s31138"/>
                </a:ext>
                <a:ext uri="{FF2B5EF4-FFF2-40B4-BE49-F238E27FC236}">
                  <a16:creationId xmlns:a16="http://schemas.microsoft.com/office/drawing/2014/main" id="{00000000-0008-0000-0100-0000A2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144" name="Button 424" hidden="1">
              <a:extLst>
                <a:ext uri="{63B3BB69-23CF-44E3-9099-C40C66FF867C}">
                  <a14:compatExt spid="_x0000_s31144"/>
                </a:ext>
                <a:ext uri="{FF2B5EF4-FFF2-40B4-BE49-F238E27FC236}">
                  <a16:creationId xmlns:a16="http://schemas.microsoft.com/office/drawing/2014/main" id="{00000000-0008-0000-0100-0000A8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155" name="Button 435" hidden="1">
              <a:extLst>
                <a:ext uri="{63B3BB69-23CF-44E3-9099-C40C66FF867C}">
                  <a14:compatExt spid="_x0000_s31155"/>
                </a:ext>
                <a:ext uri="{FF2B5EF4-FFF2-40B4-BE49-F238E27FC236}">
                  <a16:creationId xmlns:a16="http://schemas.microsoft.com/office/drawing/2014/main" id="{00000000-0008-0000-0100-0000B3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161" name="Button 441" hidden="1">
              <a:extLst>
                <a:ext uri="{63B3BB69-23CF-44E3-9099-C40C66FF867C}">
                  <a14:compatExt spid="_x0000_s31161"/>
                </a:ext>
                <a:ext uri="{FF2B5EF4-FFF2-40B4-BE49-F238E27FC236}">
                  <a16:creationId xmlns:a16="http://schemas.microsoft.com/office/drawing/2014/main" id="{00000000-0008-0000-0100-0000B9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167" name="Button 447" hidden="1">
              <a:extLst>
                <a:ext uri="{63B3BB69-23CF-44E3-9099-C40C66FF867C}">
                  <a14:compatExt spid="_x0000_s31167"/>
                </a:ext>
                <a:ext uri="{FF2B5EF4-FFF2-40B4-BE49-F238E27FC236}">
                  <a16:creationId xmlns:a16="http://schemas.microsoft.com/office/drawing/2014/main" id="{00000000-0008-0000-0100-0000BF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173" name="Button 453" hidden="1">
              <a:extLst>
                <a:ext uri="{63B3BB69-23CF-44E3-9099-C40C66FF867C}">
                  <a14:compatExt spid="_x0000_s31173"/>
                </a:ext>
                <a:ext uri="{FF2B5EF4-FFF2-40B4-BE49-F238E27FC236}">
                  <a16:creationId xmlns:a16="http://schemas.microsoft.com/office/drawing/2014/main" id="{00000000-0008-0000-0100-0000C5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179" name="Button 459" hidden="1">
              <a:extLst>
                <a:ext uri="{63B3BB69-23CF-44E3-9099-C40C66FF867C}">
                  <a14:compatExt spid="_x0000_s31179"/>
                </a:ext>
                <a:ext uri="{FF2B5EF4-FFF2-40B4-BE49-F238E27FC236}">
                  <a16:creationId xmlns:a16="http://schemas.microsoft.com/office/drawing/2014/main" id="{00000000-0008-0000-0100-0000CB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185" name="Button 465" hidden="1">
              <a:extLst>
                <a:ext uri="{63B3BB69-23CF-44E3-9099-C40C66FF867C}">
                  <a14:compatExt spid="_x0000_s31185"/>
                </a:ext>
                <a:ext uri="{FF2B5EF4-FFF2-40B4-BE49-F238E27FC236}">
                  <a16:creationId xmlns:a16="http://schemas.microsoft.com/office/drawing/2014/main" id="{00000000-0008-0000-0100-0000D1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191" name="Button 471" hidden="1">
              <a:extLst>
                <a:ext uri="{63B3BB69-23CF-44E3-9099-C40C66FF867C}">
                  <a14:compatExt spid="_x0000_s31191"/>
                </a:ext>
                <a:ext uri="{FF2B5EF4-FFF2-40B4-BE49-F238E27FC236}">
                  <a16:creationId xmlns:a16="http://schemas.microsoft.com/office/drawing/2014/main" id="{00000000-0008-0000-0100-0000D7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202" name="Button 482" hidden="1">
              <a:extLst>
                <a:ext uri="{63B3BB69-23CF-44E3-9099-C40C66FF867C}">
                  <a14:compatExt spid="_x0000_s31202"/>
                </a:ext>
                <a:ext uri="{FF2B5EF4-FFF2-40B4-BE49-F238E27FC236}">
                  <a16:creationId xmlns:a16="http://schemas.microsoft.com/office/drawing/2014/main" id="{00000000-0008-0000-0100-0000E2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208" name="Button 488" hidden="1">
              <a:extLst>
                <a:ext uri="{63B3BB69-23CF-44E3-9099-C40C66FF867C}">
                  <a14:compatExt spid="_x0000_s31208"/>
                </a:ext>
                <a:ext uri="{FF2B5EF4-FFF2-40B4-BE49-F238E27FC236}">
                  <a16:creationId xmlns:a16="http://schemas.microsoft.com/office/drawing/2014/main" id="{00000000-0008-0000-0100-0000E8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214" name="Button 494" hidden="1">
              <a:extLst>
                <a:ext uri="{63B3BB69-23CF-44E3-9099-C40C66FF867C}">
                  <a14:compatExt spid="_x0000_s31214"/>
                </a:ext>
                <a:ext uri="{FF2B5EF4-FFF2-40B4-BE49-F238E27FC236}">
                  <a16:creationId xmlns:a16="http://schemas.microsoft.com/office/drawing/2014/main" id="{00000000-0008-0000-0100-0000EE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220" name="Button 500" hidden="1">
              <a:extLst>
                <a:ext uri="{63B3BB69-23CF-44E3-9099-C40C66FF867C}">
                  <a14:compatExt spid="_x0000_s31220"/>
                </a:ext>
                <a:ext uri="{FF2B5EF4-FFF2-40B4-BE49-F238E27FC236}">
                  <a16:creationId xmlns:a16="http://schemas.microsoft.com/office/drawing/2014/main" id="{00000000-0008-0000-0100-0000F4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226" name="Button 506" hidden="1">
              <a:extLst>
                <a:ext uri="{63B3BB69-23CF-44E3-9099-C40C66FF867C}">
                  <a14:compatExt spid="_x0000_s31226"/>
                </a:ext>
                <a:ext uri="{FF2B5EF4-FFF2-40B4-BE49-F238E27FC236}">
                  <a16:creationId xmlns:a16="http://schemas.microsoft.com/office/drawing/2014/main" id="{00000000-0008-0000-0100-0000FA79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232" name="Button 512" hidden="1">
              <a:extLst>
                <a:ext uri="{63B3BB69-23CF-44E3-9099-C40C66FF867C}">
                  <a14:compatExt spid="_x0000_s31232"/>
                </a:ext>
                <a:ext uri="{FF2B5EF4-FFF2-40B4-BE49-F238E27FC236}">
                  <a16:creationId xmlns:a16="http://schemas.microsoft.com/office/drawing/2014/main" id="{00000000-0008-0000-0100-000000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238" name="Button 518" hidden="1">
              <a:extLst>
                <a:ext uri="{63B3BB69-23CF-44E3-9099-C40C66FF867C}">
                  <a14:compatExt spid="_x0000_s31238"/>
                </a:ext>
                <a:ext uri="{FF2B5EF4-FFF2-40B4-BE49-F238E27FC236}">
                  <a16:creationId xmlns:a16="http://schemas.microsoft.com/office/drawing/2014/main" id="{00000000-0008-0000-0100-000006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249" name="Button 529" hidden="1">
              <a:extLst>
                <a:ext uri="{63B3BB69-23CF-44E3-9099-C40C66FF867C}">
                  <a14:compatExt spid="_x0000_s31249"/>
                </a:ext>
                <a:ext uri="{FF2B5EF4-FFF2-40B4-BE49-F238E27FC236}">
                  <a16:creationId xmlns:a16="http://schemas.microsoft.com/office/drawing/2014/main" id="{00000000-0008-0000-0100-000011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255" name="Button 535" hidden="1">
              <a:extLst>
                <a:ext uri="{63B3BB69-23CF-44E3-9099-C40C66FF867C}">
                  <a14:compatExt spid="_x0000_s31255"/>
                </a:ext>
                <a:ext uri="{FF2B5EF4-FFF2-40B4-BE49-F238E27FC236}">
                  <a16:creationId xmlns:a16="http://schemas.microsoft.com/office/drawing/2014/main" id="{00000000-0008-0000-0100-000017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261" name="Button 541" hidden="1">
              <a:extLst>
                <a:ext uri="{63B3BB69-23CF-44E3-9099-C40C66FF867C}">
                  <a14:compatExt spid="_x0000_s31261"/>
                </a:ext>
                <a:ext uri="{FF2B5EF4-FFF2-40B4-BE49-F238E27FC236}">
                  <a16:creationId xmlns:a16="http://schemas.microsoft.com/office/drawing/2014/main" id="{00000000-0008-0000-0100-00001D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267" name="Button 547" hidden="1">
              <a:extLst>
                <a:ext uri="{63B3BB69-23CF-44E3-9099-C40C66FF867C}">
                  <a14:compatExt spid="_x0000_s31267"/>
                </a:ext>
                <a:ext uri="{FF2B5EF4-FFF2-40B4-BE49-F238E27FC236}">
                  <a16:creationId xmlns:a16="http://schemas.microsoft.com/office/drawing/2014/main" id="{00000000-0008-0000-0100-000023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273" name="Button 553" hidden="1">
              <a:extLst>
                <a:ext uri="{63B3BB69-23CF-44E3-9099-C40C66FF867C}">
                  <a14:compatExt spid="_x0000_s31273"/>
                </a:ext>
                <a:ext uri="{FF2B5EF4-FFF2-40B4-BE49-F238E27FC236}">
                  <a16:creationId xmlns:a16="http://schemas.microsoft.com/office/drawing/2014/main" id="{00000000-0008-0000-0100-000029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279" name="Button 559" hidden="1">
              <a:extLst>
                <a:ext uri="{63B3BB69-23CF-44E3-9099-C40C66FF867C}">
                  <a14:compatExt spid="_x0000_s31279"/>
                </a:ext>
                <a:ext uri="{FF2B5EF4-FFF2-40B4-BE49-F238E27FC236}">
                  <a16:creationId xmlns:a16="http://schemas.microsoft.com/office/drawing/2014/main" id="{00000000-0008-0000-0100-00002F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285" name="Button 565" hidden="1">
              <a:extLst>
                <a:ext uri="{63B3BB69-23CF-44E3-9099-C40C66FF867C}">
                  <a14:compatExt spid="_x0000_s31285"/>
                </a:ext>
                <a:ext uri="{FF2B5EF4-FFF2-40B4-BE49-F238E27FC236}">
                  <a16:creationId xmlns:a16="http://schemas.microsoft.com/office/drawing/2014/main" id="{00000000-0008-0000-0100-000035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296" name="Button 576" hidden="1">
              <a:extLst>
                <a:ext uri="{63B3BB69-23CF-44E3-9099-C40C66FF867C}">
                  <a14:compatExt spid="_x0000_s31296"/>
                </a:ext>
                <a:ext uri="{FF2B5EF4-FFF2-40B4-BE49-F238E27FC236}">
                  <a16:creationId xmlns:a16="http://schemas.microsoft.com/office/drawing/2014/main" id="{00000000-0008-0000-0100-000040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302" name="Button 582" hidden="1">
              <a:extLst>
                <a:ext uri="{63B3BB69-23CF-44E3-9099-C40C66FF867C}">
                  <a14:compatExt spid="_x0000_s31302"/>
                </a:ext>
                <a:ext uri="{FF2B5EF4-FFF2-40B4-BE49-F238E27FC236}">
                  <a16:creationId xmlns:a16="http://schemas.microsoft.com/office/drawing/2014/main" id="{00000000-0008-0000-0100-000046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308" name="Button 588" hidden="1">
              <a:extLst>
                <a:ext uri="{63B3BB69-23CF-44E3-9099-C40C66FF867C}">
                  <a14:compatExt spid="_x0000_s31308"/>
                </a:ext>
                <a:ext uri="{FF2B5EF4-FFF2-40B4-BE49-F238E27FC236}">
                  <a16:creationId xmlns:a16="http://schemas.microsoft.com/office/drawing/2014/main" id="{00000000-0008-0000-0100-00004C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314" name="Button 594" hidden="1">
              <a:extLst>
                <a:ext uri="{63B3BB69-23CF-44E3-9099-C40C66FF867C}">
                  <a14:compatExt spid="_x0000_s31314"/>
                </a:ext>
                <a:ext uri="{FF2B5EF4-FFF2-40B4-BE49-F238E27FC236}">
                  <a16:creationId xmlns:a16="http://schemas.microsoft.com/office/drawing/2014/main" id="{00000000-0008-0000-0100-000052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320" name="Button 600" hidden="1">
              <a:extLst>
                <a:ext uri="{63B3BB69-23CF-44E3-9099-C40C66FF867C}">
                  <a14:compatExt spid="_x0000_s31320"/>
                </a:ext>
                <a:ext uri="{FF2B5EF4-FFF2-40B4-BE49-F238E27FC236}">
                  <a16:creationId xmlns:a16="http://schemas.microsoft.com/office/drawing/2014/main" id="{00000000-0008-0000-0100-000058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326" name="Button 606" hidden="1">
              <a:extLst>
                <a:ext uri="{63B3BB69-23CF-44E3-9099-C40C66FF867C}">
                  <a14:compatExt spid="_x0000_s31326"/>
                </a:ext>
                <a:ext uri="{FF2B5EF4-FFF2-40B4-BE49-F238E27FC236}">
                  <a16:creationId xmlns:a16="http://schemas.microsoft.com/office/drawing/2014/main" id="{00000000-0008-0000-0100-00005E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332" name="Button 612" hidden="1">
              <a:extLst>
                <a:ext uri="{63B3BB69-23CF-44E3-9099-C40C66FF867C}">
                  <a14:compatExt spid="_x0000_s31332"/>
                </a:ext>
                <a:ext uri="{FF2B5EF4-FFF2-40B4-BE49-F238E27FC236}">
                  <a16:creationId xmlns:a16="http://schemas.microsoft.com/office/drawing/2014/main" id="{00000000-0008-0000-0100-000064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343" name="Button 623" hidden="1">
              <a:extLst>
                <a:ext uri="{63B3BB69-23CF-44E3-9099-C40C66FF867C}">
                  <a14:compatExt spid="_x0000_s31343"/>
                </a:ext>
                <a:ext uri="{FF2B5EF4-FFF2-40B4-BE49-F238E27FC236}">
                  <a16:creationId xmlns:a16="http://schemas.microsoft.com/office/drawing/2014/main" id="{00000000-0008-0000-0100-00006F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349" name="Button 629" hidden="1">
              <a:extLst>
                <a:ext uri="{63B3BB69-23CF-44E3-9099-C40C66FF867C}">
                  <a14:compatExt spid="_x0000_s31349"/>
                </a:ext>
                <a:ext uri="{FF2B5EF4-FFF2-40B4-BE49-F238E27FC236}">
                  <a16:creationId xmlns:a16="http://schemas.microsoft.com/office/drawing/2014/main" id="{00000000-0008-0000-0100-000075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355" name="Button 635" hidden="1">
              <a:extLst>
                <a:ext uri="{63B3BB69-23CF-44E3-9099-C40C66FF867C}">
                  <a14:compatExt spid="_x0000_s31355"/>
                </a:ext>
                <a:ext uri="{FF2B5EF4-FFF2-40B4-BE49-F238E27FC236}">
                  <a16:creationId xmlns:a16="http://schemas.microsoft.com/office/drawing/2014/main" id="{00000000-0008-0000-0100-00007B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361" name="Button 641" hidden="1">
              <a:extLst>
                <a:ext uri="{63B3BB69-23CF-44E3-9099-C40C66FF867C}">
                  <a14:compatExt spid="_x0000_s31361"/>
                </a:ext>
                <a:ext uri="{FF2B5EF4-FFF2-40B4-BE49-F238E27FC236}">
                  <a16:creationId xmlns:a16="http://schemas.microsoft.com/office/drawing/2014/main" id="{00000000-0008-0000-0100-000081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367" name="Button 647" hidden="1">
              <a:extLst>
                <a:ext uri="{63B3BB69-23CF-44E3-9099-C40C66FF867C}">
                  <a14:compatExt spid="_x0000_s31367"/>
                </a:ext>
                <a:ext uri="{FF2B5EF4-FFF2-40B4-BE49-F238E27FC236}">
                  <a16:creationId xmlns:a16="http://schemas.microsoft.com/office/drawing/2014/main" id="{00000000-0008-0000-0100-000087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373" name="Button 653" hidden="1">
              <a:extLst>
                <a:ext uri="{63B3BB69-23CF-44E3-9099-C40C66FF867C}">
                  <a14:compatExt spid="_x0000_s31373"/>
                </a:ext>
                <a:ext uri="{FF2B5EF4-FFF2-40B4-BE49-F238E27FC236}">
                  <a16:creationId xmlns:a16="http://schemas.microsoft.com/office/drawing/2014/main" id="{00000000-0008-0000-0100-00008D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379" name="Button 659" hidden="1">
              <a:extLst>
                <a:ext uri="{63B3BB69-23CF-44E3-9099-C40C66FF867C}">
                  <a14:compatExt spid="_x0000_s31379"/>
                </a:ext>
                <a:ext uri="{FF2B5EF4-FFF2-40B4-BE49-F238E27FC236}">
                  <a16:creationId xmlns:a16="http://schemas.microsoft.com/office/drawing/2014/main" id="{00000000-0008-0000-0100-000093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390" name="Button 670" hidden="1">
              <a:extLst>
                <a:ext uri="{63B3BB69-23CF-44E3-9099-C40C66FF867C}">
                  <a14:compatExt spid="_x0000_s31390"/>
                </a:ext>
                <a:ext uri="{FF2B5EF4-FFF2-40B4-BE49-F238E27FC236}">
                  <a16:creationId xmlns:a16="http://schemas.microsoft.com/office/drawing/2014/main" id="{00000000-0008-0000-0100-00009E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396" name="Button 676" hidden="1">
              <a:extLst>
                <a:ext uri="{63B3BB69-23CF-44E3-9099-C40C66FF867C}">
                  <a14:compatExt spid="_x0000_s31396"/>
                </a:ext>
                <a:ext uri="{FF2B5EF4-FFF2-40B4-BE49-F238E27FC236}">
                  <a16:creationId xmlns:a16="http://schemas.microsoft.com/office/drawing/2014/main" id="{00000000-0008-0000-0100-0000A4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402" name="Button 682" hidden="1">
              <a:extLst>
                <a:ext uri="{63B3BB69-23CF-44E3-9099-C40C66FF867C}">
                  <a14:compatExt spid="_x0000_s31402"/>
                </a:ext>
                <a:ext uri="{FF2B5EF4-FFF2-40B4-BE49-F238E27FC236}">
                  <a16:creationId xmlns:a16="http://schemas.microsoft.com/office/drawing/2014/main" id="{00000000-0008-0000-0100-0000AA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408" name="Button 688" hidden="1">
              <a:extLst>
                <a:ext uri="{63B3BB69-23CF-44E3-9099-C40C66FF867C}">
                  <a14:compatExt spid="_x0000_s31408"/>
                </a:ext>
                <a:ext uri="{FF2B5EF4-FFF2-40B4-BE49-F238E27FC236}">
                  <a16:creationId xmlns:a16="http://schemas.microsoft.com/office/drawing/2014/main" id="{00000000-0008-0000-0100-0000B0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414" name="Button 694" hidden="1">
              <a:extLst>
                <a:ext uri="{63B3BB69-23CF-44E3-9099-C40C66FF867C}">
                  <a14:compatExt spid="_x0000_s31414"/>
                </a:ext>
                <a:ext uri="{FF2B5EF4-FFF2-40B4-BE49-F238E27FC236}">
                  <a16:creationId xmlns:a16="http://schemas.microsoft.com/office/drawing/2014/main" id="{00000000-0008-0000-0100-0000B6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420" name="Button 700" hidden="1">
              <a:extLst>
                <a:ext uri="{63B3BB69-23CF-44E3-9099-C40C66FF867C}">
                  <a14:compatExt spid="_x0000_s31420"/>
                </a:ext>
                <a:ext uri="{FF2B5EF4-FFF2-40B4-BE49-F238E27FC236}">
                  <a16:creationId xmlns:a16="http://schemas.microsoft.com/office/drawing/2014/main" id="{00000000-0008-0000-0100-0000BC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426" name="Button 706" hidden="1">
              <a:extLst>
                <a:ext uri="{63B3BB69-23CF-44E3-9099-C40C66FF867C}">
                  <a14:compatExt spid="_x0000_s31426"/>
                </a:ext>
                <a:ext uri="{FF2B5EF4-FFF2-40B4-BE49-F238E27FC236}">
                  <a16:creationId xmlns:a16="http://schemas.microsoft.com/office/drawing/2014/main" id="{00000000-0008-0000-0100-0000C2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437" name="Button 717" hidden="1">
              <a:extLst>
                <a:ext uri="{63B3BB69-23CF-44E3-9099-C40C66FF867C}">
                  <a14:compatExt spid="_x0000_s31437"/>
                </a:ext>
                <a:ext uri="{FF2B5EF4-FFF2-40B4-BE49-F238E27FC236}">
                  <a16:creationId xmlns:a16="http://schemas.microsoft.com/office/drawing/2014/main" id="{00000000-0008-0000-0100-0000CD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443" name="Button 723" hidden="1">
              <a:extLst>
                <a:ext uri="{63B3BB69-23CF-44E3-9099-C40C66FF867C}">
                  <a14:compatExt spid="_x0000_s31443"/>
                </a:ext>
                <a:ext uri="{FF2B5EF4-FFF2-40B4-BE49-F238E27FC236}">
                  <a16:creationId xmlns:a16="http://schemas.microsoft.com/office/drawing/2014/main" id="{00000000-0008-0000-0100-0000D3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449" name="Button 729" hidden="1">
              <a:extLst>
                <a:ext uri="{63B3BB69-23CF-44E3-9099-C40C66FF867C}">
                  <a14:compatExt spid="_x0000_s31449"/>
                </a:ext>
                <a:ext uri="{FF2B5EF4-FFF2-40B4-BE49-F238E27FC236}">
                  <a16:creationId xmlns:a16="http://schemas.microsoft.com/office/drawing/2014/main" id="{00000000-0008-0000-0100-0000D9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455" name="Button 735" hidden="1">
              <a:extLst>
                <a:ext uri="{63B3BB69-23CF-44E3-9099-C40C66FF867C}">
                  <a14:compatExt spid="_x0000_s31455"/>
                </a:ext>
                <a:ext uri="{FF2B5EF4-FFF2-40B4-BE49-F238E27FC236}">
                  <a16:creationId xmlns:a16="http://schemas.microsoft.com/office/drawing/2014/main" id="{00000000-0008-0000-0100-0000DF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461" name="Button 741" hidden="1">
              <a:extLst>
                <a:ext uri="{63B3BB69-23CF-44E3-9099-C40C66FF867C}">
                  <a14:compatExt spid="_x0000_s31461"/>
                </a:ext>
                <a:ext uri="{FF2B5EF4-FFF2-40B4-BE49-F238E27FC236}">
                  <a16:creationId xmlns:a16="http://schemas.microsoft.com/office/drawing/2014/main" id="{00000000-0008-0000-0100-0000E5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467" name="Button 747" hidden="1">
              <a:extLst>
                <a:ext uri="{63B3BB69-23CF-44E3-9099-C40C66FF867C}">
                  <a14:compatExt spid="_x0000_s31467"/>
                </a:ext>
                <a:ext uri="{FF2B5EF4-FFF2-40B4-BE49-F238E27FC236}">
                  <a16:creationId xmlns:a16="http://schemas.microsoft.com/office/drawing/2014/main" id="{00000000-0008-0000-0100-0000EB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473" name="Button 753" hidden="1">
              <a:extLst>
                <a:ext uri="{63B3BB69-23CF-44E3-9099-C40C66FF867C}">
                  <a14:compatExt spid="_x0000_s31473"/>
                </a:ext>
                <a:ext uri="{FF2B5EF4-FFF2-40B4-BE49-F238E27FC236}">
                  <a16:creationId xmlns:a16="http://schemas.microsoft.com/office/drawing/2014/main" id="{00000000-0008-0000-0100-0000F1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484" name="Button 764" hidden="1">
              <a:extLst>
                <a:ext uri="{63B3BB69-23CF-44E3-9099-C40C66FF867C}">
                  <a14:compatExt spid="_x0000_s31484"/>
                </a:ext>
                <a:ext uri="{FF2B5EF4-FFF2-40B4-BE49-F238E27FC236}">
                  <a16:creationId xmlns:a16="http://schemas.microsoft.com/office/drawing/2014/main" id="{00000000-0008-0000-0100-0000FC7A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490" name="Button 770" hidden="1">
              <a:extLst>
                <a:ext uri="{63B3BB69-23CF-44E3-9099-C40C66FF867C}">
                  <a14:compatExt spid="_x0000_s31490"/>
                </a:ext>
                <a:ext uri="{FF2B5EF4-FFF2-40B4-BE49-F238E27FC236}">
                  <a16:creationId xmlns:a16="http://schemas.microsoft.com/office/drawing/2014/main" id="{00000000-0008-0000-0100-000002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496" name="Button 776" hidden="1">
              <a:extLst>
                <a:ext uri="{63B3BB69-23CF-44E3-9099-C40C66FF867C}">
                  <a14:compatExt spid="_x0000_s31496"/>
                </a:ext>
                <a:ext uri="{FF2B5EF4-FFF2-40B4-BE49-F238E27FC236}">
                  <a16:creationId xmlns:a16="http://schemas.microsoft.com/office/drawing/2014/main" id="{00000000-0008-0000-0100-000008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502" name="Button 782" hidden="1">
              <a:extLst>
                <a:ext uri="{63B3BB69-23CF-44E3-9099-C40C66FF867C}">
                  <a14:compatExt spid="_x0000_s31502"/>
                </a:ext>
                <a:ext uri="{FF2B5EF4-FFF2-40B4-BE49-F238E27FC236}">
                  <a16:creationId xmlns:a16="http://schemas.microsoft.com/office/drawing/2014/main" id="{00000000-0008-0000-0100-00000E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508" name="Button 788" hidden="1">
              <a:extLst>
                <a:ext uri="{63B3BB69-23CF-44E3-9099-C40C66FF867C}">
                  <a14:compatExt spid="_x0000_s31508"/>
                </a:ext>
                <a:ext uri="{FF2B5EF4-FFF2-40B4-BE49-F238E27FC236}">
                  <a16:creationId xmlns:a16="http://schemas.microsoft.com/office/drawing/2014/main" id="{00000000-0008-0000-0100-000014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514" name="Button 794" hidden="1">
              <a:extLst>
                <a:ext uri="{63B3BB69-23CF-44E3-9099-C40C66FF867C}">
                  <a14:compatExt spid="_x0000_s31514"/>
                </a:ext>
                <a:ext uri="{FF2B5EF4-FFF2-40B4-BE49-F238E27FC236}">
                  <a16:creationId xmlns:a16="http://schemas.microsoft.com/office/drawing/2014/main" id="{00000000-0008-0000-0100-00001A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520" name="Button 800" hidden="1">
              <a:extLst>
                <a:ext uri="{63B3BB69-23CF-44E3-9099-C40C66FF867C}">
                  <a14:compatExt spid="_x0000_s31520"/>
                </a:ext>
                <a:ext uri="{FF2B5EF4-FFF2-40B4-BE49-F238E27FC236}">
                  <a16:creationId xmlns:a16="http://schemas.microsoft.com/office/drawing/2014/main" id="{00000000-0008-0000-0100-000020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531" name="Button 811" hidden="1">
              <a:extLst>
                <a:ext uri="{63B3BB69-23CF-44E3-9099-C40C66FF867C}">
                  <a14:compatExt spid="_x0000_s31531"/>
                </a:ext>
                <a:ext uri="{FF2B5EF4-FFF2-40B4-BE49-F238E27FC236}">
                  <a16:creationId xmlns:a16="http://schemas.microsoft.com/office/drawing/2014/main" id="{00000000-0008-0000-0100-00002B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537" name="Button 817" hidden="1">
              <a:extLst>
                <a:ext uri="{63B3BB69-23CF-44E3-9099-C40C66FF867C}">
                  <a14:compatExt spid="_x0000_s31537"/>
                </a:ext>
                <a:ext uri="{FF2B5EF4-FFF2-40B4-BE49-F238E27FC236}">
                  <a16:creationId xmlns:a16="http://schemas.microsoft.com/office/drawing/2014/main" id="{00000000-0008-0000-0100-000031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543" name="Button 823" hidden="1">
              <a:extLst>
                <a:ext uri="{63B3BB69-23CF-44E3-9099-C40C66FF867C}">
                  <a14:compatExt spid="_x0000_s31543"/>
                </a:ext>
                <a:ext uri="{FF2B5EF4-FFF2-40B4-BE49-F238E27FC236}">
                  <a16:creationId xmlns:a16="http://schemas.microsoft.com/office/drawing/2014/main" id="{00000000-0008-0000-0100-000037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549" name="Button 829" hidden="1">
              <a:extLst>
                <a:ext uri="{63B3BB69-23CF-44E3-9099-C40C66FF867C}">
                  <a14:compatExt spid="_x0000_s31549"/>
                </a:ext>
                <a:ext uri="{FF2B5EF4-FFF2-40B4-BE49-F238E27FC236}">
                  <a16:creationId xmlns:a16="http://schemas.microsoft.com/office/drawing/2014/main" id="{00000000-0008-0000-0100-00003D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555" name="Button 835" hidden="1">
              <a:extLst>
                <a:ext uri="{63B3BB69-23CF-44E3-9099-C40C66FF867C}">
                  <a14:compatExt spid="_x0000_s31555"/>
                </a:ext>
                <a:ext uri="{FF2B5EF4-FFF2-40B4-BE49-F238E27FC236}">
                  <a16:creationId xmlns:a16="http://schemas.microsoft.com/office/drawing/2014/main" id="{00000000-0008-0000-0100-000043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561" name="Button 841" hidden="1">
              <a:extLst>
                <a:ext uri="{63B3BB69-23CF-44E3-9099-C40C66FF867C}">
                  <a14:compatExt spid="_x0000_s31561"/>
                </a:ext>
                <a:ext uri="{FF2B5EF4-FFF2-40B4-BE49-F238E27FC236}">
                  <a16:creationId xmlns:a16="http://schemas.microsoft.com/office/drawing/2014/main" id="{00000000-0008-0000-0100-000049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567" name="Button 847" hidden="1">
              <a:extLst>
                <a:ext uri="{63B3BB69-23CF-44E3-9099-C40C66FF867C}">
                  <a14:compatExt spid="_x0000_s31567"/>
                </a:ext>
                <a:ext uri="{FF2B5EF4-FFF2-40B4-BE49-F238E27FC236}">
                  <a16:creationId xmlns:a16="http://schemas.microsoft.com/office/drawing/2014/main" id="{00000000-0008-0000-0100-00004F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578" name="Button 858" hidden="1">
              <a:extLst>
                <a:ext uri="{63B3BB69-23CF-44E3-9099-C40C66FF867C}">
                  <a14:compatExt spid="_x0000_s31578"/>
                </a:ext>
                <a:ext uri="{FF2B5EF4-FFF2-40B4-BE49-F238E27FC236}">
                  <a16:creationId xmlns:a16="http://schemas.microsoft.com/office/drawing/2014/main" id="{00000000-0008-0000-0100-00005A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584" name="Button 864" hidden="1">
              <a:extLst>
                <a:ext uri="{63B3BB69-23CF-44E3-9099-C40C66FF867C}">
                  <a14:compatExt spid="_x0000_s31584"/>
                </a:ext>
                <a:ext uri="{FF2B5EF4-FFF2-40B4-BE49-F238E27FC236}">
                  <a16:creationId xmlns:a16="http://schemas.microsoft.com/office/drawing/2014/main" id="{00000000-0008-0000-0100-000060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590" name="Button 870" hidden="1">
              <a:extLst>
                <a:ext uri="{63B3BB69-23CF-44E3-9099-C40C66FF867C}">
                  <a14:compatExt spid="_x0000_s31590"/>
                </a:ext>
                <a:ext uri="{FF2B5EF4-FFF2-40B4-BE49-F238E27FC236}">
                  <a16:creationId xmlns:a16="http://schemas.microsoft.com/office/drawing/2014/main" id="{00000000-0008-0000-0100-000066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596" name="Button 876" hidden="1">
              <a:extLst>
                <a:ext uri="{63B3BB69-23CF-44E3-9099-C40C66FF867C}">
                  <a14:compatExt spid="_x0000_s31596"/>
                </a:ext>
                <a:ext uri="{FF2B5EF4-FFF2-40B4-BE49-F238E27FC236}">
                  <a16:creationId xmlns:a16="http://schemas.microsoft.com/office/drawing/2014/main" id="{00000000-0008-0000-0100-00006C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602" name="Button 882" hidden="1">
              <a:extLst>
                <a:ext uri="{63B3BB69-23CF-44E3-9099-C40C66FF867C}">
                  <a14:compatExt spid="_x0000_s31602"/>
                </a:ext>
                <a:ext uri="{FF2B5EF4-FFF2-40B4-BE49-F238E27FC236}">
                  <a16:creationId xmlns:a16="http://schemas.microsoft.com/office/drawing/2014/main" id="{00000000-0008-0000-0100-000072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608" name="Button 888" hidden="1">
              <a:extLst>
                <a:ext uri="{63B3BB69-23CF-44E3-9099-C40C66FF867C}">
                  <a14:compatExt spid="_x0000_s31608"/>
                </a:ext>
                <a:ext uri="{FF2B5EF4-FFF2-40B4-BE49-F238E27FC236}">
                  <a16:creationId xmlns:a16="http://schemas.microsoft.com/office/drawing/2014/main" id="{00000000-0008-0000-0100-000078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614" name="Button 894" hidden="1">
              <a:extLst>
                <a:ext uri="{63B3BB69-23CF-44E3-9099-C40C66FF867C}">
                  <a14:compatExt spid="_x0000_s31614"/>
                </a:ext>
                <a:ext uri="{FF2B5EF4-FFF2-40B4-BE49-F238E27FC236}">
                  <a16:creationId xmlns:a16="http://schemas.microsoft.com/office/drawing/2014/main" id="{00000000-0008-0000-0100-00007E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625" name="Button 905" hidden="1">
              <a:extLst>
                <a:ext uri="{63B3BB69-23CF-44E3-9099-C40C66FF867C}">
                  <a14:compatExt spid="_x0000_s31625"/>
                </a:ext>
                <a:ext uri="{FF2B5EF4-FFF2-40B4-BE49-F238E27FC236}">
                  <a16:creationId xmlns:a16="http://schemas.microsoft.com/office/drawing/2014/main" id="{00000000-0008-0000-0100-000089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631" name="Button 911" hidden="1">
              <a:extLst>
                <a:ext uri="{63B3BB69-23CF-44E3-9099-C40C66FF867C}">
                  <a14:compatExt spid="_x0000_s31631"/>
                </a:ext>
                <a:ext uri="{FF2B5EF4-FFF2-40B4-BE49-F238E27FC236}">
                  <a16:creationId xmlns:a16="http://schemas.microsoft.com/office/drawing/2014/main" id="{00000000-0008-0000-0100-00008F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637" name="Button 917" hidden="1">
              <a:extLst>
                <a:ext uri="{63B3BB69-23CF-44E3-9099-C40C66FF867C}">
                  <a14:compatExt spid="_x0000_s31637"/>
                </a:ext>
                <a:ext uri="{FF2B5EF4-FFF2-40B4-BE49-F238E27FC236}">
                  <a16:creationId xmlns:a16="http://schemas.microsoft.com/office/drawing/2014/main" id="{00000000-0008-0000-0100-000095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643" name="Button 923" hidden="1">
              <a:extLst>
                <a:ext uri="{63B3BB69-23CF-44E3-9099-C40C66FF867C}">
                  <a14:compatExt spid="_x0000_s31643"/>
                </a:ext>
                <a:ext uri="{FF2B5EF4-FFF2-40B4-BE49-F238E27FC236}">
                  <a16:creationId xmlns:a16="http://schemas.microsoft.com/office/drawing/2014/main" id="{00000000-0008-0000-0100-00009B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649" name="Button 929" hidden="1">
              <a:extLst>
                <a:ext uri="{63B3BB69-23CF-44E3-9099-C40C66FF867C}">
                  <a14:compatExt spid="_x0000_s31649"/>
                </a:ext>
                <a:ext uri="{FF2B5EF4-FFF2-40B4-BE49-F238E27FC236}">
                  <a16:creationId xmlns:a16="http://schemas.microsoft.com/office/drawing/2014/main" id="{00000000-0008-0000-0100-0000A1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655" name="Button 935" hidden="1">
              <a:extLst>
                <a:ext uri="{63B3BB69-23CF-44E3-9099-C40C66FF867C}">
                  <a14:compatExt spid="_x0000_s31655"/>
                </a:ext>
                <a:ext uri="{FF2B5EF4-FFF2-40B4-BE49-F238E27FC236}">
                  <a16:creationId xmlns:a16="http://schemas.microsoft.com/office/drawing/2014/main" id="{00000000-0008-0000-0100-0000A7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8</xdr:col>
          <xdr:colOff>133350</xdr:colOff>
          <xdr:row>0</xdr:row>
          <xdr:rowOff>28575</xdr:rowOff>
        </xdr:from>
        <xdr:to>
          <xdr:col>9</xdr:col>
          <xdr:colOff>400050</xdr:colOff>
          <xdr:row>1</xdr:row>
          <xdr:rowOff>76200</xdr:rowOff>
        </xdr:to>
        <xdr:sp macro="" textlink="">
          <xdr:nvSpPr>
            <xdr:cNvPr id="31661" name="Button 941" hidden="1">
              <a:extLst>
                <a:ext uri="{63B3BB69-23CF-44E3-9099-C40C66FF867C}">
                  <a14:compatExt spid="_x0000_s31661"/>
                </a:ext>
                <a:ext uri="{FF2B5EF4-FFF2-40B4-BE49-F238E27FC236}">
                  <a16:creationId xmlns:a16="http://schemas.microsoft.com/office/drawing/2014/main" id="{00000000-0008-0000-0100-0000AD7B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29</xdr:col>
          <xdr:colOff>514350</xdr:colOff>
          <xdr:row>0</xdr:row>
          <xdr:rowOff>9525</xdr:rowOff>
        </xdr:from>
        <xdr:to>
          <xdr:col>32</xdr:col>
          <xdr:colOff>0</xdr:colOff>
          <xdr:row>1</xdr:row>
          <xdr:rowOff>19050</xdr:rowOff>
        </xdr:to>
        <xdr:sp macro="" textlink="">
          <xdr:nvSpPr>
            <xdr:cNvPr id="17409" name="HideButton" hidden="1">
              <a:extLst>
                <a:ext uri="{63B3BB69-23CF-44E3-9099-C40C66FF867C}">
                  <a14:compatExt spid="_x0000_s17409"/>
                </a:ext>
                <a:ext uri="{FF2B5EF4-FFF2-40B4-BE49-F238E27FC236}">
                  <a16:creationId xmlns:a16="http://schemas.microsoft.com/office/drawing/2014/main" id="{00000000-0008-0000-0A00-0000014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Hide Button</a:t>
              </a:r>
            </a:p>
            <a:p>
              <a:pPr algn="ctr" rtl="0">
                <a:defRPr sz="1000"/>
              </a:pPr>
              <a:r>
                <a:rPr lang="en-US" sz="1100" b="0" i="0" u="none" strike="noStrike" baseline="0">
                  <a:solidFill>
                    <a:srgbClr val="000000"/>
                  </a:solidFill>
                  <a:latin typeface="Calibri"/>
                  <a:ea typeface="Calibri"/>
                  <a:cs typeface="Calibri"/>
                </a:rPr>
                <a:t> ButtonButton 3</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32</xdr:col>
          <xdr:colOff>323850</xdr:colOff>
          <xdr:row>0</xdr:row>
          <xdr:rowOff>28575</xdr:rowOff>
        </xdr:from>
        <xdr:to>
          <xdr:col>33</xdr:col>
          <xdr:colOff>590550</xdr:colOff>
          <xdr:row>1</xdr:row>
          <xdr:rowOff>9525</xdr:rowOff>
        </xdr:to>
        <xdr:sp macro="" textlink="">
          <xdr:nvSpPr>
            <xdr:cNvPr id="17410" name="Button 2" hidden="1">
              <a:extLst>
                <a:ext uri="{63B3BB69-23CF-44E3-9099-C40C66FF867C}">
                  <a14:compatExt spid="_x0000_s17410"/>
                </a:ext>
                <a:ext uri="{FF2B5EF4-FFF2-40B4-BE49-F238E27FC236}">
                  <a16:creationId xmlns:a16="http://schemas.microsoft.com/office/drawing/2014/main" id="{00000000-0008-0000-0A00-0000024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UnHide</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33</xdr:col>
          <xdr:colOff>457200</xdr:colOff>
          <xdr:row>0</xdr:row>
          <xdr:rowOff>66675</xdr:rowOff>
        </xdr:from>
        <xdr:to>
          <xdr:col>36</xdr:col>
          <xdr:colOff>247650</xdr:colOff>
          <xdr:row>1</xdr:row>
          <xdr:rowOff>152400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D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ea typeface="Calibri"/>
                  <a:cs typeface="Calibri"/>
                </a:rPr>
                <a:t>Save BckUp</a:t>
              </a:r>
            </a:p>
          </xdr:txBody>
        </xdr:sp>
        <xdr:clientData fPrintsWithSheet="0"/>
      </xdr:twoCellAnchor>
    </mc:Choice>
    <mc:Fallback/>
  </mc:AlternateContent>
  <xdr:twoCellAnchor editAs="oneCell">
    <xdr:from>
      <xdr:col>0</xdr:col>
      <xdr:colOff>0</xdr:colOff>
      <xdr:row>1</xdr:row>
      <xdr:rowOff>0</xdr:rowOff>
    </xdr:from>
    <xdr:to>
      <xdr:col>25</xdr:col>
      <xdr:colOff>1765</xdr:colOff>
      <xdr:row>43</xdr:row>
      <xdr:rowOff>182117</xdr:rowOff>
    </xdr:to>
    <xdr:pic>
      <xdr:nvPicPr>
        <xdr:cNvPr id="2" name="Picture 1">
          <a:extLst>
            <a:ext uri="{FF2B5EF4-FFF2-40B4-BE49-F238E27FC236}">
              <a16:creationId xmlns:a16="http://schemas.microsoft.com/office/drawing/2014/main" id="{F81277E2-9647-E282-AFB4-F8B8E127BA86}"/>
            </a:ext>
          </a:extLst>
        </xdr:cNvPr>
        <xdr:cNvPicPr>
          <a:picLocks noChangeAspect="1"/>
        </xdr:cNvPicPr>
      </xdr:nvPicPr>
      <xdr:blipFill>
        <a:blip xmlns:r="http://schemas.openxmlformats.org/officeDocument/2006/relationships" r:embed="rId1"/>
        <a:stretch>
          <a:fillRect/>
        </a:stretch>
      </xdr:blipFill>
      <xdr:spPr>
        <a:xfrm>
          <a:off x="0" y="190500"/>
          <a:ext cx="12650965" cy="8183117"/>
        </a:xfrm>
        <a:prstGeom prst="rect">
          <a:avLst/>
        </a:prstGeom>
      </xdr:spPr>
    </xdr:pic>
    <xdr:clientData/>
  </xdr:twoCellAnchor>
  <xdr:twoCellAnchor editAs="oneCell">
    <xdr:from>
      <xdr:col>0</xdr:col>
      <xdr:colOff>0</xdr:colOff>
      <xdr:row>44</xdr:row>
      <xdr:rowOff>0</xdr:rowOff>
    </xdr:from>
    <xdr:to>
      <xdr:col>25</xdr:col>
      <xdr:colOff>1765</xdr:colOff>
      <xdr:row>74</xdr:row>
      <xdr:rowOff>172277</xdr:rowOff>
    </xdr:to>
    <xdr:pic>
      <xdr:nvPicPr>
        <xdr:cNvPr id="3" name="Picture 2">
          <a:extLst>
            <a:ext uri="{FF2B5EF4-FFF2-40B4-BE49-F238E27FC236}">
              <a16:creationId xmlns:a16="http://schemas.microsoft.com/office/drawing/2014/main" id="{4784FB6E-7153-70BD-E057-C2E2C3B16E0E}"/>
            </a:ext>
          </a:extLst>
        </xdr:cNvPr>
        <xdr:cNvPicPr>
          <a:picLocks noChangeAspect="1"/>
        </xdr:cNvPicPr>
      </xdr:nvPicPr>
      <xdr:blipFill>
        <a:blip xmlns:r="http://schemas.openxmlformats.org/officeDocument/2006/relationships" r:embed="rId2"/>
        <a:stretch>
          <a:fillRect/>
        </a:stretch>
      </xdr:blipFill>
      <xdr:spPr>
        <a:xfrm>
          <a:off x="0" y="8382000"/>
          <a:ext cx="12650965" cy="5925377"/>
        </a:xfrm>
        <a:prstGeom prst="rect">
          <a:avLst/>
        </a:prstGeom>
      </xdr:spPr>
    </xdr:pic>
    <xdr:clientData/>
  </xdr:twoCellAnchor>
  <xdr:twoCellAnchor editAs="oneCell">
    <xdr:from>
      <xdr:col>0</xdr:col>
      <xdr:colOff>0</xdr:colOff>
      <xdr:row>75</xdr:row>
      <xdr:rowOff>0</xdr:rowOff>
    </xdr:from>
    <xdr:to>
      <xdr:col>26</xdr:col>
      <xdr:colOff>97055</xdr:colOff>
      <xdr:row>117</xdr:row>
      <xdr:rowOff>124959</xdr:rowOff>
    </xdr:to>
    <xdr:pic>
      <xdr:nvPicPr>
        <xdr:cNvPr id="4" name="Picture 3">
          <a:extLst>
            <a:ext uri="{FF2B5EF4-FFF2-40B4-BE49-F238E27FC236}">
              <a16:creationId xmlns:a16="http://schemas.microsoft.com/office/drawing/2014/main" id="{F85F6739-7751-1804-CE11-FF34F5F0DD35}"/>
            </a:ext>
          </a:extLst>
        </xdr:cNvPr>
        <xdr:cNvPicPr>
          <a:picLocks noChangeAspect="1"/>
        </xdr:cNvPicPr>
      </xdr:nvPicPr>
      <xdr:blipFill>
        <a:blip xmlns:r="http://schemas.openxmlformats.org/officeDocument/2006/relationships" r:embed="rId3"/>
        <a:stretch>
          <a:fillRect/>
        </a:stretch>
      </xdr:blipFill>
      <xdr:spPr>
        <a:xfrm>
          <a:off x="0" y="14325600"/>
          <a:ext cx="12936755" cy="8125959"/>
        </a:xfrm>
        <a:prstGeom prst="rect">
          <a:avLst/>
        </a:prstGeom>
      </xdr:spPr>
    </xdr:pic>
    <xdr:clientData/>
  </xdr:twoCellAnchor>
  <xdr:twoCellAnchor editAs="oneCell">
    <xdr:from>
      <xdr:col>0</xdr:col>
      <xdr:colOff>0</xdr:colOff>
      <xdr:row>118</xdr:row>
      <xdr:rowOff>0</xdr:rowOff>
    </xdr:from>
    <xdr:to>
      <xdr:col>27</xdr:col>
      <xdr:colOff>836</xdr:colOff>
      <xdr:row>147</xdr:row>
      <xdr:rowOff>0</xdr:rowOff>
    </xdr:to>
    <xdr:pic>
      <xdr:nvPicPr>
        <xdr:cNvPr id="5" name="Picture 4">
          <a:extLst>
            <a:ext uri="{FF2B5EF4-FFF2-40B4-BE49-F238E27FC236}">
              <a16:creationId xmlns:a16="http://schemas.microsoft.com/office/drawing/2014/main" id="{4E0C668D-08BF-733D-9DDC-DCE664EB062B}"/>
            </a:ext>
          </a:extLst>
        </xdr:cNvPr>
        <xdr:cNvPicPr>
          <a:picLocks noChangeAspect="1"/>
        </xdr:cNvPicPr>
      </xdr:nvPicPr>
      <xdr:blipFill>
        <a:blip xmlns:r="http://schemas.openxmlformats.org/officeDocument/2006/relationships" r:embed="rId4"/>
        <a:stretch>
          <a:fillRect/>
        </a:stretch>
      </xdr:blipFill>
      <xdr:spPr>
        <a:xfrm>
          <a:off x="0" y="22517100"/>
          <a:ext cx="13011986" cy="5562600"/>
        </a:xfrm>
        <a:prstGeom prst="rect">
          <a:avLst/>
        </a:prstGeom>
      </xdr:spPr>
    </xdr:pic>
    <xdr:clientData/>
  </xdr:twoCellAnchor>
  <xdr:twoCellAnchor editAs="oneCell">
    <xdr:from>
      <xdr:col>0</xdr:col>
      <xdr:colOff>0</xdr:colOff>
      <xdr:row>147</xdr:row>
      <xdr:rowOff>0</xdr:rowOff>
    </xdr:from>
    <xdr:to>
      <xdr:col>27</xdr:col>
      <xdr:colOff>116132</xdr:colOff>
      <xdr:row>184</xdr:row>
      <xdr:rowOff>124826</xdr:rowOff>
    </xdr:to>
    <xdr:pic>
      <xdr:nvPicPr>
        <xdr:cNvPr id="6" name="Picture 5">
          <a:extLst>
            <a:ext uri="{FF2B5EF4-FFF2-40B4-BE49-F238E27FC236}">
              <a16:creationId xmlns:a16="http://schemas.microsoft.com/office/drawing/2014/main" id="{E8B7E5D6-9AE7-E5EB-0E86-8D526077AE41}"/>
            </a:ext>
          </a:extLst>
        </xdr:cNvPr>
        <xdr:cNvPicPr>
          <a:picLocks noChangeAspect="1"/>
        </xdr:cNvPicPr>
      </xdr:nvPicPr>
      <xdr:blipFill>
        <a:blip xmlns:r="http://schemas.openxmlformats.org/officeDocument/2006/relationships" r:embed="rId5"/>
        <a:stretch>
          <a:fillRect/>
        </a:stretch>
      </xdr:blipFill>
      <xdr:spPr>
        <a:xfrm>
          <a:off x="0" y="28079700"/>
          <a:ext cx="13127282" cy="7173326"/>
        </a:xfrm>
        <a:prstGeom prst="rect">
          <a:avLst/>
        </a:prstGeom>
      </xdr:spPr>
    </xdr:pic>
    <xdr:clientData/>
  </xdr:twoCellAnchor>
  <xdr:twoCellAnchor editAs="oneCell">
    <xdr:from>
      <xdr:col>0</xdr:col>
      <xdr:colOff>0</xdr:colOff>
      <xdr:row>184</xdr:row>
      <xdr:rowOff>133350</xdr:rowOff>
    </xdr:from>
    <xdr:to>
      <xdr:col>28</xdr:col>
      <xdr:colOff>730</xdr:colOff>
      <xdr:row>214</xdr:row>
      <xdr:rowOff>123825</xdr:rowOff>
    </xdr:to>
    <xdr:pic>
      <xdr:nvPicPr>
        <xdr:cNvPr id="7" name="Picture 6">
          <a:extLst>
            <a:ext uri="{FF2B5EF4-FFF2-40B4-BE49-F238E27FC236}">
              <a16:creationId xmlns:a16="http://schemas.microsoft.com/office/drawing/2014/main" id="{ACEDA601-6856-CD9C-F716-11729205B8E0}"/>
            </a:ext>
          </a:extLst>
        </xdr:cNvPr>
        <xdr:cNvPicPr>
          <a:picLocks noChangeAspect="1"/>
        </xdr:cNvPicPr>
      </xdr:nvPicPr>
      <xdr:blipFill>
        <a:blip xmlns:r="http://schemas.openxmlformats.org/officeDocument/2006/relationships" r:embed="rId6"/>
        <a:stretch>
          <a:fillRect/>
        </a:stretch>
      </xdr:blipFill>
      <xdr:spPr>
        <a:xfrm>
          <a:off x="0" y="35261550"/>
          <a:ext cx="13183330" cy="5705475"/>
        </a:xfrm>
        <a:prstGeom prst="rect">
          <a:avLst/>
        </a:prstGeom>
      </xdr:spPr>
    </xdr:pic>
    <xdr:clientData/>
  </xdr:twoCellAnchor>
  <xdr:twoCellAnchor editAs="oneCell">
    <xdr:from>
      <xdr:col>0</xdr:col>
      <xdr:colOff>0</xdr:colOff>
      <xdr:row>215</xdr:row>
      <xdr:rowOff>0</xdr:rowOff>
    </xdr:from>
    <xdr:to>
      <xdr:col>24</xdr:col>
      <xdr:colOff>144634</xdr:colOff>
      <xdr:row>260</xdr:row>
      <xdr:rowOff>20249</xdr:rowOff>
    </xdr:to>
    <xdr:pic>
      <xdr:nvPicPr>
        <xdr:cNvPr id="8" name="Picture 7">
          <a:extLst>
            <a:ext uri="{FF2B5EF4-FFF2-40B4-BE49-F238E27FC236}">
              <a16:creationId xmlns:a16="http://schemas.microsoft.com/office/drawing/2014/main" id="{845C00F4-1CD1-CC8F-E0F9-604902876862}"/>
            </a:ext>
          </a:extLst>
        </xdr:cNvPr>
        <xdr:cNvPicPr>
          <a:picLocks noChangeAspect="1"/>
        </xdr:cNvPicPr>
      </xdr:nvPicPr>
      <xdr:blipFill>
        <a:blip xmlns:r="http://schemas.openxmlformats.org/officeDocument/2006/relationships" r:embed="rId7"/>
        <a:stretch>
          <a:fillRect/>
        </a:stretch>
      </xdr:blipFill>
      <xdr:spPr>
        <a:xfrm>
          <a:off x="0" y="41033700"/>
          <a:ext cx="12603334" cy="8592749"/>
        </a:xfrm>
        <a:prstGeom prst="rect">
          <a:avLst/>
        </a:prstGeom>
      </xdr:spPr>
    </xdr:pic>
    <xdr:clientData/>
  </xdr:twoCellAnchor>
  <xdr:twoCellAnchor editAs="oneCell">
    <xdr:from>
      <xdr:col>0</xdr:col>
      <xdr:colOff>0</xdr:colOff>
      <xdr:row>260</xdr:row>
      <xdr:rowOff>0</xdr:rowOff>
    </xdr:from>
    <xdr:to>
      <xdr:col>24</xdr:col>
      <xdr:colOff>135108</xdr:colOff>
      <xdr:row>283</xdr:row>
      <xdr:rowOff>76822</xdr:rowOff>
    </xdr:to>
    <xdr:pic>
      <xdr:nvPicPr>
        <xdr:cNvPr id="9" name="Picture 8">
          <a:extLst>
            <a:ext uri="{FF2B5EF4-FFF2-40B4-BE49-F238E27FC236}">
              <a16:creationId xmlns:a16="http://schemas.microsoft.com/office/drawing/2014/main" id="{5AA1D7EC-E1A4-545A-7002-23F729FF7216}"/>
            </a:ext>
          </a:extLst>
        </xdr:cNvPr>
        <xdr:cNvPicPr>
          <a:picLocks noChangeAspect="1"/>
        </xdr:cNvPicPr>
      </xdr:nvPicPr>
      <xdr:blipFill>
        <a:blip xmlns:r="http://schemas.openxmlformats.org/officeDocument/2006/relationships" r:embed="rId8"/>
        <a:stretch>
          <a:fillRect/>
        </a:stretch>
      </xdr:blipFill>
      <xdr:spPr>
        <a:xfrm>
          <a:off x="0" y="49606200"/>
          <a:ext cx="12593808" cy="4458322"/>
        </a:xfrm>
        <a:prstGeom prst="rect">
          <a:avLst/>
        </a:prstGeom>
      </xdr:spPr>
    </xdr:pic>
    <xdr:clientData/>
  </xdr:twoCellAnchor>
  <xdr:twoCellAnchor editAs="oneCell">
    <xdr:from>
      <xdr:col>0</xdr:col>
      <xdr:colOff>0</xdr:colOff>
      <xdr:row>284</xdr:row>
      <xdr:rowOff>0</xdr:rowOff>
    </xdr:from>
    <xdr:to>
      <xdr:col>25</xdr:col>
      <xdr:colOff>77976</xdr:colOff>
      <xdr:row>328</xdr:row>
      <xdr:rowOff>163118</xdr:rowOff>
    </xdr:to>
    <xdr:pic>
      <xdr:nvPicPr>
        <xdr:cNvPr id="10" name="Picture 9">
          <a:extLst>
            <a:ext uri="{FF2B5EF4-FFF2-40B4-BE49-F238E27FC236}">
              <a16:creationId xmlns:a16="http://schemas.microsoft.com/office/drawing/2014/main" id="{4621F5AA-4D6B-4BC3-A5A1-6DE2CAF0A56D}"/>
            </a:ext>
          </a:extLst>
        </xdr:cNvPr>
        <xdr:cNvPicPr>
          <a:picLocks noChangeAspect="1"/>
        </xdr:cNvPicPr>
      </xdr:nvPicPr>
      <xdr:blipFill>
        <a:blip xmlns:r="http://schemas.openxmlformats.org/officeDocument/2006/relationships" r:embed="rId9"/>
        <a:stretch>
          <a:fillRect/>
        </a:stretch>
      </xdr:blipFill>
      <xdr:spPr>
        <a:xfrm>
          <a:off x="0" y="54178200"/>
          <a:ext cx="12727176" cy="8545118"/>
        </a:xfrm>
        <a:prstGeom prst="rect">
          <a:avLst/>
        </a:prstGeom>
      </xdr:spPr>
    </xdr:pic>
    <xdr:clientData/>
  </xdr:twoCellAnchor>
  <xdr:twoCellAnchor editAs="oneCell">
    <xdr:from>
      <xdr:col>0</xdr:col>
      <xdr:colOff>47625</xdr:colOff>
      <xdr:row>328</xdr:row>
      <xdr:rowOff>0</xdr:rowOff>
    </xdr:from>
    <xdr:to>
      <xdr:col>24</xdr:col>
      <xdr:colOff>163680</xdr:colOff>
      <xdr:row>352</xdr:row>
      <xdr:rowOff>229270</xdr:rowOff>
    </xdr:to>
    <xdr:pic>
      <xdr:nvPicPr>
        <xdr:cNvPr id="11" name="Picture 10">
          <a:extLst>
            <a:ext uri="{FF2B5EF4-FFF2-40B4-BE49-F238E27FC236}">
              <a16:creationId xmlns:a16="http://schemas.microsoft.com/office/drawing/2014/main" id="{0ECAA7A9-9631-D4B6-58EF-D7DC74EE0829}"/>
            </a:ext>
          </a:extLst>
        </xdr:cNvPr>
        <xdr:cNvPicPr>
          <a:picLocks noChangeAspect="1"/>
        </xdr:cNvPicPr>
      </xdr:nvPicPr>
      <xdr:blipFill>
        <a:blip xmlns:r="http://schemas.openxmlformats.org/officeDocument/2006/relationships" r:embed="rId10"/>
        <a:stretch>
          <a:fillRect/>
        </a:stretch>
      </xdr:blipFill>
      <xdr:spPr>
        <a:xfrm>
          <a:off x="47625" y="62560200"/>
          <a:ext cx="12574755" cy="4801270"/>
        </a:xfrm>
        <a:prstGeom prst="rect">
          <a:avLst/>
        </a:prstGeom>
      </xdr:spPr>
    </xdr:pic>
    <xdr:clientData/>
  </xdr:twoCellAnchor>
  <xdr:twoCellAnchor editAs="oneCell">
    <xdr:from>
      <xdr:col>0</xdr:col>
      <xdr:colOff>0</xdr:colOff>
      <xdr:row>353</xdr:row>
      <xdr:rowOff>0</xdr:rowOff>
    </xdr:from>
    <xdr:to>
      <xdr:col>25</xdr:col>
      <xdr:colOff>20818</xdr:colOff>
      <xdr:row>396</xdr:row>
      <xdr:rowOff>163091</xdr:rowOff>
    </xdr:to>
    <xdr:pic>
      <xdr:nvPicPr>
        <xdr:cNvPr id="12" name="Picture 11">
          <a:extLst>
            <a:ext uri="{FF2B5EF4-FFF2-40B4-BE49-F238E27FC236}">
              <a16:creationId xmlns:a16="http://schemas.microsoft.com/office/drawing/2014/main" id="{01774E21-1C2D-19C2-2EC5-7A1A873A009C}"/>
            </a:ext>
          </a:extLst>
        </xdr:cNvPr>
        <xdr:cNvPicPr>
          <a:picLocks noChangeAspect="1"/>
        </xdr:cNvPicPr>
      </xdr:nvPicPr>
      <xdr:blipFill>
        <a:blip xmlns:r="http://schemas.openxmlformats.org/officeDocument/2006/relationships" r:embed="rId11"/>
        <a:stretch>
          <a:fillRect/>
        </a:stretch>
      </xdr:blipFill>
      <xdr:spPr>
        <a:xfrm>
          <a:off x="0" y="67389375"/>
          <a:ext cx="12670018" cy="8354591"/>
        </a:xfrm>
        <a:prstGeom prst="rect">
          <a:avLst/>
        </a:prstGeom>
      </xdr:spPr>
    </xdr:pic>
    <xdr:clientData/>
  </xdr:twoCellAnchor>
  <xdr:twoCellAnchor editAs="oneCell">
    <xdr:from>
      <xdr:col>0</xdr:col>
      <xdr:colOff>0</xdr:colOff>
      <xdr:row>397</xdr:row>
      <xdr:rowOff>0</xdr:rowOff>
    </xdr:from>
    <xdr:to>
      <xdr:col>24</xdr:col>
      <xdr:colOff>154160</xdr:colOff>
      <xdr:row>424</xdr:row>
      <xdr:rowOff>210297</xdr:rowOff>
    </xdr:to>
    <xdr:pic>
      <xdr:nvPicPr>
        <xdr:cNvPr id="13" name="Picture 12">
          <a:extLst>
            <a:ext uri="{FF2B5EF4-FFF2-40B4-BE49-F238E27FC236}">
              <a16:creationId xmlns:a16="http://schemas.microsoft.com/office/drawing/2014/main" id="{03AACD84-2DE2-CD98-C1C8-BB0D4224588E}"/>
            </a:ext>
          </a:extLst>
        </xdr:cNvPr>
        <xdr:cNvPicPr>
          <a:picLocks noChangeAspect="1"/>
        </xdr:cNvPicPr>
      </xdr:nvPicPr>
      <xdr:blipFill>
        <a:blip xmlns:r="http://schemas.openxmlformats.org/officeDocument/2006/relationships" r:embed="rId12"/>
        <a:stretch>
          <a:fillRect/>
        </a:stretch>
      </xdr:blipFill>
      <xdr:spPr>
        <a:xfrm>
          <a:off x="0" y="75771375"/>
          <a:ext cx="12612860" cy="5353797"/>
        </a:xfrm>
        <a:prstGeom prst="rect">
          <a:avLst/>
        </a:prstGeom>
      </xdr:spPr>
    </xdr:pic>
    <xdr:clientData/>
  </xdr:twoCellAnchor>
  <xdr:twoCellAnchor editAs="oneCell">
    <xdr:from>
      <xdr:col>0</xdr:col>
      <xdr:colOff>0</xdr:colOff>
      <xdr:row>425</xdr:row>
      <xdr:rowOff>0</xdr:rowOff>
    </xdr:from>
    <xdr:to>
      <xdr:col>27</xdr:col>
      <xdr:colOff>58974</xdr:colOff>
      <xdr:row>469</xdr:row>
      <xdr:rowOff>96433</xdr:rowOff>
    </xdr:to>
    <xdr:pic>
      <xdr:nvPicPr>
        <xdr:cNvPr id="14" name="Picture 13">
          <a:extLst>
            <a:ext uri="{FF2B5EF4-FFF2-40B4-BE49-F238E27FC236}">
              <a16:creationId xmlns:a16="http://schemas.microsoft.com/office/drawing/2014/main" id="{1E4FD341-6377-3BEC-633B-74E17C1912FD}"/>
            </a:ext>
          </a:extLst>
        </xdr:cNvPr>
        <xdr:cNvPicPr>
          <a:picLocks noChangeAspect="1"/>
        </xdr:cNvPicPr>
      </xdr:nvPicPr>
      <xdr:blipFill>
        <a:blip xmlns:r="http://schemas.openxmlformats.org/officeDocument/2006/relationships" r:embed="rId13"/>
        <a:stretch>
          <a:fillRect/>
        </a:stretch>
      </xdr:blipFill>
      <xdr:spPr>
        <a:xfrm>
          <a:off x="0" y="81172050"/>
          <a:ext cx="13070124" cy="8478433"/>
        </a:xfrm>
        <a:prstGeom prst="rect">
          <a:avLst/>
        </a:prstGeom>
      </xdr:spPr>
    </xdr:pic>
    <xdr:clientData/>
  </xdr:twoCellAnchor>
  <xdr:twoCellAnchor editAs="oneCell">
    <xdr:from>
      <xdr:col>0</xdr:col>
      <xdr:colOff>0</xdr:colOff>
      <xdr:row>470</xdr:row>
      <xdr:rowOff>0</xdr:rowOff>
    </xdr:from>
    <xdr:to>
      <xdr:col>25</xdr:col>
      <xdr:colOff>77976</xdr:colOff>
      <xdr:row>496</xdr:row>
      <xdr:rowOff>143586</xdr:rowOff>
    </xdr:to>
    <xdr:pic>
      <xdr:nvPicPr>
        <xdr:cNvPr id="15" name="Picture 14">
          <a:extLst>
            <a:ext uri="{FF2B5EF4-FFF2-40B4-BE49-F238E27FC236}">
              <a16:creationId xmlns:a16="http://schemas.microsoft.com/office/drawing/2014/main" id="{815D409F-3E1B-5251-A40B-2BBED4430BB0}"/>
            </a:ext>
          </a:extLst>
        </xdr:cNvPr>
        <xdr:cNvPicPr>
          <a:picLocks noChangeAspect="1"/>
        </xdr:cNvPicPr>
      </xdr:nvPicPr>
      <xdr:blipFill>
        <a:blip xmlns:r="http://schemas.openxmlformats.org/officeDocument/2006/relationships" r:embed="rId14"/>
        <a:stretch>
          <a:fillRect/>
        </a:stretch>
      </xdr:blipFill>
      <xdr:spPr>
        <a:xfrm>
          <a:off x="0" y="89744550"/>
          <a:ext cx="12727176" cy="5096586"/>
        </a:xfrm>
        <a:prstGeom prst="rect">
          <a:avLst/>
        </a:prstGeom>
      </xdr:spPr>
    </xdr:pic>
    <xdr:clientData/>
  </xdr:twoCellAnchor>
  <xdr:twoCellAnchor editAs="oneCell">
    <xdr:from>
      <xdr:col>0</xdr:col>
      <xdr:colOff>0</xdr:colOff>
      <xdr:row>497</xdr:row>
      <xdr:rowOff>0</xdr:rowOff>
    </xdr:from>
    <xdr:to>
      <xdr:col>27</xdr:col>
      <xdr:colOff>11342</xdr:colOff>
      <xdr:row>509</xdr:row>
      <xdr:rowOff>143214</xdr:rowOff>
    </xdr:to>
    <xdr:pic>
      <xdr:nvPicPr>
        <xdr:cNvPr id="16" name="Picture 15">
          <a:extLst>
            <a:ext uri="{FF2B5EF4-FFF2-40B4-BE49-F238E27FC236}">
              <a16:creationId xmlns:a16="http://schemas.microsoft.com/office/drawing/2014/main" id="{CDF20D18-4114-F6CA-BB07-D404A1361C31}"/>
            </a:ext>
          </a:extLst>
        </xdr:cNvPr>
        <xdr:cNvPicPr>
          <a:picLocks noChangeAspect="1"/>
        </xdr:cNvPicPr>
      </xdr:nvPicPr>
      <xdr:blipFill>
        <a:blip xmlns:r="http://schemas.openxmlformats.org/officeDocument/2006/relationships" r:embed="rId15"/>
        <a:stretch>
          <a:fillRect/>
        </a:stretch>
      </xdr:blipFill>
      <xdr:spPr>
        <a:xfrm>
          <a:off x="0" y="94888050"/>
          <a:ext cx="13022492" cy="242921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571500</xdr:colOff>
      <xdr:row>0</xdr:row>
      <xdr:rowOff>95250</xdr:rowOff>
    </xdr:from>
    <xdr:to>
      <xdr:col>6</xdr:col>
      <xdr:colOff>603250</xdr:colOff>
      <xdr:row>17</xdr:row>
      <xdr:rowOff>104775</xdr:rowOff>
    </xdr:to>
    <xdr:pic>
      <xdr:nvPicPr>
        <xdr:cNvPr id="2" name="Picture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858250" y="95250"/>
          <a:ext cx="3213100" cy="32480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3133725</xdr:colOff>
      <xdr:row>18</xdr:row>
      <xdr:rowOff>47625</xdr:rowOff>
    </xdr:from>
    <xdr:to>
      <xdr:col>0</xdr:col>
      <xdr:colOff>4448175</xdr:colOff>
      <xdr:row>22</xdr:row>
      <xdr:rowOff>123825</xdr:rowOff>
    </xdr:to>
    <xdr:pic>
      <xdr:nvPicPr>
        <xdr:cNvPr id="2" name="Picture 1" descr="Format Cells on the Home tab">
          <a:extLst>
            <a:ext uri="{FF2B5EF4-FFF2-40B4-BE49-F238E27FC236}">
              <a16:creationId xmlns:a16="http://schemas.microsoft.com/office/drawing/2014/main" id="{00000000-0008-0000-1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33725" y="8696325"/>
          <a:ext cx="1314450" cy="838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3133725</xdr:colOff>
      <xdr:row>18</xdr:row>
      <xdr:rowOff>47625</xdr:rowOff>
    </xdr:from>
    <xdr:to>
      <xdr:col>0</xdr:col>
      <xdr:colOff>4448175</xdr:colOff>
      <xdr:row>22</xdr:row>
      <xdr:rowOff>123825</xdr:rowOff>
    </xdr:to>
    <xdr:pic>
      <xdr:nvPicPr>
        <xdr:cNvPr id="3" name="Picture 2" descr="Format Cells on the Home tab">
          <a:extLst>
            <a:ext uri="{FF2B5EF4-FFF2-40B4-BE49-F238E27FC236}">
              <a16:creationId xmlns:a16="http://schemas.microsoft.com/office/drawing/2014/main" id="{00000000-0008-0000-15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33725" y="8696325"/>
          <a:ext cx="1314450" cy="838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xdr:row>
      <xdr:rowOff>0</xdr:rowOff>
    </xdr:from>
    <xdr:to>
      <xdr:col>0</xdr:col>
      <xdr:colOff>5257800</xdr:colOff>
      <xdr:row>54</xdr:row>
      <xdr:rowOff>171450</xdr:rowOff>
    </xdr:to>
    <xdr:pic>
      <xdr:nvPicPr>
        <xdr:cNvPr id="4" name="Picture 3">
          <a:extLst>
            <a:ext uri="{FF2B5EF4-FFF2-40B4-BE49-F238E27FC236}">
              <a16:creationId xmlns:a16="http://schemas.microsoft.com/office/drawing/2014/main" id="{00000000-0008-0000-15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6877050"/>
          <a:ext cx="5257800" cy="5314950"/>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7" Type="http://schemas.openxmlformats.org/officeDocument/2006/relationships/ctrlProp" Target="../ctrlProps/ctrlProp4.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41" Type="http://schemas.openxmlformats.org/officeDocument/2006/relationships/ctrlProp" Target="../ctrlProps/ctrlProp38.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8" Type="http://schemas.openxmlformats.org/officeDocument/2006/relationships/ctrlProp" Target="../ctrlProps/ctrlProp5.xml"/><Relationship Id="rId3" Type="http://schemas.openxmlformats.org/officeDocument/2006/relationships/vmlDrawing" Target="../drawings/vmlDrawing1.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s>
</file>

<file path=xl/worksheets/_rels/sheet2.xml.rels><?xml version="1.0" encoding="UTF-8" standalone="yes"?>
<Relationships xmlns="http://schemas.openxmlformats.org/package/2006/relationships"><Relationship Id="rId117" Type="http://schemas.openxmlformats.org/officeDocument/2006/relationships/ctrlProp" Target="../ctrlProps/ctrlProp155.xml"/><Relationship Id="rId21" Type="http://schemas.openxmlformats.org/officeDocument/2006/relationships/ctrlProp" Target="../ctrlProps/ctrlProp59.xml"/><Relationship Id="rId42" Type="http://schemas.openxmlformats.org/officeDocument/2006/relationships/ctrlProp" Target="../ctrlProps/ctrlProp80.xml"/><Relationship Id="rId63" Type="http://schemas.openxmlformats.org/officeDocument/2006/relationships/ctrlProp" Target="../ctrlProps/ctrlProp101.xml"/><Relationship Id="rId84" Type="http://schemas.openxmlformats.org/officeDocument/2006/relationships/ctrlProp" Target="../ctrlProps/ctrlProp122.xml"/><Relationship Id="rId138" Type="http://schemas.openxmlformats.org/officeDocument/2006/relationships/ctrlProp" Target="../ctrlProps/ctrlProp176.xml"/><Relationship Id="rId107" Type="http://schemas.openxmlformats.org/officeDocument/2006/relationships/ctrlProp" Target="../ctrlProps/ctrlProp145.xml"/><Relationship Id="rId11" Type="http://schemas.openxmlformats.org/officeDocument/2006/relationships/ctrlProp" Target="../ctrlProps/ctrlProp49.xml"/><Relationship Id="rId32" Type="http://schemas.openxmlformats.org/officeDocument/2006/relationships/ctrlProp" Target="../ctrlProps/ctrlProp70.xml"/><Relationship Id="rId37" Type="http://schemas.openxmlformats.org/officeDocument/2006/relationships/ctrlProp" Target="../ctrlProps/ctrlProp75.xml"/><Relationship Id="rId53" Type="http://schemas.openxmlformats.org/officeDocument/2006/relationships/ctrlProp" Target="../ctrlProps/ctrlProp91.xml"/><Relationship Id="rId58" Type="http://schemas.openxmlformats.org/officeDocument/2006/relationships/ctrlProp" Target="../ctrlProps/ctrlProp96.xml"/><Relationship Id="rId74" Type="http://schemas.openxmlformats.org/officeDocument/2006/relationships/ctrlProp" Target="../ctrlProps/ctrlProp112.xml"/><Relationship Id="rId79" Type="http://schemas.openxmlformats.org/officeDocument/2006/relationships/ctrlProp" Target="../ctrlProps/ctrlProp117.xml"/><Relationship Id="rId102" Type="http://schemas.openxmlformats.org/officeDocument/2006/relationships/ctrlProp" Target="../ctrlProps/ctrlProp140.xml"/><Relationship Id="rId123" Type="http://schemas.openxmlformats.org/officeDocument/2006/relationships/ctrlProp" Target="../ctrlProps/ctrlProp161.xml"/><Relationship Id="rId128" Type="http://schemas.openxmlformats.org/officeDocument/2006/relationships/ctrlProp" Target="../ctrlProps/ctrlProp166.xml"/><Relationship Id="rId5" Type="http://schemas.openxmlformats.org/officeDocument/2006/relationships/ctrlProp" Target="../ctrlProps/ctrlProp43.xml"/><Relationship Id="rId90" Type="http://schemas.openxmlformats.org/officeDocument/2006/relationships/ctrlProp" Target="../ctrlProps/ctrlProp128.xml"/><Relationship Id="rId95" Type="http://schemas.openxmlformats.org/officeDocument/2006/relationships/ctrlProp" Target="../ctrlProps/ctrlProp133.xml"/><Relationship Id="rId22" Type="http://schemas.openxmlformats.org/officeDocument/2006/relationships/ctrlProp" Target="../ctrlProps/ctrlProp60.xml"/><Relationship Id="rId27" Type="http://schemas.openxmlformats.org/officeDocument/2006/relationships/ctrlProp" Target="../ctrlProps/ctrlProp65.xml"/><Relationship Id="rId43" Type="http://schemas.openxmlformats.org/officeDocument/2006/relationships/ctrlProp" Target="../ctrlProps/ctrlProp81.xml"/><Relationship Id="rId48" Type="http://schemas.openxmlformats.org/officeDocument/2006/relationships/ctrlProp" Target="../ctrlProps/ctrlProp86.xml"/><Relationship Id="rId64" Type="http://schemas.openxmlformats.org/officeDocument/2006/relationships/ctrlProp" Target="../ctrlProps/ctrlProp102.xml"/><Relationship Id="rId69" Type="http://schemas.openxmlformats.org/officeDocument/2006/relationships/ctrlProp" Target="../ctrlProps/ctrlProp107.xml"/><Relationship Id="rId113" Type="http://schemas.openxmlformats.org/officeDocument/2006/relationships/ctrlProp" Target="../ctrlProps/ctrlProp151.xml"/><Relationship Id="rId118" Type="http://schemas.openxmlformats.org/officeDocument/2006/relationships/ctrlProp" Target="../ctrlProps/ctrlProp156.xml"/><Relationship Id="rId134" Type="http://schemas.openxmlformats.org/officeDocument/2006/relationships/ctrlProp" Target="../ctrlProps/ctrlProp172.xml"/><Relationship Id="rId139" Type="http://schemas.openxmlformats.org/officeDocument/2006/relationships/ctrlProp" Target="../ctrlProps/ctrlProp177.xml"/><Relationship Id="rId80" Type="http://schemas.openxmlformats.org/officeDocument/2006/relationships/ctrlProp" Target="../ctrlProps/ctrlProp118.xml"/><Relationship Id="rId85" Type="http://schemas.openxmlformats.org/officeDocument/2006/relationships/ctrlProp" Target="../ctrlProps/ctrlProp123.xml"/><Relationship Id="rId12" Type="http://schemas.openxmlformats.org/officeDocument/2006/relationships/ctrlProp" Target="../ctrlProps/ctrlProp50.xml"/><Relationship Id="rId17" Type="http://schemas.openxmlformats.org/officeDocument/2006/relationships/ctrlProp" Target="../ctrlProps/ctrlProp55.xml"/><Relationship Id="rId33" Type="http://schemas.openxmlformats.org/officeDocument/2006/relationships/ctrlProp" Target="../ctrlProps/ctrlProp71.xml"/><Relationship Id="rId38" Type="http://schemas.openxmlformats.org/officeDocument/2006/relationships/ctrlProp" Target="../ctrlProps/ctrlProp76.xml"/><Relationship Id="rId59" Type="http://schemas.openxmlformats.org/officeDocument/2006/relationships/ctrlProp" Target="../ctrlProps/ctrlProp97.xml"/><Relationship Id="rId103" Type="http://schemas.openxmlformats.org/officeDocument/2006/relationships/ctrlProp" Target="../ctrlProps/ctrlProp141.xml"/><Relationship Id="rId108" Type="http://schemas.openxmlformats.org/officeDocument/2006/relationships/ctrlProp" Target="../ctrlProps/ctrlProp146.xml"/><Relationship Id="rId124" Type="http://schemas.openxmlformats.org/officeDocument/2006/relationships/ctrlProp" Target="../ctrlProps/ctrlProp162.xml"/><Relationship Id="rId129" Type="http://schemas.openxmlformats.org/officeDocument/2006/relationships/ctrlProp" Target="../ctrlProps/ctrlProp167.xml"/><Relationship Id="rId54" Type="http://schemas.openxmlformats.org/officeDocument/2006/relationships/ctrlProp" Target="../ctrlProps/ctrlProp92.xml"/><Relationship Id="rId70" Type="http://schemas.openxmlformats.org/officeDocument/2006/relationships/ctrlProp" Target="../ctrlProps/ctrlProp108.xml"/><Relationship Id="rId75" Type="http://schemas.openxmlformats.org/officeDocument/2006/relationships/ctrlProp" Target="../ctrlProps/ctrlProp113.xml"/><Relationship Id="rId91" Type="http://schemas.openxmlformats.org/officeDocument/2006/relationships/ctrlProp" Target="../ctrlProps/ctrlProp129.xml"/><Relationship Id="rId96" Type="http://schemas.openxmlformats.org/officeDocument/2006/relationships/ctrlProp" Target="../ctrlProps/ctrlProp134.xml"/><Relationship Id="rId140" Type="http://schemas.openxmlformats.org/officeDocument/2006/relationships/ctrlProp" Target="../ctrlProps/ctrlProp178.xml"/><Relationship Id="rId1" Type="http://schemas.openxmlformats.org/officeDocument/2006/relationships/printerSettings" Target="../printerSettings/printerSettings2.bin"/><Relationship Id="rId6" Type="http://schemas.openxmlformats.org/officeDocument/2006/relationships/ctrlProp" Target="../ctrlProps/ctrlProp44.xml"/><Relationship Id="rId23" Type="http://schemas.openxmlformats.org/officeDocument/2006/relationships/ctrlProp" Target="../ctrlProps/ctrlProp61.xml"/><Relationship Id="rId28" Type="http://schemas.openxmlformats.org/officeDocument/2006/relationships/ctrlProp" Target="../ctrlProps/ctrlProp66.xml"/><Relationship Id="rId49" Type="http://schemas.openxmlformats.org/officeDocument/2006/relationships/ctrlProp" Target="../ctrlProps/ctrlProp87.xml"/><Relationship Id="rId114" Type="http://schemas.openxmlformats.org/officeDocument/2006/relationships/ctrlProp" Target="../ctrlProps/ctrlProp152.xml"/><Relationship Id="rId119" Type="http://schemas.openxmlformats.org/officeDocument/2006/relationships/ctrlProp" Target="../ctrlProps/ctrlProp157.xml"/><Relationship Id="rId44" Type="http://schemas.openxmlformats.org/officeDocument/2006/relationships/ctrlProp" Target="../ctrlProps/ctrlProp82.xml"/><Relationship Id="rId60" Type="http://schemas.openxmlformats.org/officeDocument/2006/relationships/ctrlProp" Target="../ctrlProps/ctrlProp98.xml"/><Relationship Id="rId65" Type="http://schemas.openxmlformats.org/officeDocument/2006/relationships/ctrlProp" Target="../ctrlProps/ctrlProp103.xml"/><Relationship Id="rId81" Type="http://schemas.openxmlformats.org/officeDocument/2006/relationships/ctrlProp" Target="../ctrlProps/ctrlProp119.xml"/><Relationship Id="rId86" Type="http://schemas.openxmlformats.org/officeDocument/2006/relationships/ctrlProp" Target="../ctrlProps/ctrlProp124.xml"/><Relationship Id="rId130" Type="http://schemas.openxmlformats.org/officeDocument/2006/relationships/ctrlProp" Target="../ctrlProps/ctrlProp168.xml"/><Relationship Id="rId135" Type="http://schemas.openxmlformats.org/officeDocument/2006/relationships/ctrlProp" Target="../ctrlProps/ctrlProp173.xml"/><Relationship Id="rId13" Type="http://schemas.openxmlformats.org/officeDocument/2006/relationships/ctrlProp" Target="../ctrlProps/ctrlProp51.xml"/><Relationship Id="rId18" Type="http://schemas.openxmlformats.org/officeDocument/2006/relationships/ctrlProp" Target="../ctrlProps/ctrlProp56.xml"/><Relationship Id="rId39" Type="http://schemas.openxmlformats.org/officeDocument/2006/relationships/ctrlProp" Target="../ctrlProps/ctrlProp77.xml"/><Relationship Id="rId109" Type="http://schemas.openxmlformats.org/officeDocument/2006/relationships/ctrlProp" Target="../ctrlProps/ctrlProp147.xml"/><Relationship Id="rId34" Type="http://schemas.openxmlformats.org/officeDocument/2006/relationships/ctrlProp" Target="../ctrlProps/ctrlProp72.xml"/><Relationship Id="rId50" Type="http://schemas.openxmlformats.org/officeDocument/2006/relationships/ctrlProp" Target="../ctrlProps/ctrlProp88.xml"/><Relationship Id="rId55" Type="http://schemas.openxmlformats.org/officeDocument/2006/relationships/ctrlProp" Target="../ctrlProps/ctrlProp93.xml"/><Relationship Id="rId76" Type="http://schemas.openxmlformats.org/officeDocument/2006/relationships/ctrlProp" Target="../ctrlProps/ctrlProp114.xml"/><Relationship Id="rId97" Type="http://schemas.openxmlformats.org/officeDocument/2006/relationships/ctrlProp" Target="../ctrlProps/ctrlProp135.xml"/><Relationship Id="rId104" Type="http://schemas.openxmlformats.org/officeDocument/2006/relationships/ctrlProp" Target="../ctrlProps/ctrlProp142.xml"/><Relationship Id="rId120" Type="http://schemas.openxmlformats.org/officeDocument/2006/relationships/ctrlProp" Target="../ctrlProps/ctrlProp158.xml"/><Relationship Id="rId125" Type="http://schemas.openxmlformats.org/officeDocument/2006/relationships/ctrlProp" Target="../ctrlProps/ctrlProp163.xml"/><Relationship Id="rId141" Type="http://schemas.openxmlformats.org/officeDocument/2006/relationships/ctrlProp" Target="../ctrlProps/ctrlProp179.xml"/><Relationship Id="rId7" Type="http://schemas.openxmlformats.org/officeDocument/2006/relationships/ctrlProp" Target="../ctrlProps/ctrlProp45.xml"/><Relationship Id="rId71" Type="http://schemas.openxmlformats.org/officeDocument/2006/relationships/ctrlProp" Target="../ctrlProps/ctrlProp109.xml"/><Relationship Id="rId92" Type="http://schemas.openxmlformats.org/officeDocument/2006/relationships/ctrlProp" Target="../ctrlProps/ctrlProp130.xml"/><Relationship Id="rId2" Type="http://schemas.openxmlformats.org/officeDocument/2006/relationships/drawing" Target="../drawings/drawing2.xml"/><Relationship Id="rId29" Type="http://schemas.openxmlformats.org/officeDocument/2006/relationships/ctrlProp" Target="../ctrlProps/ctrlProp67.xml"/><Relationship Id="rId24" Type="http://schemas.openxmlformats.org/officeDocument/2006/relationships/ctrlProp" Target="../ctrlProps/ctrlProp62.xml"/><Relationship Id="rId40" Type="http://schemas.openxmlformats.org/officeDocument/2006/relationships/ctrlProp" Target="../ctrlProps/ctrlProp78.xml"/><Relationship Id="rId45" Type="http://schemas.openxmlformats.org/officeDocument/2006/relationships/ctrlProp" Target="../ctrlProps/ctrlProp83.xml"/><Relationship Id="rId66" Type="http://schemas.openxmlformats.org/officeDocument/2006/relationships/ctrlProp" Target="../ctrlProps/ctrlProp104.xml"/><Relationship Id="rId87" Type="http://schemas.openxmlformats.org/officeDocument/2006/relationships/ctrlProp" Target="../ctrlProps/ctrlProp125.xml"/><Relationship Id="rId110" Type="http://schemas.openxmlformats.org/officeDocument/2006/relationships/ctrlProp" Target="../ctrlProps/ctrlProp148.xml"/><Relationship Id="rId115" Type="http://schemas.openxmlformats.org/officeDocument/2006/relationships/ctrlProp" Target="../ctrlProps/ctrlProp153.xml"/><Relationship Id="rId131" Type="http://schemas.openxmlformats.org/officeDocument/2006/relationships/ctrlProp" Target="../ctrlProps/ctrlProp169.xml"/><Relationship Id="rId136" Type="http://schemas.openxmlformats.org/officeDocument/2006/relationships/ctrlProp" Target="../ctrlProps/ctrlProp174.xml"/><Relationship Id="rId61" Type="http://schemas.openxmlformats.org/officeDocument/2006/relationships/ctrlProp" Target="../ctrlProps/ctrlProp99.xml"/><Relationship Id="rId82" Type="http://schemas.openxmlformats.org/officeDocument/2006/relationships/ctrlProp" Target="../ctrlProps/ctrlProp120.xml"/><Relationship Id="rId19" Type="http://schemas.openxmlformats.org/officeDocument/2006/relationships/ctrlProp" Target="../ctrlProps/ctrlProp57.xml"/><Relationship Id="rId14" Type="http://schemas.openxmlformats.org/officeDocument/2006/relationships/ctrlProp" Target="../ctrlProps/ctrlProp52.xml"/><Relationship Id="rId30" Type="http://schemas.openxmlformats.org/officeDocument/2006/relationships/ctrlProp" Target="../ctrlProps/ctrlProp68.xml"/><Relationship Id="rId35" Type="http://schemas.openxmlformats.org/officeDocument/2006/relationships/ctrlProp" Target="../ctrlProps/ctrlProp73.xml"/><Relationship Id="rId56" Type="http://schemas.openxmlformats.org/officeDocument/2006/relationships/ctrlProp" Target="../ctrlProps/ctrlProp94.xml"/><Relationship Id="rId77" Type="http://schemas.openxmlformats.org/officeDocument/2006/relationships/ctrlProp" Target="../ctrlProps/ctrlProp115.xml"/><Relationship Id="rId100" Type="http://schemas.openxmlformats.org/officeDocument/2006/relationships/ctrlProp" Target="../ctrlProps/ctrlProp138.xml"/><Relationship Id="rId105" Type="http://schemas.openxmlformats.org/officeDocument/2006/relationships/ctrlProp" Target="../ctrlProps/ctrlProp143.xml"/><Relationship Id="rId126" Type="http://schemas.openxmlformats.org/officeDocument/2006/relationships/ctrlProp" Target="../ctrlProps/ctrlProp164.xml"/><Relationship Id="rId8" Type="http://schemas.openxmlformats.org/officeDocument/2006/relationships/ctrlProp" Target="../ctrlProps/ctrlProp46.xml"/><Relationship Id="rId51" Type="http://schemas.openxmlformats.org/officeDocument/2006/relationships/ctrlProp" Target="../ctrlProps/ctrlProp89.xml"/><Relationship Id="rId72" Type="http://schemas.openxmlformats.org/officeDocument/2006/relationships/ctrlProp" Target="../ctrlProps/ctrlProp110.xml"/><Relationship Id="rId93" Type="http://schemas.openxmlformats.org/officeDocument/2006/relationships/ctrlProp" Target="../ctrlProps/ctrlProp131.xml"/><Relationship Id="rId98" Type="http://schemas.openxmlformats.org/officeDocument/2006/relationships/ctrlProp" Target="../ctrlProps/ctrlProp136.xml"/><Relationship Id="rId121" Type="http://schemas.openxmlformats.org/officeDocument/2006/relationships/ctrlProp" Target="../ctrlProps/ctrlProp159.xml"/><Relationship Id="rId142" Type="http://schemas.openxmlformats.org/officeDocument/2006/relationships/ctrlProp" Target="../ctrlProps/ctrlProp180.xml"/><Relationship Id="rId3" Type="http://schemas.openxmlformats.org/officeDocument/2006/relationships/vmlDrawing" Target="../drawings/vmlDrawing2.vml"/><Relationship Id="rId25" Type="http://schemas.openxmlformats.org/officeDocument/2006/relationships/ctrlProp" Target="../ctrlProps/ctrlProp63.xml"/><Relationship Id="rId46" Type="http://schemas.openxmlformats.org/officeDocument/2006/relationships/ctrlProp" Target="../ctrlProps/ctrlProp84.xml"/><Relationship Id="rId67" Type="http://schemas.openxmlformats.org/officeDocument/2006/relationships/ctrlProp" Target="../ctrlProps/ctrlProp105.xml"/><Relationship Id="rId116" Type="http://schemas.openxmlformats.org/officeDocument/2006/relationships/ctrlProp" Target="../ctrlProps/ctrlProp154.xml"/><Relationship Id="rId137" Type="http://schemas.openxmlformats.org/officeDocument/2006/relationships/ctrlProp" Target="../ctrlProps/ctrlProp175.xml"/><Relationship Id="rId20" Type="http://schemas.openxmlformats.org/officeDocument/2006/relationships/ctrlProp" Target="../ctrlProps/ctrlProp58.xml"/><Relationship Id="rId41" Type="http://schemas.openxmlformats.org/officeDocument/2006/relationships/ctrlProp" Target="../ctrlProps/ctrlProp79.xml"/><Relationship Id="rId62" Type="http://schemas.openxmlformats.org/officeDocument/2006/relationships/ctrlProp" Target="../ctrlProps/ctrlProp100.xml"/><Relationship Id="rId83" Type="http://schemas.openxmlformats.org/officeDocument/2006/relationships/ctrlProp" Target="../ctrlProps/ctrlProp121.xml"/><Relationship Id="rId88" Type="http://schemas.openxmlformats.org/officeDocument/2006/relationships/ctrlProp" Target="../ctrlProps/ctrlProp126.xml"/><Relationship Id="rId111" Type="http://schemas.openxmlformats.org/officeDocument/2006/relationships/ctrlProp" Target="../ctrlProps/ctrlProp149.xml"/><Relationship Id="rId132" Type="http://schemas.openxmlformats.org/officeDocument/2006/relationships/ctrlProp" Target="../ctrlProps/ctrlProp170.xml"/><Relationship Id="rId15" Type="http://schemas.openxmlformats.org/officeDocument/2006/relationships/ctrlProp" Target="../ctrlProps/ctrlProp53.xml"/><Relationship Id="rId36" Type="http://schemas.openxmlformats.org/officeDocument/2006/relationships/ctrlProp" Target="../ctrlProps/ctrlProp74.xml"/><Relationship Id="rId57" Type="http://schemas.openxmlformats.org/officeDocument/2006/relationships/ctrlProp" Target="../ctrlProps/ctrlProp95.xml"/><Relationship Id="rId106" Type="http://schemas.openxmlformats.org/officeDocument/2006/relationships/ctrlProp" Target="../ctrlProps/ctrlProp144.xml"/><Relationship Id="rId127" Type="http://schemas.openxmlformats.org/officeDocument/2006/relationships/ctrlProp" Target="../ctrlProps/ctrlProp165.xml"/><Relationship Id="rId10" Type="http://schemas.openxmlformats.org/officeDocument/2006/relationships/ctrlProp" Target="../ctrlProps/ctrlProp48.xml"/><Relationship Id="rId31" Type="http://schemas.openxmlformats.org/officeDocument/2006/relationships/ctrlProp" Target="../ctrlProps/ctrlProp69.xml"/><Relationship Id="rId52" Type="http://schemas.openxmlformats.org/officeDocument/2006/relationships/ctrlProp" Target="../ctrlProps/ctrlProp90.xml"/><Relationship Id="rId73" Type="http://schemas.openxmlformats.org/officeDocument/2006/relationships/ctrlProp" Target="../ctrlProps/ctrlProp111.xml"/><Relationship Id="rId78" Type="http://schemas.openxmlformats.org/officeDocument/2006/relationships/ctrlProp" Target="../ctrlProps/ctrlProp116.xml"/><Relationship Id="rId94" Type="http://schemas.openxmlformats.org/officeDocument/2006/relationships/ctrlProp" Target="../ctrlProps/ctrlProp132.xml"/><Relationship Id="rId99" Type="http://schemas.openxmlformats.org/officeDocument/2006/relationships/ctrlProp" Target="../ctrlProps/ctrlProp137.xml"/><Relationship Id="rId101" Type="http://schemas.openxmlformats.org/officeDocument/2006/relationships/ctrlProp" Target="../ctrlProps/ctrlProp139.xml"/><Relationship Id="rId122" Type="http://schemas.openxmlformats.org/officeDocument/2006/relationships/ctrlProp" Target="../ctrlProps/ctrlProp160.xml"/><Relationship Id="rId143" Type="http://schemas.openxmlformats.org/officeDocument/2006/relationships/ctrlProp" Target="../ctrlProps/ctrlProp181.xml"/><Relationship Id="rId4" Type="http://schemas.openxmlformats.org/officeDocument/2006/relationships/ctrlProp" Target="../ctrlProps/ctrlProp42.xml"/><Relationship Id="rId9" Type="http://schemas.openxmlformats.org/officeDocument/2006/relationships/ctrlProp" Target="../ctrlProps/ctrlProp47.xml"/><Relationship Id="rId26" Type="http://schemas.openxmlformats.org/officeDocument/2006/relationships/ctrlProp" Target="../ctrlProps/ctrlProp64.xml"/><Relationship Id="rId47" Type="http://schemas.openxmlformats.org/officeDocument/2006/relationships/ctrlProp" Target="../ctrlProps/ctrlProp85.xml"/><Relationship Id="rId68" Type="http://schemas.openxmlformats.org/officeDocument/2006/relationships/ctrlProp" Target="../ctrlProps/ctrlProp106.xml"/><Relationship Id="rId89" Type="http://schemas.openxmlformats.org/officeDocument/2006/relationships/ctrlProp" Target="../ctrlProps/ctrlProp127.xml"/><Relationship Id="rId112" Type="http://schemas.openxmlformats.org/officeDocument/2006/relationships/ctrlProp" Target="../ctrlProps/ctrlProp150.xml"/><Relationship Id="rId133" Type="http://schemas.openxmlformats.org/officeDocument/2006/relationships/ctrlProp" Target="../ctrlProps/ctrlProp171.xml"/><Relationship Id="rId16" Type="http://schemas.openxmlformats.org/officeDocument/2006/relationships/ctrlProp" Target="../ctrlProps/ctrlProp54.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8" Type="http://schemas.openxmlformats.org/officeDocument/2006/relationships/vmlDrawing" Target="../drawings/vmlDrawing3.vml"/><Relationship Id="rId3" Type="http://schemas.openxmlformats.org/officeDocument/2006/relationships/hyperlink" Target="mailto:RWillams2@isp.in.gov" TargetMode="External"/><Relationship Id="rId7" Type="http://schemas.openxmlformats.org/officeDocument/2006/relationships/drawing" Target="../drawings/drawing3.xml"/><Relationship Id="rId2" Type="http://schemas.openxmlformats.org/officeDocument/2006/relationships/hyperlink" Target="mailto:cmerritt@isp.in.gov" TargetMode="External"/><Relationship Id="rId1" Type="http://schemas.openxmlformats.org/officeDocument/2006/relationships/hyperlink" Target="mailto:Tclayton@isp.in.gov" TargetMode="External"/><Relationship Id="rId6" Type="http://schemas.openxmlformats.org/officeDocument/2006/relationships/printerSettings" Target="../printerSettings/printerSettings11.bin"/><Relationship Id="rId5" Type="http://schemas.openxmlformats.org/officeDocument/2006/relationships/hyperlink" Target="http://www.napaprolink.com/" TargetMode="External"/><Relationship Id="rId10" Type="http://schemas.openxmlformats.org/officeDocument/2006/relationships/ctrlProp" Target="../ctrlProps/ctrlProp183.xml"/><Relationship Id="rId4" Type="http://schemas.openxmlformats.org/officeDocument/2006/relationships/hyperlink" Target="https://www.napaprolink.com/default.aspx" TargetMode="External"/><Relationship Id="rId9" Type="http://schemas.openxmlformats.org/officeDocument/2006/relationships/ctrlProp" Target="../ctrlProps/ctrlProp182.xml"/></Relationships>
</file>

<file path=xl/worksheets/_rels/sheet12.xml.rels><?xml version="1.0" encoding="UTF-8" standalone="yes"?>
<Relationships xmlns="http://schemas.openxmlformats.org/package/2006/relationships"><Relationship Id="rId2" Type="http://schemas.openxmlformats.org/officeDocument/2006/relationships/hyperlink" Target="mailto:Rwilliams@isp.in.gov" TargetMode="External"/><Relationship Id="rId1" Type="http://schemas.openxmlformats.org/officeDocument/2006/relationships/hyperlink" Target="mailto:Tclayton@isp.in.gov" TargetMode="External"/></Relationships>
</file>

<file path=xl/worksheets/_rels/sheet14.xml.rels><?xml version="1.0" encoding="UTF-8" standalone="yes"?>
<Relationships xmlns="http://schemas.openxmlformats.org/package/2006/relationships"><Relationship Id="rId3" Type="http://schemas.openxmlformats.org/officeDocument/2006/relationships/ctrlProp" Target="../ctrlProps/ctrlProp184.xml"/><Relationship Id="rId2" Type="http://schemas.openxmlformats.org/officeDocument/2006/relationships/vmlDrawing" Target="../drawings/vmlDrawing4.vml"/><Relationship Id="rId1" Type="http://schemas.openxmlformats.org/officeDocument/2006/relationships/drawing" Target="../drawings/drawing4.xml"/></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mailto:Tclayton@isp.in.gov" TargetMode="External"/><Relationship Id="rId1" Type="http://schemas.openxmlformats.org/officeDocument/2006/relationships/hyperlink" Target="http://www.napaprolink.com/" TargetMode="Externa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24B38D-07E0-452F-8AEF-5AC7A9846AC4}">
  <sheetPr codeName="Sheet26">
    <tabColor rgb="FF7030A0"/>
  </sheetPr>
  <dimension ref="A1:AG275"/>
  <sheetViews>
    <sheetView showZeros="0" topLeftCell="B1" workbookViewId="0">
      <pane ySplit="2" topLeftCell="A3" activePane="bottomLeft" state="frozen"/>
      <selection activeCell="H204" sqref="H204:I204"/>
      <selection pane="bottomLeft" activeCell="B35" sqref="B35"/>
    </sheetView>
  </sheetViews>
  <sheetFormatPr defaultColWidth="9.140625" defaultRowHeight="18" customHeight="1" x14ac:dyDescent="0.25"/>
  <cols>
    <col min="1" max="1" width="6.7109375" style="138" hidden="1" customWidth="1"/>
    <col min="2" max="2" width="19.140625" style="138" customWidth="1"/>
    <col min="3" max="3" width="20.28515625" style="138" customWidth="1"/>
    <col min="4" max="4" width="46.28515625" style="138" customWidth="1"/>
    <col min="5" max="5" width="5.42578125" style="72" customWidth="1"/>
    <col min="6" max="7" width="8.140625" style="146" customWidth="1"/>
    <col min="8" max="8" width="9.140625" style="138"/>
    <col min="9" max="9" width="14.85546875" style="161" customWidth="1"/>
    <col min="10" max="10" width="12.42578125" style="138" customWidth="1"/>
    <col min="11" max="11" width="12.5703125" style="138" bestFit="1" customWidth="1"/>
    <col min="12" max="14" width="9.140625" style="138"/>
    <col min="15" max="27" width="0" style="138" hidden="1" customWidth="1"/>
    <col min="28" max="28" width="6" style="138" customWidth="1"/>
    <col min="29" max="29" width="13" style="138" customWidth="1"/>
    <col min="30" max="30" width="29.28515625" style="138" customWidth="1"/>
    <col min="31" max="31" width="16.28515625" style="138" customWidth="1"/>
    <col min="32" max="32" width="3.28515625" style="138" customWidth="1"/>
    <col min="33" max="16384" width="9.140625" style="138"/>
  </cols>
  <sheetData>
    <row r="1" spans="1:33" ht="21" customHeight="1" x14ac:dyDescent="0.3">
      <c r="A1" s="163" t="s">
        <v>711</v>
      </c>
      <c r="B1" s="167" t="str">
        <f>MstList!B1</f>
        <v>Date Sumbitted</v>
      </c>
      <c r="C1" s="170">
        <f>Totals!$C$1</f>
        <v>46035</v>
      </c>
      <c r="D1" s="187" t="s">
        <v>0</v>
      </c>
      <c r="E1" s="188"/>
      <c r="F1" s="167">
        <f>COUNTIF(F3:F174,"&gt;0")</f>
        <v>0</v>
      </c>
      <c r="G1" s="167"/>
      <c r="H1" s="189" t="str">
        <f ca="1">MID(CELL("filename",B1),FIND("]",CELL("Filename",B1))+1,255)</f>
        <v>NoFind History</v>
      </c>
      <c r="I1" s="168"/>
      <c r="J1" s="169" t="s">
        <v>660</v>
      </c>
      <c r="K1" s="136" t="s">
        <v>10</v>
      </c>
      <c r="L1" s="151" t="s">
        <v>8</v>
      </c>
      <c r="M1" s="151" t="s">
        <v>661</v>
      </c>
      <c r="N1" s="151"/>
      <c r="O1" s="147"/>
      <c r="P1" s="147"/>
      <c r="Q1" s="147"/>
      <c r="R1" s="147"/>
      <c r="S1" s="149"/>
      <c r="T1" s="137"/>
      <c r="U1" s="137"/>
      <c r="V1" s="137"/>
      <c r="W1" s="137"/>
      <c r="X1" s="137"/>
      <c r="Y1" s="137"/>
      <c r="Z1" s="137"/>
      <c r="AA1" s="137"/>
      <c r="AB1" s="137"/>
      <c r="AC1" s="137"/>
    </row>
    <row r="2" spans="1:33" ht="15" customHeight="1" x14ac:dyDescent="0.25">
      <c r="A2" s="163" t="s">
        <v>712</v>
      </c>
      <c r="B2" s="142" t="s">
        <v>1</v>
      </c>
      <c r="C2" s="171" t="s">
        <v>2</v>
      </c>
      <c r="D2" s="142" t="s">
        <v>3</v>
      </c>
      <c r="E2" s="172" t="s">
        <v>4</v>
      </c>
      <c r="F2" s="173" t="s">
        <v>719</v>
      </c>
      <c r="G2" s="173" t="s">
        <v>720</v>
      </c>
      <c r="H2" s="174" t="s">
        <v>6</v>
      </c>
      <c r="I2" s="175" t="s">
        <v>7</v>
      </c>
      <c r="J2" s="162"/>
      <c r="K2" s="147">
        <f>COUNTIFS($E$3:$E$134,"&gt;0",$H$3:$H$134,"NAPA")</f>
        <v>0</v>
      </c>
      <c r="L2" s="139">
        <f>COUNTIFS($E$3:$E$134,"&gt;0",$H$3:$H$134,"OEM")</f>
        <v>0</v>
      </c>
      <c r="M2" s="139">
        <f>COUNTIFS($E$3:$E$134,"&gt;0",$H$3:$H$134,"BID")</f>
        <v>0</v>
      </c>
      <c r="N2" s="139"/>
      <c r="O2" s="147"/>
      <c r="P2" s="147"/>
      <c r="Q2" s="147"/>
      <c r="R2" s="147"/>
      <c r="S2" s="149"/>
      <c r="T2" s="137"/>
      <c r="U2" s="137"/>
      <c r="V2" s="137"/>
      <c r="W2" s="137"/>
      <c r="X2" s="137"/>
      <c r="Y2" s="137"/>
      <c r="Z2" s="137"/>
      <c r="AA2" s="137"/>
    </row>
    <row r="3" spans="1:33" ht="16.5" customHeight="1" x14ac:dyDescent="0.25">
      <c r="A3" s="138" t="str">
        <f t="shared" ref="A3:A62" si="0">IF(E3="","0","1")</f>
        <v>0</v>
      </c>
      <c r="B3" s="160" t="s">
        <v>842</v>
      </c>
      <c r="C3" s="160" t="s">
        <v>37</v>
      </c>
      <c r="D3" s="68" t="s">
        <v>845</v>
      </c>
      <c r="E3" s="68"/>
      <c r="F3" s="68"/>
      <c r="G3" s="153"/>
      <c r="H3" s="222" t="s">
        <v>8</v>
      </c>
      <c r="I3" s="68"/>
      <c r="J3" s="183"/>
      <c r="K3" s="184"/>
      <c r="L3" s="23"/>
      <c r="M3" s="29"/>
      <c r="N3" s="23"/>
      <c r="P3" s="2"/>
      <c r="Q3" s="29"/>
    </row>
    <row r="4" spans="1:33" ht="16.5" customHeight="1" x14ac:dyDescent="0.25">
      <c r="A4" s="138" t="str">
        <f t="shared" si="0"/>
        <v>0</v>
      </c>
      <c r="B4" s="160">
        <v>402508</v>
      </c>
      <c r="C4" s="160" t="s">
        <v>844</v>
      </c>
      <c r="D4" s="68" t="s">
        <v>846</v>
      </c>
      <c r="E4" s="68"/>
      <c r="F4" s="68"/>
      <c r="G4" s="153"/>
      <c r="H4" s="130" t="s">
        <v>10</v>
      </c>
      <c r="I4" s="68"/>
      <c r="J4" s="183"/>
      <c r="K4" s="184"/>
      <c r="L4" s="2"/>
      <c r="M4" s="23"/>
      <c r="AB4" s="137"/>
    </row>
    <row r="5" spans="1:33" ht="16.5" customHeight="1" x14ac:dyDescent="0.25">
      <c r="A5" s="138" t="str">
        <f t="shared" si="0"/>
        <v>0</v>
      </c>
      <c r="B5" s="160" t="s">
        <v>847</v>
      </c>
      <c r="C5" s="160" t="s">
        <v>848</v>
      </c>
      <c r="D5" s="68" t="s">
        <v>849</v>
      </c>
      <c r="E5" s="68"/>
      <c r="F5" s="68"/>
      <c r="G5" s="153"/>
      <c r="H5" s="130" t="s">
        <v>10</v>
      </c>
      <c r="I5" s="68"/>
      <c r="J5" s="183"/>
      <c r="K5" s="184"/>
      <c r="L5" s="23"/>
      <c r="N5" s="23"/>
    </row>
    <row r="6" spans="1:33" ht="16.5" customHeight="1" x14ac:dyDescent="0.25">
      <c r="A6" s="138" t="str">
        <f t="shared" si="0"/>
        <v>0</v>
      </c>
      <c r="B6" s="222" t="s">
        <v>8</v>
      </c>
      <c r="C6" s="160" t="s">
        <v>850</v>
      </c>
      <c r="D6" s="68" t="s">
        <v>851</v>
      </c>
      <c r="E6" s="68"/>
      <c r="F6" s="68"/>
      <c r="G6" s="153"/>
      <c r="H6" s="222" t="s">
        <v>8</v>
      </c>
      <c r="I6" s="68"/>
      <c r="J6" s="183"/>
      <c r="K6" s="184"/>
      <c r="L6" s="23"/>
      <c r="N6" s="23"/>
      <c r="AB6" s="263" t="s">
        <v>1200</v>
      </c>
      <c r="AC6" s="261" t="s">
        <v>1</v>
      </c>
      <c r="AD6" s="261" t="s">
        <v>3</v>
      </c>
      <c r="AE6" s="262"/>
      <c r="AF6" s="221"/>
      <c r="AG6" s="221"/>
    </row>
    <row r="7" spans="1:33" ht="16.5" customHeight="1" x14ac:dyDescent="0.25">
      <c r="A7" s="138" t="str">
        <f t="shared" si="0"/>
        <v>0</v>
      </c>
      <c r="B7" s="222" t="s">
        <v>8</v>
      </c>
      <c r="C7" s="160" t="s">
        <v>852</v>
      </c>
      <c r="D7" s="68" t="s">
        <v>853</v>
      </c>
      <c r="E7" s="68"/>
      <c r="F7" s="68"/>
      <c r="G7" s="153"/>
      <c r="H7" s="222" t="s">
        <v>8</v>
      </c>
      <c r="I7" s="68"/>
      <c r="J7" s="183"/>
      <c r="K7" s="184"/>
      <c r="AB7" s="221">
        <v>21</v>
      </c>
      <c r="AC7" s="264" t="s">
        <v>843</v>
      </c>
      <c r="AD7" s="265" t="s">
        <v>36</v>
      </c>
      <c r="AE7" s="266"/>
      <c r="AF7" s="267" t="s">
        <v>1178</v>
      </c>
      <c r="AG7" s="267"/>
    </row>
    <row r="8" spans="1:33" ht="16.5" customHeight="1" x14ac:dyDescent="0.25">
      <c r="A8" s="138" t="str">
        <f t="shared" si="0"/>
        <v>0</v>
      </c>
      <c r="B8" s="222" t="s">
        <v>8</v>
      </c>
      <c r="C8" s="160" t="s">
        <v>854</v>
      </c>
      <c r="D8" s="68" t="s">
        <v>855</v>
      </c>
      <c r="E8" s="68"/>
      <c r="F8" s="154"/>
      <c r="G8" s="158"/>
      <c r="H8" s="222" t="s">
        <v>8</v>
      </c>
      <c r="I8" s="68"/>
      <c r="J8" s="183"/>
      <c r="K8" s="184"/>
      <c r="M8" s="27"/>
      <c r="AB8" s="221">
        <v>46</v>
      </c>
      <c r="AC8" s="264" t="s">
        <v>617</v>
      </c>
      <c r="AD8" s="265" t="s">
        <v>618</v>
      </c>
      <c r="AE8" s="268" t="s">
        <v>1181</v>
      </c>
      <c r="AF8" s="267" t="s">
        <v>1178</v>
      </c>
    </row>
    <row r="9" spans="1:33" ht="16.5" customHeight="1" x14ac:dyDescent="0.25">
      <c r="A9" s="138" t="str">
        <f t="shared" si="0"/>
        <v>0</v>
      </c>
      <c r="B9" s="222" t="s">
        <v>8</v>
      </c>
      <c r="C9" s="160" t="s">
        <v>856</v>
      </c>
      <c r="D9" s="68" t="s">
        <v>857</v>
      </c>
      <c r="E9" s="68"/>
      <c r="F9" s="68"/>
      <c r="G9" s="154"/>
      <c r="H9" s="222" t="s">
        <v>8</v>
      </c>
      <c r="I9" s="68" t="s">
        <v>858</v>
      </c>
      <c r="J9" s="183"/>
      <c r="K9" s="184"/>
      <c r="AB9" s="221">
        <v>76</v>
      </c>
      <c r="AC9" s="265" t="s">
        <v>200</v>
      </c>
      <c r="AD9" s="265" t="s">
        <v>201</v>
      </c>
      <c r="AE9" s="268" t="s">
        <v>1188</v>
      </c>
      <c r="AF9" s="221" t="s">
        <v>1178</v>
      </c>
    </row>
    <row r="10" spans="1:33" ht="16.5" customHeight="1" x14ac:dyDescent="0.25">
      <c r="A10" s="138" t="str">
        <f t="shared" si="0"/>
        <v>0</v>
      </c>
      <c r="B10" s="222" t="s">
        <v>8</v>
      </c>
      <c r="C10" s="160" t="s">
        <v>859</v>
      </c>
      <c r="D10" s="68" t="s">
        <v>860</v>
      </c>
      <c r="E10" s="68"/>
      <c r="F10" s="68"/>
      <c r="G10" s="154"/>
      <c r="H10" s="222" t="s">
        <v>8</v>
      </c>
      <c r="I10" s="68"/>
      <c r="J10" s="183"/>
      <c r="K10" s="184"/>
      <c r="AB10" s="221">
        <v>189</v>
      </c>
      <c r="AC10" s="265" t="s">
        <v>396</v>
      </c>
      <c r="AD10" s="265" t="s">
        <v>1201</v>
      </c>
      <c r="AE10" s="267" t="s">
        <v>1202</v>
      </c>
      <c r="AF10" s="267" t="s">
        <v>1195</v>
      </c>
    </row>
    <row r="11" spans="1:33" ht="16.5" customHeight="1" x14ac:dyDescent="0.25">
      <c r="A11" s="138" t="str">
        <f t="shared" si="0"/>
        <v>0</v>
      </c>
      <c r="B11" s="222" t="s">
        <v>8</v>
      </c>
      <c r="C11" s="160" t="s">
        <v>861</v>
      </c>
      <c r="D11" s="68" t="s">
        <v>862</v>
      </c>
      <c r="E11" s="68"/>
      <c r="F11" s="68"/>
      <c r="G11" s="154"/>
      <c r="H11" s="222" t="s">
        <v>8</v>
      </c>
      <c r="I11" s="68"/>
      <c r="J11" s="183"/>
      <c r="K11" s="184"/>
      <c r="AG11" s="260"/>
    </row>
    <row r="12" spans="1:33" ht="16.5" customHeight="1" x14ac:dyDescent="0.25">
      <c r="A12" s="138" t="str">
        <f t="shared" si="0"/>
        <v>0</v>
      </c>
      <c r="B12" s="222" t="s">
        <v>8</v>
      </c>
      <c r="C12" s="160" t="s">
        <v>863</v>
      </c>
      <c r="D12" s="68" t="s">
        <v>864</v>
      </c>
      <c r="E12" s="68"/>
      <c r="F12" s="68"/>
      <c r="G12" s="154"/>
      <c r="H12" s="222" t="s">
        <v>8</v>
      </c>
      <c r="I12" s="68" t="s">
        <v>858</v>
      </c>
      <c r="J12" s="183"/>
      <c r="K12" s="184"/>
      <c r="AG12" s="260"/>
    </row>
    <row r="13" spans="1:33" ht="16.5" customHeight="1" x14ac:dyDescent="0.25">
      <c r="A13" s="138" t="str">
        <f t="shared" si="0"/>
        <v>0</v>
      </c>
      <c r="B13" s="160" t="s">
        <v>865</v>
      </c>
      <c r="C13" s="160"/>
      <c r="D13" s="68" t="s">
        <v>866</v>
      </c>
      <c r="E13" s="68"/>
      <c r="F13" s="68"/>
      <c r="G13" s="154"/>
      <c r="H13" s="130" t="s">
        <v>10</v>
      </c>
      <c r="I13" s="68"/>
      <c r="J13" s="183"/>
      <c r="K13" s="184"/>
      <c r="AG13" s="260"/>
    </row>
    <row r="14" spans="1:33" ht="16.5" customHeight="1" x14ac:dyDescent="0.25">
      <c r="A14" s="138" t="str">
        <f t="shared" si="0"/>
        <v>0</v>
      </c>
      <c r="B14" s="160" t="s">
        <v>867</v>
      </c>
      <c r="C14" s="160">
        <v>7651142</v>
      </c>
      <c r="D14" s="68" t="s">
        <v>893</v>
      </c>
      <c r="E14" s="68"/>
      <c r="F14" s="68"/>
      <c r="G14" s="154"/>
      <c r="H14" s="130" t="s">
        <v>10</v>
      </c>
      <c r="I14" s="68"/>
      <c r="J14" s="183"/>
      <c r="K14" s="184"/>
      <c r="AG14" s="260"/>
    </row>
    <row r="15" spans="1:33" ht="16.5" customHeight="1" x14ac:dyDescent="0.25">
      <c r="B15" s="160" t="s">
        <v>891</v>
      </c>
      <c r="C15" s="160" t="s">
        <v>272</v>
      </c>
      <c r="D15" s="68" t="s">
        <v>892</v>
      </c>
      <c r="E15" s="68"/>
      <c r="F15" s="68"/>
      <c r="G15" s="154"/>
      <c r="H15" s="130" t="s">
        <v>10</v>
      </c>
      <c r="I15" s="68"/>
      <c r="J15" s="183"/>
      <c r="K15" s="184"/>
      <c r="AG15" s="260"/>
    </row>
    <row r="16" spans="1:33" ht="16.5" customHeight="1" x14ac:dyDescent="0.25">
      <c r="A16" s="138" t="str">
        <f t="shared" si="0"/>
        <v>0</v>
      </c>
      <c r="B16" s="222" t="s">
        <v>8</v>
      </c>
      <c r="C16" s="160" t="s">
        <v>868</v>
      </c>
      <c r="D16" s="68" t="s">
        <v>869</v>
      </c>
      <c r="E16" s="68"/>
      <c r="F16" s="68"/>
      <c r="G16" s="154"/>
      <c r="H16" s="222" t="s">
        <v>8</v>
      </c>
      <c r="I16" s="68"/>
      <c r="J16" s="183"/>
      <c r="K16" s="184"/>
      <c r="AG16" s="260"/>
    </row>
    <row r="17" spans="1:33" ht="16.5" customHeight="1" x14ac:dyDescent="0.25">
      <c r="A17" s="138" t="str">
        <f t="shared" si="0"/>
        <v>0</v>
      </c>
      <c r="B17" s="160" t="s">
        <v>870</v>
      </c>
      <c r="C17" s="160">
        <v>7651824</v>
      </c>
      <c r="D17" s="68" t="s">
        <v>871</v>
      </c>
      <c r="E17" s="68"/>
      <c r="F17" s="68"/>
      <c r="G17" s="153"/>
      <c r="H17" s="130" t="s">
        <v>10</v>
      </c>
      <c r="I17" s="68"/>
      <c r="J17" s="183"/>
      <c r="K17" s="184"/>
      <c r="AG17" s="260"/>
    </row>
    <row r="18" spans="1:33" ht="16.5" customHeight="1" x14ac:dyDescent="0.25">
      <c r="A18" s="138" t="str">
        <f t="shared" si="0"/>
        <v>0</v>
      </c>
      <c r="B18" s="160" t="s">
        <v>872</v>
      </c>
      <c r="C18" s="160">
        <v>6551624</v>
      </c>
      <c r="D18" s="68" t="s">
        <v>873</v>
      </c>
      <c r="E18" s="68"/>
      <c r="F18" s="68"/>
      <c r="G18" s="153"/>
      <c r="H18" s="130" t="s">
        <v>10</v>
      </c>
      <c r="I18" s="68" t="s">
        <v>14</v>
      </c>
      <c r="J18" s="183"/>
      <c r="K18" s="184"/>
      <c r="AG18" s="260"/>
    </row>
    <row r="19" spans="1:33" ht="16.5" customHeight="1" x14ac:dyDescent="0.25">
      <c r="A19" s="138" t="str">
        <f t="shared" si="0"/>
        <v>0</v>
      </c>
      <c r="B19" s="160" t="s">
        <v>874</v>
      </c>
      <c r="C19" s="160"/>
      <c r="D19" s="68" t="s">
        <v>875</v>
      </c>
      <c r="E19" s="68"/>
      <c r="F19" s="68"/>
      <c r="G19" s="153"/>
      <c r="H19" s="130" t="s">
        <v>10</v>
      </c>
      <c r="I19" s="68" t="s">
        <v>14</v>
      </c>
      <c r="J19" s="183"/>
      <c r="K19" s="184"/>
      <c r="AG19" s="260"/>
    </row>
    <row r="20" spans="1:33" ht="16.5" customHeight="1" x14ac:dyDescent="0.25">
      <c r="A20" s="138" t="str">
        <f t="shared" si="0"/>
        <v>0</v>
      </c>
      <c r="B20" s="160">
        <v>100255</v>
      </c>
      <c r="C20" s="160"/>
      <c r="D20" s="68" t="s">
        <v>876</v>
      </c>
      <c r="E20" s="68"/>
      <c r="F20" s="68"/>
      <c r="G20" s="153"/>
      <c r="H20" s="130" t="s">
        <v>10</v>
      </c>
      <c r="I20" s="68" t="s">
        <v>886</v>
      </c>
      <c r="J20" s="183"/>
      <c r="K20" s="184"/>
      <c r="AG20" s="260"/>
    </row>
    <row r="21" spans="1:33" ht="16.5" customHeight="1" x14ac:dyDescent="0.25">
      <c r="A21" s="138" t="str">
        <f t="shared" si="0"/>
        <v>0</v>
      </c>
      <c r="B21" s="222" t="s">
        <v>8</v>
      </c>
      <c r="C21" s="160" t="s">
        <v>877</v>
      </c>
      <c r="D21" s="68" t="s">
        <v>878</v>
      </c>
      <c r="E21" s="68"/>
      <c r="F21" s="68"/>
      <c r="G21" s="153"/>
      <c r="H21" s="222" t="s">
        <v>8</v>
      </c>
      <c r="I21" s="68"/>
      <c r="J21" s="183"/>
      <c r="K21" s="184"/>
    </row>
    <row r="22" spans="1:33" ht="16.5" customHeight="1" x14ac:dyDescent="0.25">
      <c r="A22" s="138" t="str">
        <f t="shared" si="0"/>
        <v>0</v>
      </c>
      <c r="B22" s="222" t="s">
        <v>8</v>
      </c>
      <c r="C22" s="160" t="s">
        <v>879</v>
      </c>
      <c r="D22" s="68" t="s">
        <v>880</v>
      </c>
      <c r="E22" s="68"/>
      <c r="F22" s="68"/>
      <c r="G22" s="158"/>
      <c r="H22" s="222" t="s">
        <v>8</v>
      </c>
      <c r="I22" s="68"/>
      <c r="J22" s="183"/>
      <c r="K22" s="184"/>
    </row>
    <row r="23" spans="1:33" ht="16.5" customHeight="1" x14ac:dyDescent="0.25">
      <c r="A23" s="138" t="str">
        <f t="shared" si="0"/>
        <v>0</v>
      </c>
      <c r="B23" s="222" t="s">
        <v>8</v>
      </c>
      <c r="C23" s="160" t="s">
        <v>881</v>
      </c>
      <c r="D23" s="68" t="s">
        <v>882</v>
      </c>
      <c r="E23" s="68"/>
      <c r="F23" s="68"/>
      <c r="G23" s="154"/>
      <c r="H23" s="222" t="s">
        <v>8</v>
      </c>
      <c r="I23" s="68"/>
      <c r="J23" s="183"/>
      <c r="K23" s="184"/>
    </row>
    <row r="24" spans="1:33" ht="16.5" customHeight="1" x14ac:dyDescent="0.25">
      <c r="A24" s="138" t="str">
        <f t="shared" si="0"/>
        <v>0</v>
      </c>
      <c r="B24" s="160" t="s">
        <v>883</v>
      </c>
      <c r="C24" s="160" t="s">
        <v>884</v>
      </c>
      <c r="D24" s="68" t="s">
        <v>885</v>
      </c>
      <c r="E24" s="68"/>
      <c r="F24" s="68"/>
      <c r="G24" s="154"/>
      <c r="H24" s="130" t="s">
        <v>10</v>
      </c>
      <c r="I24" s="68"/>
      <c r="J24" s="183"/>
      <c r="K24" s="184"/>
    </row>
    <row r="25" spans="1:33" ht="16.5" customHeight="1" x14ac:dyDescent="0.25">
      <c r="A25" s="138" t="str">
        <f t="shared" si="0"/>
        <v>0</v>
      </c>
      <c r="B25" s="160" t="s">
        <v>828</v>
      </c>
      <c r="C25" s="160"/>
      <c r="D25" s="68" t="s">
        <v>887</v>
      </c>
      <c r="E25" s="68"/>
      <c r="F25" s="68"/>
      <c r="G25" s="154"/>
      <c r="H25" s="130" t="s">
        <v>10</v>
      </c>
      <c r="I25" s="68"/>
      <c r="J25" s="183"/>
      <c r="K25" s="184"/>
      <c r="AG25" s="260"/>
    </row>
    <row r="26" spans="1:33" ht="16.5" customHeight="1" x14ac:dyDescent="0.25">
      <c r="A26" s="138" t="str">
        <f t="shared" si="0"/>
        <v>0</v>
      </c>
      <c r="B26" s="222" t="s">
        <v>8</v>
      </c>
      <c r="C26" s="160" t="s">
        <v>888</v>
      </c>
      <c r="D26" s="68" t="s">
        <v>889</v>
      </c>
      <c r="E26" s="68"/>
      <c r="F26" s="68"/>
      <c r="G26" s="154"/>
      <c r="H26" s="222" t="s">
        <v>8</v>
      </c>
      <c r="I26" s="68"/>
      <c r="J26" s="183"/>
      <c r="K26" s="184"/>
      <c r="AG26" s="260"/>
    </row>
    <row r="27" spans="1:33" ht="16.5" customHeight="1" x14ac:dyDescent="0.25">
      <c r="A27" s="138" t="str">
        <f t="shared" si="0"/>
        <v>0</v>
      </c>
      <c r="B27" s="160">
        <v>24125</v>
      </c>
      <c r="C27" s="160">
        <v>7651831</v>
      </c>
      <c r="D27" s="68" t="s">
        <v>890</v>
      </c>
      <c r="E27" s="68"/>
      <c r="F27" s="68"/>
      <c r="G27" s="154"/>
      <c r="H27" s="130" t="s">
        <v>10</v>
      </c>
      <c r="I27" s="68"/>
      <c r="J27" s="183"/>
      <c r="K27" s="184"/>
      <c r="AG27" s="260"/>
    </row>
    <row r="28" spans="1:33" ht="16.5" customHeight="1" x14ac:dyDescent="0.25">
      <c r="A28" s="138" t="str">
        <f t="shared" si="0"/>
        <v>0</v>
      </c>
      <c r="B28" s="223" t="s">
        <v>8</v>
      </c>
      <c r="C28" s="138" t="s">
        <v>894</v>
      </c>
      <c r="D28" s="68" t="s">
        <v>895</v>
      </c>
      <c r="E28" s="68"/>
      <c r="F28" s="68"/>
      <c r="G28" s="154"/>
      <c r="H28" s="222" t="s">
        <v>8</v>
      </c>
      <c r="I28" s="68"/>
      <c r="J28" s="183"/>
      <c r="K28" s="184"/>
      <c r="AG28" s="260"/>
    </row>
    <row r="29" spans="1:33" ht="16.5" customHeight="1" x14ac:dyDescent="0.25">
      <c r="A29" s="138" t="str">
        <f t="shared" si="0"/>
        <v>0</v>
      </c>
      <c r="B29" s="223" t="s">
        <v>8</v>
      </c>
      <c r="C29" s="224" t="s">
        <v>850</v>
      </c>
      <c r="D29" s="68" t="s">
        <v>896</v>
      </c>
      <c r="E29" s="68"/>
      <c r="F29" s="68"/>
      <c r="G29" s="154"/>
      <c r="H29" s="222" t="s">
        <v>8</v>
      </c>
      <c r="I29" s="68"/>
      <c r="J29" s="183"/>
      <c r="K29" s="184"/>
      <c r="AG29" s="260"/>
    </row>
    <row r="30" spans="1:33" ht="16.5" customHeight="1" x14ac:dyDescent="0.25">
      <c r="A30" s="138" t="str">
        <f t="shared" si="0"/>
        <v>0</v>
      </c>
      <c r="B30" s="223" t="s">
        <v>8</v>
      </c>
      <c r="C30" s="160" t="s">
        <v>897</v>
      </c>
      <c r="D30" s="68" t="s">
        <v>898</v>
      </c>
      <c r="E30" s="68"/>
      <c r="F30" s="68"/>
      <c r="G30" s="154"/>
      <c r="H30" s="130" t="s">
        <v>10</v>
      </c>
      <c r="I30" s="68"/>
      <c r="J30" s="183"/>
      <c r="K30" s="184"/>
      <c r="AG30" s="260"/>
    </row>
    <row r="31" spans="1:33" ht="16.5" customHeight="1" x14ac:dyDescent="0.25">
      <c r="A31" s="138" t="str">
        <f t="shared" si="0"/>
        <v>0</v>
      </c>
      <c r="B31" s="160" t="s">
        <v>899</v>
      </c>
      <c r="C31" s="160"/>
      <c r="D31" s="68" t="s">
        <v>900</v>
      </c>
      <c r="E31" s="68"/>
      <c r="F31" s="68"/>
      <c r="G31" s="154"/>
      <c r="H31" s="130" t="s">
        <v>10</v>
      </c>
      <c r="I31" s="68"/>
      <c r="J31" s="183"/>
      <c r="K31" s="184"/>
      <c r="AG31" s="260"/>
    </row>
    <row r="32" spans="1:33" ht="16.5" customHeight="1" x14ac:dyDescent="0.25">
      <c r="A32" s="138" t="str">
        <f t="shared" si="0"/>
        <v>0</v>
      </c>
      <c r="B32" s="222" t="s">
        <v>8</v>
      </c>
      <c r="C32" s="160" t="s">
        <v>901</v>
      </c>
      <c r="D32" s="68" t="s">
        <v>902</v>
      </c>
      <c r="E32" s="68"/>
      <c r="F32" s="68"/>
      <c r="G32" s="154"/>
      <c r="H32" s="222" t="s">
        <v>8</v>
      </c>
      <c r="I32" s="68"/>
      <c r="J32" s="183"/>
      <c r="K32" s="184"/>
      <c r="AG32" s="260"/>
    </row>
    <row r="33" spans="1:33" ht="16.5" customHeight="1" x14ac:dyDescent="0.25">
      <c r="A33" s="138" t="str">
        <f t="shared" si="0"/>
        <v>1</v>
      </c>
      <c r="B33" s="474" t="s">
        <v>1249</v>
      </c>
      <c r="C33" s="145" t="s">
        <v>1250</v>
      </c>
      <c r="D33" s="475" t="s">
        <v>1251</v>
      </c>
      <c r="E33" s="231">
        <v>2</v>
      </c>
      <c r="F33" s="419">
        <v>0</v>
      </c>
      <c r="G33" s="339">
        <f t="shared" ref="G33" si="1">PRODUCT(E33:F33)</f>
        <v>0</v>
      </c>
      <c r="H33" s="420"/>
      <c r="I33" s="68"/>
      <c r="J33" s="183" t="s">
        <v>595</v>
      </c>
      <c r="K33" s="483">
        <v>46036</v>
      </c>
      <c r="AG33" s="260"/>
    </row>
    <row r="34" spans="1:33" ht="16.5" customHeight="1" x14ac:dyDescent="0.25">
      <c r="A34" s="138" t="str">
        <f t="shared" si="0"/>
        <v>1</v>
      </c>
      <c r="B34" s="474" t="s">
        <v>1246</v>
      </c>
      <c r="C34" s="145" t="s">
        <v>1247</v>
      </c>
      <c r="D34" s="145" t="s">
        <v>1248</v>
      </c>
      <c r="E34" s="231">
        <v>6</v>
      </c>
      <c r="F34" s="68"/>
      <c r="G34" s="154"/>
      <c r="H34" s="130"/>
      <c r="I34" s="68"/>
      <c r="J34" s="183" t="s">
        <v>584</v>
      </c>
      <c r="K34" s="483">
        <v>46036</v>
      </c>
      <c r="AG34" s="260"/>
    </row>
    <row r="35" spans="1:33" ht="16.5" customHeight="1" x14ac:dyDescent="0.25">
      <c r="A35" s="138" t="str">
        <f t="shared" si="0"/>
        <v>0</v>
      </c>
      <c r="B35" s="160"/>
      <c r="C35" s="160"/>
      <c r="D35" s="68"/>
      <c r="E35" s="130"/>
      <c r="F35" s="153"/>
      <c r="G35" s="154"/>
      <c r="H35" s="130"/>
      <c r="I35" s="68"/>
      <c r="J35" s="183"/>
      <c r="K35" s="184"/>
      <c r="AG35" s="260"/>
    </row>
    <row r="36" spans="1:33" ht="16.5" customHeight="1" x14ac:dyDescent="0.25">
      <c r="A36" s="138" t="str">
        <f t="shared" si="0"/>
        <v>0</v>
      </c>
      <c r="B36" s="160"/>
      <c r="C36" s="160"/>
      <c r="D36" s="68"/>
      <c r="E36" s="130"/>
      <c r="F36" s="153"/>
      <c r="G36" s="154"/>
      <c r="H36" s="130"/>
      <c r="I36" s="68"/>
      <c r="J36" s="183"/>
      <c r="K36" s="184"/>
      <c r="AG36" s="260"/>
    </row>
    <row r="37" spans="1:33" ht="16.5" customHeight="1" x14ac:dyDescent="0.25">
      <c r="A37" s="138" t="str">
        <f t="shared" si="0"/>
        <v>0</v>
      </c>
      <c r="B37" s="160"/>
      <c r="C37" s="160"/>
      <c r="D37" s="68"/>
      <c r="E37" s="130"/>
      <c r="F37" s="153"/>
      <c r="G37" s="154"/>
      <c r="H37" s="130"/>
      <c r="I37" s="68"/>
      <c r="J37" s="183"/>
      <c r="K37" s="184"/>
      <c r="AG37" s="260"/>
    </row>
    <row r="38" spans="1:33" ht="16.5" customHeight="1" x14ac:dyDescent="0.25">
      <c r="A38" s="138" t="str">
        <f t="shared" si="0"/>
        <v>0</v>
      </c>
      <c r="B38" s="160"/>
      <c r="C38" s="160"/>
      <c r="D38" s="68"/>
      <c r="E38" s="130"/>
      <c r="F38" s="153"/>
      <c r="G38" s="154"/>
      <c r="H38" s="68"/>
      <c r="I38" s="68"/>
      <c r="J38" s="183"/>
      <c r="K38" s="184"/>
      <c r="AG38" s="260"/>
    </row>
    <row r="39" spans="1:33" ht="16.5" customHeight="1" x14ac:dyDescent="0.25">
      <c r="A39" s="138" t="str">
        <f t="shared" si="0"/>
        <v>0</v>
      </c>
      <c r="B39" s="160"/>
      <c r="C39" s="160"/>
      <c r="D39" s="68"/>
      <c r="E39" s="130"/>
      <c r="F39" s="153"/>
      <c r="G39" s="154"/>
      <c r="H39" s="68"/>
      <c r="I39" s="68"/>
      <c r="J39" s="183"/>
      <c r="K39" s="184"/>
      <c r="AG39" s="260"/>
    </row>
    <row r="40" spans="1:33" ht="16.5" customHeight="1" x14ac:dyDescent="0.25">
      <c r="A40" s="138" t="str">
        <f t="shared" si="0"/>
        <v>0</v>
      </c>
      <c r="B40" s="160"/>
      <c r="C40" s="160"/>
      <c r="D40" s="68"/>
      <c r="E40" s="130"/>
      <c r="F40" s="153"/>
      <c r="G40" s="154"/>
      <c r="H40" s="68"/>
      <c r="I40" s="68"/>
      <c r="J40" s="183"/>
      <c r="K40" s="184"/>
      <c r="AG40" s="260"/>
    </row>
    <row r="41" spans="1:33" ht="16.5" customHeight="1" x14ac:dyDescent="0.25">
      <c r="A41" s="138" t="str">
        <f t="shared" si="0"/>
        <v>0</v>
      </c>
      <c r="B41" s="160"/>
      <c r="C41" s="160"/>
      <c r="D41" s="68"/>
      <c r="E41" s="68"/>
      <c r="F41" s="68"/>
      <c r="G41" s="154"/>
      <c r="H41" s="68"/>
      <c r="I41" s="68"/>
      <c r="J41" s="183"/>
      <c r="K41" s="184"/>
      <c r="AG41" s="260"/>
    </row>
    <row r="42" spans="1:33" ht="16.5" customHeight="1" x14ac:dyDescent="0.25">
      <c r="A42" s="138" t="str">
        <f t="shared" si="0"/>
        <v>0</v>
      </c>
      <c r="B42" s="160"/>
      <c r="C42" s="160"/>
      <c r="D42" s="68"/>
      <c r="E42" s="68"/>
      <c r="F42" s="68"/>
      <c r="G42" s="154"/>
      <c r="H42" s="68"/>
      <c r="I42" s="68"/>
      <c r="J42" s="183"/>
      <c r="K42" s="184"/>
      <c r="AG42" s="260"/>
    </row>
    <row r="43" spans="1:33" ht="16.5" customHeight="1" x14ac:dyDescent="0.25">
      <c r="A43" s="138" t="str">
        <f t="shared" si="0"/>
        <v>0</v>
      </c>
      <c r="B43" s="160"/>
      <c r="C43" s="160"/>
      <c r="D43" s="68"/>
      <c r="E43" s="68"/>
      <c r="F43" s="68"/>
      <c r="G43" s="154"/>
      <c r="H43" s="68"/>
      <c r="I43" s="68"/>
      <c r="J43" s="183"/>
      <c r="K43" s="184"/>
      <c r="N43" s="138">
        <f>MstList!L361</f>
        <v>0</v>
      </c>
      <c r="AG43" s="260"/>
    </row>
    <row r="44" spans="1:33" ht="16.5" customHeight="1" x14ac:dyDescent="0.25">
      <c r="A44" s="138" t="str">
        <f t="shared" si="0"/>
        <v>0</v>
      </c>
      <c r="B44" s="160"/>
      <c r="C44" s="160"/>
      <c r="D44" s="68"/>
      <c r="E44" s="68"/>
      <c r="F44" s="68"/>
      <c r="G44" s="154"/>
      <c r="H44" s="68"/>
      <c r="I44" s="68"/>
      <c r="J44" s="183"/>
      <c r="K44" s="184"/>
      <c r="N44" s="138">
        <f>MstList!L362</f>
        <v>0</v>
      </c>
      <c r="AG44" s="260"/>
    </row>
    <row r="45" spans="1:33" ht="16.5" customHeight="1" x14ac:dyDescent="0.25">
      <c r="A45" s="138" t="str">
        <f t="shared" si="0"/>
        <v>0</v>
      </c>
      <c r="B45" s="160"/>
      <c r="C45" s="160"/>
      <c r="D45" s="68"/>
      <c r="E45" s="68"/>
      <c r="F45" s="68"/>
      <c r="G45" s="154"/>
      <c r="H45" s="68"/>
      <c r="I45" s="68"/>
      <c r="J45" s="183"/>
      <c r="K45" s="184"/>
      <c r="N45" s="138">
        <f>MstList!L363</f>
        <v>0</v>
      </c>
      <c r="AG45" s="260"/>
    </row>
    <row r="46" spans="1:33" ht="16.5" customHeight="1" x14ac:dyDescent="0.25">
      <c r="A46" s="138" t="str">
        <f t="shared" si="0"/>
        <v>0</v>
      </c>
      <c r="B46" s="160"/>
      <c r="C46" s="160"/>
      <c r="D46" s="68"/>
      <c r="E46" s="68"/>
      <c r="F46" s="68"/>
      <c r="G46" s="154"/>
      <c r="H46" s="68"/>
      <c r="I46" s="68"/>
      <c r="J46" s="183"/>
      <c r="K46" s="184"/>
    </row>
    <row r="47" spans="1:33" ht="16.5" customHeight="1" x14ac:dyDescent="0.25">
      <c r="A47" s="138" t="str">
        <f t="shared" si="0"/>
        <v>0</v>
      </c>
      <c r="B47" s="160"/>
      <c r="C47" s="160"/>
      <c r="D47" s="68"/>
      <c r="E47" s="68"/>
      <c r="F47" s="68"/>
      <c r="G47" s="154"/>
      <c r="H47" s="68"/>
      <c r="I47" s="68"/>
      <c r="J47" s="183"/>
      <c r="K47" s="184"/>
    </row>
    <row r="48" spans="1:33" ht="16.5" customHeight="1" x14ac:dyDescent="0.25">
      <c r="A48" s="138" t="str">
        <f t="shared" si="0"/>
        <v>0</v>
      </c>
      <c r="B48" s="160"/>
      <c r="C48" s="160"/>
      <c r="D48" s="68"/>
      <c r="E48" s="68"/>
      <c r="F48" s="68"/>
      <c r="G48" s="154"/>
      <c r="H48" s="68"/>
      <c r="I48" s="68"/>
      <c r="J48" s="183"/>
      <c r="K48" s="184"/>
    </row>
    <row r="49" spans="1:33" ht="16.5" customHeight="1" x14ac:dyDescent="0.25">
      <c r="A49" s="138" t="str">
        <f t="shared" si="0"/>
        <v>0</v>
      </c>
      <c r="B49" s="160"/>
      <c r="C49" s="160"/>
      <c r="D49" s="68"/>
      <c r="E49" s="68"/>
      <c r="F49" s="68"/>
      <c r="G49" s="154"/>
      <c r="H49" s="68"/>
      <c r="I49" s="68"/>
      <c r="J49" s="183"/>
      <c r="K49" s="184"/>
    </row>
    <row r="50" spans="1:33" ht="16.5" customHeight="1" x14ac:dyDescent="0.25">
      <c r="A50" s="138" t="str">
        <f t="shared" si="0"/>
        <v>0</v>
      </c>
      <c r="B50" s="160"/>
      <c r="C50" s="160"/>
      <c r="D50" s="68"/>
      <c r="E50" s="68"/>
      <c r="F50" s="68"/>
      <c r="G50" s="154"/>
      <c r="H50" s="68"/>
      <c r="I50" s="68"/>
      <c r="J50" s="183"/>
      <c r="K50" s="184"/>
      <c r="AG50" s="260"/>
    </row>
    <row r="51" spans="1:33" ht="16.5" customHeight="1" x14ac:dyDescent="0.25">
      <c r="A51" s="138" t="str">
        <f t="shared" si="0"/>
        <v>0</v>
      </c>
      <c r="B51" s="160"/>
      <c r="C51" s="160"/>
      <c r="D51" s="68"/>
      <c r="E51" s="68"/>
      <c r="F51" s="68"/>
      <c r="G51" s="154"/>
      <c r="H51" s="68"/>
      <c r="I51" s="68"/>
      <c r="J51" s="183"/>
      <c r="K51" s="184"/>
      <c r="AG51" s="260"/>
    </row>
    <row r="52" spans="1:33" ht="16.5" customHeight="1" x14ac:dyDescent="0.25">
      <c r="A52" s="138" t="str">
        <f t="shared" si="0"/>
        <v>0</v>
      </c>
      <c r="B52" s="160"/>
      <c r="C52" s="160"/>
      <c r="D52" s="68"/>
      <c r="E52" s="68"/>
      <c r="F52" s="68"/>
      <c r="G52" s="154"/>
      <c r="H52" s="68"/>
      <c r="I52" s="68"/>
      <c r="J52" s="183"/>
      <c r="K52" s="184"/>
      <c r="AG52" s="260"/>
    </row>
    <row r="53" spans="1:33" ht="16.5" customHeight="1" x14ac:dyDescent="0.25">
      <c r="A53" s="138" t="str">
        <f t="shared" si="0"/>
        <v>0</v>
      </c>
      <c r="B53" s="160"/>
      <c r="C53" s="160"/>
      <c r="D53" s="68"/>
      <c r="E53" s="68"/>
      <c r="F53" s="68"/>
      <c r="G53" s="154"/>
      <c r="H53" s="68"/>
      <c r="I53" s="68"/>
      <c r="J53" s="183"/>
      <c r="K53" s="184"/>
      <c r="AG53" s="260"/>
    </row>
    <row r="54" spans="1:33" ht="16.5" customHeight="1" x14ac:dyDescent="0.25">
      <c r="A54" s="138" t="str">
        <f t="shared" si="0"/>
        <v>0</v>
      </c>
      <c r="B54" s="160"/>
      <c r="C54" s="160"/>
      <c r="D54" s="68"/>
      <c r="E54" s="68"/>
      <c r="F54" s="68"/>
      <c r="G54" s="154"/>
      <c r="H54" s="68"/>
      <c r="I54" s="68"/>
      <c r="J54" s="183"/>
      <c r="K54" s="184"/>
      <c r="AG54" s="260"/>
    </row>
    <row r="55" spans="1:33" ht="16.5" customHeight="1" x14ac:dyDescent="0.25">
      <c r="A55" s="138" t="str">
        <f t="shared" si="0"/>
        <v>0</v>
      </c>
      <c r="B55" s="160"/>
      <c r="C55" s="160"/>
      <c r="D55" s="68"/>
      <c r="E55" s="68"/>
      <c r="F55" s="68"/>
      <c r="G55" s="154"/>
      <c r="H55" s="68"/>
      <c r="I55" s="68"/>
      <c r="J55" s="183"/>
      <c r="K55" s="184"/>
      <c r="AG55" s="260"/>
    </row>
    <row r="56" spans="1:33" ht="16.5" customHeight="1" x14ac:dyDescent="0.25">
      <c r="A56" s="138" t="str">
        <f t="shared" si="0"/>
        <v>0</v>
      </c>
      <c r="B56" s="160"/>
      <c r="C56" s="160"/>
      <c r="D56" s="68"/>
      <c r="E56" s="68"/>
      <c r="F56" s="68"/>
      <c r="G56" s="154"/>
      <c r="H56" s="68"/>
      <c r="I56" s="68"/>
      <c r="J56" s="183"/>
      <c r="K56" s="184"/>
      <c r="AG56" s="260"/>
    </row>
    <row r="57" spans="1:33" ht="16.5" customHeight="1" x14ac:dyDescent="0.25">
      <c r="A57" s="138" t="str">
        <f t="shared" si="0"/>
        <v>0</v>
      </c>
      <c r="B57" s="160"/>
      <c r="C57" s="160"/>
      <c r="D57" s="68"/>
      <c r="E57" s="68"/>
      <c r="F57" s="68"/>
      <c r="G57" s="154"/>
      <c r="H57" s="68"/>
      <c r="I57" s="68"/>
      <c r="J57" s="183"/>
      <c r="K57" s="184"/>
      <c r="AG57" s="260"/>
    </row>
    <row r="58" spans="1:33" ht="16.5" customHeight="1" x14ac:dyDescent="0.25">
      <c r="A58" s="138" t="str">
        <f t="shared" si="0"/>
        <v>0</v>
      </c>
      <c r="B58" s="160"/>
      <c r="C58" s="160"/>
      <c r="D58" s="68"/>
      <c r="E58" s="68"/>
      <c r="F58" s="68"/>
      <c r="G58" s="154"/>
      <c r="H58" s="68"/>
      <c r="I58" s="68"/>
      <c r="J58" s="183"/>
      <c r="K58" s="184"/>
      <c r="AG58" s="260"/>
    </row>
    <row r="59" spans="1:33" ht="16.5" customHeight="1" x14ac:dyDescent="0.25">
      <c r="A59" s="138" t="str">
        <f t="shared" si="0"/>
        <v>0</v>
      </c>
      <c r="B59" s="160"/>
      <c r="C59" s="160"/>
      <c r="D59" s="68"/>
      <c r="E59" s="68"/>
      <c r="F59" s="68"/>
      <c r="G59" s="154"/>
      <c r="H59" s="68"/>
      <c r="I59" s="68"/>
      <c r="J59" s="183"/>
      <c r="K59" s="184">
        <f>MstList!L385</f>
        <v>0</v>
      </c>
      <c r="AG59" s="260"/>
    </row>
    <row r="60" spans="1:33" ht="16.5" customHeight="1" x14ac:dyDescent="0.25">
      <c r="A60" s="138" t="str">
        <f t="shared" si="0"/>
        <v>0</v>
      </c>
      <c r="B60" s="160"/>
      <c r="C60" s="160"/>
      <c r="D60" s="68"/>
      <c r="E60" s="68"/>
      <c r="F60" s="68"/>
      <c r="G60" s="154"/>
      <c r="H60" s="68"/>
      <c r="I60" s="68"/>
      <c r="J60" s="183"/>
      <c r="K60" s="184"/>
      <c r="AG60" s="260"/>
    </row>
    <row r="61" spans="1:33" ht="16.5" customHeight="1" x14ac:dyDescent="0.25">
      <c r="A61" s="138" t="str">
        <f t="shared" si="0"/>
        <v>0</v>
      </c>
      <c r="B61" s="160"/>
      <c r="C61" s="160"/>
      <c r="D61" s="68"/>
      <c r="E61" s="68"/>
      <c r="F61" s="68"/>
      <c r="G61" s="154"/>
      <c r="H61" s="68"/>
      <c r="I61" s="68"/>
      <c r="J61" s="183"/>
      <c r="K61" s="184"/>
      <c r="AG61" s="260"/>
    </row>
    <row r="62" spans="1:33" ht="16.5" customHeight="1" x14ac:dyDescent="0.25">
      <c r="A62" s="138" t="str">
        <f t="shared" si="0"/>
        <v>0</v>
      </c>
      <c r="B62" s="160"/>
      <c r="C62" s="160"/>
      <c r="D62" s="68"/>
      <c r="E62" s="68"/>
      <c r="F62" s="68"/>
      <c r="G62" s="154"/>
      <c r="H62" s="68"/>
      <c r="I62" s="68"/>
      <c r="J62" s="183"/>
      <c r="K62" s="184"/>
      <c r="AG62" s="260"/>
    </row>
    <row r="63" spans="1:33" ht="16.5" customHeight="1" x14ac:dyDescent="0.25">
      <c r="A63" s="138" t="str">
        <f t="shared" ref="A63:A126" si="2">IF(E63="","0","1")</f>
        <v>0</v>
      </c>
      <c r="B63" s="160"/>
      <c r="C63" s="160"/>
      <c r="D63" s="68"/>
      <c r="E63" s="68"/>
      <c r="F63" s="68"/>
      <c r="G63" s="154"/>
      <c r="H63" s="68"/>
      <c r="I63" s="68"/>
      <c r="J63" s="183"/>
      <c r="K63" s="184"/>
      <c r="AG63" s="260"/>
    </row>
    <row r="64" spans="1:33" ht="16.5" customHeight="1" x14ac:dyDescent="0.25">
      <c r="A64" s="138" t="str">
        <f t="shared" si="2"/>
        <v>0</v>
      </c>
      <c r="B64" s="160"/>
      <c r="C64" s="160"/>
      <c r="D64" s="68"/>
      <c r="E64" s="68"/>
      <c r="F64" s="68"/>
      <c r="G64" s="154"/>
      <c r="H64" s="68"/>
      <c r="I64" s="68"/>
      <c r="J64" s="183"/>
      <c r="K64" s="184"/>
      <c r="AG64" s="260"/>
    </row>
    <row r="65" spans="1:33" ht="16.5" customHeight="1" x14ac:dyDescent="0.25">
      <c r="A65" s="138" t="str">
        <f t="shared" si="2"/>
        <v>0</v>
      </c>
      <c r="B65" s="160"/>
      <c r="C65" s="160"/>
      <c r="D65" s="68"/>
      <c r="E65" s="68"/>
      <c r="F65" s="68"/>
      <c r="G65" s="154"/>
      <c r="H65" s="68"/>
      <c r="I65" s="68"/>
      <c r="J65" s="183"/>
      <c r="K65" s="184"/>
      <c r="AG65" s="260"/>
    </row>
    <row r="66" spans="1:33" ht="16.5" customHeight="1" x14ac:dyDescent="0.25">
      <c r="A66" s="138" t="str">
        <f t="shared" si="2"/>
        <v>0</v>
      </c>
      <c r="B66" s="160"/>
      <c r="C66" s="160"/>
      <c r="D66" s="68"/>
      <c r="E66" s="68"/>
      <c r="F66" s="68"/>
      <c r="G66" s="154"/>
      <c r="H66" s="68"/>
      <c r="I66" s="68"/>
      <c r="J66" s="183"/>
      <c r="K66" s="184"/>
      <c r="AG66" s="260"/>
    </row>
    <row r="67" spans="1:33" ht="16.5" customHeight="1" x14ac:dyDescent="0.25">
      <c r="A67" s="138" t="str">
        <f t="shared" si="2"/>
        <v>0</v>
      </c>
      <c r="B67" s="160"/>
      <c r="C67" s="160"/>
      <c r="D67" s="68"/>
      <c r="E67" s="68"/>
      <c r="F67" s="68"/>
      <c r="G67" s="154"/>
      <c r="H67" s="68"/>
      <c r="I67" s="68"/>
      <c r="J67" s="183"/>
      <c r="K67" s="184"/>
      <c r="AG67" s="260"/>
    </row>
    <row r="68" spans="1:33" ht="16.5" customHeight="1" x14ac:dyDescent="0.25">
      <c r="A68" s="138" t="str">
        <f t="shared" si="2"/>
        <v>0</v>
      </c>
      <c r="B68" s="160"/>
      <c r="C68" s="160"/>
      <c r="D68" s="68"/>
      <c r="E68" s="68"/>
      <c r="F68" s="68"/>
      <c r="G68" s="154"/>
      <c r="H68" s="68"/>
      <c r="I68" s="68"/>
      <c r="J68" s="183"/>
      <c r="K68" s="184"/>
      <c r="AG68" s="260"/>
    </row>
    <row r="69" spans="1:33" ht="16.5" customHeight="1" x14ac:dyDescent="0.25">
      <c r="A69" s="138" t="str">
        <f t="shared" si="2"/>
        <v>0</v>
      </c>
      <c r="B69" s="160"/>
      <c r="C69" s="160"/>
      <c r="D69" s="68"/>
      <c r="E69" s="68"/>
      <c r="F69" s="68"/>
      <c r="G69" s="154"/>
      <c r="H69" s="68"/>
      <c r="I69" s="68"/>
      <c r="J69" s="183"/>
      <c r="K69" s="184"/>
      <c r="AG69" s="260"/>
    </row>
    <row r="70" spans="1:33" ht="16.5" customHeight="1" x14ac:dyDescent="0.25">
      <c r="A70" s="138" t="str">
        <f t="shared" si="2"/>
        <v>0</v>
      </c>
      <c r="B70" s="160"/>
      <c r="C70" s="160"/>
      <c r="D70" s="68"/>
      <c r="E70" s="68"/>
      <c r="F70" s="68"/>
      <c r="G70" s="154"/>
      <c r="H70" s="68"/>
      <c r="I70" s="68"/>
      <c r="J70" s="183"/>
      <c r="K70" s="184"/>
      <c r="AG70" s="260"/>
    </row>
    <row r="71" spans="1:33" ht="16.5" customHeight="1" x14ac:dyDescent="0.25">
      <c r="A71" s="138" t="str">
        <f t="shared" si="2"/>
        <v>0</v>
      </c>
      <c r="B71" s="160"/>
      <c r="C71" s="160"/>
      <c r="D71" s="68"/>
      <c r="E71" s="68"/>
      <c r="F71" s="68"/>
      <c r="G71" s="154"/>
      <c r="H71" s="68"/>
      <c r="I71" s="68"/>
      <c r="J71" s="183"/>
      <c r="K71" s="184"/>
      <c r="AG71" s="260"/>
    </row>
    <row r="72" spans="1:33" ht="16.5" customHeight="1" x14ac:dyDescent="0.25">
      <c r="A72" s="138" t="str">
        <f t="shared" si="2"/>
        <v>0</v>
      </c>
      <c r="B72" s="160"/>
      <c r="C72" s="160"/>
      <c r="D72" s="68"/>
      <c r="E72" s="68"/>
      <c r="F72" s="68"/>
      <c r="G72" s="154"/>
      <c r="H72" s="68"/>
      <c r="I72" s="68"/>
      <c r="J72" s="183"/>
      <c r="K72" s="184"/>
      <c r="AG72" s="260"/>
    </row>
    <row r="73" spans="1:33" ht="16.5" customHeight="1" x14ac:dyDescent="0.25">
      <c r="A73" s="138" t="str">
        <f t="shared" si="2"/>
        <v>0</v>
      </c>
      <c r="B73" s="160"/>
      <c r="C73" s="160"/>
      <c r="D73" s="68"/>
      <c r="E73" s="68"/>
      <c r="F73" s="68"/>
      <c r="G73" s="154"/>
      <c r="H73" s="68"/>
      <c r="I73" s="68"/>
      <c r="J73" s="183"/>
      <c r="K73" s="184"/>
      <c r="AG73" s="260"/>
    </row>
    <row r="74" spans="1:33" ht="16.5" customHeight="1" x14ac:dyDescent="0.25">
      <c r="A74" s="138" t="str">
        <f t="shared" si="2"/>
        <v>0</v>
      </c>
      <c r="B74" s="160"/>
      <c r="C74" s="160"/>
      <c r="D74" s="68"/>
      <c r="E74" s="68"/>
      <c r="F74" s="68"/>
      <c r="G74" s="154"/>
      <c r="H74" s="68"/>
      <c r="I74" s="68"/>
      <c r="J74" s="183"/>
      <c r="K74" s="185"/>
      <c r="AG74" s="260"/>
    </row>
    <row r="75" spans="1:33" ht="16.5" customHeight="1" x14ac:dyDescent="0.25">
      <c r="A75" s="138" t="str">
        <f t="shared" si="2"/>
        <v>0</v>
      </c>
      <c r="B75" s="160"/>
      <c r="C75" s="160"/>
      <c r="D75" s="68"/>
      <c r="E75" s="68"/>
      <c r="F75" s="68"/>
      <c r="G75" s="154"/>
      <c r="H75" s="68"/>
      <c r="I75" s="68"/>
      <c r="J75" s="183"/>
      <c r="K75" s="185"/>
      <c r="AG75" s="260"/>
    </row>
    <row r="76" spans="1:33" ht="16.5" customHeight="1" x14ac:dyDescent="0.25">
      <c r="A76" s="138" t="str">
        <f t="shared" si="2"/>
        <v>0</v>
      </c>
      <c r="B76" s="160"/>
      <c r="C76" s="160"/>
      <c r="D76" s="68"/>
      <c r="E76" s="68"/>
      <c r="F76" s="68"/>
      <c r="G76" s="154"/>
      <c r="H76" s="68"/>
      <c r="I76" s="68"/>
      <c r="J76" s="183"/>
      <c r="K76" s="185"/>
    </row>
    <row r="77" spans="1:33" ht="16.5" customHeight="1" x14ac:dyDescent="0.25">
      <c r="A77" s="138" t="str">
        <f t="shared" si="2"/>
        <v>0</v>
      </c>
      <c r="B77" s="160"/>
      <c r="C77" s="160"/>
      <c r="D77" s="68"/>
      <c r="E77" s="68"/>
      <c r="F77" s="68"/>
      <c r="G77" s="154"/>
      <c r="H77" s="68"/>
      <c r="I77" s="68"/>
      <c r="J77" s="183"/>
      <c r="K77" s="185"/>
    </row>
    <row r="78" spans="1:33" ht="16.5" customHeight="1" x14ac:dyDescent="0.25">
      <c r="A78" s="138" t="str">
        <f t="shared" si="2"/>
        <v>0</v>
      </c>
      <c r="B78" s="160"/>
      <c r="C78" s="160"/>
      <c r="D78" s="68"/>
      <c r="E78" s="68"/>
      <c r="F78" s="68"/>
      <c r="G78" s="154"/>
      <c r="H78" s="68"/>
      <c r="I78" s="68"/>
      <c r="J78" s="183"/>
      <c r="AG78" s="260"/>
    </row>
    <row r="79" spans="1:33" ht="16.5" customHeight="1" x14ac:dyDescent="0.25">
      <c r="A79" s="138" t="str">
        <f t="shared" si="2"/>
        <v>0</v>
      </c>
      <c r="B79" s="160"/>
      <c r="C79" s="160"/>
      <c r="D79" s="68"/>
      <c r="E79" s="68"/>
      <c r="F79" s="68"/>
      <c r="G79" s="154"/>
      <c r="H79" s="68"/>
      <c r="I79" s="68"/>
      <c r="J79" s="183"/>
      <c r="AG79" s="260"/>
    </row>
    <row r="80" spans="1:33" ht="16.5" customHeight="1" x14ac:dyDescent="0.25">
      <c r="A80" s="138" t="str">
        <f t="shared" si="2"/>
        <v>0</v>
      </c>
      <c r="B80" s="160"/>
      <c r="C80" s="160"/>
      <c r="D80" s="68"/>
      <c r="E80" s="68"/>
      <c r="F80" s="68"/>
      <c r="G80" s="154"/>
      <c r="H80" s="68"/>
      <c r="I80" s="68"/>
      <c r="J80" s="183"/>
      <c r="AG80" s="260"/>
    </row>
    <row r="81" spans="1:33" ht="16.5" customHeight="1" x14ac:dyDescent="0.25">
      <c r="A81" s="138" t="str">
        <f t="shared" si="2"/>
        <v>0</v>
      </c>
      <c r="B81" s="160"/>
      <c r="C81" s="160"/>
      <c r="D81" s="68"/>
      <c r="E81" s="68"/>
      <c r="F81" s="68"/>
      <c r="G81" s="154"/>
      <c r="H81" s="68"/>
      <c r="I81" s="68"/>
      <c r="J81" s="183"/>
      <c r="AG81" s="260"/>
    </row>
    <row r="82" spans="1:33" ht="16.5" customHeight="1" x14ac:dyDescent="0.25">
      <c r="A82" s="138" t="str">
        <f t="shared" si="2"/>
        <v>0</v>
      </c>
      <c r="B82" s="160"/>
      <c r="C82" s="160"/>
      <c r="D82" s="68"/>
      <c r="E82" s="68"/>
      <c r="F82" s="68"/>
      <c r="G82" s="154"/>
      <c r="H82" s="68"/>
      <c r="I82" s="68"/>
      <c r="J82" s="183"/>
      <c r="AG82" s="260"/>
    </row>
    <row r="83" spans="1:33" ht="16.5" customHeight="1" x14ac:dyDescent="0.25">
      <c r="A83" s="138" t="str">
        <f t="shared" si="2"/>
        <v>0</v>
      </c>
      <c r="B83" s="160"/>
      <c r="C83" s="160"/>
      <c r="D83" s="68"/>
      <c r="E83" s="68"/>
      <c r="F83" s="68"/>
      <c r="G83" s="154"/>
      <c r="H83" s="68"/>
      <c r="I83" s="68"/>
      <c r="J83" s="183"/>
      <c r="AG83" s="260"/>
    </row>
    <row r="84" spans="1:33" ht="16.5" customHeight="1" x14ac:dyDescent="0.25">
      <c r="A84" s="138" t="str">
        <f t="shared" si="2"/>
        <v>0</v>
      </c>
      <c r="B84" s="160"/>
      <c r="C84" s="160"/>
      <c r="D84" s="68"/>
      <c r="E84" s="68"/>
      <c r="F84" s="68"/>
      <c r="G84" s="154"/>
      <c r="H84" s="68"/>
      <c r="I84" s="68"/>
      <c r="J84" s="183"/>
      <c r="AG84" s="260"/>
    </row>
    <row r="85" spans="1:33" ht="16.5" customHeight="1" x14ac:dyDescent="0.25">
      <c r="A85" s="138" t="str">
        <f t="shared" si="2"/>
        <v>0</v>
      </c>
      <c r="B85" s="160"/>
      <c r="C85" s="160"/>
      <c r="D85" s="68"/>
      <c r="E85" s="68"/>
      <c r="F85" s="68"/>
      <c r="G85" s="154"/>
      <c r="H85" s="68"/>
      <c r="I85" s="68"/>
      <c r="J85" s="183"/>
      <c r="AG85" s="260"/>
    </row>
    <row r="86" spans="1:33" ht="16.5" customHeight="1" x14ac:dyDescent="0.25">
      <c r="A86" s="138" t="str">
        <f t="shared" si="2"/>
        <v>0</v>
      </c>
      <c r="B86" s="160"/>
      <c r="C86" s="160"/>
      <c r="D86" s="68"/>
      <c r="E86" s="68"/>
      <c r="F86" s="68"/>
      <c r="G86" s="154"/>
      <c r="H86" s="68"/>
      <c r="I86" s="68"/>
      <c r="J86" s="183"/>
      <c r="AG86" s="260"/>
    </row>
    <row r="87" spans="1:33" ht="16.5" customHeight="1" x14ac:dyDescent="0.25">
      <c r="A87" s="138" t="str">
        <f t="shared" si="2"/>
        <v>0</v>
      </c>
      <c r="B87" s="160"/>
      <c r="C87" s="160"/>
      <c r="D87" s="68"/>
      <c r="E87" s="68"/>
      <c r="F87" s="68"/>
      <c r="G87" s="154"/>
      <c r="H87" s="68"/>
      <c r="I87" s="68"/>
      <c r="J87" s="183"/>
      <c r="AG87" s="260"/>
    </row>
    <row r="88" spans="1:33" ht="16.5" customHeight="1" x14ac:dyDescent="0.25">
      <c r="A88" s="138" t="str">
        <f t="shared" si="2"/>
        <v>0</v>
      </c>
      <c r="B88" s="160"/>
      <c r="C88" s="160"/>
      <c r="D88" s="68"/>
      <c r="E88" s="68"/>
      <c r="F88" s="68"/>
      <c r="G88" s="154"/>
      <c r="H88" s="68"/>
      <c r="I88" s="68"/>
      <c r="J88" s="183"/>
      <c r="AG88" s="260"/>
    </row>
    <row r="89" spans="1:33" ht="16.5" customHeight="1" x14ac:dyDescent="0.25">
      <c r="A89" s="138" t="str">
        <f t="shared" si="2"/>
        <v>0</v>
      </c>
      <c r="B89" s="160"/>
      <c r="C89" s="160"/>
      <c r="D89" s="68"/>
      <c r="E89" s="68"/>
      <c r="F89" s="68"/>
      <c r="G89" s="154"/>
      <c r="H89" s="68"/>
      <c r="I89" s="68"/>
      <c r="J89" s="183"/>
      <c r="K89" s="72"/>
      <c r="AG89" s="260"/>
    </row>
    <row r="90" spans="1:33" ht="16.5" customHeight="1" x14ac:dyDescent="0.25">
      <c r="A90" s="138" t="str">
        <f t="shared" si="2"/>
        <v>0</v>
      </c>
      <c r="B90" s="160"/>
      <c r="C90" s="160"/>
      <c r="D90" s="68"/>
      <c r="E90" s="68"/>
      <c r="F90" s="68"/>
      <c r="G90" s="154"/>
      <c r="H90" s="68"/>
      <c r="I90" s="68"/>
      <c r="J90" s="183"/>
      <c r="K90" s="72"/>
      <c r="AG90" s="260"/>
    </row>
    <row r="91" spans="1:33" ht="16.5" customHeight="1" x14ac:dyDescent="0.25">
      <c r="A91" s="138" t="str">
        <f t="shared" si="2"/>
        <v>0</v>
      </c>
      <c r="B91" s="160"/>
      <c r="C91" s="160"/>
      <c r="D91" s="68"/>
      <c r="E91" s="68"/>
      <c r="F91" s="68"/>
      <c r="G91" s="154"/>
      <c r="H91" s="68"/>
      <c r="I91" s="68"/>
      <c r="J91" s="183"/>
      <c r="K91" s="72"/>
      <c r="AG91" s="260"/>
    </row>
    <row r="92" spans="1:33" ht="16.5" customHeight="1" x14ac:dyDescent="0.25">
      <c r="A92" s="138" t="str">
        <f t="shared" si="2"/>
        <v>0</v>
      </c>
      <c r="B92" s="160"/>
      <c r="C92" s="160"/>
      <c r="D92" s="68"/>
      <c r="E92" s="68"/>
      <c r="F92" s="68"/>
      <c r="G92" s="154"/>
      <c r="H92" s="68"/>
      <c r="I92" s="68"/>
      <c r="J92" s="183"/>
      <c r="AG92" s="260"/>
    </row>
    <row r="93" spans="1:33" ht="16.5" customHeight="1" x14ac:dyDescent="0.25">
      <c r="A93" s="138" t="str">
        <f t="shared" si="2"/>
        <v>0</v>
      </c>
      <c r="B93" s="160"/>
      <c r="C93" s="160"/>
      <c r="D93" s="68"/>
      <c r="E93" s="68"/>
      <c r="F93" s="68"/>
      <c r="G93" s="154"/>
      <c r="H93" s="68"/>
      <c r="I93" s="68"/>
      <c r="J93" s="183"/>
      <c r="K93" s="186"/>
      <c r="L93" s="27"/>
      <c r="AG93" s="260"/>
    </row>
    <row r="94" spans="1:33" ht="16.5" customHeight="1" x14ac:dyDescent="0.25">
      <c r="A94" s="138" t="str">
        <f t="shared" si="2"/>
        <v>0</v>
      </c>
      <c r="B94" s="160"/>
      <c r="C94" s="160"/>
      <c r="D94" s="68"/>
      <c r="E94" s="68"/>
      <c r="F94" s="68"/>
      <c r="G94" s="154"/>
      <c r="H94" s="68"/>
      <c r="I94" s="68"/>
      <c r="J94" s="183"/>
      <c r="AG94" s="260"/>
    </row>
    <row r="95" spans="1:33" ht="16.5" customHeight="1" x14ac:dyDescent="0.25">
      <c r="A95" s="138" t="str">
        <f t="shared" si="2"/>
        <v>0</v>
      </c>
      <c r="B95" s="160"/>
      <c r="C95" s="160"/>
      <c r="D95" s="68"/>
      <c r="E95" s="68"/>
      <c r="F95" s="68"/>
      <c r="G95" s="154"/>
      <c r="H95" s="68"/>
      <c r="I95" s="68"/>
      <c r="J95" s="183"/>
      <c r="AG95" s="260"/>
    </row>
    <row r="96" spans="1:33" ht="16.5" customHeight="1" x14ac:dyDescent="0.25">
      <c r="A96" s="138" t="str">
        <f t="shared" si="2"/>
        <v>0</v>
      </c>
      <c r="B96" s="160"/>
      <c r="C96" s="160"/>
      <c r="D96" s="68"/>
      <c r="E96" s="68"/>
      <c r="F96" s="68"/>
      <c r="G96" s="154"/>
      <c r="H96" s="68"/>
      <c r="I96" s="68"/>
      <c r="J96" s="183"/>
      <c r="AG96" s="260"/>
    </row>
    <row r="97" spans="1:33" ht="16.5" customHeight="1" x14ac:dyDescent="0.25">
      <c r="A97" s="138" t="str">
        <f t="shared" si="2"/>
        <v>0</v>
      </c>
      <c r="B97" s="160"/>
      <c r="C97" s="160"/>
      <c r="D97" s="68"/>
      <c r="E97" s="68"/>
      <c r="F97" s="68"/>
      <c r="G97" s="154"/>
      <c r="H97" s="68"/>
      <c r="I97" s="68"/>
      <c r="J97" s="183"/>
      <c r="AG97" s="260"/>
    </row>
    <row r="98" spans="1:33" ht="16.5" customHeight="1" x14ac:dyDescent="0.25">
      <c r="A98" s="138" t="str">
        <f t="shared" si="2"/>
        <v>0</v>
      </c>
      <c r="B98" s="160"/>
      <c r="C98" s="160"/>
      <c r="D98" s="68"/>
      <c r="E98" s="68"/>
      <c r="F98" s="68"/>
      <c r="G98" s="154"/>
      <c r="H98" s="68"/>
      <c r="I98" s="68"/>
      <c r="J98" s="183"/>
      <c r="AG98" s="260"/>
    </row>
    <row r="99" spans="1:33" ht="16.5" customHeight="1" x14ac:dyDescent="0.25">
      <c r="A99" s="138" t="str">
        <f t="shared" si="2"/>
        <v>0</v>
      </c>
      <c r="B99" s="160"/>
      <c r="C99" s="160"/>
      <c r="D99" s="68"/>
      <c r="E99" s="68"/>
      <c r="F99" s="68"/>
      <c r="G99" s="154"/>
      <c r="H99" s="68"/>
      <c r="I99" s="68"/>
      <c r="J99" s="183"/>
      <c r="AG99" s="260"/>
    </row>
    <row r="100" spans="1:33" ht="16.5" customHeight="1" x14ac:dyDescent="0.25">
      <c r="A100" s="138" t="str">
        <f t="shared" si="2"/>
        <v>0</v>
      </c>
      <c r="B100" s="160"/>
      <c r="C100" s="160"/>
      <c r="D100" s="68"/>
      <c r="E100" s="68"/>
      <c r="F100" s="68"/>
      <c r="G100" s="154"/>
      <c r="H100" s="68"/>
      <c r="I100" s="68"/>
      <c r="J100" s="183"/>
      <c r="AG100" s="260"/>
    </row>
    <row r="101" spans="1:33" ht="16.5" customHeight="1" x14ac:dyDescent="0.25">
      <c r="A101" s="138" t="str">
        <f t="shared" si="2"/>
        <v>0</v>
      </c>
      <c r="B101" s="160"/>
      <c r="C101" s="160"/>
      <c r="D101" s="68"/>
      <c r="E101" s="68"/>
      <c r="F101" s="68"/>
      <c r="G101" s="154"/>
      <c r="H101" s="68"/>
      <c r="I101" s="68"/>
      <c r="J101" s="183"/>
      <c r="AG101" s="260"/>
    </row>
    <row r="102" spans="1:33" ht="16.5" customHeight="1" x14ac:dyDescent="0.25">
      <c r="A102" s="138" t="str">
        <f t="shared" si="2"/>
        <v>0</v>
      </c>
      <c r="B102" s="160"/>
      <c r="C102" s="160"/>
      <c r="D102" s="68"/>
      <c r="E102" s="68"/>
      <c r="F102" s="68"/>
      <c r="G102" s="154"/>
      <c r="H102" s="68"/>
      <c r="I102" s="68"/>
      <c r="J102" s="183"/>
      <c r="AG102" s="260"/>
    </row>
    <row r="103" spans="1:33" ht="16.5" customHeight="1" x14ac:dyDescent="0.25">
      <c r="A103" s="138" t="str">
        <f t="shared" si="2"/>
        <v>0</v>
      </c>
      <c r="B103" s="160"/>
      <c r="C103" s="160"/>
      <c r="D103" s="68"/>
      <c r="E103" s="68"/>
      <c r="F103" s="68"/>
      <c r="G103" s="154"/>
      <c r="H103" s="68"/>
      <c r="I103" s="68"/>
      <c r="J103" s="183"/>
      <c r="AG103" s="260"/>
    </row>
    <row r="104" spans="1:33" ht="16.5" customHeight="1" x14ac:dyDescent="0.25">
      <c r="A104" s="138" t="str">
        <f t="shared" si="2"/>
        <v>0</v>
      </c>
      <c r="B104" s="160"/>
      <c r="C104" s="160"/>
      <c r="D104" s="68"/>
      <c r="E104" s="68"/>
      <c r="F104" s="68"/>
      <c r="G104" s="154"/>
      <c r="H104" s="68"/>
      <c r="I104" s="68"/>
      <c r="J104" s="183"/>
      <c r="AG104" s="260"/>
    </row>
    <row r="105" spans="1:33" ht="16.5" customHeight="1" x14ac:dyDescent="0.25">
      <c r="A105" s="138" t="str">
        <f t="shared" si="2"/>
        <v>0</v>
      </c>
      <c r="B105" s="160"/>
      <c r="C105" s="160"/>
      <c r="D105" s="68"/>
      <c r="E105" s="68"/>
      <c r="F105" s="68"/>
      <c r="G105" s="154"/>
      <c r="H105" s="68"/>
      <c r="I105" s="68"/>
      <c r="J105" s="183"/>
      <c r="AG105" s="260"/>
    </row>
    <row r="106" spans="1:33" ht="16.5" customHeight="1" x14ac:dyDescent="0.25">
      <c r="A106" s="138" t="str">
        <f t="shared" si="2"/>
        <v>0</v>
      </c>
      <c r="B106" s="160"/>
      <c r="C106" s="160"/>
      <c r="D106" s="68"/>
      <c r="E106" s="68"/>
      <c r="F106" s="68"/>
      <c r="G106" s="154"/>
      <c r="H106" s="68"/>
      <c r="I106" s="68"/>
      <c r="J106" s="183"/>
      <c r="AG106" s="260"/>
    </row>
    <row r="107" spans="1:33" ht="16.5" customHeight="1" x14ac:dyDescent="0.25">
      <c r="A107" s="138" t="str">
        <f t="shared" si="2"/>
        <v>0</v>
      </c>
      <c r="B107" s="160"/>
      <c r="C107" s="160"/>
      <c r="D107" s="68"/>
      <c r="E107" s="68"/>
      <c r="F107" s="68"/>
      <c r="G107" s="154"/>
      <c r="H107" s="68"/>
      <c r="I107" s="68"/>
      <c r="J107" s="183"/>
      <c r="AG107" s="260"/>
    </row>
    <row r="108" spans="1:33" ht="16.5" customHeight="1" x14ac:dyDescent="0.25">
      <c r="A108" s="138" t="str">
        <f t="shared" si="2"/>
        <v>0</v>
      </c>
      <c r="B108" s="160"/>
      <c r="C108" s="160"/>
      <c r="D108" s="68"/>
      <c r="E108" s="68"/>
      <c r="F108" s="68"/>
      <c r="G108" s="154"/>
      <c r="H108" s="68"/>
      <c r="I108" s="68"/>
      <c r="J108" s="183"/>
      <c r="AG108" s="260"/>
    </row>
    <row r="109" spans="1:33" ht="16.5" customHeight="1" x14ac:dyDescent="0.25">
      <c r="A109" s="138" t="str">
        <f t="shared" si="2"/>
        <v>0</v>
      </c>
      <c r="B109" s="160"/>
      <c r="C109" s="160"/>
      <c r="D109" s="68"/>
      <c r="E109" s="68"/>
      <c r="F109" s="68"/>
      <c r="G109" s="154"/>
      <c r="H109" s="68"/>
      <c r="I109" s="68"/>
      <c r="J109" s="183"/>
      <c r="AG109" s="260"/>
    </row>
    <row r="110" spans="1:33" ht="16.5" customHeight="1" x14ac:dyDescent="0.25">
      <c r="A110" s="138" t="str">
        <f t="shared" si="2"/>
        <v>0</v>
      </c>
      <c r="B110" s="160"/>
      <c r="C110" s="160"/>
      <c r="D110" s="68"/>
      <c r="E110" s="68"/>
      <c r="F110" s="68"/>
      <c r="G110" s="154"/>
      <c r="H110" s="68"/>
      <c r="I110" s="68"/>
      <c r="J110" s="183"/>
      <c r="AG110" s="260"/>
    </row>
    <row r="111" spans="1:33" ht="16.5" customHeight="1" x14ac:dyDescent="0.25">
      <c r="A111" s="138" t="str">
        <f t="shared" si="2"/>
        <v>0</v>
      </c>
      <c r="B111" s="160"/>
      <c r="C111" s="160"/>
      <c r="D111" s="68"/>
      <c r="E111" s="68"/>
      <c r="F111" s="68"/>
      <c r="G111" s="154"/>
      <c r="H111" s="68"/>
      <c r="I111" s="68"/>
      <c r="J111" s="183"/>
      <c r="AG111" s="260"/>
    </row>
    <row r="112" spans="1:33" ht="16.5" customHeight="1" x14ac:dyDescent="0.25">
      <c r="A112" s="138" t="str">
        <f t="shared" si="2"/>
        <v>0</v>
      </c>
      <c r="B112" s="160"/>
      <c r="C112" s="160"/>
      <c r="D112" s="68"/>
      <c r="E112" s="68"/>
      <c r="F112" s="68"/>
      <c r="G112" s="154"/>
      <c r="H112" s="68"/>
      <c r="I112" s="68"/>
      <c r="J112" s="183"/>
      <c r="AG112" s="260"/>
    </row>
    <row r="113" spans="1:33" ht="16.5" customHeight="1" x14ac:dyDescent="0.25">
      <c r="A113" s="138" t="str">
        <f t="shared" si="2"/>
        <v>0</v>
      </c>
      <c r="B113" s="160"/>
      <c r="C113" s="160"/>
      <c r="D113" s="68"/>
      <c r="E113" s="68"/>
      <c r="F113" s="68"/>
      <c r="G113" s="154"/>
      <c r="H113" s="68"/>
      <c r="I113" s="68"/>
      <c r="J113" s="183"/>
      <c r="AG113" s="260"/>
    </row>
    <row r="114" spans="1:33" ht="16.5" customHeight="1" x14ac:dyDescent="0.25">
      <c r="A114" s="138" t="str">
        <f t="shared" si="2"/>
        <v>0</v>
      </c>
      <c r="B114" s="160"/>
      <c r="C114" s="160"/>
      <c r="D114" s="68"/>
      <c r="E114" s="68"/>
      <c r="F114" s="68"/>
      <c r="G114" s="154"/>
      <c r="H114" s="68"/>
      <c r="I114" s="68"/>
      <c r="J114" s="183"/>
      <c r="AG114" s="260"/>
    </row>
    <row r="115" spans="1:33" ht="16.5" customHeight="1" x14ac:dyDescent="0.25">
      <c r="A115" s="138" t="str">
        <f t="shared" si="2"/>
        <v>0</v>
      </c>
      <c r="B115" s="160"/>
      <c r="C115" s="160"/>
      <c r="D115" s="68"/>
      <c r="E115" s="68"/>
      <c r="F115" s="68"/>
      <c r="G115" s="154"/>
      <c r="H115" s="68"/>
      <c r="I115" s="68"/>
      <c r="J115" s="183"/>
      <c r="AG115" s="260"/>
    </row>
    <row r="116" spans="1:33" ht="16.5" customHeight="1" x14ac:dyDescent="0.25">
      <c r="A116" s="138" t="str">
        <f t="shared" si="2"/>
        <v>0</v>
      </c>
      <c r="B116" s="160"/>
      <c r="C116" s="160"/>
      <c r="D116" s="68"/>
      <c r="E116" s="68"/>
      <c r="F116" s="68"/>
      <c r="G116" s="154"/>
      <c r="H116" s="68"/>
      <c r="I116" s="68"/>
      <c r="J116" s="183"/>
      <c r="AG116" s="260"/>
    </row>
    <row r="117" spans="1:33" ht="16.5" customHeight="1" x14ac:dyDescent="0.25">
      <c r="A117" s="138" t="str">
        <f t="shared" si="2"/>
        <v>0</v>
      </c>
      <c r="B117" s="160"/>
      <c r="C117" s="160"/>
      <c r="D117" s="68"/>
      <c r="E117" s="68"/>
      <c r="F117" s="68"/>
      <c r="G117" s="154"/>
      <c r="H117" s="68"/>
      <c r="I117" s="68"/>
      <c r="J117" s="183"/>
      <c r="AG117" s="260"/>
    </row>
    <row r="118" spans="1:33" ht="16.5" customHeight="1" x14ac:dyDescent="0.25">
      <c r="A118" s="138" t="str">
        <f t="shared" si="2"/>
        <v>0</v>
      </c>
      <c r="B118" s="160"/>
      <c r="C118" s="160"/>
      <c r="D118" s="68"/>
      <c r="E118" s="68"/>
      <c r="F118" s="68"/>
      <c r="G118" s="154"/>
      <c r="H118" s="68"/>
      <c r="I118" s="68"/>
      <c r="J118" s="183"/>
      <c r="AG118" s="260"/>
    </row>
    <row r="119" spans="1:33" ht="16.5" customHeight="1" x14ac:dyDescent="0.25">
      <c r="A119" s="138" t="str">
        <f t="shared" si="2"/>
        <v>0</v>
      </c>
      <c r="B119" s="160"/>
      <c r="C119" s="160"/>
      <c r="D119" s="68"/>
      <c r="E119" s="68"/>
      <c r="F119" s="68"/>
      <c r="G119" s="154"/>
      <c r="H119" s="68"/>
      <c r="I119" s="68"/>
      <c r="J119" s="183"/>
      <c r="AG119" s="260"/>
    </row>
    <row r="120" spans="1:33" ht="16.5" customHeight="1" x14ac:dyDescent="0.25">
      <c r="A120" s="138" t="str">
        <f t="shared" si="2"/>
        <v>0</v>
      </c>
      <c r="B120" s="160"/>
      <c r="C120" s="160"/>
      <c r="D120" s="68"/>
      <c r="E120" s="68"/>
      <c r="F120" s="68"/>
      <c r="G120" s="154"/>
      <c r="H120" s="68"/>
      <c r="I120" s="68"/>
      <c r="J120" s="183"/>
      <c r="AG120" s="260"/>
    </row>
    <row r="121" spans="1:33" ht="16.5" customHeight="1" x14ac:dyDescent="0.25">
      <c r="A121" s="138" t="str">
        <f t="shared" si="2"/>
        <v>0</v>
      </c>
      <c r="B121" s="160"/>
      <c r="C121" s="160"/>
      <c r="D121" s="68"/>
      <c r="E121" s="68"/>
      <c r="F121" s="68"/>
      <c r="G121" s="154"/>
      <c r="H121" s="68"/>
      <c r="I121" s="68"/>
      <c r="J121" s="183"/>
      <c r="AG121" s="260"/>
    </row>
    <row r="122" spans="1:33" ht="16.5" customHeight="1" x14ac:dyDescent="0.25">
      <c r="A122" s="138" t="str">
        <f t="shared" si="2"/>
        <v>0</v>
      </c>
      <c r="B122" s="160"/>
      <c r="C122" s="160"/>
      <c r="D122" s="68"/>
      <c r="E122" s="68"/>
      <c r="F122" s="68"/>
      <c r="G122" s="154"/>
      <c r="H122" s="68"/>
      <c r="I122" s="68"/>
      <c r="J122" s="183"/>
      <c r="AG122" s="260"/>
    </row>
    <row r="123" spans="1:33" ht="16.5" customHeight="1" x14ac:dyDescent="0.25">
      <c r="A123" s="138" t="str">
        <f t="shared" si="2"/>
        <v>0</v>
      </c>
      <c r="B123" s="160"/>
      <c r="C123" s="160"/>
      <c r="D123" s="68"/>
      <c r="E123" s="68"/>
      <c r="F123" s="68"/>
      <c r="G123" s="154"/>
      <c r="H123" s="68"/>
      <c r="I123" s="68"/>
      <c r="J123" s="183"/>
      <c r="AG123" s="260"/>
    </row>
    <row r="124" spans="1:33" ht="16.5" customHeight="1" x14ac:dyDescent="0.25">
      <c r="A124" s="138" t="str">
        <f t="shared" si="2"/>
        <v>0</v>
      </c>
      <c r="B124" s="160"/>
      <c r="C124" s="160"/>
      <c r="D124" s="68"/>
      <c r="E124" s="68"/>
      <c r="F124" s="68"/>
      <c r="G124" s="154"/>
      <c r="H124" s="68"/>
      <c r="I124" s="68"/>
      <c r="J124" s="183"/>
      <c r="AG124" s="260"/>
    </row>
    <row r="125" spans="1:33" ht="16.5" customHeight="1" x14ac:dyDescent="0.25">
      <c r="A125" s="138" t="str">
        <f t="shared" si="2"/>
        <v>0</v>
      </c>
      <c r="B125" s="160"/>
      <c r="C125" s="160"/>
      <c r="D125" s="68"/>
      <c r="E125" s="68"/>
      <c r="F125" s="68"/>
      <c r="G125" s="154"/>
      <c r="H125" s="68"/>
      <c r="I125" s="68"/>
      <c r="J125" s="183"/>
      <c r="AG125" s="260"/>
    </row>
    <row r="126" spans="1:33" ht="16.5" customHeight="1" x14ac:dyDescent="0.25">
      <c r="A126" s="138" t="str">
        <f t="shared" si="2"/>
        <v>0</v>
      </c>
      <c r="B126" s="160"/>
      <c r="C126" s="160"/>
      <c r="D126" s="68"/>
      <c r="E126" s="68"/>
      <c r="F126" s="68"/>
      <c r="G126" s="154"/>
      <c r="H126" s="68"/>
      <c r="I126" s="68"/>
      <c r="J126" s="183"/>
      <c r="AG126" s="260"/>
    </row>
    <row r="127" spans="1:33" ht="16.5" customHeight="1" x14ac:dyDescent="0.25">
      <c r="A127" s="138" t="str">
        <f t="shared" ref="A127:A175" si="3">IF(E127="","0","1")</f>
        <v>0</v>
      </c>
      <c r="B127" s="160"/>
      <c r="C127" s="160"/>
      <c r="D127" s="68"/>
      <c r="E127" s="68"/>
      <c r="F127" s="68"/>
      <c r="G127" s="154"/>
      <c r="H127" s="68"/>
      <c r="I127" s="68"/>
      <c r="J127" s="183"/>
      <c r="AG127" s="260"/>
    </row>
    <row r="128" spans="1:33" ht="16.5" customHeight="1" x14ac:dyDescent="0.25">
      <c r="A128" s="138" t="str">
        <f t="shared" si="3"/>
        <v>0</v>
      </c>
      <c r="B128" s="160"/>
      <c r="C128" s="160"/>
      <c r="D128" s="68"/>
      <c r="E128" s="68"/>
      <c r="F128" s="68"/>
      <c r="G128" s="154"/>
      <c r="H128" s="68"/>
      <c r="I128" s="68"/>
      <c r="J128" s="183"/>
      <c r="AG128" s="260"/>
    </row>
    <row r="129" spans="1:33" ht="16.5" customHeight="1" x14ac:dyDescent="0.25">
      <c r="A129" s="138" t="str">
        <f t="shared" si="3"/>
        <v>0</v>
      </c>
      <c r="B129" s="160"/>
      <c r="C129" s="160"/>
      <c r="D129" s="68"/>
      <c r="E129" s="68"/>
      <c r="F129" s="68"/>
      <c r="G129" s="154"/>
      <c r="H129" s="68"/>
      <c r="I129" s="68"/>
      <c r="J129" s="183"/>
      <c r="AG129" s="260"/>
    </row>
    <row r="130" spans="1:33" ht="16.5" customHeight="1" x14ac:dyDescent="0.25">
      <c r="A130" s="138" t="str">
        <f t="shared" si="3"/>
        <v>0</v>
      </c>
      <c r="B130" s="160"/>
      <c r="C130" s="160"/>
      <c r="D130" s="68"/>
      <c r="E130" s="68"/>
      <c r="F130" s="68"/>
      <c r="G130" s="154"/>
      <c r="H130" s="68"/>
      <c r="I130" s="68"/>
      <c r="J130" s="183"/>
      <c r="AG130" s="260"/>
    </row>
    <row r="131" spans="1:33" ht="16.5" customHeight="1" x14ac:dyDescent="0.25">
      <c r="A131" s="138" t="str">
        <f t="shared" si="3"/>
        <v>0</v>
      </c>
      <c r="B131" s="160"/>
      <c r="C131" s="160"/>
      <c r="D131" s="68"/>
      <c r="E131" s="68"/>
      <c r="F131" s="68"/>
      <c r="G131" s="154"/>
      <c r="H131" s="68"/>
      <c r="I131" s="68"/>
      <c r="J131" s="183"/>
      <c r="AG131" s="260"/>
    </row>
    <row r="132" spans="1:33" ht="16.5" customHeight="1" x14ac:dyDescent="0.25">
      <c r="A132" s="138" t="str">
        <f t="shared" si="3"/>
        <v>0</v>
      </c>
      <c r="B132" s="160"/>
      <c r="C132" s="160"/>
      <c r="D132" s="68"/>
      <c r="E132" s="68"/>
      <c r="F132" s="68"/>
      <c r="G132" s="154"/>
      <c r="H132" s="68"/>
      <c r="I132" s="68"/>
      <c r="J132" s="183"/>
      <c r="AG132" s="260"/>
    </row>
    <row r="133" spans="1:33" ht="16.5" customHeight="1" x14ac:dyDescent="0.25">
      <c r="A133" s="138" t="str">
        <f t="shared" si="3"/>
        <v>0</v>
      </c>
      <c r="B133" s="160"/>
      <c r="C133" s="160"/>
      <c r="D133" s="68"/>
      <c r="E133" s="68"/>
      <c r="F133" s="68"/>
      <c r="G133" s="154"/>
      <c r="H133" s="68"/>
      <c r="I133" s="68"/>
      <c r="J133" s="183"/>
      <c r="AG133" s="260"/>
    </row>
    <row r="134" spans="1:33" ht="16.5" customHeight="1" x14ac:dyDescent="0.25">
      <c r="A134" s="138" t="str">
        <f t="shared" si="3"/>
        <v>0</v>
      </c>
      <c r="B134" s="160"/>
      <c r="C134" s="160"/>
      <c r="D134" s="68"/>
      <c r="E134" s="68"/>
      <c r="F134" s="68"/>
      <c r="G134" s="154"/>
      <c r="H134" s="68"/>
      <c r="I134" s="68"/>
      <c r="J134" s="183"/>
      <c r="AG134" s="260"/>
    </row>
    <row r="135" spans="1:33" ht="16.5" customHeight="1" x14ac:dyDescent="0.25">
      <c r="A135" s="138" t="str">
        <f t="shared" si="3"/>
        <v>0</v>
      </c>
      <c r="B135" s="160"/>
      <c r="C135" s="160"/>
      <c r="D135" s="68"/>
      <c r="E135" s="68"/>
      <c r="F135" s="68"/>
      <c r="G135" s="154"/>
      <c r="H135" s="68"/>
      <c r="I135" s="68"/>
      <c r="J135" s="183"/>
      <c r="AG135" s="260"/>
    </row>
    <row r="136" spans="1:33" ht="16.5" customHeight="1" x14ac:dyDescent="0.25">
      <c r="A136" s="138" t="str">
        <f t="shared" si="3"/>
        <v>0</v>
      </c>
      <c r="B136" s="160"/>
      <c r="C136" s="160"/>
      <c r="D136" s="68"/>
      <c r="E136" s="68"/>
      <c r="F136" s="68"/>
      <c r="G136" s="154"/>
      <c r="H136" s="68"/>
      <c r="I136" s="68"/>
      <c r="J136" s="183"/>
      <c r="AG136" s="260"/>
    </row>
    <row r="137" spans="1:33" ht="16.5" customHeight="1" x14ac:dyDescent="0.25">
      <c r="A137" s="138" t="str">
        <f t="shared" si="3"/>
        <v>0</v>
      </c>
      <c r="B137" s="160"/>
      <c r="C137" s="160"/>
      <c r="D137" s="68"/>
      <c r="E137" s="68"/>
      <c r="F137" s="68"/>
      <c r="G137" s="154"/>
      <c r="H137" s="68"/>
      <c r="I137" s="68"/>
      <c r="J137" s="183"/>
      <c r="AG137" s="260"/>
    </row>
    <row r="138" spans="1:33" ht="16.5" customHeight="1" x14ac:dyDescent="0.25">
      <c r="A138" s="138" t="str">
        <f t="shared" si="3"/>
        <v>0</v>
      </c>
      <c r="B138" s="160"/>
      <c r="C138" s="160"/>
      <c r="D138" s="68"/>
      <c r="E138" s="68"/>
      <c r="F138" s="68"/>
      <c r="G138" s="154"/>
      <c r="H138" s="68"/>
      <c r="I138" s="68"/>
      <c r="J138" s="183"/>
      <c r="AG138" s="260"/>
    </row>
    <row r="139" spans="1:33" ht="16.5" customHeight="1" x14ac:dyDescent="0.25">
      <c r="A139" s="138" t="str">
        <f t="shared" si="3"/>
        <v>0</v>
      </c>
      <c r="B139" s="160"/>
      <c r="C139" s="160"/>
      <c r="D139" s="68"/>
      <c r="E139" s="68"/>
      <c r="F139" s="68"/>
      <c r="G139" s="154"/>
      <c r="H139" s="68"/>
      <c r="I139" s="68"/>
      <c r="J139" s="183"/>
      <c r="AG139" s="260"/>
    </row>
    <row r="140" spans="1:33" ht="16.5" customHeight="1" x14ac:dyDescent="0.25">
      <c r="A140" s="138" t="str">
        <f t="shared" si="3"/>
        <v>0</v>
      </c>
      <c r="B140" s="160"/>
      <c r="C140" s="160"/>
      <c r="D140" s="68"/>
      <c r="E140" s="68"/>
      <c r="F140" s="68"/>
      <c r="G140" s="154"/>
      <c r="H140" s="68"/>
      <c r="I140" s="68"/>
      <c r="J140" s="183"/>
      <c r="AG140" s="260"/>
    </row>
    <row r="141" spans="1:33" ht="16.5" customHeight="1" x14ac:dyDescent="0.25">
      <c r="A141" s="138" t="str">
        <f t="shared" si="3"/>
        <v>0</v>
      </c>
      <c r="B141" s="160"/>
      <c r="C141" s="160"/>
      <c r="D141" s="68"/>
      <c r="E141" s="68"/>
      <c r="F141" s="68"/>
      <c r="G141" s="154"/>
      <c r="H141" s="68"/>
      <c r="I141" s="68"/>
      <c r="J141" s="183"/>
      <c r="AG141" s="260"/>
    </row>
    <row r="142" spans="1:33" ht="16.5" customHeight="1" x14ac:dyDescent="0.25">
      <c r="A142" s="138" t="str">
        <f t="shared" si="3"/>
        <v>0</v>
      </c>
      <c r="B142" s="160"/>
      <c r="C142" s="160"/>
      <c r="D142" s="68"/>
      <c r="E142" s="68"/>
      <c r="F142" s="68"/>
      <c r="G142" s="154"/>
      <c r="H142" s="68"/>
      <c r="I142" s="68"/>
      <c r="J142" s="183"/>
      <c r="AG142" s="260"/>
    </row>
    <row r="143" spans="1:33" ht="16.5" customHeight="1" x14ac:dyDescent="0.25">
      <c r="A143" s="138" t="str">
        <f t="shared" si="3"/>
        <v>0</v>
      </c>
      <c r="B143" s="160"/>
      <c r="C143" s="160"/>
      <c r="D143" s="68"/>
      <c r="E143" s="68"/>
      <c r="F143" s="68"/>
      <c r="G143" s="154"/>
      <c r="H143" s="68"/>
      <c r="I143" s="68"/>
      <c r="J143" s="183"/>
      <c r="AG143" s="260"/>
    </row>
    <row r="144" spans="1:33" ht="16.5" customHeight="1" x14ac:dyDescent="0.25">
      <c r="A144" s="138" t="str">
        <f t="shared" si="3"/>
        <v>0</v>
      </c>
      <c r="B144" s="160"/>
      <c r="C144" s="160"/>
      <c r="D144" s="68"/>
      <c r="E144" s="68"/>
      <c r="F144" s="68"/>
      <c r="G144" s="154"/>
      <c r="H144" s="68"/>
      <c r="I144" s="68"/>
      <c r="J144" s="183"/>
      <c r="AG144" s="260"/>
    </row>
    <row r="145" spans="1:33" ht="16.5" customHeight="1" x14ac:dyDescent="0.25">
      <c r="A145" s="138" t="str">
        <f t="shared" si="3"/>
        <v>0</v>
      </c>
      <c r="B145" s="160"/>
      <c r="C145" s="160"/>
      <c r="D145" s="68"/>
      <c r="E145" s="68"/>
      <c r="F145" s="68"/>
      <c r="G145" s="154"/>
      <c r="H145" s="68"/>
      <c r="I145" s="68"/>
      <c r="J145" s="183"/>
      <c r="AG145" s="260"/>
    </row>
    <row r="146" spans="1:33" ht="16.5" customHeight="1" x14ac:dyDescent="0.25">
      <c r="A146" s="138" t="str">
        <f t="shared" si="3"/>
        <v>0</v>
      </c>
      <c r="B146" s="160"/>
      <c r="C146" s="160"/>
      <c r="D146" s="68"/>
      <c r="E146" s="68"/>
      <c r="F146" s="68"/>
      <c r="G146" s="154"/>
      <c r="H146" s="68"/>
      <c r="I146" s="68"/>
      <c r="J146" s="183"/>
      <c r="AG146" s="260"/>
    </row>
    <row r="147" spans="1:33" ht="16.5" customHeight="1" x14ac:dyDescent="0.25">
      <c r="A147" s="138" t="str">
        <f t="shared" si="3"/>
        <v>0</v>
      </c>
      <c r="B147" s="160"/>
      <c r="C147" s="160"/>
      <c r="D147" s="68"/>
      <c r="E147" s="68"/>
      <c r="F147" s="68"/>
      <c r="G147" s="154"/>
      <c r="H147" s="68"/>
      <c r="I147" s="68"/>
      <c r="J147" s="183"/>
      <c r="AG147" s="260"/>
    </row>
    <row r="148" spans="1:33" ht="16.5" customHeight="1" x14ac:dyDescent="0.25">
      <c r="A148" s="138" t="str">
        <f t="shared" si="3"/>
        <v>0</v>
      </c>
      <c r="B148" s="160"/>
      <c r="C148" s="160"/>
      <c r="D148" s="68"/>
      <c r="E148" s="68"/>
      <c r="F148" s="68"/>
      <c r="G148" s="154"/>
      <c r="H148" s="68"/>
      <c r="I148" s="68"/>
      <c r="J148" s="183"/>
      <c r="AG148" s="260"/>
    </row>
    <row r="149" spans="1:33" ht="16.5" customHeight="1" x14ac:dyDescent="0.25">
      <c r="A149" s="138" t="str">
        <f t="shared" si="3"/>
        <v>0</v>
      </c>
      <c r="B149" s="160"/>
      <c r="C149" s="160"/>
      <c r="D149" s="68"/>
      <c r="E149" s="68"/>
      <c r="F149" s="68"/>
      <c r="G149" s="154"/>
      <c r="H149" s="68"/>
      <c r="I149" s="68"/>
      <c r="J149" s="183"/>
      <c r="AG149" s="260"/>
    </row>
    <row r="150" spans="1:33" ht="16.5" customHeight="1" x14ac:dyDescent="0.25">
      <c r="A150" s="138" t="str">
        <f t="shared" si="3"/>
        <v>0</v>
      </c>
      <c r="B150" s="160"/>
      <c r="C150" s="160"/>
      <c r="D150" s="68"/>
      <c r="E150" s="68"/>
      <c r="F150" s="68"/>
      <c r="G150" s="154"/>
      <c r="H150" s="68"/>
      <c r="I150" s="68"/>
      <c r="J150" s="183"/>
      <c r="AG150" s="260"/>
    </row>
    <row r="151" spans="1:33" ht="16.5" customHeight="1" x14ac:dyDescent="0.25">
      <c r="A151" s="138" t="str">
        <f t="shared" si="3"/>
        <v>0</v>
      </c>
      <c r="B151" s="160"/>
      <c r="C151" s="160"/>
      <c r="D151" s="68"/>
      <c r="E151" s="68"/>
      <c r="F151" s="68"/>
      <c r="G151" s="154"/>
      <c r="H151" s="68"/>
      <c r="I151" s="68"/>
      <c r="J151" s="183"/>
      <c r="AG151" s="260"/>
    </row>
    <row r="152" spans="1:33" ht="16.5" customHeight="1" x14ac:dyDescent="0.25">
      <c r="A152" s="138" t="str">
        <f t="shared" si="3"/>
        <v>0</v>
      </c>
      <c r="B152" s="160"/>
      <c r="C152" s="160"/>
      <c r="D152" s="68"/>
      <c r="E152" s="68"/>
      <c r="F152" s="68"/>
      <c r="G152" s="154"/>
      <c r="H152" s="68"/>
      <c r="I152" s="68"/>
      <c r="J152" s="183"/>
      <c r="AG152" s="260"/>
    </row>
    <row r="153" spans="1:33" ht="16.5" customHeight="1" x14ac:dyDescent="0.25">
      <c r="A153" s="138" t="str">
        <f t="shared" si="3"/>
        <v>0</v>
      </c>
      <c r="B153" s="160"/>
      <c r="C153" s="160"/>
      <c r="D153" s="68"/>
      <c r="E153" s="68"/>
      <c r="F153" s="68"/>
      <c r="G153" s="154"/>
      <c r="H153" s="68"/>
      <c r="I153" s="68"/>
      <c r="J153" s="183"/>
      <c r="AG153" s="260"/>
    </row>
    <row r="154" spans="1:33" ht="16.5" customHeight="1" x14ac:dyDescent="0.25">
      <c r="A154" s="138" t="str">
        <f t="shared" si="3"/>
        <v>0</v>
      </c>
      <c r="B154" s="160"/>
      <c r="C154" s="160"/>
      <c r="D154" s="68"/>
      <c r="E154" s="68"/>
      <c r="F154" s="68"/>
      <c r="G154" s="154"/>
      <c r="H154" s="68"/>
      <c r="I154" s="68"/>
      <c r="J154" s="183"/>
      <c r="AG154" s="260"/>
    </row>
    <row r="155" spans="1:33" ht="16.5" customHeight="1" x14ac:dyDescent="0.25">
      <c r="A155" s="138" t="str">
        <f t="shared" si="3"/>
        <v>0</v>
      </c>
      <c r="B155" s="160"/>
      <c r="C155" s="160"/>
      <c r="D155" s="68"/>
      <c r="E155" s="68"/>
      <c r="F155" s="68"/>
      <c r="G155" s="154"/>
      <c r="H155" s="68"/>
      <c r="I155" s="68"/>
      <c r="J155" s="183"/>
      <c r="AG155" s="260"/>
    </row>
    <row r="156" spans="1:33" ht="16.5" customHeight="1" x14ac:dyDescent="0.25">
      <c r="A156" s="138" t="str">
        <f t="shared" si="3"/>
        <v>0</v>
      </c>
      <c r="B156" s="160"/>
      <c r="C156" s="160"/>
      <c r="D156" s="68"/>
      <c r="E156" s="68"/>
      <c r="F156" s="68"/>
      <c r="G156" s="154"/>
      <c r="H156" s="68"/>
      <c r="I156" s="68"/>
      <c r="J156" s="183"/>
      <c r="AG156" s="260"/>
    </row>
    <row r="157" spans="1:33" ht="16.5" customHeight="1" x14ac:dyDescent="0.25">
      <c r="A157" s="138" t="str">
        <f t="shared" si="3"/>
        <v>0</v>
      </c>
      <c r="B157" s="160"/>
      <c r="C157" s="160"/>
      <c r="D157" s="68"/>
      <c r="E157" s="68"/>
      <c r="F157" s="68"/>
      <c r="G157" s="154"/>
      <c r="H157" s="68"/>
      <c r="I157" s="68"/>
      <c r="J157" s="183"/>
      <c r="AG157" s="260"/>
    </row>
    <row r="158" spans="1:33" ht="16.5" customHeight="1" x14ac:dyDescent="0.25">
      <c r="A158" s="138" t="str">
        <f t="shared" si="3"/>
        <v>0</v>
      </c>
      <c r="B158" s="160"/>
      <c r="C158" s="160"/>
      <c r="D158" s="68"/>
      <c r="E158" s="68"/>
      <c r="F158" s="68"/>
      <c r="G158" s="154"/>
      <c r="H158" s="68"/>
      <c r="I158" s="68"/>
      <c r="J158" s="183"/>
      <c r="AG158" s="260"/>
    </row>
    <row r="159" spans="1:33" ht="16.5" customHeight="1" x14ac:dyDescent="0.25">
      <c r="A159" s="138" t="str">
        <f t="shared" si="3"/>
        <v>0</v>
      </c>
      <c r="B159" s="160"/>
      <c r="C159" s="160"/>
      <c r="D159" s="68"/>
      <c r="E159" s="68"/>
      <c r="F159" s="68"/>
      <c r="G159" s="154"/>
      <c r="H159" s="68"/>
      <c r="I159" s="68"/>
      <c r="J159" s="183"/>
      <c r="AG159" s="260"/>
    </row>
    <row r="160" spans="1:33" ht="16.5" customHeight="1" x14ac:dyDescent="0.25">
      <c r="A160" s="138" t="str">
        <f t="shared" si="3"/>
        <v>0</v>
      </c>
      <c r="B160" s="160"/>
      <c r="C160" s="160"/>
      <c r="D160" s="68"/>
      <c r="E160" s="68"/>
      <c r="F160" s="68"/>
      <c r="G160" s="154"/>
      <c r="H160" s="68"/>
      <c r="I160" s="68"/>
      <c r="J160" s="183"/>
      <c r="AG160" s="260"/>
    </row>
    <row r="161" spans="1:33" ht="16.5" customHeight="1" x14ac:dyDescent="0.25">
      <c r="A161" s="138" t="str">
        <f t="shared" si="3"/>
        <v>0</v>
      </c>
      <c r="B161" s="160"/>
      <c r="C161" s="160"/>
      <c r="D161" s="68"/>
      <c r="E161" s="68"/>
      <c r="F161" s="68"/>
      <c r="G161" s="154"/>
      <c r="H161" s="68"/>
      <c r="I161" s="68"/>
      <c r="J161" s="183"/>
      <c r="AG161" s="260"/>
    </row>
    <row r="162" spans="1:33" ht="16.5" customHeight="1" x14ac:dyDescent="0.25">
      <c r="A162" s="138" t="str">
        <f t="shared" si="3"/>
        <v>0</v>
      </c>
      <c r="B162" s="160"/>
      <c r="C162" s="160"/>
      <c r="D162" s="68"/>
      <c r="E162" s="68"/>
      <c r="F162" s="68"/>
      <c r="G162" s="154"/>
      <c r="H162" s="68"/>
      <c r="I162" s="68"/>
      <c r="J162" s="183"/>
      <c r="AG162" s="260"/>
    </row>
    <row r="163" spans="1:33" ht="16.5" customHeight="1" x14ac:dyDescent="0.25">
      <c r="A163" s="138" t="str">
        <f t="shared" si="3"/>
        <v>0</v>
      </c>
      <c r="B163" s="160"/>
      <c r="C163" s="160"/>
      <c r="D163" s="68"/>
      <c r="E163" s="68"/>
      <c r="F163" s="68"/>
      <c r="G163" s="154"/>
      <c r="H163" s="68"/>
      <c r="I163" s="68"/>
      <c r="J163" s="183"/>
      <c r="AG163" s="260"/>
    </row>
    <row r="164" spans="1:33" ht="16.5" customHeight="1" x14ac:dyDescent="0.25">
      <c r="A164" s="138" t="str">
        <f t="shared" si="3"/>
        <v>0</v>
      </c>
      <c r="B164" s="160"/>
      <c r="C164" s="160"/>
      <c r="D164" s="68"/>
      <c r="E164" s="68"/>
      <c r="F164" s="68"/>
      <c r="G164" s="154"/>
      <c r="H164" s="68"/>
      <c r="I164" s="68"/>
      <c r="J164" s="183"/>
      <c r="AG164" s="260"/>
    </row>
    <row r="165" spans="1:33" ht="16.5" customHeight="1" x14ac:dyDescent="0.25">
      <c r="A165" s="138" t="str">
        <f t="shared" si="3"/>
        <v>0</v>
      </c>
      <c r="B165" s="160"/>
      <c r="C165" s="160"/>
      <c r="D165" s="68"/>
      <c r="E165" s="68"/>
      <c r="F165" s="68"/>
      <c r="G165" s="154"/>
      <c r="H165" s="68"/>
      <c r="I165" s="68"/>
      <c r="J165" s="183"/>
      <c r="AG165" s="260"/>
    </row>
    <row r="166" spans="1:33" ht="16.5" customHeight="1" x14ac:dyDescent="0.25">
      <c r="A166" s="138" t="str">
        <f t="shared" si="3"/>
        <v>0</v>
      </c>
      <c r="B166" s="160"/>
      <c r="C166" s="160"/>
      <c r="D166" s="68"/>
      <c r="E166" s="68"/>
      <c r="F166" s="68"/>
      <c r="G166" s="154"/>
      <c r="H166" s="68"/>
      <c r="I166" s="68"/>
      <c r="J166" s="183"/>
      <c r="AG166" s="260"/>
    </row>
    <row r="167" spans="1:33" ht="16.5" customHeight="1" x14ac:dyDescent="0.25">
      <c r="A167" s="138" t="str">
        <f t="shared" si="3"/>
        <v>0</v>
      </c>
      <c r="B167" s="160"/>
      <c r="C167" s="160"/>
      <c r="D167" s="68"/>
      <c r="E167" s="68"/>
      <c r="F167" s="68"/>
      <c r="G167" s="154"/>
      <c r="H167" s="68"/>
      <c r="I167" s="68"/>
      <c r="J167" s="183"/>
      <c r="AG167" s="260"/>
    </row>
    <row r="168" spans="1:33" ht="16.5" customHeight="1" x14ac:dyDescent="0.25">
      <c r="A168" s="138" t="str">
        <f t="shared" si="3"/>
        <v>0</v>
      </c>
      <c r="B168" s="160"/>
      <c r="C168" s="160"/>
      <c r="D168" s="68"/>
      <c r="E168" s="68"/>
      <c r="F168" s="68"/>
      <c r="G168" s="154"/>
      <c r="H168" s="68"/>
      <c r="I168" s="68"/>
      <c r="J168" s="183"/>
      <c r="P168" s="143"/>
      <c r="Q168" s="143"/>
      <c r="R168" s="143"/>
      <c r="S168" s="143"/>
      <c r="AG168" s="260"/>
    </row>
    <row r="169" spans="1:33" ht="16.5" customHeight="1" x14ac:dyDescent="0.25">
      <c r="A169" s="138" t="str">
        <f t="shared" si="3"/>
        <v>0</v>
      </c>
      <c r="B169" s="160"/>
      <c r="C169" s="160"/>
      <c r="D169" s="68"/>
      <c r="E169" s="68"/>
      <c r="F169" s="68"/>
      <c r="G169" s="154"/>
      <c r="H169" s="68"/>
      <c r="I169" s="68"/>
      <c r="J169" s="183"/>
      <c r="P169" s="137"/>
      <c r="Q169" s="137"/>
      <c r="R169" s="137"/>
      <c r="S169" s="137"/>
      <c r="AG169" s="260"/>
    </row>
    <row r="170" spans="1:33" ht="16.5" customHeight="1" x14ac:dyDescent="0.25">
      <c r="A170" s="138" t="str">
        <f t="shared" si="3"/>
        <v>0</v>
      </c>
      <c r="B170" s="160"/>
      <c r="C170" s="160"/>
      <c r="D170" s="68"/>
      <c r="E170" s="68"/>
      <c r="F170" s="68"/>
      <c r="G170" s="154"/>
      <c r="H170" s="68"/>
      <c r="I170" s="68"/>
      <c r="J170" s="183"/>
      <c r="P170" s="137"/>
      <c r="Q170" s="137"/>
      <c r="R170" s="137"/>
      <c r="S170" s="137"/>
      <c r="AG170" s="260"/>
    </row>
    <row r="171" spans="1:33" ht="16.5" customHeight="1" x14ac:dyDescent="0.25">
      <c r="A171" s="138" t="str">
        <f t="shared" si="3"/>
        <v>0</v>
      </c>
      <c r="B171" s="160"/>
      <c r="C171" s="160"/>
      <c r="D171" s="68"/>
      <c r="E171" s="68"/>
      <c r="F171" s="68"/>
      <c r="G171" s="154"/>
      <c r="H171" s="68"/>
      <c r="I171" s="68"/>
      <c r="J171" s="183"/>
      <c r="AG171" s="260"/>
    </row>
    <row r="172" spans="1:33" ht="16.5" customHeight="1" x14ac:dyDescent="0.25">
      <c r="A172" s="138" t="str">
        <f t="shared" si="3"/>
        <v>0</v>
      </c>
      <c r="B172" s="160"/>
      <c r="C172" s="160"/>
      <c r="D172" s="68"/>
      <c r="E172" s="68"/>
      <c r="F172" s="68"/>
      <c r="G172" s="154"/>
      <c r="H172" s="68"/>
      <c r="I172" s="68"/>
      <c r="J172" s="183"/>
      <c r="AG172" s="260"/>
    </row>
    <row r="173" spans="1:33" ht="16.5" customHeight="1" x14ac:dyDescent="0.25">
      <c r="A173" s="138" t="str">
        <f t="shared" si="3"/>
        <v>0</v>
      </c>
      <c r="B173" s="160"/>
      <c r="C173" s="160"/>
      <c r="D173" s="68"/>
      <c r="E173" s="68"/>
      <c r="F173" s="68"/>
      <c r="G173" s="154"/>
      <c r="H173" s="68"/>
      <c r="I173" s="68"/>
      <c r="J173" s="183"/>
      <c r="AG173" s="260"/>
    </row>
    <row r="174" spans="1:33" ht="16.5" customHeight="1" x14ac:dyDescent="0.25">
      <c r="A174" s="138" t="str">
        <f t="shared" si="3"/>
        <v>0</v>
      </c>
      <c r="B174" s="160"/>
      <c r="C174" s="160"/>
      <c r="D174" s="68"/>
      <c r="E174" s="68"/>
      <c r="F174" s="68"/>
      <c r="G174" s="154"/>
      <c r="H174" s="68"/>
      <c r="I174" s="68"/>
      <c r="J174" s="183"/>
      <c r="AG174" s="260"/>
    </row>
    <row r="175" spans="1:33" ht="16.5" customHeight="1" x14ac:dyDescent="0.25">
      <c r="A175" s="138" t="str">
        <f t="shared" si="3"/>
        <v>0</v>
      </c>
      <c r="B175" s="160"/>
      <c r="C175" s="160"/>
      <c r="D175" s="68"/>
      <c r="E175" s="68"/>
      <c r="F175" s="124"/>
      <c r="G175" s="124"/>
      <c r="H175" s="68"/>
      <c r="I175" s="68"/>
      <c r="J175" s="183"/>
      <c r="AG175" s="260"/>
    </row>
    <row r="176" spans="1:33" ht="16.5" customHeight="1" x14ac:dyDescent="0.25">
      <c r="B176" s="137"/>
      <c r="C176" s="137"/>
      <c r="D176" s="137"/>
      <c r="E176" s="22"/>
      <c r="F176" s="124"/>
      <c r="G176" s="124"/>
      <c r="H176" s="137"/>
      <c r="I176" s="221"/>
      <c r="AG176" s="260"/>
    </row>
    <row r="177" spans="2:33" ht="16.5" customHeight="1" x14ac:dyDescent="0.25">
      <c r="B177" s="137"/>
      <c r="C177" s="137"/>
      <c r="D177" s="137"/>
      <c r="E177" s="22"/>
      <c r="F177" s="124"/>
      <c r="G177" s="124"/>
      <c r="H177" s="137"/>
      <c r="I177" s="221"/>
      <c r="AG177" s="260"/>
    </row>
    <row r="178" spans="2:33" ht="16.5" customHeight="1" x14ac:dyDescent="0.25">
      <c r="B178" s="137"/>
      <c r="C178" s="137"/>
      <c r="D178" s="137"/>
      <c r="E178" s="22"/>
      <c r="F178" s="124"/>
      <c r="G178" s="124"/>
      <c r="H178" s="137"/>
      <c r="I178" s="221"/>
      <c r="AG178" s="260"/>
    </row>
    <row r="179" spans="2:33" ht="16.5" customHeight="1" x14ac:dyDescent="0.25">
      <c r="B179" s="137"/>
      <c r="C179" s="137"/>
      <c r="D179" s="137"/>
      <c r="E179" s="22"/>
      <c r="F179" s="124"/>
      <c r="G179" s="124"/>
      <c r="H179" s="137"/>
      <c r="I179" s="221"/>
      <c r="AG179" s="260"/>
    </row>
    <row r="180" spans="2:33" ht="16.5" customHeight="1" x14ac:dyDescent="0.25">
      <c r="B180" s="137"/>
      <c r="C180" s="137"/>
      <c r="D180" s="137"/>
      <c r="E180" s="22"/>
      <c r="F180" s="124"/>
      <c r="G180" s="124"/>
      <c r="H180" s="137"/>
      <c r="I180" s="221"/>
      <c r="AG180" s="260"/>
    </row>
    <row r="181" spans="2:33" ht="16.5" customHeight="1" x14ac:dyDescent="0.25">
      <c r="B181" s="137"/>
      <c r="C181" s="137"/>
      <c r="D181" s="137"/>
      <c r="E181" s="22"/>
      <c r="F181" s="124"/>
      <c r="G181" s="124"/>
      <c r="H181" s="137"/>
      <c r="I181" s="221"/>
      <c r="AG181" s="260"/>
    </row>
    <row r="182" spans="2:33" ht="16.5" customHeight="1" x14ac:dyDescent="0.25">
      <c r="B182" s="137"/>
      <c r="C182" s="137"/>
      <c r="D182" s="137"/>
      <c r="E182" s="22"/>
      <c r="F182" s="124"/>
      <c r="G182" s="124"/>
      <c r="H182" s="137"/>
      <c r="I182" s="221"/>
      <c r="AG182" s="260"/>
    </row>
    <row r="183" spans="2:33" ht="16.5" customHeight="1" x14ac:dyDescent="0.25">
      <c r="B183" s="137"/>
      <c r="C183" s="137"/>
      <c r="D183" s="137"/>
      <c r="E183" s="22"/>
      <c r="F183" s="124"/>
      <c r="G183" s="124"/>
      <c r="H183" s="137"/>
      <c r="I183" s="221"/>
      <c r="AG183" s="260"/>
    </row>
    <row r="184" spans="2:33" ht="16.5" customHeight="1" x14ac:dyDescent="0.25">
      <c r="B184" s="137"/>
      <c r="C184" s="137"/>
      <c r="D184" s="137"/>
      <c r="E184" s="22"/>
      <c r="F184" s="124"/>
      <c r="G184" s="124"/>
      <c r="H184" s="137"/>
      <c r="I184" s="221"/>
      <c r="AG184" s="260"/>
    </row>
    <row r="185" spans="2:33" ht="16.5" customHeight="1" x14ac:dyDescent="0.25">
      <c r="B185" s="137"/>
      <c r="C185" s="137"/>
      <c r="D185" s="137"/>
      <c r="E185" s="22"/>
      <c r="F185" s="124"/>
      <c r="G185" s="124"/>
      <c r="H185" s="137"/>
      <c r="I185" s="221"/>
      <c r="AG185" s="260"/>
    </row>
    <row r="186" spans="2:33" ht="16.5" customHeight="1" x14ac:dyDescent="0.25">
      <c r="B186" s="137"/>
      <c r="C186" s="137"/>
      <c r="D186" s="137"/>
      <c r="E186" s="22"/>
      <c r="F186" s="124"/>
      <c r="G186" s="124"/>
      <c r="H186" s="137"/>
      <c r="I186" s="221"/>
      <c r="AG186" s="260"/>
    </row>
    <row r="187" spans="2:33" ht="16.5" customHeight="1" x14ac:dyDescent="0.25">
      <c r="B187" s="137"/>
      <c r="C187" s="137"/>
      <c r="D187" s="137"/>
      <c r="E187" s="22"/>
      <c r="F187" s="124"/>
      <c r="G187" s="124"/>
      <c r="H187" s="137"/>
      <c r="I187" s="221"/>
      <c r="AG187" s="260"/>
    </row>
    <row r="188" spans="2:33" ht="16.5" customHeight="1" x14ac:dyDescent="0.25">
      <c r="B188" s="137"/>
      <c r="C188" s="137"/>
      <c r="D188" s="137"/>
      <c r="E188" s="22"/>
      <c r="F188" s="124"/>
      <c r="G188" s="124"/>
      <c r="H188" s="137"/>
      <c r="I188" s="221"/>
      <c r="AG188" s="260"/>
    </row>
    <row r="189" spans="2:33" ht="16.5" customHeight="1" x14ac:dyDescent="0.25">
      <c r="B189" s="137"/>
      <c r="C189" s="137"/>
      <c r="D189" s="137"/>
      <c r="E189" s="22"/>
      <c r="F189" s="124"/>
      <c r="G189" s="124"/>
      <c r="H189" s="137"/>
      <c r="I189" s="221"/>
    </row>
    <row r="190" spans="2:33" ht="16.5" customHeight="1" x14ac:dyDescent="0.25">
      <c r="B190" s="137"/>
      <c r="C190" s="137"/>
      <c r="D190" s="137"/>
      <c r="E190" s="22"/>
      <c r="F190" s="124"/>
      <c r="G190" s="124"/>
      <c r="H190" s="137"/>
      <c r="I190" s="221"/>
      <c r="AG190" s="260"/>
    </row>
    <row r="191" spans="2:33" ht="16.5" customHeight="1" x14ac:dyDescent="0.25">
      <c r="B191" s="137"/>
      <c r="C191" s="137"/>
      <c r="D191" s="137"/>
      <c r="E191" s="22"/>
      <c r="F191" s="124"/>
      <c r="G191" s="124"/>
      <c r="H191" s="137"/>
      <c r="I191" s="221"/>
      <c r="AG191" s="260"/>
    </row>
    <row r="192" spans="2:33" ht="16.5" customHeight="1" x14ac:dyDescent="0.25">
      <c r="B192" s="137"/>
      <c r="C192" s="137"/>
      <c r="D192" s="137"/>
      <c r="E192" s="22"/>
      <c r="F192" s="124"/>
      <c r="G192" s="124"/>
      <c r="H192" s="137"/>
      <c r="I192" s="221"/>
      <c r="AG192" s="260"/>
    </row>
    <row r="193" spans="2:33" ht="18" customHeight="1" x14ac:dyDescent="0.25">
      <c r="B193" s="137"/>
      <c r="C193" s="137"/>
      <c r="D193" s="137"/>
      <c r="E193" s="22"/>
      <c r="F193" s="124"/>
      <c r="G193" s="124"/>
      <c r="H193" s="137"/>
      <c r="I193" s="221"/>
      <c r="AG193" s="260"/>
    </row>
    <row r="194" spans="2:33" ht="18" customHeight="1" x14ac:dyDescent="0.25">
      <c r="B194" s="137"/>
      <c r="C194" s="137"/>
      <c r="D194" s="137"/>
      <c r="E194" s="22"/>
      <c r="F194" s="124"/>
      <c r="G194" s="124"/>
      <c r="H194" s="137"/>
      <c r="I194" s="221"/>
      <c r="AG194" s="260"/>
    </row>
    <row r="195" spans="2:33" ht="18" customHeight="1" x14ac:dyDescent="0.25">
      <c r="B195" s="137"/>
      <c r="C195" s="137"/>
      <c r="D195" s="137"/>
      <c r="E195" s="22"/>
      <c r="F195" s="124"/>
      <c r="G195" s="124"/>
      <c r="H195" s="137"/>
      <c r="I195" s="221"/>
      <c r="AG195" s="260"/>
    </row>
    <row r="196" spans="2:33" ht="18" customHeight="1" x14ac:dyDescent="0.25">
      <c r="B196" s="137"/>
      <c r="C196" s="137"/>
      <c r="D196" s="137"/>
      <c r="E196" s="22"/>
      <c r="F196" s="124"/>
      <c r="G196" s="124"/>
      <c r="H196" s="137"/>
      <c r="I196" s="221"/>
      <c r="AG196" s="260"/>
    </row>
    <row r="197" spans="2:33" ht="18" customHeight="1" x14ac:dyDescent="0.25">
      <c r="B197" s="137"/>
      <c r="C197" s="137"/>
      <c r="D197" s="137"/>
      <c r="E197" s="22"/>
      <c r="F197" s="124"/>
      <c r="G197" s="124"/>
      <c r="H197" s="137"/>
      <c r="I197" s="221"/>
      <c r="AG197" s="260"/>
    </row>
    <row r="198" spans="2:33" ht="18" customHeight="1" x14ac:dyDescent="0.25">
      <c r="B198" s="137"/>
      <c r="C198" s="137"/>
      <c r="D198" s="137"/>
      <c r="E198" s="22"/>
      <c r="F198" s="124"/>
      <c r="G198" s="124"/>
      <c r="H198" s="137"/>
      <c r="I198" s="221"/>
      <c r="AG198" s="260"/>
    </row>
    <row r="199" spans="2:33" ht="18" customHeight="1" x14ac:dyDescent="0.25">
      <c r="B199" s="137"/>
      <c r="C199" s="137"/>
      <c r="D199" s="137"/>
      <c r="E199" s="22"/>
      <c r="F199" s="124"/>
      <c r="G199" s="124"/>
      <c r="H199" s="137"/>
      <c r="I199" s="221"/>
      <c r="AG199" s="260"/>
    </row>
    <row r="200" spans="2:33" ht="18" customHeight="1" x14ac:dyDescent="0.25">
      <c r="B200" s="137"/>
      <c r="C200" s="137"/>
      <c r="D200" s="137"/>
      <c r="E200" s="22"/>
      <c r="F200" s="124"/>
      <c r="G200" s="124"/>
      <c r="H200" s="137"/>
      <c r="I200" s="221"/>
      <c r="AG200" s="260"/>
    </row>
    <row r="201" spans="2:33" ht="18" customHeight="1" x14ac:dyDescent="0.25">
      <c r="B201" s="137"/>
      <c r="C201" s="137"/>
      <c r="D201" s="137"/>
      <c r="E201" s="22"/>
      <c r="F201" s="124"/>
      <c r="G201" s="124"/>
      <c r="H201" s="137"/>
      <c r="I201" s="221"/>
      <c r="AG201" s="260"/>
    </row>
    <row r="202" spans="2:33" ht="18" customHeight="1" x14ac:dyDescent="0.25">
      <c r="B202" s="137"/>
      <c r="C202" s="137"/>
      <c r="D202" s="137"/>
      <c r="E202" s="22"/>
      <c r="F202" s="124"/>
      <c r="G202" s="124"/>
      <c r="H202" s="137"/>
      <c r="I202" s="221"/>
      <c r="AG202" s="260"/>
    </row>
    <row r="203" spans="2:33" ht="18" customHeight="1" x14ac:dyDescent="0.25">
      <c r="B203" s="137"/>
      <c r="C203" s="137"/>
      <c r="D203" s="137"/>
      <c r="E203" s="22"/>
      <c r="F203" s="124"/>
      <c r="G203" s="124"/>
      <c r="H203" s="137"/>
      <c r="I203" s="221"/>
      <c r="AG203" s="260"/>
    </row>
    <row r="204" spans="2:33" ht="18" customHeight="1" x14ac:dyDescent="0.25">
      <c r="B204" s="137"/>
      <c r="C204" s="137"/>
      <c r="D204" s="137"/>
      <c r="E204" s="22"/>
      <c r="F204" s="124"/>
      <c r="G204" s="124"/>
      <c r="H204" s="137"/>
      <c r="I204" s="221"/>
      <c r="AG204" s="260"/>
    </row>
    <row r="205" spans="2:33" ht="18" customHeight="1" x14ac:dyDescent="0.25">
      <c r="B205" s="137"/>
      <c r="C205" s="137"/>
      <c r="D205" s="137"/>
      <c r="E205" s="22"/>
      <c r="F205" s="124"/>
      <c r="G205" s="124"/>
      <c r="H205" s="137"/>
      <c r="I205" s="221"/>
      <c r="AG205" s="260"/>
    </row>
    <row r="206" spans="2:33" ht="18" customHeight="1" x14ac:dyDescent="0.25">
      <c r="B206" s="137"/>
      <c r="C206" s="137"/>
      <c r="D206" s="137"/>
      <c r="E206" s="22"/>
      <c r="F206" s="124"/>
      <c r="G206" s="124"/>
      <c r="H206" s="137"/>
      <c r="I206" s="221"/>
      <c r="AG206" s="260"/>
    </row>
    <row r="207" spans="2:33" ht="18" customHeight="1" x14ac:dyDescent="0.25">
      <c r="B207" s="137"/>
      <c r="C207" s="137"/>
      <c r="D207" s="137"/>
      <c r="E207" s="22"/>
      <c r="F207" s="124"/>
      <c r="G207" s="124"/>
      <c r="H207" s="137"/>
      <c r="I207" s="221"/>
      <c r="AG207" s="260"/>
    </row>
    <row r="208" spans="2:33" ht="18" customHeight="1" x14ac:dyDescent="0.25">
      <c r="B208" s="137"/>
      <c r="C208" s="137"/>
      <c r="D208" s="137"/>
      <c r="E208" s="22"/>
      <c r="F208" s="124"/>
      <c r="G208" s="124"/>
      <c r="H208" s="137"/>
      <c r="I208" s="221"/>
      <c r="AG208" s="260"/>
    </row>
    <row r="209" spans="2:33" ht="18" customHeight="1" x14ac:dyDescent="0.25">
      <c r="B209" s="137"/>
      <c r="C209" s="137"/>
      <c r="D209" s="137"/>
      <c r="E209" s="22"/>
      <c r="F209" s="124"/>
      <c r="G209" s="124"/>
      <c r="H209" s="137"/>
      <c r="I209" s="221"/>
      <c r="AG209" s="260"/>
    </row>
    <row r="210" spans="2:33" ht="18" customHeight="1" x14ac:dyDescent="0.25">
      <c r="B210" s="137"/>
      <c r="C210" s="137"/>
      <c r="D210" s="137"/>
      <c r="E210" s="22"/>
      <c r="F210" s="124"/>
      <c r="G210" s="124"/>
      <c r="H210" s="137"/>
      <c r="I210" s="221"/>
      <c r="AG210" s="260"/>
    </row>
    <row r="211" spans="2:33" ht="18" customHeight="1" x14ac:dyDescent="0.25">
      <c r="B211" s="137"/>
      <c r="C211" s="137"/>
      <c r="D211" s="137"/>
      <c r="E211" s="22"/>
      <c r="F211" s="124"/>
      <c r="G211" s="124"/>
      <c r="H211" s="137"/>
      <c r="I211" s="221"/>
      <c r="AG211" s="260"/>
    </row>
    <row r="212" spans="2:33" ht="18" customHeight="1" x14ac:dyDescent="0.25">
      <c r="B212" s="137"/>
      <c r="C212" s="137"/>
      <c r="D212" s="137"/>
      <c r="E212" s="22"/>
      <c r="F212" s="124"/>
      <c r="G212" s="124"/>
      <c r="H212" s="137"/>
      <c r="I212" s="221"/>
      <c r="AG212" s="260"/>
    </row>
    <row r="213" spans="2:33" ht="18" customHeight="1" x14ac:dyDescent="0.25">
      <c r="B213" s="137"/>
      <c r="C213" s="137"/>
      <c r="D213" s="137"/>
      <c r="E213" s="22"/>
      <c r="F213" s="124"/>
      <c r="G213" s="124"/>
      <c r="H213" s="137"/>
      <c r="I213" s="221"/>
      <c r="AG213" s="260"/>
    </row>
    <row r="214" spans="2:33" ht="18" customHeight="1" x14ac:dyDescent="0.25">
      <c r="B214" s="137"/>
      <c r="C214" s="137"/>
      <c r="D214" s="137"/>
      <c r="E214" s="22"/>
      <c r="F214" s="124"/>
      <c r="G214" s="124"/>
      <c r="H214" s="137"/>
      <c r="I214" s="221"/>
      <c r="AG214" s="260"/>
    </row>
    <row r="215" spans="2:33" ht="18" customHeight="1" x14ac:dyDescent="0.25">
      <c r="B215" s="137"/>
      <c r="C215" s="137"/>
      <c r="D215" s="137"/>
      <c r="E215" s="22"/>
      <c r="F215" s="124"/>
      <c r="G215" s="124"/>
      <c r="H215" s="137"/>
      <c r="I215" s="221"/>
      <c r="AG215" s="260"/>
    </row>
    <row r="216" spans="2:33" ht="18" customHeight="1" x14ac:dyDescent="0.25">
      <c r="B216" s="137"/>
      <c r="C216" s="137"/>
      <c r="D216" s="137"/>
      <c r="E216" s="22"/>
      <c r="F216" s="124"/>
      <c r="G216" s="124"/>
      <c r="H216" s="137"/>
      <c r="I216" s="221"/>
      <c r="AG216" s="260"/>
    </row>
    <row r="217" spans="2:33" ht="18" customHeight="1" x14ac:dyDescent="0.25">
      <c r="B217" s="137"/>
      <c r="C217" s="137"/>
      <c r="D217" s="137"/>
      <c r="E217" s="22"/>
      <c r="F217" s="124"/>
      <c r="G217" s="124"/>
      <c r="H217" s="137"/>
      <c r="I217" s="221"/>
      <c r="AG217" s="260"/>
    </row>
    <row r="218" spans="2:33" ht="18" customHeight="1" x14ac:dyDescent="0.25">
      <c r="B218" s="137"/>
      <c r="C218" s="137"/>
      <c r="D218" s="137"/>
      <c r="E218" s="22"/>
      <c r="F218" s="124"/>
      <c r="G218" s="124"/>
      <c r="H218" s="137"/>
      <c r="I218" s="221"/>
      <c r="AG218" s="260"/>
    </row>
    <row r="219" spans="2:33" ht="18" customHeight="1" x14ac:dyDescent="0.25">
      <c r="B219" s="137"/>
      <c r="C219" s="137"/>
      <c r="D219" s="137"/>
      <c r="E219" s="22"/>
      <c r="F219" s="124"/>
      <c r="G219" s="124"/>
      <c r="H219" s="137"/>
      <c r="I219" s="221"/>
      <c r="AG219" s="260"/>
    </row>
    <row r="220" spans="2:33" ht="18" customHeight="1" x14ac:dyDescent="0.25">
      <c r="B220" s="137"/>
      <c r="C220" s="137"/>
      <c r="D220" s="137"/>
      <c r="E220" s="22"/>
      <c r="F220" s="124"/>
      <c r="G220" s="124"/>
      <c r="H220" s="137"/>
      <c r="I220" s="221"/>
      <c r="AG220" s="260"/>
    </row>
    <row r="221" spans="2:33" ht="18" customHeight="1" x14ac:dyDescent="0.25">
      <c r="B221" s="137"/>
      <c r="C221" s="137"/>
      <c r="D221" s="137"/>
      <c r="E221" s="22"/>
      <c r="F221" s="124"/>
      <c r="G221" s="124"/>
      <c r="H221" s="137"/>
      <c r="I221" s="221"/>
      <c r="AG221" s="260"/>
    </row>
    <row r="222" spans="2:33" ht="18" customHeight="1" x14ac:dyDescent="0.25">
      <c r="B222" s="137"/>
      <c r="C222" s="137"/>
      <c r="D222" s="137"/>
      <c r="E222" s="22"/>
      <c r="F222" s="124"/>
      <c r="G222" s="124"/>
      <c r="H222" s="137"/>
      <c r="I222" s="221"/>
      <c r="AG222" s="260"/>
    </row>
    <row r="223" spans="2:33" ht="18" customHeight="1" x14ac:dyDescent="0.25">
      <c r="B223" s="137"/>
      <c r="C223" s="137"/>
      <c r="D223" s="137"/>
      <c r="E223" s="22"/>
      <c r="F223" s="124"/>
      <c r="G223" s="124"/>
      <c r="H223" s="137"/>
      <c r="I223" s="221"/>
      <c r="AG223" s="260"/>
    </row>
    <row r="224" spans="2:33" ht="18" customHeight="1" x14ac:dyDescent="0.25">
      <c r="B224" s="137"/>
      <c r="C224" s="137"/>
      <c r="D224" s="137"/>
      <c r="E224" s="22"/>
      <c r="F224" s="124"/>
      <c r="G224" s="124"/>
      <c r="H224" s="137"/>
      <c r="I224" s="221"/>
      <c r="AG224" s="260"/>
    </row>
    <row r="225" spans="2:33" ht="18" customHeight="1" x14ac:dyDescent="0.25">
      <c r="B225" s="137"/>
      <c r="C225" s="137"/>
      <c r="D225" s="137"/>
      <c r="E225" s="22"/>
      <c r="F225" s="124"/>
      <c r="G225" s="124"/>
      <c r="H225" s="137"/>
      <c r="I225" s="221"/>
      <c r="AG225" s="260"/>
    </row>
    <row r="226" spans="2:33" ht="18" customHeight="1" x14ac:dyDescent="0.25">
      <c r="B226" s="137"/>
      <c r="C226" s="137"/>
      <c r="D226" s="137"/>
      <c r="E226" s="22"/>
      <c r="F226" s="124"/>
      <c r="G226" s="124"/>
      <c r="H226" s="137"/>
      <c r="I226" s="221"/>
      <c r="AG226" s="260"/>
    </row>
    <row r="227" spans="2:33" ht="18" customHeight="1" x14ac:dyDescent="0.25">
      <c r="B227" s="137"/>
      <c r="C227" s="137"/>
      <c r="D227" s="137"/>
      <c r="E227" s="22"/>
      <c r="F227" s="124"/>
      <c r="G227" s="124"/>
      <c r="H227" s="137"/>
      <c r="I227" s="221"/>
      <c r="AG227" s="260"/>
    </row>
    <row r="228" spans="2:33" ht="18" customHeight="1" x14ac:dyDescent="0.25">
      <c r="B228" s="137"/>
      <c r="C228" s="137"/>
      <c r="D228" s="137"/>
      <c r="E228" s="22"/>
      <c r="F228" s="124"/>
      <c r="G228" s="124"/>
      <c r="H228" s="137"/>
      <c r="I228" s="221"/>
      <c r="AG228" s="260"/>
    </row>
    <row r="229" spans="2:33" ht="18" customHeight="1" x14ac:dyDescent="0.25">
      <c r="B229" s="137"/>
      <c r="C229" s="137"/>
      <c r="D229" s="137"/>
      <c r="E229" s="22"/>
      <c r="F229" s="124"/>
      <c r="G229" s="124"/>
      <c r="H229" s="137"/>
      <c r="I229" s="221"/>
    </row>
    <row r="230" spans="2:33" ht="18" customHeight="1" x14ac:dyDescent="0.25">
      <c r="B230" s="137"/>
      <c r="C230" s="137"/>
      <c r="D230" s="137"/>
      <c r="E230" s="22"/>
      <c r="F230" s="124"/>
      <c r="G230" s="124"/>
      <c r="H230" s="137"/>
      <c r="I230" s="221"/>
    </row>
    <row r="231" spans="2:33" ht="18" customHeight="1" x14ac:dyDescent="0.25">
      <c r="B231" s="137"/>
      <c r="C231" s="137"/>
      <c r="D231" s="137"/>
      <c r="E231" s="22"/>
      <c r="F231" s="124"/>
      <c r="G231" s="124"/>
      <c r="H231" s="137"/>
      <c r="I231" s="221"/>
    </row>
    <row r="232" spans="2:33" ht="18" customHeight="1" x14ac:dyDescent="0.25">
      <c r="B232" s="137"/>
      <c r="C232" s="137"/>
      <c r="D232" s="137"/>
      <c r="E232" s="22"/>
      <c r="F232" s="124"/>
      <c r="G232" s="124"/>
      <c r="H232" s="137"/>
      <c r="I232" s="221"/>
    </row>
    <row r="233" spans="2:33" ht="18" customHeight="1" x14ac:dyDescent="0.25">
      <c r="B233" s="137"/>
      <c r="C233" s="137"/>
      <c r="D233" s="137"/>
      <c r="E233" s="22"/>
      <c r="F233" s="124"/>
      <c r="G233" s="124"/>
      <c r="H233" s="137"/>
      <c r="I233" s="221"/>
    </row>
    <row r="234" spans="2:33" ht="18" customHeight="1" x14ac:dyDescent="0.25">
      <c r="B234" s="137"/>
      <c r="C234" s="137"/>
      <c r="D234" s="137"/>
      <c r="E234" s="22"/>
      <c r="F234" s="124"/>
      <c r="G234" s="124"/>
      <c r="H234" s="137"/>
      <c r="I234" s="221"/>
    </row>
    <row r="235" spans="2:33" ht="18" customHeight="1" x14ac:dyDescent="0.25">
      <c r="B235" s="137"/>
      <c r="C235" s="137"/>
      <c r="D235" s="137"/>
      <c r="E235" s="22"/>
      <c r="F235" s="124"/>
      <c r="G235" s="124"/>
      <c r="H235" s="137"/>
      <c r="I235" s="221"/>
    </row>
    <row r="236" spans="2:33" ht="18" customHeight="1" x14ac:dyDescent="0.25">
      <c r="B236" s="137"/>
      <c r="C236" s="137"/>
      <c r="D236" s="137"/>
      <c r="E236" s="22"/>
      <c r="F236" s="124"/>
      <c r="G236" s="124"/>
      <c r="H236" s="137"/>
      <c r="I236" s="221"/>
    </row>
    <row r="237" spans="2:33" ht="18" customHeight="1" x14ac:dyDescent="0.25">
      <c r="B237" s="137"/>
      <c r="C237" s="137"/>
      <c r="D237" s="137"/>
      <c r="E237" s="22"/>
      <c r="F237" s="124"/>
      <c r="G237" s="124"/>
      <c r="H237" s="137"/>
      <c r="I237" s="221"/>
    </row>
    <row r="238" spans="2:33" ht="18" customHeight="1" x14ac:dyDescent="0.25">
      <c r="B238" s="137"/>
      <c r="C238" s="137"/>
      <c r="D238" s="137"/>
      <c r="E238" s="22"/>
      <c r="F238" s="124"/>
      <c r="G238" s="124"/>
      <c r="H238" s="137"/>
      <c r="I238" s="221"/>
    </row>
    <row r="239" spans="2:33" ht="18" customHeight="1" x14ac:dyDescent="0.25">
      <c r="B239" s="137"/>
      <c r="C239" s="137"/>
      <c r="D239" s="137"/>
      <c r="E239" s="22"/>
      <c r="F239" s="124"/>
      <c r="G239" s="124"/>
      <c r="H239" s="137"/>
      <c r="I239" s="221"/>
    </row>
    <row r="240" spans="2:33" ht="18" customHeight="1" x14ac:dyDescent="0.25">
      <c r="B240" s="137"/>
      <c r="C240" s="137"/>
      <c r="D240" s="137"/>
      <c r="E240" s="22"/>
      <c r="F240" s="124"/>
      <c r="G240" s="124"/>
      <c r="H240" s="137"/>
      <c r="I240" s="221"/>
    </row>
    <row r="241" spans="2:9" ht="18" customHeight="1" x14ac:dyDescent="0.25">
      <c r="B241" s="137"/>
      <c r="C241" s="137"/>
      <c r="D241" s="137"/>
      <c r="E241" s="22"/>
      <c r="F241" s="124"/>
      <c r="G241" s="124"/>
      <c r="H241" s="137"/>
      <c r="I241" s="221"/>
    </row>
    <row r="242" spans="2:9" ht="18" customHeight="1" x14ac:dyDescent="0.25">
      <c r="B242" s="137"/>
      <c r="C242" s="137"/>
      <c r="D242" s="137"/>
      <c r="E242" s="22"/>
      <c r="F242" s="124"/>
      <c r="G242" s="124"/>
      <c r="H242" s="137"/>
      <c r="I242" s="221"/>
    </row>
    <row r="243" spans="2:9" ht="18" customHeight="1" x14ac:dyDescent="0.25">
      <c r="B243" s="137"/>
      <c r="C243" s="137"/>
      <c r="D243" s="137"/>
      <c r="E243" s="22"/>
      <c r="F243" s="124"/>
      <c r="G243" s="124"/>
      <c r="H243" s="137"/>
      <c r="I243" s="221"/>
    </row>
    <row r="244" spans="2:9" ht="18" customHeight="1" x14ac:dyDescent="0.25">
      <c r="B244" s="137"/>
      <c r="C244" s="137"/>
      <c r="D244" s="137"/>
      <c r="E244" s="22"/>
      <c r="F244" s="124"/>
      <c r="G244" s="124"/>
      <c r="H244" s="137"/>
      <c r="I244" s="221"/>
    </row>
    <row r="245" spans="2:9" ht="18" customHeight="1" x14ac:dyDescent="0.25">
      <c r="B245" s="137"/>
      <c r="C245" s="137"/>
      <c r="D245" s="137"/>
      <c r="E245" s="22"/>
      <c r="F245" s="124"/>
      <c r="G245" s="124"/>
      <c r="H245" s="137"/>
      <c r="I245" s="221"/>
    </row>
    <row r="246" spans="2:9" ht="18" customHeight="1" x14ac:dyDescent="0.25">
      <c r="B246" s="137"/>
      <c r="C246" s="137"/>
      <c r="D246" s="137"/>
      <c r="E246" s="22"/>
      <c r="F246" s="124"/>
      <c r="G246" s="124"/>
      <c r="H246" s="137"/>
      <c r="I246" s="221"/>
    </row>
    <row r="247" spans="2:9" ht="18" customHeight="1" x14ac:dyDescent="0.25">
      <c r="B247" s="137"/>
      <c r="C247" s="137"/>
      <c r="D247" s="137"/>
      <c r="E247" s="22"/>
      <c r="F247" s="124"/>
      <c r="G247" s="124"/>
      <c r="H247" s="137"/>
      <c r="I247" s="221"/>
    </row>
    <row r="248" spans="2:9" ht="18" customHeight="1" x14ac:dyDescent="0.25">
      <c r="B248" s="137"/>
      <c r="C248" s="137"/>
      <c r="D248" s="137"/>
      <c r="E248" s="22"/>
      <c r="F248" s="124"/>
      <c r="G248" s="124"/>
      <c r="H248" s="137"/>
      <c r="I248" s="221"/>
    </row>
    <row r="249" spans="2:9" ht="18" customHeight="1" x14ac:dyDescent="0.25">
      <c r="B249" s="137"/>
      <c r="C249" s="137"/>
      <c r="D249" s="137"/>
      <c r="E249" s="22"/>
      <c r="F249" s="124"/>
      <c r="G249" s="124"/>
      <c r="H249" s="137"/>
      <c r="I249" s="221"/>
    </row>
    <row r="250" spans="2:9" ht="18" customHeight="1" x14ac:dyDescent="0.25">
      <c r="B250" s="137"/>
      <c r="C250" s="137"/>
      <c r="D250" s="137"/>
      <c r="E250" s="22"/>
      <c r="F250" s="124"/>
      <c r="G250" s="124"/>
      <c r="H250" s="137"/>
      <c r="I250" s="221"/>
    </row>
    <row r="251" spans="2:9" ht="18" customHeight="1" x14ac:dyDescent="0.25">
      <c r="B251" s="137"/>
      <c r="C251" s="137"/>
      <c r="D251" s="137"/>
      <c r="E251" s="22"/>
      <c r="F251" s="124"/>
      <c r="G251" s="124"/>
      <c r="H251" s="137"/>
      <c r="I251" s="221"/>
    </row>
    <row r="252" spans="2:9" ht="18" customHeight="1" x14ac:dyDescent="0.25">
      <c r="B252" s="137"/>
      <c r="C252" s="137"/>
      <c r="D252" s="137"/>
      <c r="E252" s="22"/>
      <c r="F252" s="124"/>
      <c r="G252" s="124"/>
      <c r="H252" s="137"/>
      <c r="I252" s="221"/>
    </row>
    <row r="253" spans="2:9" ht="18" customHeight="1" x14ac:dyDescent="0.25">
      <c r="B253" s="137"/>
      <c r="C253" s="137"/>
      <c r="D253" s="137"/>
      <c r="E253" s="22"/>
      <c r="F253" s="124"/>
      <c r="G253" s="124"/>
      <c r="H253" s="137"/>
      <c r="I253" s="221"/>
    </row>
    <row r="254" spans="2:9" ht="18" customHeight="1" x14ac:dyDescent="0.25">
      <c r="B254" s="137"/>
      <c r="C254" s="137"/>
      <c r="D254" s="137"/>
      <c r="E254" s="22"/>
      <c r="F254" s="124"/>
      <c r="G254" s="124"/>
      <c r="H254" s="137"/>
      <c r="I254" s="221"/>
    </row>
    <row r="255" spans="2:9" ht="18" customHeight="1" x14ac:dyDescent="0.25">
      <c r="B255" s="137"/>
      <c r="C255" s="137"/>
      <c r="D255" s="137"/>
      <c r="E255" s="22"/>
      <c r="F255" s="124"/>
      <c r="G255" s="124"/>
      <c r="H255" s="137"/>
      <c r="I255" s="221"/>
    </row>
    <row r="256" spans="2:9" ht="18" customHeight="1" x14ac:dyDescent="0.25">
      <c r="B256" s="137"/>
      <c r="C256" s="137"/>
      <c r="D256" s="137"/>
      <c r="E256" s="22"/>
      <c r="F256" s="124"/>
      <c r="G256" s="124"/>
      <c r="H256" s="137"/>
      <c r="I256" s="221"/>
    </row>
    <row r="257" spans="2:9" ht="18" customHeight="1" x14ac:dyDescent="0.25">
      <c r="B257" s="137"/>
      <c r="C257" s="137"/>
      <c r="D257" s="137"/>
      <c r="E257" s="22"/>
      <c r="F257" s="124"/>
      <c r="G257" s="124"/>
      <c r="H257" s="137"/>
      <c r="I257" s="221"/>
    </row>
    <row r="258" spans="2:9" ht="18" customHeight="1" x14ac:dyDescent="0.25">
      <c r="B258" s="137"/>
      <c r="C258" s="137"/>
      <c r="D258" s="137"/>
      <c r="E258" s="22"/>
      <c r="F258" s="124"/>
      <c r="G258" s="124"/>
      <c r="H258" s="137"/>
      <c r="I258" s="221"/>
    </row>
    <row r="259" spans="2:9" ht="18" customHeight="1" x14ac:dyDescent="0.25">
      <c r="B259" s="137"/>
      <c r="C259" s="137"/>
      <c r="D259" s="137"/>
      <c r="E259" s="22"/>
      <c r="F259" s="124"/>
      <c r="G259" s="124"/>
      <c r="H259" s="137"/>
      <c r="I259" s="221"/>
    </row>
    <row r="260" spans="2:9" ht="18" customHeight="1" x14ac:dyDescent="0.25">
      <c r="B260" s="137"/>
      <c r="C260" s="137"/>
      <c r="D260" s="137"/>
      <c r="E260" s="22"/>
      <c r="F260" s="124"/>
      <c r="G260" s="124"/>
      <c r="H260" s="137"/>
      <c r="I260" s="221"/>
    </row>
    <row r="261" spans="2:9" ht="18" customHeight="1" x14ac:dyDescent="0.25">
      <c r="B261" s="137"/>
      <c r="C261" s="137"/>
      <c r="D261" s="137"/>
      <c r="E261" s="22"/>
      <c r="F261" s="124"/>
      <c r="G261" s="124"/>
      <c r="H261" s="137"/>
      <c r="I261" s="221"/>
    </row>
    <row r="262" spans="2:9" ht="18" customHeight="1" x14ac:dyDescent="0.25">
      <c r="B262" s="137"/>
      <c r="C262" s="137"/>
      <c r="D262" s="137"/>
      <c r="E262" s="22"/>
      <c r="F262" s="124"/>
      <c r="G262" s="124"/>
      <c r="H262" s="137"/>
      <c r="I262" s="221"/>
    </row>
    <row r="263" spans="2:9" ht="18" customHeight="1" x14ac:dyDescent="0.25">
      <c r="B263" s="137"/>
      <c r="C263" s="137"/>
      <c r="D263" s="137"/>
      <c r="E263" s="22"/>
      <c r="F263" s="124"/>
      <c r="G263" s="124"/>
      <c r="H263" s="137"/>
      <c r="I263" s="221"/>
    </row>
    <row r="264" spans="2:9" ht="18" customHeight="1" x14ac:dyDescent="0.25">
      <c r="B264" s="137"/>
      <c r="C264" s="137"/>
      <c r="D264" s="137"/>
      <c r="E264" s="22"/>
      <c r="F264" s="124"/>
      <c r="G264" s="124"/>
      <c r="H264" s="137"/>
      <c r="I264" s="221"/>
    </row>
    <row r="265" spans="2:9" ht="18" customHeight="1" x14ac:dyDescent="0.25">
      <c r="B265" s="137"/>
      <c r="C265" s="137"/>
      <c r="D265" s="137"/>
      <c r="E265" s="22"/>
      <c r="F265" s="124"/>
      <c r="G265" s="124"/>
      <c r="H265" s="137"/>
      <c r="I265" s="221"/>
    </row>
    <row r="266" spans="2:9" ht="18" customHeight="1" x14ac:dyDescent="0.25">
      <c r="B266" s="137"/>
      <c r="C266" s="137"/>
      <c r="D266" s="137"/>
      <c r="E266" s="22"/>
      <c r="F266" s="124"/>
      <c r="G266" s="124"/>
      <c r="H266" s="137"/>
      <c r="I266" s="221"/>
    </row>
    <row r="267" spans="2:9" ht="18" customHeight="1" x14ac:dyDescent="0.25">
      <c r="B267" s="137"/>
      <c r="C267" s="137"/>
      <c r="D267" s="137"/>
      <c r="E267" s="22"/>
      <c r="F267" s="124"/>
      <c r="G267" s="124"/>
      <c r="H267" s="137"/>
      <c r="I267" s="221"/>
    </row>
    <row r="268" spans="2:9" ht="18" customHeight="1" x14ac:dyDescent="0.25">
      <c r="B268" s="137"/>
      <c r="C268" s="137"/>
      <c r="D268" s="137"/>
      <c r="E268" s="22"/>
      <c r="F268" s="124"/>
      <c r="G268" s="124"/>
      <c r="H268" s="137"/>
      <c r="I268" s="221"/>
    </row>
    <row r="269" spans="2:9" ht="18" customHeight="1" x14ac:dyDescent="0.25">
      <c r="B269" s="137"/>
      <c r="C269" s="137"/>
      <c r="D269" s="137"/>
      <c r="E269" s="22"/>
      <c r="F269" s="124"/>
      <c r="G269" s="124"/>
      <c r="H269" s="137"/>
      <c r="I269" s="221"/>
    </row>
    <row r="270" spans="2:9" ht="18" customHeight="1" x14ac:dyDescent="0.25">
      <c r="B270" s="137"/>
      <c r="C270" s="137"/>
      <c r="D270" s="137"/>
      <c r="E270" s="22"/>
      <c r="F270" s="124"/>
      <c r="G270" s="124"/>
      <c r="H270" s="137"/>
      <c r="I270" s="221"/>
    </row>
    <row r="271" spans="2:9" ht="18" customHeight="1" x14ac:dyDescent="0.25">
      <c r="B271" s="137"/>
      <c r="C271" s="137"/>
      <c r="D271" s="137"/>
      <c r="E271" s="22"/>
      <c r="F271" s="124"/>
      <c r="G271" s="124"/>
      <c r="H271" s="137"/>
      <c r="I271" s="221"/>
    </row>
    <row r="272" spans="2:9" ht="18" customHeight="1" x14ac:dyDescent="0.25">
      <c r="B272" s="137"/>
      <c r="C272" s="137"/>
      <c r="D272" s="137"/>
      <c r="E272" s="22"/>
      <c r="F272" s="124"/>
      <c r="G272" s="124"/>
      <c r="H272" s="137"/>
      <c r="I272" s="221"/>
    </row>
    <row r="273" spans="2:9" ht="18" customHeight="1" x14ac:dyDescent="0.25">
      <c r="B273" s="137"/>
      <c r="C273" s="137"/>
      <c r="D273" s="137"/>
      <c r="E273" s="22"/>
      <c r="F273" s="124"/>
      <c r="G273" s="124"/>
      <c r="H273" s="137"/>
      <c r="I273" s="221"/>
    </row>
    <row r="274" spans="2:9" ht="18" customHeight="1" x14ac:dyDescent="0.25">
      <c r="B274" s="137"/>
      <c r="C274" s="137"/>
      <c r="D274" s="137"/>
      <c r="E274" s="22"/>
      <c r="F274" s="124"/>
      <c r="G274" s="124"/>
      <c r="H274" s="137"/>
      <c r="I274" s="221"/>
    </row>
    <row r="275" spans="2:9" ht="18" customHeight="1" x14ac:dyDescent="0.3">
      <c r="B275" s="179"/>
      <c r="D275" s="180"/>
      <c r="E275" s="181"/>
      <c r="F275" s="182"/>
    </row>
  </sheetData>
  <conditionalFormatting sqref="B3:B34">
    <cfRule type="duplicateValues" dxfId="318" priority="1"/>
  </conditionalFormatting>
  <conditionalFormatting sqref="F33:H33">
    <cfRule type="expression" dxfId="317" priority="2">
      <formula>$H33="BID"</formula>
    </cfRule>
    <cfRule type="expression" dxfId="316" priority="3">
      <formula>$H33="OEM"</formula>
    </cfRule>
  </conditionalFormatting>
  <dataValidations count="1">
    <dataValidation type="decimal" allowBlank="1" showInputMessage="1" showErrorMessage="1" error="Only number can be entered, no text.  If you want to add a text note type it in column I, for example &quot;24(2 cases)&quot; enter the (2 cases) in column I of same row." sqref="E33:E34" xr:uid="{22622091-171B-48DE-89EC-678EA526A92A}">
      <formula1>0.01</formula1>
      <formula2>100000</formula2>
    </dataValidation>
  </dataValidations>
  <pageMargins left="0.25" right="0.25" top="0.5" bottom="0.25" header="0.3" footer="0.3"/>
  <pageSetup orientation="landscape" r:id="rId1"/>
  <headerFooter>
    <oddFooter>&amp;R&amp;P/&amp;N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73729" r:id="rId4" name="HideButton">
              <controlPr defaultSize="0" print="0" autoFill="0" autoPict="0" macro="[0]!HideRow">
                <anchor moveWithCells="1" sizeWithCells="1">
                  <from>
                    <xdr:col>22</xdr:col>
                    <xdr:colOff>238125</xdr:colOff>
                    <xdr:row>0</xdr:row>
                    <xdr:rowOff>0</xdr:rowOff>
                  </from>
                  <to>
                    <xdr:col>24</xdr:col>
                    <xdr:colOff>76200</xdr:colOff>
                    <xdr:row>0</xdr:row>
                    <xdr:rowOff>190500</xdr:rowOff>
                  </to>
                </anchor>
              </controlPr>
            </control>
          </mc:Choice>
        </mc:AlternateContent>
        <mc:AlternateContent xmlns:mc="http://schemas.openxmlformats.org/markup-compatibility/2006">
          <mc:Choice Requires="x14">
            <control shapeId="73730" r:id="rId5" name="Button 2">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73731" r:id="rId6" name="Button 3">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73732" r:id="rId7" name="Button 4">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73733" r:id="rId8" name="Button 5">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73734" r:id="rId9" name="Button 6">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73735" r:id="rId10" name="Button 7">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73736" r:id="rId11" name="Button 8">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73737" r:id="rId12" name="Button 9">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73738" r:id="rId13" name="Button 10">
              <controlPr defaultSize="0" print="0" autoFill="0" autoPict="0" macro="[0]!HideRow">
                <anchor moveWithCells="1" sizeWithCells="1">
                  <from>
                    <xdr:col>13</xdr:col>
                    <xdr:colOff>323850</xdr:colOff>
                    <xdr:row>0</xdr:row>
                    <xdr:rowOff>9525</xdr:rowOff>
                  </from>
                  <to>
                    <xdr:col>29</xdr:col>
                    <xdr:colOff>0</xdr:colOff>
                    <xdr:row>1</xdr:row>
                    <xdr:rowOff>85725</xdr:rowOff>
                  </to>
                </anchor>
              </controlPr>
            </control>
          </mc:Choice>
        </mc:AlternateContent>
        <mc:AlternateContent xmlns:mc="http://schemas.openxmlformats.org/markup-compatibility/2006">
          <mc:Choice Requires="x14">
            <control shapeId="73740" r:id="rId14" name="Button 12">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73741" r:id="rId15" name="Button 13">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73742" r:id="rId16" name="Button 14">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73743" r:id="rId17" name="Button 15">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73744" r:id="rId18" name="Button 16">
              <controlPr defaultSize="0" print="0" autoFill="0" autoPict="0" macro="[0]!HideRow">
                <anchor moveWithCells="1" sizeWithCells="1">
                  <from>
                    <xdr:col>13</xdr:col>
                    <xdr:colOff>323850</xdr:colOff>
                    <xdr:row>0</xdr:row>
                    <xdr:rowOff>9525</xdr:rowOff>
                  </from>
                  <to>
                    <xdr:col>29</xdr:col>
                    <xdr:colOff>0</xdr:colOff>
                    <xdr:row>1</xdr:row>
                    <xdr:rowOff>85725</xdr:rowOff>
                  </to>
                </anchor>
              </controlPr>
            </control>
          </mc:Choice>
        </mc:AlternateContent>
        <mc:AlternateContent xmlns:mc="http://schemas.openxmlformats.org/markup-compatibility/2006">
          <mc:Choice Requires="x14">
            <control shapeId="73746" r:id="rId19" name="Button 18">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73747" r:id="rId20" name="Button 19">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73748" r:id="rId21" name="Button 20">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73749" r:id="rId22" name="Button 21">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73750" r:id="rId23" name="Button 22">
              <controlPr defaultSize="0" print="0" autoFill="0" autoPict="0" macro="[0]!HideRow">
                <anchor moveWithCells="1" sizeWithCells="1">
                  <from>
                    <xdr:col>13</xdr:col>
                    <xdr:colOff>323850</xdr:colOff>
                    <xdr:row>0</xdr:row>
                    <xdr:rowOff>9525</xdr:rowOff>
                  </from>
                  <to>
                    <xdr:col>29</xdr:col>
                    <xdr:colOff>0</xdr:colOff>
                    <xdr:row>1</xdr:row>
                    <xdr:rowOff>85725</xdr:rowOff>
                  </to>
                </anchor>
              </controlPr>
            </control>
          </mc:Choice>
        </mc:AlternateContent>
        <mc:AlternateContent xmlns:mc="http://schemas.openxmlformats.org/markup-compatibility/2006">
          <mc:Choice Requires="x14">
            <control shapeId="73751" r:id="rId24" name="Button 23">
              <controlPr defaultSize="0" print="0" autoFill="0" autoPict="0" macro="[0]!UnHideRow">
                <anchor moveWithCells="1" sizeWithCells="1">
                  <from>
                    <xdr:col>30</xdr:col>
                    <xdr:colOff>495300</xdr:colOff>
                    <xdr:row>0</xdr:row>
                    <xdr:rowOff>19050</xdr:rowOff>
                  </from>
                  <to>
                    <xdr:col>31</xdr:col>
                    <xdr:colOff>0</xdr:colOff>
                    <xdr:row>1</xdr:row>
                    <xdr:rowOff>9525</xdr:rowOff>
                  </to>
                </anchor>
              </controlPr>
            </control>
          </mc:Choice>
        </mc:AlternateContent>
        <mc:AlternateContent xmlns:mc="http://schemas.openxmlformats.org/markup-compatibility/2006">
          <mc:Choice Requires="x14">
            <control shapeId="73752" r:id="rId25" name="Button 24">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73753" r:id="rId26" name="Button 25">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73754" r:id="rId27" name="Button 26">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73755" r:id="rId28" name="Button 27">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73756" r:id="rId29" name="Button 28">
              <controlPr defaultSize="0" print="0" autoFill="0" autoPict="0" macro="[0]!HideRow">
                <anchor moveWithCells="1" sizeWithCells="1">
                  <from>
                    <xdr:col>13</xdr:col>
                    <xdr:colOff>323850</xdr:colOff>
                    <xdr:row>0</xdr:row>
                    <xdr:rowOff>9525</xdr:rowOff>
                  </from>
                  <to>
                    <xdr:col>29</xdr:col>
                    <xdr:colOff>0</xdr:colOff>
                    <xdr:row>1</xdr:row>
                    <xdr:rowOff>85725</xdr:rowOff>
                  </to>
                </anchor>
              </controlPr>
            </control>
          </mc:Choice>
        </mc:AlternateContent>
        <mc:AlternateContent xmlns:mc="http://schemas.openxmlformats.org/markup-compatibility/2006">
          <mc:Choice Requires="x14">
            <control shapeId="73758" r:id="rId30" name="Button 30">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73759" r:id="rId31" name="Button 31">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73760" r:id="rId32" name="Button 32">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73761" r:id="rId33" name="Button 33">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73763" r:id="rId34" name="Button 35">
              <controlPr defaultSize="0" print="0" autoFill="0" autoPict="0" macro="[0]!UnHideRow">
                <anchor moveWithCells="1" sizeWithCells="1">
                  <from>
                    <xdr:col>29</xdr:col>
                    <xdr:colOff>57150</xdr:colOff>
                    <xdr:row>0</xdr:row>
                    <xdr:rowOff>38100</xdr:rowOff>
                  </from>
                  <to>
                    <xdr:col>29</xdr:col>
                    <xdr:colOff>1504950</xdr:colOff>
                    <xdr:row>1</xdr:row>
                    <xdr:rowOff>28575</xdr:rowOff>
                  </to>
                </anchor>
              </controlPr>
            </control>
          </mc:Choice>
        </mc:AlternateContent>
        <mc:AlternateContent xmlns:mc="http://schemas.openxmlformats.org/markup-compatibility/2006">
          <mc:Choice Requires="x14">
            <control shapeId="73764" r:id="rId35" name="Button 36">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73765" r:id="rId36" name="Button 37">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73766" r:id="rId37" name="Button 38">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73767" r:id="rId38" name="Button 39">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73770" r:id="rId39" name="Button 42">
              <controlPr defaultSize="0" print="0" autoFill="0" autoPict="0" macro="[0]!HideRow">
                <anchor moveWithCells="1" sizeWithCells="1">
                  <from>
                    <xdr:col>23</xdr:col>
                    <xdr:colOff>409575</xdr:colOff>
                    <xdr:row>0</xdr:row>
                    <xdr:rowOff>19050</xdr:rowOff>
                  </from>
                  <to>
                    <xdr:col>25</xdr:col>
                    <xdr:colOff>247650</xdr:colOff>
                    <xdr:row>1</xdr:row>
                    <xdr:rowOff>0</xdr:rowOff>
                  </to>
                </anchor>
              </controlPr>
            </control>
          </mc:Choice>
        </mc:AlternateContent>
        <mc:AlternateContent xmlns:mc="http://schemas.openxmlformats.org/markup-compatibility/2006">
          <mc:Choice Requires="x14">
            <control shapeId="73771" r:id="rId40" name="Button 43">
              <controlPr defaultSize="0" print="0" autoFill="0" autoPict="0" macro="[0]!UnHideRow">
                <anchor moveWithCells="1" sizeWithCells="1">
                  <from>
                    <xdr:col>25</xdr:col>
                    <xdr:colOff>323850</xdr:colOff>
                    <xdr:row>0</xdr:row>
                    <xdr:rowOff>28575</xdr:rowOff>
                  </from>
                  <to>
                    <xdr:col>26</xdr:col>
                    <xdr:colOff>590550</xdr:colOff>
                    <xdr:row>1</xdr:row>
                    <xdr:rowOff>9525</xdr:rowOff>
                  </to>
                </anchor>
              </controlPr>
            </control>
          </mc:Choice>
        </mc:AlternateContent>
        <mc:AlternateContent xmlns:mc="http://schemas.openxmlformats.org/markup-compatibility/2006">
          <mc:Choice Requires="x14">
            <control shapeId="73772" r:id="rId41" name="Button 44">
              <controlPr defaultSize="0" print="0" autoFill="0" autoPict="0" macro="[0]!HideRow">
                <anchor moveWithCells="1" sizeWithCells="1">
                  <from>
                    <xdr:col>14</xdr:col>
                    <xdr:colOff>209550</xdr:colOff>
                    <xdr:row>0</xdr:row>
                    <xdr:rowOff>9525</xdr:rowOff>
                  </from>
                  <to>
                    <xdr:col>16</xdr:col>
                    <xdr:colOff>304800</xdr:colOff>
                    <xdr:row>1</xdr:row>
                    <xdr:rowOff>19050</xdr:rowOff>
                  </to>
                </anchor>
              </controlPr>
            </control>
          </mc:Choice>
        </mc:AlternateContent>
        <mc:AlternateContent xmlns:mc="http://schemas.openxmlformats.org/markup-compatibility/2006">
          <mc:Choice Requires="x14">
            <control shapeId="73773" r:id="rId42" name="Button 45">
              <controlPr defaultSize="0" print="0" autoFill="0" autoPict="0" macro="[0]!UnHideRow">
                <anchor moveWithCells="1" sizeWithCells="1">
                  <from>
                    <xdr:col>17</xdr:col>
                    <xdr:colOff>19050</xdr:colOff>
                    <xdr:row>0</xdr:row>
                    <xdr:rowOff>28575</xdr:rowOff>
                  </from>
                  <to>
                    <xdr:col>18</xdr:col>
                    <xdr:colOff>285750</xdr:colOff>
                    <xdr:row>1</xdr:row>
                    <xdr:rowOff>9525</xdr:rowOff>
                  </to>
                </anchor>
              </controlPr>
            </control>
          </mc:Choice>
        </mc:AlternateContent>
        <mc:AlternateContent xmlns:mc="http://schemas.openxmlformats.org/markup-compatibility/2006">
          <mc:Choice Requires="x14">
            <control shapeId="73739" r:id="rId43" name="Button 11">
              <controlPr defaultSize="0" print="0" autoFill="0" autoPict="0" macro="[0]!UnHideRow">
                <anchor moveWithCells="1" sizeWithCells="1">
                  <from>
                    <xdr:col>29</xdr:col>
                    <xdr:colOff>133350</xdr:colOff>
                    <xdr:row>4</xdr:row>
                    <xdr:rowOff>28575</xdr:rowOff>
                  </from>
                  <to>
                    <xdr:col>30</xdr:col>
                    <xdr:colOff>0</xdr:colOff>
                    <xdr:row>5</xdr:row>
                    <xdr:rowOff>76200</xdr:rowOff>
                  </to>
                </anchor>
              </controlPr>
            </control>
          </mc:Choice>
        </mc:AlternateContent>
        <mc:AlternateContent xmlns:mc="http://schemas.openxmlformats.org/markup-compatibility/2006">
          <mc:Choice Requires="x14">
            <control shapeId="73745" r:id="rId44" name="Button 17">
              <controlPr defaultSize="0" print="0" autoFill="0" autoPict="0" macro="[0]!UnHideRow">
                <anchor moveWithCells="1" sizeWithCells="1">
                  <from>
                    <xdr:col>29</xdr:col>
                    <xdr:colOff>133350</xdr:colOff>
                    <xdr:row>4</xdr:row>
                    <xdr:rowOff>28575</xdr:rowOff>
                  </from>
                  <to>
                    <xdr:col>30</xdr:col>
                    <xdr:colOff>0</xdr:colOff>
                    <xdr:row>5</xdr:row>
                    <xdr:rowOff>76200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2">
    <tabColor rgb="FFFFFF00"/>
  </sheetPr>
  <dimension ref="A1:J586"/>
  <sheetViews>
    <sheetView showZeros="0" tabSelected="1" topLeftCell="B1" workbookViewId="0">
      <pane ySplit="2" topLeftCell="A230" activePane="bottomLeft" state="frozen"/>
      <selection activeCell="H204" sqref="H204:I204"/>
      <selection pane="bottomLeft" activeCell="F597" sqref="F597"/>
    </sheetView>
  </sheetViews>
  <sheetFormatPr defaultColWidth="9.140625" defaultRowHeight="15" x14ac:dyDescent="0.25"/>
  <cols>
    <col min="1" max="1" width="6.7109375" style="256" hidden="1" customWidth="1"/>
    <col min="2" max="2" width="19.140625" style="23" customWidth="1"/>
    <col min="3" max="3" width="37.28515625" style="23" customWidth="1"/>
    <col min="4" max="4" width="9.85546875" style="308" customWidth="1"/>
    <col min="5" max="6" width="12.5703125" style="317" customWidth="1"/>
    <col min="7" max="7" width="9.140625" style="237" customWidth="1"/>
    <col min="8" max="8" width="20.28515625" style="23" bestFit="1" customWidth="1"/>
    <col min="9" max="9" width="22.42578125" style="269" customWidth="1"/>
    <col min="10" max="10" width="12.42578125" style="23" customWidth="1"/>
    <col min="11" max="14" width="9.140625" style="23"/>
    <col min="15" max="27" width="0" style="23" hidden="1" customWidth="1"/>
    <col min="28" max="31" width="9.140625" style="23"/>
    <col min="32" max="32" width="12.7109375" style="23" customWidth="1"/>
    <col min="33" max="16384" width="9.140625" style="23"/>
  </cols>
  <sheetData>
    <row r="1" spans="1:9" ht="21.75" customHeight="1" x14ac:dyDescent="0.3">
      <c r="A1" s="257" t="s">
        <v>711</v>
      </c>
      <c r="B1" s="495"/>
      <c r="C1" s="548" t="str">
        <f ca="1">MID(CELL("filename",B1),FIND("]",CELL("Filename",B1))+1,255)</f>
        <v>Jasper</v>
      </c>
      <c r="D1" s="496"/>
      <c r="E1" s="497">
        <f>COUNTIF(E3:E485,"&gt;0")</f>
        <v>0</v>
      </c>
      <c r="F1" s="497"/>
      <c r="H1" s="499"/>
      <c r="I1" s="92"/>
    </row>
    <row r="2" spans="1:9" ht="15" customHeight="1" x14ac:dyDescent="0.25">
      <c r="A2" s="257" t="s">
        <v>712</v>
      </c>
      <c r="B2" s="500" t="s">
        <v>1273</v>
      </c>
      <c r="C2" s="501" t="s">
        <v>3</v>
      </c>
      <c r="D2" s="227" t="s">
        <v>4</v>
      </c>
      <c r="E2" s="202" t="s">
        <v>719</v>
      </c>
      <c r="F2" s="202" t="s">
        <v>720</v>
      </c>
      <c r="G2" s="228" t="s">
        <v>964</v>
      </c>
      <c r="H2" s="502" t="s">
        <v>7</v>
      </c>
      <c r="I2" s="92"/>
    </row>
    <row r="3" spans="1:9" ht="16.5" hidden="1" customHeight="1" x14ac:dyDescent="0.25">
      <c r="A3" s="256" t="str">
        <f>IF(D3&lt;1,"0","1")</f>
        <v>0</v>
      </c>
      <c r="B3" s="503" t="str">
        <f>MstList!B3</f>
        <v>RAY 2446982</v>
      </c>
      <c r="C3" s="5" t="str">
        <f>MstList!D3</f>
        <v>Starter AWD Only</v>
      </c>
      <c r="D3" s="6"/>
      <c r="E3" s="310" t="str">
        <f>IF(D3&gt;0,Totals!F3," ")</f>
        <v xml:space="preserve"> </v>
      </c>
      <c r="F3" s="318">
        <f>PRODUCT(D3:E3)</f>
        <v>0</v>
      </c>
      <c r="G3" s="177" t="str">
        <f>MstList!H3</f>
        <v>NAPA</v>
      </c>
      <c r="H3" s="5" t="str">
        <f>MstList!I3</f>
        <v xml:space="preserve"> Charger AWD</v>
      </c>
      <c r="I3" s="23"/>
    </row>
    <row r="4" spans="1:9" ht="16.5" hidden="1" customHeight="1" x14ac:dyDescent="0.25">
      <c r="A4" s="256" t="str">
        <f t="shared" ref="A4:A66" si="0">IF(D4&lt;1,"0","1")</f>
        <v>0</v>
      </c>
      <c r="B4" s="503" t="str">
        <f>MstList!B4</f>
        <v>Fil 1372</v>
      </c>
      <c r="C4" s="5" t="str">
        <f>MstList!D4</f>
        <v>Oil Filter</v>
      </c>
      <c r="D4" s="6">
        <v>0</v>
      </c>
      <c r="E4" s="310" t="str">
        <f>IF(D4&gt;0,Totals!F4,"")</f>
        <v/>
      </c>
      <c r="F4" s="318">
        <f t="shared" ref="F4:F66" si="1">PRODUCT(D4:E4)</f>
        <v>0</v>
      </c>
      <c r="G4" s="177" t="str">
        <f>MstList!H4</f>
        <v>NAPA</v>
      </c>
      <c r="H4" s="5" t="str">
        <f>MstList!I4</f>
        <v>2007 F-250</v>
      </c>
      <c r="I4" s="23"/>
    </row>
    <row r="5" spans="1:9" ht="16.5" hidden="1" customHeight="1" x14ac:dyDescent="0.25">
      <c r="A5" s="256" t="str">
        <f t="shared" si="0"/>
        <v>0</v>
      </c>
      <c r="B5" s="503" t="str">
        <f>MstList!B5</f>
        <v>ECH921179C</v>
      </c>
      <c r="C5" s="5" t="str">
        <f>MstList!D5</f>
        <v>Tire Pressure Sensor (2010-17)</v>
      </c>
      <c r="D5" s="6">
        <v>0</v>
      </c>
      <c r="E5" s="310" t="str">
        <f>IF(D5&gt;0,Totals!F5,"")</f>
        <v/>
      </c>
      <c r="F5" s="318">
        <f t="shared" si="1"/>
        <v>0</v>
      </c>
      <c r="G5" s="177" t="str">
        <f>MstList!H5</f>
        <v>NAPA</v>
      </c>
      <c r="H5" s="5" t="str">
        <f>MstList!I5</f>
        <v>2015-19 Taurus</v>
      </c>
      <c r="I5" s="23"/>
    </row>
    <row r="6" spans="1:9" ht="16.5" hidden="1" customHeight="1" x14ac:dyDescent="0.25">
      <c r="A6" s="256" t="str">
        <f t="shared" si="0"/>
        <v>0</v>
      </c>
      <c r="B6" s="503" t="str">
        <f>MstList!B6</f>
        <v>UP 880686CR</v>
      </c>
      <c r="C6" s="5" t="str">
        <f>MstList!D6</f>
        <v>Rear Rotor (Solid)</v>
      </c>
      <c r="D6" s="6">
        <v>0</v>
      </c>
      <c r="E6" s="310" t="str">
        <f>IF(D6&gt;0,Totals!F6,"")</f>
        <v/>
      </c>
      <c r="F6" s="318">
        <f t="shared" si="1"/>
        <v>0</v>
      </c>
      <c r="G6" s="177" t="str">
        <f>MstList!H6</f>
        <v>NAPA</v>
      </c>
      <c r="H6" s="5" t="str">
        <f>MstList!I6</f>
        <v>2015-19 Taurus</v>
      </c>
      <c r="I6" s="23"/>
    </row>
    <row r="7" spans="1:9" ht="16.5" hidden="1" customHeight="1" x14ac:dyDescent="0.25">
      <c r="A7" s="256" t="str">
        <f t="shared" si="0"/>
        <v>0</v>
      </c>
      <c r="B7" s="503" t="str">
        <f>MstList!B7</f>
        <v>UP 880758CR</v>
      </c>
      <c r="C7" s="5" t="str">
        <f>MstList!D7</f>
        <v>Frt. Rotor</v>
      </c>
      <c r="D7" s="6">
        <v>0</v>
      </c>
      <c r="E7" s="310" t="str">
        <f>IF(D7&gt;0,Totals!F7,"")</f>
        <v/>
      </c>
      <c r="F7" s="318">
        <f t="shared" si="1"/>
        <v>0</v>
      </c>
      <c r="G7" s="177" t="str">
        <f>MstList!H7</f>
        <v>NAPA</v>
      </c>
      <c r="H7" s="5" t="str">
        <f>MstList!I7</f>
        <v>2015-19 Taurus</v>
      </c>
      <c r="I7" s="23"/>
    </row>
    <row r="8" spans="1:9" ht="16.5" hidden="1" customHeight="1" x14ac:dyDescent="0.25">
      <c r="A8" s="256" t="str">
        <f t="shared" si="0"/>
        <v>0</v>
      </c>
      <c r="B8" s="504" t="str">
        <f>MstList!B8</f>
        <v>FLT FT8488</v>
      </c>
      <c r="C8" s="28" t="str">
        <f>MstList!D8</f>
        <v>Rear Pad</v>
      </c>
      <c r="D8" s="131">
        <v>0</v>
      </c>
      <c r="E8" s="310" t="str">
        <f>IF(D8&gt;0,Totals!F8,"")</f>
        <v/>
      </c>
      <c r="F8" s="318">
        <f t="shared" si="1"/>
        <v>0</v>
      </c>
      <c r="G8" s="505" t="str">
        <f>MstList!H8</f>
        <v>NAPA</v>
      </c>
      <c r="H8" s="5" t="str">
        <f>MstList!I8</f>
        <v>2015-19 Taurus</v>
      </c>
      <c r="I8" s="23"/>
    </row>
    <row r="9" spans="1:9" ht="16.5" hidden="1" customHeight="1" x14ac:dyDescent="0.25">
      <c r="A9" s="256" t="str">
        <f t="shared" si="0"/>
        <v>0</v>
      </c>
      <c r="B9" s="504" t="str">
        <f>MstList!B9</f>
        <v>FLT FT8715</v>
      </c>
      <c r="C9" s="28" t="str">
        <f>MstList!D9</f>
        <v>Frt. Pad</v>
      </c>
      <c r="D9" s="131">
        <v>0</v>
      </c>
      <c r="E9" s="310" t="str">
        <f>IF(D9&gt;0,Totals!F9,"")</f>
        <v/>
      </c>
      <c r="F9" s="318">
        <f t="shared" si="1"/>
        <v>0</v>
      </c>
      <c r="G9" s="505" t="str">
        <f>MstList!H9</f>
        <v>NAPA</v>
      </c>
      <c r="H9" s="5" t="str">
        <f>MstList!I9</f>
        <v>2015-19 Taurus</v>
      </c>
      <c r="I9" s="23"/>
    </row>
    <row r="10" spans="1:9" ht="16.5" hidden="1" customHeight="1" x14ac:dyDescent="0.25">
      <c r="A10" s="256" t="str">
        <f t="shared" si="0"/>
        <v>0</v>
      </c>
      <c r="B10" s="504" t="str">
        <f>MstList!B10</f>
        <v>BAT 7559</v>
      </c>
      <c r="C10" s="28" t="str">
        <f>MstList!D10</f>
        <v>Battery</v>
      </c>
      <c r="D10" s="131">
        <v>0</v>
      </c>
      <c r="E10" s="310" t="str">
        <f>IF(D10&gt;0,Totals!F10,"")</f>
        <v/>
      </c>
      <c r="F10" s="318">
        <f t="shared" si="1"/>
        <v>0</v>
      </c>
      <c r="G10" s="505" t="str">
        <f>MstList!H10</f>
        <v>NAPA</v>
      </c>
      <c r="H10" s="5" t="str">
        <f>MstList!I10</f>
        <v>2015-19 Taurus</v>
      </c>
      <c r="I10" s="23"/>
    </row>
    <row r="11" spans="1:9" ht="16.5" hidden="1" customHeight="1" x14ac:dyDescent="0.25">
      <c r="A11" s="256" t="str">
        <f t="shared" si="0"/>
        <v>0</v>
      </c>
      <c r="B11" s="503" t="str">
        <f>MstList!B11</f>
        <v>PSG SG8878X</v>
      </c>
      <c r="C11" s="5" t="str">
        <f>MstList!D11</f>
        <v xml:space="preserve">Front Brake Pads </v>
      </c>
      <c r="D11" s="6">
        <v>0</v>
      </c>
      <c r="E11" s="310" t="str">
        <f>IF(D11&gt;0,Totals!F11,"")</f>
        <v/>
      </c>
      <c r="F11" s="318">
        <f t="shared" si="1"/>
        <v>0</v>
      </c>
      <c r="G11" s="177" t="str">
        <f>MstList!H11</f>
        <v>NAPA</v>
      </c>
      <c r="H11" s="5" t="str">
        <f>MstList!I11</f>
        <v>Altima 13-23</v>
      </c>
      <c r="I11" s="23"/>
    </row>
    <row r="12" spans="1:9" ht="16.5" hidden="1" customHeight="1" x14ac:dyDescent="0.25">
      <c r="A12" s="256" t="str">
        <f t="shared" si="0"/>
        <v>0</v>
      </c>
      <c r="B12" s="503" t="str">
        <f>MstList!B12</f>
        <v>PSG SG7784X</v>
      </c>
      <c r="C12" s="5" t="str">
        <f>MstList!D12</f>
        <v>Rear Brake Pads</v>
      </c>
      <c r="D12" s="6">
        <v>0</v>
      </c>
      <c r="E12" s="310" t="str">
        <f>IF(D12&gt;0,Totals!F12,"")</f>
        <v/>
      </c>
      <c r="F12" s="318">
        <f t="shared" si="1"/>
        <v>0</v>
      </c>
      <c r="G12" s="177" t="str">
        <f>MstList!H12</f>
        <v>NAPA</v>
      </c>
      <c r="H12" s="5" t="str">
        <f>MstList!I12</f>
        <v>Altima 13-23</v>
      </c>
      <c r="I12" s="23"/>
    </row>
    <row r="13" spans="1:9" ht="16.5" hidden="1" customHeight="1" x14ac:dyDescent="0.25">
      <c r="A13" s="256" t="str">
        <f t="shared" si="0"/>
        <v>0</v>
      </c>
      <c r="B13" s="506" t="str">
        <f>MstList!B13</f>
        <v>NB 48881780</v>
      </c>
      <c r="C13" s="507" t="str">
        <f>MstList!D13</f>
        <v xml:space="preserve">Front Brake Rotor </v>
      </c>
      <c r="D13" s="6">
        <v>0</v>
      </c>
      <c r="E13" s="491" t="str">
        <f>IF(D13&gt;0,Totals!F13,"")</f>
        <v/>
      </c>
      <c r="F13" s="492">
        <f t="shared" si="1"/>
        <v>0</v>
      </c>
      <c r="G13" s="493" t="str">
        <f>MstList!H13</f>
        <v>NAPA</v>
      </c>
      <c r="H13" s="5" t="str">
        <f>MstList!I13</f>
        <v>Altima 13-24</v>
      </c>
      <c r="I13" s="23"/>
    </row>
    <row r="14" spans="1:9" ht="16.5" hidden="1" customHeight="1" x14ac:dyDescent="0.25">
      <c r="A14" s="256" t="str">
        <f t="shared" si="0"/>
        <v>0</v>
      </c>
      <c r="B14" s="503" t="str">
        <f>MstList!B14</f>
        <v>NGK 92145</v>
      </c>
      <c r="C14" s="5" t="str">
        <f>MstList!D14</f>
        <v>Spark Plug</v>
      </c>
      <c r="D14" s="6">
        <v>0</v>
      </c>
      <c r="E14" s="310" t="str">
        <f>IF(D14&gt;0,Totals!F14,"")</f>
        <v/>
      </c>
      <c r="F14" s="318">
        <f t="shared" si="1"/>
        <v>0</v>
      </c>
      <c r="G14" s="177" t="str">
        <f>MstList!H14</f>
        <v>NAPA</v>
      </c>
      <c r="H14" s="5" t="str">
        <f>MstList!I14</f>
        <v>AWD CHARGER</v>
      </c>
      <c r="I14" s="23"/>
    </row>
    <row r="15" spans="1:9" ht="16.5" hidden="1" customHeight="1" x14ac:dyDescent="0.25">
      <c r="A15" s="256" t="str">
        <f t="shared" si="0"/>
        <v>0</v>
      </c>
      <c r="B15" s="503" t="str">
        <f>MstList!B15</f>
        <v>60 12A</v>
      </c>
      <c r="C15" s="5" t="str">
        <f>MstList!D15</f>
        <v>Durango rear wiper blades</v>
      </c>
      <c r="D15" s="6">
        <v>0</v>
      </c>
      <c r="E15" s="310" t="str">
        <f>IF(D15&gt;0,Totals!F15,"")</f>
        <v/>
      </c>
      <c r="F15" s="318">
        <f t="shared" si="1"/>
        <v>0</v>
      </c>
      <c r="G15" s="177" t="str">
        <f>MstList!H15</f>
        <v>NAPA</v>
      </c>
      <c r="H15" s="5" t="str">
        <f>MstList!I15</f>
        <v>AWD DURANGO</v>
      </c>
      <c r="I15" s="23"/>
    </row>
    <row r="16" spans="1:9" ht="16.5" hidden="1" customHeight="1" x14ac:dyDescent="0.25">
      <c r="A16" s="256" t="str">
        <f t="shared" si="0"/>
        <v>0</v>
      </c>
      <c r="B16" s="503" t="str">
        <f>MstList!B16</f>
        <v>FIL 4048</v>
      </c>
      <c r="C16" s="5" t="str">
        <f>MstList!D16</f>
        <v>Cabin Filter, 2011 and up</v>
      </c>
      <c r="D16" s="6">
        <v>0</v>
      </c>
      <c r="E16" s="310" t="str">
        <f>IF(D16&gt;0,Totals!F16,"")</f>
        <v/>
      </c>
      <c r="F16" s="318">
        <f t="shared" si="1"/>
        <v>0</v>
      </c>
      <c r="G16" s="177" t="str">
        <f>MstList!H16</f>
        <v>NAPA</v>
      </c>
      <c r="H16" s="5" t="str">
        <f>MstList!I16</f>
        <v>Charger</v>
      </c>
      <c r="I16" s="23"/>
    </row>
    <row r="17" spans="1:9" ht="16.5" hidden="1" customHeight="1" x14ac:dyDescent="0.25">
      <c r="A17" s="256" t="str">
        <f t="shared" si="0"/>
        <v>0</v>
      </c>
      <c r="B17" s="504" t="str">
        <f>MstList!B17</f>
        <v>FIL 9746</v>
      </c>
      <c r="C17" s="28" t="str">
        <f>MstList!D17</f>
        <v>Air Filter, 2011 and up</v>
      </c>
      <c r="D17" s="6">
        <v>0</v>
      </c>
      <c r="E17" s="310" t="str">
        <f>IF(D17&gt;0,Totals!F17,"")</f>
        <v/>
      </c>
      <c r="F17" s="318">
        <f t="shared" si="1"/>
        <v>0</v>
      </c>
      <c r="G17" s="177" t="str">
        <f>MstList!H17</f>
        <v>NAPA</v>
      </c>
      <c r="H17" s="5" t="str">
        <f>MstList!I17</f>
        <v>Charger</v>
      </c>
      <c r="I17" s="23"/>
    </row>
    <row r="18" spans="1:9" ht="16.5" hidden="1" customHeight="1" x14ac:dyDescent="0.25">
      <c r="A18" s="256" t="str">
        <f t="shared" si="0"/>
        <v>0</v>
      </c>
      <c r="B18" s="508" t="str">
        <f>MstList!B18</f>
        <v>BAT 7549</v>
      </c>
      <c r="C18" s="5" t="str">
        <f>MstList!D18</f>
        <v>Battery</v>
      </c>
      <c r="D18" s="6">
        <v>0</v>
      </c>
      <c r="E18" s="310" t="str">
        <f>IF(D18&gt;0,Totals!F18,"")</f>
        <v/>
      </c>
      <c r="F18" s="318">
        <f t="shared" si="1"/>
        <v>0</v>
      </c>
      <c r="G18" s="177" t="str">
        <f>MstList!H18</f>
        <v>NAPA</v>
      </c>
      <c r="H18" s="5" t="str">
        <f>MstList!I18</f>
        <v>Charger</v>
      </c>
      <c r="I18" s="23"/>
    </row>
    <row r="19" spans="1:9" ht="16.5" hidden="1" customHeight="1" x14ac:dyDescent="0.25">
      <c r="A19" s="256" t="str">
        <f t="shared" si="0"/>
        <v>0</v>
      </c>
      <c r="B19" s="503" t="str">
        <f>MstList!B19</f>
        <v>UP 880256CR</v>
      </c>
      <c r="C19" s="5" t="str">
        <f>MstList!D19</f>
        <v>Brake Rotor-Front  (Use OEM row 256)</v>
      </c>
      <c r="D19" s="231"/>
      <c r="E19" s="310" t="str">
        <f>IF(D19&gt;0,Totals!F19,"")</f>
        <v/>
      </c>
      <c r="F19" s="318">
        <f t="shared" si="1"/>
        <v>0</v>
      </c>
      <c r="G19" s="177" t="str">
        <f>MstList!H19</f>
        <v>NAPA</v>
      </c>
      <c r="H19" s="5" t="str">
        <f>MstList!I19</f>
        <v>Charger</v>
      </c>
      <c r="I19" s="23"/>
    </row>
    <row r="20" spans="1:9" ht="16.5" hidden="1" customHeight="1" x14ac:dyDescent="0.25">
      <c r="A20" s="256" t="str">
        <f t="shared" si="0"/>
        <v>0</v>
      </c>
      <c r="B20" s="503" t="str">
        <f>MstList!B20</f>
        <v>UP 880395CR</v>
      </c>
      <c r="C20" s="5" t="str">
        <f>MstList!D20</f>
        <v>Brake Rotor-Rear</v>
      </c>
      <c r="D20" s="6">
        <v>0</v>
      </c>
      <c r="E20" s="310" t="str">
        <f>IF(D20&gt;0,Totals!F20,"")</f>
        <v/>
      </c>
      <c r="F20" s="318">
        <f t="shared" si="1"/>
        <v>0</v>
      </c>
      <c r="G20" s="177" t="str">
        <f>MstList!H20</f>
        <v>NAPA</v>
      </c>
      <c r="H20" s="5" t="str">
        <f>MstList!I20</f>
        <v>Charger</v>
      </c>
      <c r="I20" s="23"/>
    </row>
    <row r="21" spans="1:9" ht="16.5" hidden="1" customHeight="1" x14ac:dyDescent="0.25">
      <c r="A21" s="256" t="str">
        <f t="shared" si="0"/>
        <v>0</v>
      </c>
      <c r="B21" s="503" t="str">
        <f>MstList!B21</f>
        <v>ADC 2614XB</v>
      </c>
      <c r="C21" s="5" t="str">
        <f>MstList!D21</f>
        <v>Caliper-Left Front</v>
      </c>
      <c r="D21" s="6">
        <v>0</v>
      </c>
      <c r="E21" s="310" t="str">
        <f>IF(D21&gt;0,Totals!F21,"")</f>
        <v/>
      </c>
      <c r="F21" s="318">
        <f t="shared" si="1"/>
        <v>0</v>
      </c>
      <c r="G21" s="177" t="str">
        <f>MstList!H21</f>
        <v>NAPA</v>
      </c>
      <c r="H21" s="5" t="str">
        <f>MstList!I21</f>
        <v>Charger 06-11</v>
      </c>
      <c r="I21" s="23"/>
    </row>
    <row r="22" spans="1:9" ht="16.5" hidden="1" customHeight="1" x14ac:dyDescent="0.25">
      <c r="A22" s="256" t="str">
        <f t="shared" si="0"/>
        <v>0</v>
      </c>
      <c r="B22" s="503" t="str">
        <f>MstList!B22</f>
        <v>NOE 620039XD</v>
      </c>
      <c r="C22" s="5" t="str">
        <f>MstList!D22</f>
        <v>Dual Fan Assy.</v>
      </c>
      <c r="D22" s="6">
        <v>0</v>
      </c>
      <c r="E22" s="310" t="str">
        <f>IF(D22&gt;0,Totals!F22,"")</f>
        <v/>
      </c>
      <c r="F22" s="318">
        <f t="shared" si="1"/>
        <v>0</v>
      </c>
      <c r="G22" s="177" t="str">
        <f>MstList!H22</f>
        <v>NAPA</v>
      </c>
      <c r="H22" s="5" t="str">
        <f>MstList!I22</f>
        <v>Charger</v>
      </c>
      <c r="I22" s="23"/>
    </row>
    <row r="23" spans="1:9" ht="16.5" hidden="1" customHeight="1" x14ac:dyDescent="0.25">
      <c r="A23" s="256" t="str">
        <f t="shared" si="0"/>
        <v>0</v>
      </c>
      <c r="B23" s="509" t="str">
        <f>MstList!B23</f>
        <v>DFPFG1053</v>
      </c>
      <c r="C23" s="5" t="str">
        <f>MstList!D23</f>
        <v xml:space="preserve">Fuel Pump </v>
      </c>
      <c r="D23" s="6">
        <v>0</v>
      </c>
      <c r="E23" s="310" t="str">
        <f>IF(D23&gt;0,Totals!F23,"")</f>
        <v/>
      </c>
      <c r="F23" s="318">
        <f t="shared" si="1"/>
        <v>0</v>
      </c>
      <c r="G23" s="177" t="str">
        <f>MstList!H23</f>
        <v>NAPA</v>
      </c>
      <c r="H23" s="5" t="str">
        <f>MstList!I23</f>
        <v>Charger</v>
      </c>
      <c r="I23" s="23"/>
    </row>
    <row r="24" spans="1:9" ht="16.5" hidden="1" customHeight="1" x14ac:dyDescent="0.25">
      <c r="A24" s="256" t="str">
        <f t="shared" si="0"/>
        <v>0</v>
      </c>
      <c r="B24" s="503" t="str">
        <f>MstList!B24</f>
        <v>NBH 17030</v>
      </c>
      <c r="C24" s="5" t="str">
        <f>MstList!D24</f>
        <v>Heater Hose</v>
      </c>
      <c r="D24" s="6">
        <v>0</v>
      </c>
      <c r="E24" s="310" t="str">
        <f>IF(D24&gt;0,Totals!F24,"")</f>
        <v/>
      </c>
      <c r="F24" s="318">
        <f t="shared" si="1"/>
        <v>0</v>
      </c>
      <c r="G24" s="177" t="str">
        <f>MstList!H24</f>
        <v>NAPA</v>
      </c>
      <c r="H24" s="5" t="str">
        <f>MstList!I24</f>
        <v>Charger</v>
      </c>
      <c r="I24" s="23"/>
    </row>
    <row r="25" spans="1:9" ht="16.5" hidden="1" customHeight="1" x14ac:dyDescent="0.25">
      <c r="A25" s="256" t="str">
        <f t="shared" si="0"/>
        <v>0</v>
      </c>
      <c r="B25" s="503" t="str">
        <f>MstList!B25</f>
        <v>NBH 17031</v>
      </c>
      <c r="C25" s="5" t="str">
        <f>MstList!D25</f>
        <v>Heater Hose</v>
      </c>
      <c r="D25" s="6">
        <v>0</v>
      </c>
      <c r="E25" s="310" t="str">
        <f>IF(D25&gt;0,Totals!F25,"")</f>
        <v/>
      </c>
      <c r="F25" s="318">
        <f t="shared" si="1"/>
        <v>0</v>
      </c>
      <c r="G25" s="177" t="str">
        <f>MstList!H25</f>
        <v>NAPA</v>
      </c>
      <c r="H25" s="5" t="str">
        <f>MstList!I25</f>
        <v>Charger</v>
      </c>
      <c r="I25" s="23"/>
    </row>
    <row r="26" spans="1:9" ht="16.5" hidden="1" customHeight="1" x14ac:dyDescent="0.25">
      <c r="A26" s="256" t="str">
        <f t="shared" si="0"/>
        <v>0</v>
      </c>
      <c r="B26" s="503" t="str">
        <f>MstList!B26</f>
        <v>NBH38018</v>
      </c>
      <c r="C26" s="5" t="str">
        <f>MstList!D26</f>
        <v>Pulley, Idler Smooth</v>
      </c>
      <c r="D26" s="6">
        <v>0</v>
      </c>
      <c r="E26" s="310" t="str">
        <f>IF(D26&gt;0,Totals!F26,"")</f>
        <v/>
      </c>
      <c r="F26" s="318">
        <f t="shared" si="1"/>
        <v>0</v>
      </c>
      <c r="G26" s="177" t="str">
        <f>MstList!H26</f>
        <v>NAPA</v>
      </c>
      <c r="H26" s="5" t="str">
        <f>MstList!I26</f>
        <v>Charger</v>
      </c>
      <c r="I26" s="23"/>
    </row>
    <row r="27" spans="1:9" ht="16.5" hidden="1" customHeight="1" x14ac:dyDescent="0.25">
      <c r="A27" s="256" t="str">
        <f t="shared" si="0"/>
        <v>0</v>
      </c>
      <c r="B27" s="503" t="str">
        <f>MstList!B27</f>
        <v>NGK 92174</v>
      </c>
      <c r="C27" s="5" t="str">
        <f>MstList!D27</f>
        <v>Spark Plugs, (2013-2015)</v>
      </c>
      <c r="D27" s="6">
        <v>0</v>
      </c>
      <c r="E27" s="310" t="str">
        <f>IF(D27&gt;0,Totals!F27,"")</f>
        <v/>
      </c>
      <c r="F27" s="318">
        <f t="shared" si="1"/>
        <v>0</v>
      </c>
      <c r="G27" s="177" t="str">
        <f>MstList!H27</f>
        <v>NAPA</v>
      </c>
      <c r="H27" s="5" t="str">
        <f>MstList!I27</f>
        <v>Charger 13-15</v>
      </c>
      <c r="I27" s="23"/>
    </row>
    <row r="28" spans="1:9" ht="16.5" hidden="1" customHeight="1" x14ac:dyDescent="0.25">
      <c r="A28" s="256" t="str">
        <f t="shared" si="0"/>
        <v>0</v>
      </c>
      <c r="B28" s="503">
        <f>MstList!B28</f>
        <v>7304701</v>
      </c>
      <c r="C28" s="5" t="str">
        <f>MstList!D28</f>
        <v>Spotlight Assembly</v>
      </c>
      <c r="D28" s="6">
        <v>0</v>
      </c>
      <c r="E28" s="310" t="str">
        <f>IF(D28&gt;0,Totals!F28,"")</f>
        <v/>
      </c>
      <c r="F28" s="318">
        <f t="shared" si="1"/>
        <v>0</v>
      </c>
      <c r="G28" s="177" t="str">
        <f>MstList!H28</f>
        <v>NAPA</v>
      </c>
      <c r="H28" s="5" t="str">
        <f>MstList!I28</f>
        <v>Charger</v>
      </c>
      <c r="I28" s="23"/>
    </row>
    <row r="29" spans="1:9" ht="16.5" hidden="1" customHeight="1" x14ac:dyDescent="0.25">
      <c r="A29" s="256" t="str">
        <f t="shared" si="0"/>
        <v>0</v>
      </c>
      <c r="B29" s="509" t="str">
        <f>MstList!B29</f>
        <v>NCP 2651618</v>
      </c>
      <c r="C29" s="5" t="str">
        <f>MstList!D29</f>
        <v>Sway Bar Links</v>
      </c>
      <c r="D29" s="6">
        <v>0</v>
      </c>
      <c r="E29" s="310" t="str">
        <f>IF(D29&gt;0,Totals!F29,"")</f>
        <v/>
      </c>
      <c r="F29" s="318">
        <f t="shared" si="1"/>
        <v>0</v>
      </c>
      <c r="G29" s="177" t="str">
        <f>MstList!H29</f>
        <v>NAPA</v>
      </c>
      <c r="H29" s="5" t="str">
        <f>MstList!I29</f>
        <v>Charger</v>
      </c>
      <c r="I29" s="23"/>
    </row>
    <row r="30" spans="1:9" ht="16.5" hidden="1" customHeight="1" x14ac:dyDescent="0.25">
      <c r="A30" s="256" t="str">
        <f t="shared" si="0"/>
        <v>0</v>
      </c>
      <c r="B30" s="503" t="str">
        <f>MstList!B30</f>
        <v>NCP 2651619</v>
      </c>
      <c r="C30" s="5" t="str">
        <f>MstList!D30</f>
        <v>Sway Bar Links</v>
      </c>
      <c r="D30" s="6">
        <v>0</v>
      </c>
      <c r="E30" s="310" t="str">
        <f>IF(D30&gt;0,Totals!F30,"")</f>
        <v/>
      </c>
      <c r="F30" s="318">
        <f t="shared" si="1"/>
        <v>0</v>
      </c>
      <c r="G30" s="177" t="str">
        <f>MstList!H30</f>
        <v>NAPA</v>
      </c>
      <c r="H30" s="5" t="str">
        <f>MstList!I30</f>
        <v>Charger</v>
      </c>
      <c r="I30" s="23"/>
    </row>
    <row r="31" spans="1:9" ht="16.5" hidden="1" customHeight="1" x14ac:dyDescent="0.25">
      <c r="A31" s="256" t="str">
        <f t="shared" si="0"/>
        <v>0</v>
      </c>
      <c r="B31" s="503" t="str">
        <f>MstList!B31</f>
        <v>LMP4157LLN</v>
      </c>
      <c r="C31" s="5" t="str">
        <f>MstList!D31</f>
        <v>Tail Light Bulb</v>
      </c>
      <c r="D31" s="6">
        <v>0</v>
      </c>
      <c r="E31" s="310" t="str">
        <f>IF(D31&gt;0,Totals!F31,"")</f>
        <v/>
      </c>
      <c r="F31" s="318">
        <f t="shared" si="1"/>
        <v>0</v>
      </c>
      <c r="G31" s="177" t="str">
        <f>MstList!H31</f>
        <v>NAPA</v>
      </c>
      <c r="H31" s="5" t="str">
        <f>MstList!I31</f>
        <v>Charger</v>
      </c>
      <c r="I31" s="23"/>
    </row>
    <row r="32" spans="1:9" ht="16.5" hidden="1" customHeight="1" x14ac:dyDescent="0.25">
      <c r="A32" s="256" t="str">
        <f t="shared" si="0"/>
        <v>0</v>
      </c>
      <c r="B32" s="503" t="str">
        <f>MstList!B32</f>
        <v>ATP 18579</v>
      </c>
      <c r="C32" s="5" t="str">
        <f>MstList!D32</f>
        <v>Tranmission Filter Kit</v>
      </c>
      <c r="D32" s="6">
        <v>0</v>
      </c>
      <c r="E32" s="310" t="str">
        <f>IF(D32&gt;0,Totals!F32,"")</f>
        <v/>
      </c>
      <c r="F32" s="318">
        <f t="shared" si="1"/>
        <v>0</v>
      </c>
      <c r="G32" s="177" t="str">
        <f>MstList!H32</f>
        <v>NAPA</v>
      </c>
      <c r="H32" s="5" t="str">
        <f>MstList!I32</f>
        <v>CHARGER</v>
      </c>
      <c r="I32" s="23"/>
    </row>
    <row r="33" spans="1:9" ht="16.5" hidden="1" customHeight="1" x14ac:dyDescent="0.25">
      <c r="A33" s="256" t="str">
        <f t="shared" si="0"/>
        <v>0</v>
      </c>
      <c r="B33" s="503" t="str">
        <f>MstList!B33</f>
        <v>SFI 29746</v>
      </c>
      <c r="C33" s="5" t="str">
        <f>MstList!D33</f>
        <v>Air Filter</v>
      </c>
      <c r="D33" s="6">
        <v>0</v>
      </c>
      <c r="E33" s="310" t="str">
        <f>IF(D33&gt;0,Totals!F33,"")</f>
        <v/>
      </c>
      <c r="F33" s="318">
        <f t="shared" si="1"/>
        <v>0</v>
      </c>
      <c r="G33" s="177" t="str">
        <f>MstList!H33</f>
        <v>NAPA</v>
      </c>
      <c r="H33" s="5" t="str">
        <f>MstList!I33</f>
        <v>CHARGER</v>
      </c>
      <c r="I33" s="23"/>
    </row>
    <row r="34" spans="1:9" ht="16.5" hidden="1" customHeight="1" x14ac:dyDescent="0.25">
      <c r="A34" s="256" t="str">
        <f t="shared" si="0"/>
        <v>0</v>
      </c>
      <c r="B34" s="503" t="str">
        <f>MstList!B34</f>
        <v>CRB 2284095</v>
      </c>
      <c r="C34" s="5" t="str">
        <f>MstList!D34</f>
        <v xml:space="preserve">Purge Valve  </v>
      </c>
      <c r="D34" s="6">
        <v>0</v>
      </c>
      <c r="E34" s="310" t="str">
        <f>IF(D34&gt;0,Totals!F34,"")</f>
        <v/>
      </c>
      <c r="F34" s="318">
        <f t="shared" si="1"/>
        <v>0</v>
      </c>
      <c r="G34" s="177" t="str">
        <f>MstList!H34</f>
        <v>NAPA</v>
      </c>
      <c r="H34" s="5" t="str">
        <f>MstList!I34</f>
        <v xml:space="preserve">Charger </v>
      </c>
      <c r="I34" s="23"/>
    </row>
    <row r="35" spans="1:9" ht="16.5" hidden="1" customHeight="1" x14ac:dyDescent="0.25">
      <c r="A35" s="256" t="str">
        <f t="shared" si="0"/>
        <v>0</v>
      </c>
      <c r="B35" s="503" t="str">
        <f>MstList!B35</f>
        <v>NBH 25060825</v>
      </c>
      <c r="C35" s="5" t="str">
        <f>MstList!D35</f>
        <v>Serpentine Belt 2006-11</v>
      </c>
      <c r="D35" s="6">
        <v>0</v>
      </c>
      <c r="E35" s="310" t="str">
        <f>IF(D35&gt;0,Totals!F35,"")</f>
        <v/>
      </c>
      <c r="F35" s="318">
        <f t="shared" si="1"/>
        <v>0</v>
      </c>
      <c r="G35" s="177" t="str">
        <f>MstList!H35</f>
        <v>NAPA</v>
      </c>
      <c r="H35" s="5" t="str">
        <f>MstList!I35</f>
        <v>Charger 06-11</v>
      </c>
      <c r="I35" s="23"/>
    </row>
    <row r="36" spans="1:9" ht="16.5" hidden="1" customHeight="1" x14ac:dyDescent="0.25">
      <c r="A36" s="256" t="str">
        <f t="shared" si="0"/>
        <v>0</v>
      </c>
      <c r="B36" s="510" t="str">
        <f>MstList!B36</f>
        <v>NOE7041929</v>
      </c>
      <c r="C36" s="145" t="str">
        <f>MstList!D36</f>
        <v>Oil Drain Plug  (2006-19)</v>
      </c>
      <c r="D36" s="6">
        <v>0</v>
      </c>
      <c r="E36" s="310" t="str">
        <f>IF(D36&gt;0,Totals!F36,"")</f>
        <v/>
      </c>
      <c r="F36" s="318">
        <f t="shared" si="1"/>
        <v>0</v>
      </c>
      <c r="G36" s="203" t="str">
        <f>MstList!H36</f>
        <v>NAPA</v>
      </c>
      <c r="H36" s="5" t="str">
        <f>MstList!I36</f>
        <v>Charger 06-19</v>
      </c>
      <c r="I36" s="23"/>
    </row>
    <row r="37" spans="1:9" ht="16.5" hidden="1" customHeight="1" x14ac:dyDescent="0.25">
      <c r="A37" s="256" t="str">
        <f t="shared" si="0"/>
        <v>0</v>
      </c>
      <c r="B37" s="503" t="str">
        <f>MstList!B37</f>
        <v>THM449203</v>
      </c>
      <c r="C37" s="5" t="str">
        <f>MstList!D37</f>
        <v>Thermostat (2006-19)</v>
      </c>
      <c r="D37" s="6">
        <v>0</v>
      </c>
      <c r="E37" s="310" t="str">
        <f>IF(D37&gt;0,Totals!F37,"")</f>
        <v/>
      </c>
      <c r="F37" s="318">
        <f t="shared" si="1"/>
        <v>0</v>
      </c>
      <c r="G37" s="177" t="str">
        <f>MstList!H37</f>
        <v>NAPA</v>
      </c>
      <c r="H37" s="5" t="str">
        <f>MstList!I37</f>
        <v>Charger 06-19</v>
      </c>
      <c r="I37" s="23"/>
    </row>
    <row r="38" spans="1:9" ht="16.5" hidden="1" customHeight="1" x14ac:dyDescent="0.25">
      <c r="A38" s="256" t="str">
        <f t="shared" si="0"/>
        <v>0</v>
      </c>
      <c r="B38" s="503" t="str">
        <f>MstList!B38</f>
        <v xml:space="preserve">NBH38323 </v>
      </c>
      <c r="C38" s="5" t="str">
        <f>MstList!D38</f>
        <v>Belt Tenisoner (2006-19)</v>
      </c>
      <c r="D38" s="6">
        <v>0</v>
      </c>
      <c r="E38" s="310" t="str">
        <f>IF(D38&gt;0,Totals!F38,"")</f>
        <v/>
      </c>
      <c r="F38" s="318">
        <f t="shared" si="1"/>
        <v>0</v>
      </c>
      <c r="G38" s="177" t="str">
        <f>MstList!H38</f>
        <v>NAPA</v>
      </c>
      <c r="H38" s="5" t="str">
        <f>MstList!I38</f>
        <v>Charger 06-19</v>
      </c>
      <c r="I38" s="23"/>
    </row>
    <row r="39" spans="1:9" ht="16.5" hidden="1" customHeight="1" x14ac:dyDescent="0.25">
      <c r="A39" s="256" t="str">
        <f t="shared" si="0"/>
        <v>0</v>
      </c>
      <c r="B39" s="503" t="str">
        <f>MstList!B39</f>
        <v>ECH IC584</v>
      </c>
      <c r="C39" s="5" t="str">
        <f>MstList!D39</f>
        <v>Ignition Coil (2006-19)</v>
      </c>
      <c r="D39" s="6">
        <v>0</v>
      </c>
      <c r="E39" s="310" t="str">
        <f>IF(D39&gt;0,Totals!F39,"")</f>
        <v/>
      </c>
      <c r="F39" s="318">
        <f t="shared" si="1"/>
        <v>0</v>
      </c>
      <c r="G39" s="177" t="str">
        <f>MstList!H39</f>
        <v xml:space="preserve">NAPA </v>
      </c>
      <c r="H39" s="5" t="str">
        <f>MstList!I39</f>
        <v>Charger 06-19</v>
      </c>
      <c r="I39" s="23"/>
    </row>
    <row r="40" spans="1:9" ht="16.5" hidden="1" customHeight="1" x14ac:dyDescent="0.25">
      <c r="A40" s="256" t="str">
        <f t="shared" si="0"/>
        <v>0</v>
      </c>
      <c r="B40" s="510" t="str">
        <f>MstList!B40</f>
        <v>ECH 921129</v>
      </c>
      <c r="C40" s="145" t="str">
        <f>MstList!D40</f>
        <v>Tire Sensor  (2009-16)</v>
      </c>
      <c r="D40" s="6">
        <v>0</v>
      </c>
      <c r="E40" s="310" t="str">
        <f>IF(D40&gt;0,Totals!F40,"")</f>
        <v/>
      </c>
      <c r="F40" s="318">
        <f t="shared" si="1"/>
        <v>0</v>
      </c>
      <c r="G40" s="511" t="str">
        <f>MstList!H40</f>
        <v>NAPA</v>
      </c>
      <c r="H40" s="5" t="str">
        <f>MstList!I40</f>
        <v>Charger 09-16</v>
      </c>
      <c r="I40" s="23"/>
    </row>
    <row r="41" spans="1:9" ht="16.5" hidden="1" customHeight="1" x14ac:dyDescent="0.25">
      <c r="A41" s="256" t="str">
        <f t="shared" si="0"/>
        <v>0</v>
      </c>
      <c r="B41" s="509" t="str">
        <f>MstList!B41</f>
        <v>FIL 7899</v>
      </c>
      <c r="C41" s="5" t="str">
        <f>MstList!D41</f>
        <v>Oil Filter (2010-15)</v>
      </c>
      <c r="D41" s="6">
        <v>0</v>
      </c>
      <c r="E41" s="310" t="str">
        <f>IF(D41&gt;0,Totals!F41,"")</f>
        <v/>
      </c>
      <c r="F41" s="318">
        <f t="shared" si="1"/>
        <v>0</v>
      </c>
      <c r="G41" s="177" t="str">
        <f>MstList!H41</f>
        <v>NAPA</v>
      </c>
      <c r="H41" s="5" t="str">
        <f>MstList!I41</f>
        <v>Charger 10-15</v>
      </c>
      <c r="I41" s="23"/>
    </row>
    <row r="42" spans="1:9" ht="16.5" hidden="1" customHeight="1" x14ac:dyDescent="0.25">
      <c r="A42" s="256" t="str">
        <f t="shared" si="0"/>
        <v>0</v>
      </c>
      <c r="B42" s="503" t="str">
        <f>MstList!B42</f>
        <v>LMP BP1255H11N</v>
      </c>
      <c r="C42" s="5" t="str">
        <f>MstList!D42</f>
        <v>Headlight Bulb (2011-14)</v>
      </c>
      <c r="D42" s="6">
        <v>0</v>
      </c>
      <c r="E42" s="310" t="str">
        <f>IF(D42&gt;0,Totals!F42,"")</f>
        <v/>
      </c>
      <c r="F42" s="318">
        <f t="shared" si="1"/>
        <v>0</v>
      </c>
      <c r="G42" s="177" t="str">
        <f>MstList!H42</f>
        <v>NAPA</v>
      </c>
      <c r="H42" s="5" t="str">
        <f>MstList!I42</f>
        <v>Charger 11-14</v>
      </c>
      <c r="I42" s="23"/>
    </row>
    <row r="43" spans="1:9" ht="16.5" hidden="1" customHeight="1" x14ac:dyDescent="0.25">
      <c r="A43" s="256" t="str">
        <f t="shared" si="0"/>
        <v>0</v>
      </c>
      <c r="B43" s="503" t="str">
        <f>MstList!B43</f>
        <v>ECH OP6185</v>
      </c>
      <c r="C43" s="5" t="str">
        <f>MstList!D43</f>
        <v>Oil Pressure Sensor (2011-2016)</v>
      </c>
      <c r="D43" s="6">
        <v>0</v>
      </c>
      <c r="E43" s="310" t="str">
        <f>IF(D43&gt;0,Totals!F43,"")</f>
        <v/>
      </c>
      <c r="F43" s="318">
        <f t="shared" si="1"/>
        <v>0</v>
      </c>
      <c r="G43" s="177" t="str">
        <f>MstList!H43</f>
        <v>NAPA</v>
      </c>
      <c r="H43" s="5" t="str">
        <f>MstList!I43</f>
        <v>Charger 11-16</v>
      </c>
      <c r="I43" s="23"/>
    </row>
    <row r="44" spans="1:9" ht="16.5" hidden="1" customHeight="1" x14ac:dyDescent="0.25">
      <c r="A44" s="256" t="str">
        <f t="shared" si="0"/>
        <v>0</v>
      </c>
      <c r="B44" s="503" t="str">
        <f>MstList!B44</f>
        <v>NS272665</v>
      </c>
      <c r="C44" s="5" t="str">
        <f>MstList!D44</f>
        <v xml:space="preserve">Quick Front Strut 2011-2016 </v>
      </c>
      <c r="D44" s="6">
        <v>0</v>
      </c>
      <c r="E44" s="310" t="str">
        <f>IF(D44&gt;0,Totals!F44,"")</f>
        <v/>
      </c>
      <c r="F44" s="318">
        <f t="shared" si="1"/>
        <v>0</v>
      </c>
      <c r="G44" s="177" t="str">
        <f>MstList!H44</f>
        <v>NAPA</v>
      </c>
      <c r="H44" s="5" t="str">
        <f>MstList!I44</f>
        <v>Charger 11-16</v>
      </c>
      <c r="I44" s="23"/>
    </row>
    <row r="45" spans="1:9" ht="16.5" hidden="1" customHeight="1" x14ac:dyDescent="0.25">
      <c r="A45" s="256" t="str">
        <f t="shared" si="0"/>
        <v>0</v>
      </c>
      <c r="B45" s="510">
        <f>MstList!B45</f>
        <v>603380</v>
      </c>
      <c r="C45" s="145" t="str">
        <f>MstList!D45</f>
        <v>Coolant Reservoir (2011-2018)</v>
      </c>
      <c r="D45" s="6">
        <v>0</v>
      </c>
      <c r="E45" s="310" t="str">
        <f>IF(D45&gt;0,Totals!F45,"")</f>
        <v/>
      </c>
      <c r="F45" s="318">
        <f t="shared" si="1"/>
        <v>0</v>
      </c>
      <c r="G45" s="511" t="str">
        <f>MstList!H45</f>
        <v>NAPA</v>
      </c>
      <c r="H45" s="5" t="str">
        <f>MstList!I45</f>
        <v>Charger 11-18</v>
      </c>
      <c r="I45" s="23"/>
    </row>
    <row r="46" spans="1:9" ht="16.5" hidden="1" customHeight="1" x14ac:dyDescent="0.25">
      <c r="A46" s="256" t="str">
        <f t="shared" si="0"/>
        <v>0</v>
      </c>
      <c r="B46" s="503" t="str">
        <f>MstList!B46</f>
        <v>NOE 603939</v>
      </c>
      <c r="C46" s="5" t="str">
        <f>MstList!D46</f>
        <v>Power Steering Reservoir (2011-19)</v>
      </c>
      <c r="D46" s="6">
        <v>0</v>
      </c>
      <c r="E46" s="310" t="str">
        <f>IF(D46&gt;0,Totals!F46,"")</f>
        <v/>
      </c>
      <c r="F46" s="318">
        <f t="shared" si="1"/>
        <v>0</v>
      </c>
      <c r="G46" s="177" t="str">
        <f>MstList!H46</f>
        <v>NAPA</v>
      </c>
      <c r="H46" s="5" t="str">
        <f>MstList!I46</f>
        <v>Charger 11-19</v>
      </c>
      <c r="I46" s="23"/>
    </row>
    <row r="47" spans="1:9" ht="16.5" hidden="1" customHeight="1" x14ac:dyDescent="0.25">
      <c r="A47" s="256" t="str">
        <f t="shared" si="0"/>
        <v>0</v>
      </c>
      <c r="B47" s="503" t="str">
        <f>MstList!B47</f>
        <v>NGK 23162</v>
      </c>
      <c r="C47" s="5" t="str">
        <f>MstList!D47</f>
        <v xml:space="preserve">Oxygen (O2) Sensor </v>
      </c>
      <c r="D47" s="6">
        <v>0</v>
      </c>
      <c r="E47" s="310" t="str">
        <f>IF(D47&gt;0,Totals!F47,"")</f>
        <v/>
      </c>
      <c r="F47" s="318">
        <f t="shared" si="1"/>
        <v>0</v>
      </c>
      <c r="G47" s="177" t="str">
        <f>MstList!H47</f>
        <v>NAPA</v>
      </c>
      <c r="H47" s="5" t="str">
        <f>MstList!I47</f>
        <v>Charger 11-19</v>
      </c>
      <c r="I47" s="23"/>
    </row>
    <row r="48" spans="1:9" ht="16.5" hidden="1" customHeight="1" x14ac:dyDescent="0.25">
      <c r="A48" s="256" t="str">
        <f t="shared" si="0"/>
        <v>0</v>
      </c>
      <c r="B48" s="509" t="str">
        <f>MstList!B48</f>
        <v>NOE 310215</v>
      </c>
      <c r="C48" s="5" t="str">
        <f>MstList!D48</f>
        <v>Evaporative System Integrity Module</v>
      </c>
      <c r="D48" s="6">
        <v>0</v>
      </c>
      <c r="E48" s="310" t="str">
        <f>IF(D48&gt;0,Totals!F48,"")</f>
        <v/>
      </c>
      <c r="F48" s="318">
        <f t="shared" si="1"/>
        <v>0</v>
      </c>
      <c r="G48" s="177" t="str">
        <f>MstList!H48</f>
        <v>NAPA</v>
      </c>
      <c r="H48" s="5" t="str">
        <f>MstList!I48</f>
        <v>Charger 11-19</v>
      </c>
      <c r="I48" s="23"/>
    </row>
    <row r="49" spans="1:9" ht="16.5" hidden="1" customHeight="1" x14ac:dyDescent="0.25">
      <c r="A49" s="256" t="str">
        <f t="shared" si="0"/>
        <v>0</v>
      </c>
      <c r="B49" s="504" t="str">
        <f>MstList!B49</f>
        <v>NBH 25060820</v>
      </c>
      <c r="C49" s="28" t="str">
        <f>MstList!D49</f>
        <v>Serpentine Belt (2012-19)</v>
      </c>
      <c r="D49" s="231">
        <v>0</v>
      </c>
      <c r="E49" s="310" t="str">
        <f>IF(D49&gt;0,Totals!F49,"")</f>
        <v/>
      </c>
      <c r="F49" s="318">
        <f t="shared" si="1"/>
        <v>0</v>
      </c>
      <c r="G49" s="505" t="str">
        <f>MstList!H49</f>
        <v>NAPA</v>
      </c>
      <c r="H49" s="5" t="str">
        <f>MstList!I49</f>
        <v>Charger 12-19</v>
      </c>
      <c r="I49" s="23"/>
    </row>
    <row r="50" spans="1:9" ht="16.5" hidden="1" customHeight="1" x14ac:dyDescent="0.25">
      <c r="A50" s="256" t="str">
        <f t="shared" si="0"/>
        <v>0</v>
      </c>
      <c r="B50" s="503" t="str">
        <f>MstList!B50</f>
        <v>NGK 23192</v>
      </c>
      <c r="C50" s="5" t="str">
        <f>MstList!D50</f>
        <v xml:space="preserve">Oxygen (O2) Sensor </v>
      </c>
      <c r="D50" s="6">
        <v>0</v>
      </c>
      <c r="E50" s="310" t="str">
        <f>IF(D50&gt;0,Totals!F50,"")</f>
        <v/>
      </c>
      <c r="F50" s="318">
        <f t="shared" si="1"/>
        <v>0</v>
      </c>
      <c r="G50" s="177" t="str">
        <f>MstList!H50</f>
        <v>NAPA</v>
      </c>
      <c r="H50" s="5" t="str">
        <f>MstList!I50</f>
        <v>Charger 12-23</v>
      </c>
      <c r="I50" s="23"/>
    </row>
    <row r="51" spans="1:9" ht="16.5" hidden="1" customHeight="1" x14ac:dyDescent="0.25">
      <c r="A51" s="256" t="str">
        <f t="shared" si="0"/>
        <v>0</v>
      </c>
      <c r="B51" s="503" t="str">
        <f>MstList!B51</f>
        <v>LMP 9012LLN</v>
      </c>
      <c r="C51" s="5" t="str">
        <f>MstList!D51</f>
        <v>Headlight Bulb(2015)</v>
      </c>
      <c r="D51" s="6">
        <v>0</v>
      </c>
      <c r="E51" s="310" t="str">
        <f>IF(D51&gt;0,Totals!F51,"")</f>
        <v/>
      </c>
      <c r="F51" s="318">
        <f t="shared" si="1"/>
        <v>0</v>
      </c>
      <c r="G51" s="177" t="str">
        <f>MstList!H51</f>
        <v>NAPA</v>
      </c>
      <c r="H51" s="5" t="str">
        <f>MstList!I51</f>
        <v>Charger 15</v>
      </c>
      <c r="I51" s="23"/>
    </row>
    <row r="52" spans="1:9" ht="16.5" hidden="1" customHeight="1" x14ac:dyDescent="0.25">
      <c r="A52" s="256" t="str">
        <f t="shared" si="0"/>
        <v>0</v>
      </c>
      <c r="B52" s="503" t="str">
        <f>MstList!B52</f>
        <v>BK MZCH2502270N</v>
      </c>
      <c r="C52" s="5" t="str">
        <f>MstList!D52</f>
        <v>Headlight Assy. 2015-2016</v>
      </c>
      <c r="D52" s="6">
        <v>0</v>
      </c>
      <c r="E52" s="310" t="str">
        <f>IF(D52&gt;0,Totals!F52,"")</f>
        <v/>
      </c>
      <c r="F52" s="318">
        <f t="shared" si="1"/>
        <v>0</v>
      </c>
      <c r="G52" s="177" t="str">
        <f>MstList!H52</f>
        <v>NAPA</v>
      </c>
      <c r="H52" s="5" t="str">
        <f>MstList!I52</f>
        <v>Charger 15-16</v>
      </c>
      <c r="I52" s="23"/>
    </row>
    <row r="53" spans="1:9" ht="16.5" hidden="1" customHeight="1" x14ac:dyDescent="0.25">
      <c r="A53" s="256" t="str">
        <f t="shared" si="0"/>
        <v>0</v>
      </c>
      <c r="B53" s="503" t="str">
        <f>MstList!B53</f>
        <v>BK MZCH2503270N</v>
      </c>
      <c r="C53" s="5" t="str">
        <f>MstList!D53</f>
        <v>Headlight Assy. 2015-2016</v>
      </c>
      <c r="D53" s="6">
        <v>0</v>
      </c>
      <c r="E53" s="310" t="str">
        <f>IF(D53&gt;0,Totals!F53,"")</f>
        <v/>
      </c>
      <c r="F53" s="318">
        <f t="shared" si="1"/>
        <v>0</v>
      </c>
      <c r="G53" s="177" t="str">
        <f>MstList!H53</f>
        <v>NAPA</v>
      </c>
      <c r="H53" s="5" t="str">
        <f>MstList!I53</f>
        <v>Charger 15-16</v>
      </c>
      <c r="I53" s="23"/>
    </row>
    <row r="54" spans="1:9" ht="16.5" hidden="1" customHeight="1" x14ac:dyDescent="0.25">
      <c r="A54" s="256" t="str">
        <f t="shared" si="0"/>
        <v>0</v>
      </c>
      <c r="B54" s="503" t="str">
        <f>MstList!B54</f>
        <v>NCP2693893</v>
      </c>
      <c r="C54" s="5" t="str">
        <f>MstList!D54</f>
        <v>Tie Rod, Inner (2015-18 AWD)</v>
      </c>
      <c r="D54" s="6">
        <v>0</v>
      </c>
      <c r="E54" s="310" t="str">
        <f>IF(D54&gt;0,Totals!F54,"")</f>
        <v/>
      </c>
      <c r="F54" s="318">
        <f t="shared" si="1"/>
        <v>0</v>
      </c>
      <c r="G54" s="177" t="str">
        <f>MstList!H54</f>
        <v>NAPA</v>
      </c>
      <c r="H54" s="5" t="str">
        <f>MstList!I54</f>
        <v>Charger 15-18</v>
      </c>
      <c r="I54" s="23"/>
    </row>
    <row r="55" spans="1:9" ht="16.5" hidden="1" customHeight="1" x14ac:dyDescent="0.25">
      <c r="A55" s="256" t="str">
        <f t="shared" si="0"/>
        <v>0</v>
      </c>
      <c r="B55" s="504" t="str">
        <f>MstList!B55</f>
        <v>CRB 29612</v>
      </c>
      <c r="C55" s="28" t="str">
        <f>MstList!D55</f>
        <v>PCV Valve</v>
      </c>
      <c r="D55" s="6">
        <v>0</v>
      </c>
      <c r="E55" s="310" t="str">
        <f>IF(D55&gt;0,Totals!F55,"")</f>
        <v/>
      </c>
      <c r="F55" s="318">
        <f t="shared" si="1"/>
        <v>0</v>
      </c>
      <c r="G55" s="505" t="str">
        <f>MstList!H55</f>
        <v>NAPA</v>
      </c>
      <c r="H55" s="5" t="str">
        <f>MstList!I55</f>
        <v>Charger 16 - 19</v>
      </c>
      <c r="I55" s="23"/>
    </row>
    <row r="56" spans="1:9" ht="16.5" hidden="1" customHeight="1" x14ac:dyDescent="0.25">
      <c r="A56" s="256" t="str">
        <f t="shared" si="0"/>
        <v>0</v>
      </c>
      <c r="B56" s="504" t="str">
        <f>MstList!B56</f>
        <v>NCV 949211</v>
      </c>
      <c r="C56" s="28" t="str">
        <f>MstList!D56</f>
        <v xml:space="preserve">(CV) AWD F/LEFT DRIVESHAFT </v>
      </c>
      <c r="D56" s="6">
        <v>0</v>
      </c>
      <c r="E56" s="310" t="str">
        <f>IF(D56&gt;0,Totals!F56,"")</f>
        <v/>
      </c>
      <c r="F56" s="318">
        <f t="shared" si="1"/>
        <v>0</v>
      </c>
      <c r="G56" s="505" t="str">
        <f>MstList!H56</f>
        <v>NAPA</v>
      </c>
      <c r="H56" s="5" t="str">
        <f>MstList!I56</f>
        <v>Charger AWD</v>
      </c>
      <c r="I56" s="23"/>
    </row>
    <row r="57" spans="1:9" ht="16.5" hidden="1" customHeight="1" x14ac:dyDescent="0.25">
      <c r="A57" s="256" t="str">
        <f t="shared" si="0"/>
        <v>0</v>
      </c>
      <c r="B57" s="503" t="str">
        <f>MstList!B57</f>
        <v>NCV949212</v>
      </c>
      <c r="C57" s="5" t="str">
        <f>MstList!D57</f>
        <v xml:space="preserve">(CV) AWD F/RIGHT DRIVESHAFT </v>
      </c>
      <c r="D57" s="6">
        <v>0</v>
      </c>
      <c r="E57" s="310" t="str">
        <f>IF(D57&gt;0,Totals!F57,"")</f>
        <v/>
      </c>
      <c r="F57" s="318">
        <f t="shared" si="1"/>
        <v>0</v>
      </c>
      <c r="G57" s="177" t="str">
        <f>MstList!H57</f>
        <v>NAPA</v>
      </c>
      <c r="H57" s="5" t="str">
        <f>MstList!I57</f>
        <v>Charger AWD</v>
      </c>
      <c r="I57" s="23"/>
    </row>
    <row r="58" spans="1:9" ht="16.5" hidden="1" customHeight="1" x14ac:dyDescent="0.25">
      <c r="A58" s="256" t="str">
        <f t="shared" si="0"/>
        <v>0</v>
      </c>
      <c r="B58" s="503" t="str">
        <f>MstList!B58</f>
        <v>272899L</v>
      </c>
      <c r="C58" s="5" t="str">
        <f>MstList!D58</f>
        <v>FRONT STRUT LEFT</v>
      </c>
      <c r="D58" s="6">
        <v>0</v>
      </c>
      <c r="E58" s="310" t="str">
        <f>IF(D58&gt;0,Totals!F58,"")</f>
        <v/>
      </c>
      <c r="F58" s="318">
        <f t="shared" si="1"/>
        <v>0</v>
      </c>
      <c r="G58" s="177" t="str">
        <f>MstList!H58</f>
        <v>NAPA</v>
      </c>
      <c r="H58" s="5" t="str">
        <f>MstList!I58</f>
        <v>Charger AWD</v>
      </c>
      <c r="I58" s="23"/>
    </row>
    <row r="59" spans="1:9" ht="16.5" hidden="1" customHeight="1" x14ac:dyDescent="0.25">
      <c r="A59" s="256" t="str">
        <f t="shared" si="0"/>
        <v>0</v>
      </c>
      <c r="B59" s="512" t="str">
        <f>MstList!B59</f>
        <v>272899R</v>
      </c>
      <c r="C59" s="5" t="str">
        <f>MstList!D59</f>
        <v>FRONT STRUT RIGHT</v>
      </c>
      <c r="D59" s="6">
        <v>0</v>
      </c>
      <c r="E59" s="310" t="str">
        <f>IF(D59&gt;0,Totals!F59,"")</f>
        <v/>
      </c>
      <c r="F59" s="318">
        <f t="shared" si="1"/>
        <v>0</v>
      </c>
      <c r="G59" s="177" t="str">
        <f>MstList!H59</f>
        <v>NAPA</v>
      </c>
      <c r="H59" s="5" t="str">
        <f>MstList!I59</f>
        <v>Charger AWD</v>
      </c>
      <c r="I59" s="23"/>
    </row>
    <row r="60" spans="1:9" ht="16.5" hidden="1" customHeight="1" x14ac:dyDescent="0.25">
      <c r="A60" s="256" t="str">
        <f t="shared" si="0"/>
        <v>0</v>
      </c>
      <c r="B60" s="503" t="str">
        <f>MstList!B60</f>
        <v>NOE 976986</v>
      </c>
      <c r="C60" s="5" t="str">
        <f>MstList!D60</f>
        <v xml:space="preserve"> Dorman Driveshaft</v>
      </c>
      <c r="D60" s="6">
        <v>0</v>
      </c>
      <c r="E60" s="310" t="str">
        <f>IF(D60&gt;0,Totals!F60,"")</f>
        <v/>
      </c>
      <c r="F60" s="318">
        <f t="shared" si="1"/>
        <v>0</v>
      </c>
      <c r="G60" s="177" t="str">
        <f>MstList!H60</f>
        <v>NAPA</v>
      </c>
      <c r="H60" s="5" t="str">
        <f>MstList!I60</f>
        <v>Charger AWD</v>
      </c>
      <c r="I60" s="23"/>
    </row>
    <row r="61" spans="1:9" ht="16.5" hidden="1" customHeight="1" x14ac:dyDescent="0.25">
      <c r="A61" s="256" t="str">
        <f t="shared" si="0"/>
        <v>0</v>
      </c>
      <c r="B61" s="503" t="str">
        <f>MstList!B61</f>
        <v>ECH VVS1814</v>
      </c>
      <c r="C61" s="5" t="str">
        <f>MstList!D61</f>
        <v>VVT Solenoids</v>
      </c>
      <c r="D61" s="6">
        <v>0</v>
      </c>
      <c r="E61" s="310" t="str">
        <f>IF(D61&gt;0,Totals!F61,"")</f>
        <v/>
      </c>
      <c r="F61" s="318">
        <f t="shared" si="1"/>
        <v>0</v>
      </c>
      <c r="G61" s="177" t="str">
        <f>MstList!H61</f>
        <v>NAPA</v>
      </c>
      <c r="H61" s="5" t="str">
        <f>MstList!I61</f>
        <v>Charger AWD</v>
      </c>
      <c r="I61" s="23"/>
    </row>
    <row r="62" spans="1:9" ht="16.5" hidden="1" customHeight="1" x14ac:dyDescent="0.25">
      <c r="A62" s="256" t="str">
        <f t="shared" si="0"/>
        <v>0</v>
      </c>
      <c r="B62" s="503" t="str">
        <f>MstList!B62</f>
        <v>FIL7060MP</v>
      </c>
      <c r="C62" s="5" t="str">
        <f>MstList!D62</f>
        <v>Oil Filter-( Order Min of 12) Tahoe</v>
      </c>
      <c r="D62" s="6">
        <v>0</v>
      </c>
      <c r="E62" s="310" t="str">
        <f>IF(D62&gt;0,Totals!F62,"")</f>
        <v/>
      </c>
      <c r="F62" s="318">
        <f t="shared" si="1"/>
        <v>0</v>
      </c>
      <c r="G62" s="177" t="str">
        <f>MstList!H62</f>
        <v>NAPA</v>
      </c>
      <c r="H62" s="5" t="str">
        <f>MstList!I62</f>
        <v>Charger16-20,Ram</v>
      </c>
      <c r="I62" s="23"/>
    </row>
    <row r="63" spans="1:9" ht="16.5" hidden="1" customHeight="1" x14ac:dyDescent="0.25">
      <c r="A63" s="256" t="str">
        <f t="shared" si="0"/>
        <v>0</v>
      </c>
      <c r="B63" s="509" t="str">
        <f>MstList!B63</f>
        <v>NOL 75050</v>
      </c>
      <c r="C63" s="5" t="str">
        <f>MstList!D63</f>
        <v>5w30 Engine Oil Synthetic  Blend</v>
      </c>
      <c r="D63" s="6">
        <v>0</v>
      </c>
      <c r="E63" s="310" t="str">
        <f>IF(D63&gt;0,Totals!F63,"")</f>
        <v/>
      </c>
      <c r="F63" s="318">
        <f t="shared" si="1"/>
        <v>0</v>
      </c>
      <c r="G63" s="177" t="str">
        <f>MstList!H63</f>
        <v>NAPA</v>
      </c>
      <c r="H63" s="5" t="str">
        <f>MstList!I63</f>
        <v>Chemical</v>
      </c>
      <c r="I63" s="23"/>
    </row>
    <row r="64" spans="1:9" ht="16.5" hidden="1" customHeight="1" x14ac:dyDescent="0.25">
      <c r="A64" s="256" t="str">
        <f t="shared" si="0"/>
        <v>0</v>
      </c>
      <c r="B64" s="503" t="str">
        <f>MstList!B64</f>
        <v>NOL 75545</v>
      </c>
      <c r="C64" s="5" t="str">
        <f>MstList!D64</f>
        <v>Motor Oil 0w20 Full Synthetic (55 Gal)</v>
      </c>
      <c r="D64" s="6">
        <v>0</v>
      </c>
      <c r="E64" s="310" t="str">
        <f>IF(D64&gt;0,Totals!F64,"")</f>
        <v/>
      </c>
      <c r="F64" s="318">
        <f t="shared" si="1"/>
        <v>0</v>
      </c>
      <c r="G64" s="177" t="str">
        <f>MstList!H64</f>
        <v>NAPA</v>
      </c>
      <c r="H64" s="5" t="str">
        <f>MstList!I64</f>
        <v>Chemical</v>
      </c>
      <c r="I64" s="23"/>
    </row>
    <row r="65" spans="1:9" ht="16.5" hidden="1" customHeight="1" x14ac:dyDescent="0.25">
      <c r="A65" s="256" t="str">
        <f t="shared" si="0"/>
        <v>0</v>
      </c>
      <c r="B65" s="503" t="str">
        <f>MstList!B65</f>
        <v>NOL 75154</v>
      </c>
      <c r="C65" s="5" t="str">
        <f>MstList!D65</f>
        <v>Motor Oil 5W20 Full Synthetic (55 Gal)</v>
      </c>
      <c r="D65" s="6">
        <v>0</v>
      </c>
      <c r="E65" s="310" t="str">
        <f>IF(D65&gt;0,Totals!F65,"")</f>
        <v/>
      </c>
      <c r="F65" s="318">
        <f t="shared" si="1"/>
        <v>0</v>
      </c>
      <c r="G65" s="177" t="str">
        <f>MstList!H65</f>
        <v>NAPA</v>
      </c>
      <c r="H65" s="5" t="str">
        <f>MstList!I65</f>
        <v>Chemical</v>
      </c>
      <c r="I65" s="23"/>
    </row>
    <row r="66" spans="1:9" ht="16.5" hidden="1" customHeight="1" x14ac:dyDescent="0.25">
      <c r="A66" s="256" t="str">
        <f t="shared" si="0"/>
        <v>0</v>
      </c>
      <c r="B66" s="503" t="str">
        <f>MstList!B66</f>
        <v>NFR ZX3030</v>
      </c>
      <c r="C66" s="5" t="str">
        <f>MstList!D66</f>
        <v>A/C Refrigerant</v>
      </c>
      <c r="D66" s="6">
        <v>0</v>
      </c>
      <c r="E66" s="310" t="str">
        <f>IF(D66&gt;0,Totals!F66,"")</f>
        <v/>
      </c>
      <c r="F66" s="318">
        <f t="shared" si="1"/>
        <v>0</v>
      </c>
      <c r="G66" s="177" t="str">
        <f>MstList!H66</f>
        <v>NAPA</v>
      </c>
      <c r="H66" s="5" t="str">
        <f>MstList!I66</f>
        <v>Chemical</v>
      </c>
      <c r="I66" s="23"/>
    </row>
    <row r="67" spans="1:9" ht="16.5" hidden="1" customHeight="1" x14ac:dyDescent="0.25">
      <c r="A67" s="256" t="str">
        <f t="shared" ref="A67:A127" si="2">IF(D67&lt;1,"0","1")</f>
        <v>0</v>
      </c>
      <c r="B67" s="503" t="str">
        <f>MstList!B68</f>
        <v>MAC1072</v>
      </c>
      <c r="C67" s="5" t="str">
        <f>MstList!D68</f>
        <v>Battery Cleaner</v>
      </c>
      <c r="D67" s="6">
        <v>0</v>
      </c>
      <c r="E67" s="310" t="str">
        <f>IF(D67&gt;0,Totals!F68,"")</f>
        <v/>
      </c>
      <c r="F67" s="318">
        <f t="shared" ref="F67:F127" si="3">PRODUCT(D67:E67)</f>
        <v>0</v>
      </c>
      <c r="G67" s="177" t="str">
        <f>MstList!H68</f>
        <v>NAPA</v>
      </c>
      <c r="H67" s="5" t="str">
        <f>MstList!I68</f>
        <v>Chemical</v>
      </c>
      <c r="I67" s="23"/>
    </row>
    <row r="68" spans="1:9" ht="16.5" hidden="1" customHeight="1" x14ac:dyDescent="0.25">
      <c r="A68" s="256" t="str">
        <f t="shared" si="2"/>
        <v>0</v>
      </c>
      <c r="B68" s="513">
        <f>MstList!B69</f>
        <v>7651831</v>
      </c>
      <c r="C68" s="5" t="str">
        <f>MstList!D69</f>
        <v>Brake Caliper Lube</v>
      </c>
      <c r="D68" s="6">
        <v>0</v>
      </c>
      <c r="E68" s="310" t="str">
        <f>IF(D68&gt;0,Totals!F69,"")</f>
        <v/>
      </c>
      <c r="F68" s="318">
        <f t="shared" si="3"/>
        <v>0</v>
      </c>
      <c r="G68" s="177" t="str">
        <f>MstList!H69</f>
        <v>NAPA</v>
      </c>
      <c r="H68" s="5" t="str">
        <f>MstList!I69</f>
        <v>Chemical</v>
      </c>
      <c r="I68" s="23"/>
    </row>
    <row r="69" spans="1:9" ht="16.5" hidden="1" customHeight="1" x14ac:dyDescent="0.25">
      <c r="A69" s="256" t="str">
        <f t="shared" si="2"/>
        <v>0</v>
      </c>
      <c r="B69" s="513" t="str">
        <f>MstList!B70</f>
        <v>MAC4700</v>
      </c>
      <c r="C69" s="5" t="str">
        <f>MstList!D70</f>
        <v>Brake Cleaner</v>
      </c>
      <c r="D69" s="6">
        <v>0</v>
      </c>
      <c r="E69" s="310" t="str">
        <f>IF(D69&gt;0,Totals!F70,"")</f>
        <v/>
      </c>
      <c r="F69" s="318">
        <f t="shared" si="3"/>
        <v>0</v>
      </c>
      <c r="G69" s="177" t="str">
        <f>MstList!H70</f>
        <v>NAPA</v>
      </c>
      <c r="H69" s="5" t="str">
        <f>MstList!I70</f>
        <v>Chemical</v>
      </c>
      <c r="I69" s="23"/>
    </row>
    <row r="70" spans="1:9" ht="16.5" hidden="1" customHeight="1" x14ac:dyDescent="0.25">
      <c r="A70" s="256" t="str">
        <f t="shared" si="2"/>
        <v>0</v>
      </c>
      <c r="B70" s="513" t="str">
        <f>MstList!B71</f>
        <v>NAF NPF002</v>
      </c>
      <c r="C70" s="5" t="str">
        <f>MstList!D71</f>
        <v>Blue Diesel Exhaust Fluid</v>
      </c>
      <c r="D70" s="6">
        <v>0</v>
      </c>
      <c r="E70" s="310" t="str">
        <f>IF(D70&gt;0,Totals!F71,"")</f>
        <v/>
      </c>
      <c r="F70" s="318">
        <f t="shared" si="3"/>
        <v>0</v>
      </c>
      <c r="G70" s="177" t="str">
        <f>MstList!H71</f>
        <v>NAPA</v>
      </c>
      <c r="H70" s="5" t="str">
        <f>MstList!I71</f>
        <v>Chemical</v>
      </c>
      <c r="I70" s="23"/>
    </row>
    <row r="71" spans="1:9" ht="16.5" hidden="1" customHeight="1" x14ac:dyDescent="0.25">
      <c r="A71" s="256" t="str">
        <f t="shared" si="2"/>
        <v>0</v>
      </c>
      <c r="B71" s="503" t="str">
        <f>MstList!B72</f>
        <v>VCL601458</v>
      </c>
      <c r="C71" s="5" t="str">
        <f>MstList!D72</f>
        <v>Brake Fluid</v>
      </c>
      <c r="D71" s="6">
        <v>0</v>
      </c>
      <c r="E71" s="310" t="str">
        <f>IF(D71&gt;0,Totals!F72,"")</f>
        <v/>
      </c>
      <c r="F71" s="318">
        <f t="shared" si="3"/>
        <v>0</v>
      </c>
      <c r="G71" s="177" t="str">
        <f>MstList!H72</f>
        <v>NAPA</v>
      </c>
      <c r="H71" s="5" t="str">
        <f>MstList!I72</f>
        <v>Chemical</v>
      </c>
      <c r="I71" s="23"/>
    </row>
    <row r="72" spans="1:9" ht="16.5" hidden="1" customHeight="1" x14ac:dyDescent="0.25">
      <c r="A72" s="256" t="str">
        <f t="shared" si="2"/>
        <v>0</v>
      </c>
      <c r="B72" s="513" t="str">
        <f>MstList!B73</f>
        <v>MAC8700</v>
      </c>
      <c r="C72" s="5" t="str">
        <f>MstList!D73</f>
        <v>Carb, Choke, and Throttle Cleaner</v>
      </c>
      <c r="D72" s="6">
        <v>0</v>
      </c>
      <c r="E72" s="310" t="str">
        <f>IF(D72&gt;0,Totals!F73,"")</f>
        <v/>
      </c>
      <c r="F72" s="318">
        <f t="shared" si="3"/>
        <v>0</v>
      </c>
      <c r="G72" s="177" t="str">
        <f>MstList!H73</f>
        <v>NAPA</v>
      </c>
      <c r="H72" s="5" t="str">
        <f>MstList!I73</f>
        <v>Chemical</v>
      </c>
      <c r="I72" s="23"/>
    </row>
    <row r="73" spans="1:9" ht="16.5" hidden="1" customHeight="1" x14ac:dyDescent="0.25">
      <c r="A73" s="256" t="str">
        <f t="shared" si="2"/>
        <v>0</v>
      </c>
      <c r="B73" s="514" t="str">
        <f>MstList!B74</f>
        <v>NCB 72333</v>
      </c>
      <c r="C73" s="145" t="str">
        <f>MstList!D74</f>
        <v>Concrete Cleaner</v>
      </c>
      <c r="D73" s="6">
        <v>0</v>
      </c>
      <c r="E73" s="310" t="str">
        <f>IF(D73&gt;0,Totals!F74,"")</f>
        <v/>
      </c>
      <c r="F73" s="318">
        <f t="shared" si="3"/>
        <v>0</v>
      </c>
      <c r="G73" s="203" t="str">
        <f>MstList!H74</f>
        <v>NAPA</v>
      </c>
      <c r="H73" s="5" t="str">
        <f>MstList!I74</f>
        <v>Chemical</v>
      </c>
      <c r="I73" s="23"/>
    </row>
    <row r="74" spans="1:9" ht="16.5" hidden="1" customHeight="1" x14ac:dyDescent="0.25">
      <c r="A74" s="256" t="str">
        <f t="shared" si="2"/>
        <v>0</v>
      </c>
      <c r="B74" s="514">
        <f>MstList!B75</f>
        <v>7651824</v>
      </c>
      <c r="C74" s="145" t="str">
        <f>MstList!D75</f>
        <v>Grease, Dielectric</v>
      </c>
      <c r="D74" s="6">
        <v>0</v>
      </c>
      <c r="E74" s="310" t="str">
        <f>IF(D74&gt;0,Totals!F75,"")</f>
        <v/>
      </c>
      <c r="F74" s="318">
        <f t="shared" si="3"/>
        <v>0</v>
      </c>
      <c r="G74" s="203" t="str">
        <f>MstList!H75</f>
        <v>NAPA</v>
      </c>
      <c r="H74" s="5" t="str">
        <f>MstList!I75</f>
        <v>Chemical</v>
      </c>
      <c r="I74" s="23"/>
    </row>
    <row r="75" spans="1:9" ht="16.5" hidden="1" customHeight="1" x14ac:dyDescent="0.25">
      <c r="A75" s="256" t="str">
        <f t="shared" si="2"/>
        <v>0</v>
      </c>
      <c r="B75" s="515" t="str">
        <f>MstList!B76</f>
        <v>CHT CATL</v>
      </c>
      <c r="C75" s="145" t="str">
        <f>MstList!D76</f>
        <v>Oil for Air tools</v>
      </c>
      <c r="D75" s="6">
        <v>0</v>
      </c>
      <c r="E75" s="310" t="str">
        <f>IF(D75&gt;0,Totals!F76,"")</f>
        <v/>
      </c>
      <c r="F75" s="318">
        <f t="shared" si="3"/>
        <v>0</v>
      </c>
      <c r="G75" s="203" t="str">
        <f>MstList!H76</f>
        <v>NAPA</v>
      </c>
      <c r="H75" s="5" t="str">
        <f>MstList!I76</f>
        <v>Chemical</v>
      </c>
      <c r="I75" s="23"/>
    </row>
    <row r="76" spans="1:9" ht="16.5" hidden="1" customHeight="1" x14ac:dyDescent="0.25">
      <c r="A76" s="256" t="str">
        <f t="shared" si="2"/>
        <v>0</v>
      </c>
      <c r="B76" s="515" t="str">
        <f>MstList!B77</f>
        <v>PTX 80078</v>
      </c>
      <c r="C76" s="145" t="str">
        <f>MstList!D77</f>
        <v>Anti-Seize Lubricant</v>
      </c>
      <c r="D76" s="6">
        <v>0</v>
      </c>
      <c r="E76" s="310" t="str">
        <f>IF(D76&gt;0,Totals!F77,"")</f>
        <v/>
      </c>
      <c r="F76" s="318">
        <f t="shared" si="3"/>
        <v>0</v>
      </c>
      <c r="G76" s="203" t="str">
        <f>MstList!H77</f>
        <v>NAPA</v>
      </c>
      <c r="H76" s="5" t="str">
        <f>MstList!I77</f>
        <v>Chemical</v>
      </c>
      <c r="I76" s="23"/>
    </row>
    <row r="77" spans="1:9" ht="16.5" hidden="1" customHeight="1" x14ac:dyDescent="0.25">
      <c r="A77" s="256" t="str">
        <f t="shared" si="2"/>
        <v>0</v>
      </c>
      <c r="B77" s="515" t="str">
        <f>MstList!B78</f>
        <v>NCB 16PBDS</v>
      </c>
      <c r="C77" s="145" t="str">
        <f>MstList!D78</f>
        <v>PB Blaster</v>
      </c>
      <c r="D77" s="6">
        <v>0</v>
      </c>
      <c r="E77" s="310" t="str">
        <f>IF(D77&gt;0,Totals!F78,"")</f>
        <v/>
      </c>
      <c r="F77" s="318">
        <f t="shared" si="3"/>
        <v>0</v>
      </c>
      <c r="G77" s="203" t="str">
        <f>MstList!H78</f>
        <v>NAPA</v>
      </c>
      <c r="H77" s="5" t="str">
        <f>MstList!I78</f>
        <v>Chemical</v>
      </c>
      <c r="I77" s="23"/>
    </row>
    <row r="78" spans="1:9" ht="16.5" hidden="1" customHeight="1" x14ac:dyDescent="0.25">
      <c r="A78" s="256" t="str">
        <f t="shared" si="2"/>
        <v>0</v>
      </c>
      <c r="B78" s="516" t="str">
        <f>MstList!B79</f>
        <v>MAC8300</v>
      </c>
      <c r="C78" s="145" t="str">
        <f>MstList!D79</f>
        <v>Silicone Lubricant</v>
      </c>
      <c r="D78" s="231">
        <v>0</v>
      </c>
      <c r="E78" s="310" t="str">
        <f>IF(D78&gt;0,Totals!F79,"")</f>
        <v/>
      </c>
      <c r="F78" s="318">
        <f t="shared" si="3"/>
        <v>0</v>
      </c>
      <c r="G78" s="511" t="str">
        <f>MstList!H79</f>
        <v>NAPA</v>
      </c>
      <c r="H78" s="5" t="str">
        <f>MstList!I79</f>
        <v>Chemical</v>
      </c>
      <c r="I78" s="23"/>
    </row>
    <row r="79" spans="1:9" ht="16.5" hidden="1" customHeight="1" x14ac:dyDescent="0.25">
      <c r="A79" s="256" t="str">
        <f t="shared" si="2"/>
        <v>0</v>
      </c>
      <c r="B79" s="503">
        <f>MstList!B80</f>
        <v>7651338</v>
      </c>
      <c r="C79" s="5" t="str">
        <f>MstList!D80</f>
        <v>Tire Mount Lube</v>
      </c>
      <c r="D79" s="6">
        <v>0</v>
      </c>
      <c r="E79" s="310" t="str">
        <f>IF(D79&gt;0,Totals!F80,"")</f>
        <v/>
      </c>
      <c r="F79" s="318">
        <f t="shared" si="3"/>
        <v>0</v>
      </c>
      <c r="G79" s="177" t="str">
        <f>MstList!H80</f>
        <v>NAPA</v>
      </c>
      <c r="H79" s="5" t="str">
        <f>MstList!I80</f>
        <v>Chemical</v>
      </c>
      <c r="I79" s="23"/>
    </row>
    <row r="80" spans="1:9" ht="16.5" hidden="1" customHeight="1" x14ac:dyDescent="0.25">
      <c r="A80" s="256" t="str">
        <f t="shared" si="2"/>
        <v>0</v>
      </c>
      <c r="B80" s="513" t="str">
        <f>MstList!B81</f>
        <v>NCB 5125</v>
      </c>
      <c r="C80" s="5" t="str">
        <f>MstList!D81</f>
        <v>Hand Cleaner</v>
      </c>
      <c r="D80" s="6"/>
      <c r="E80" s="310" t="str">
        <f>IF(D80&gt;0,Totals!F81,"")</f>
        <v/>
      </c>
      <c r="F80" s="318">
        <f t="shared" si="3"/>
        <v>0</v>
      </c>
      <c r="G80" s="177" t="str">
        <f>MstList!H81</f>
        <v>NAPA</v>
      </c>
      <c r="H80" s="5" t="str">
        <f>MstList!I81</f>
        <v>Chemical</v>
      </c>
      <c r="I80" s="23"/>
    </row>
    <row r="81" spans="1:9" ht="16.5" hidden="1" customHeight="1" x14ac:dyDescent="0.25">
      <c r="A81" s="256" t="str">
        <f t="shared" si="2"/>
        <v>0</v>
      </c>
      <c r="B81" s="517" t="str">
        <f>MstList!B82</f>
        <v>NCB5105</v>
      </c>
      <c r="C81" s="247" t="str">
        <f>MstList!D82</f>
        <v>Waterless Hand Cleaner</v>
      </c>
      <c r="D81" s="6">
        <v>0</v>
      </c>
      <c r="E81" s="310" t="str">
        <f>IF(D81&gt;0,Totals!F82,"")</f>
        <v/>
      </c>
      <c r="F81" s="318">
        <f t="shared" si="3"/>
        <v>0</v>
      </c>
      <c r="G81" s="177" t="str">
        <f>MstList!H82</f>
        <v>NAPA</v>
      </c>
      <c r="H81" s="5" t="str">
        <f>MstList!I82</f>
        <v>Chemical</v>
      </c>
      <c r="I81" s="23"/>
    </row>
    <row r="82" spans="1:9" ht="16.5" hidden="1" customHeight="1" x14ac:dyDescent="0.25">
      <c r="A82" s="256" t="str">
        <f t="shared" si="2"/>
        <v>0</v>
      </c>
      <c r="B82" s="518" t="str">
        <f>MstList!B83</f>
        <v>NCB L616</v>
      </c>
      <c r="C82" s="247" t="str">
        <f>MstList!D83</f>
        <v>White Lithium Grease</v>
      </c>
      <c r="D82" s="6">
        <v>0</v>
      </c>
      <c r="E82" s="310" t="str">
        <f>IF(D82&gt;0,Totals!F83,"")</f>
        <v/>
      </c>
      <c r="F82" s="318">
        <f t="shared" si="3"/>
        <v>0</v>
      </c>
      <c r="G82" s="177" t="str">
        <f>MstList!H83</f>
        <v>NAPA</v>
      </c>
      <c r="H82" s="5" t="str">
        <f>MstList!I83</f>
        <v>Chemical</v>
      </c>
      <c r="I82" s="23"/>
    </row>
    <row r="83" spans="1:9" ht="16.5" hidden="1" customHeight="1" x14ac:dyDescent="0.25">
      <c r="A83" s="256" t="str">
        <f t="shared" si="2"/>
        <v>0</v>
      </c>
      <c r="B83" s="517" t="str">
        <f>MstList!B84</f>
        <v>WWS 55MINUS20</v>
      </c>
      <c r="C83" s="247" t="str">
        <f>MstList!D84</f>
        <v>Windshield Washer Fluid-55 Gallon</v>
      </c>
      <c r="D83" s="6">
        <v>0</v>
      </c>
      <c r="E83" s="310" t="str">
        <f>IF(D83&gt;0,Totals!F84,"")</f>
        <v/>
      </c>
      <c r="F83" s="318">
        <f t="shared" si="3"/>
        <v>0</v>
      </c>
      <c r="G83" s="177" t="str">
        <f>MstList!H84</f>
        <v>NAPA</v>
      </c>
      <c r="H83" s="5" t="str">
        <f>MstList!I84</f>
        <v>Chemical</v>
      </c>
      <c r="I83" s="23"/>
    </row>
    <row r="84" spans="1:9" ht="16.5" hidden="1" customHeight="1" x14ac:dyDescent="0.25">
      <c r="A84" s="256" t="str">
        <f t="shared" si="2"/>
        <v>0</v>
      </c>
      <c r="B84" s="513" t="str">
        <f>MstList!B85</f>
        <v>DC DC501</v>
      </c>
      <c r="C84" s="5" t="str">
        <f>MstList!D85</f>
        <v>Gloss Black Paint</v>
      </c>
      <c r="D84" s="231">
        <v>0</v>
      </c>
      <c r="E84" s="310" t="str">
        <f>IF(D84&gt;0,Totals!F85,"")</f>
        <v/>
      </c>
      <c r="F84" s="318">
        <f t="shared" si="3"/>
        <v>0</v>
      </c>
      <c r="G84" s="177" t="str">
        <f>MstList!H85</f>
        <v>NAPA</v>
      </c>
      <c r="H84" s="5" t="str">
        <f>MstList!I85</f>
        <v>Chemical</v>
      </c>
      <c r="I84" s="23"/>
    </row>
    <row r="85" spans="1:9" ht="16.5" hidden="1" customHeight="1" x14ac:dyDescent="0.25">
      <c r="A85" s="256" t="str">
        <f t="shared" si="2"/>
        <v>0</v>
      </c>
      <c r="B85" s="513" t="str">
        <f>MstList!B86</f>
        <v>DC DA1605</v>
      </c>
      <c r="C85" s="5" t="str">
        <f>MstList!D86</f>
        <v>Flat Black Paint</v>
      </c>
      <c r="D85" s="6">
        <v>0</v>
      </c>
      <c r="E85" s="310" t="str">
        <f>IF(D85&gt;0,Totals!F86,"")</f>
        <v/>
      </c>
      <c r="F85" s="318">
        <f t="shared" si="3"/>
        <v>0</v>
      </c>
      <c r="G85" s="177" t="str">
        <f>MstList!H86</f>
        <v>NAPA</v>
      </c>
      <c r="H85" s="5" t="str">
        <f>MstList!I86</f>
        <v>Chemical</v>
      </c>
      <c r="I85" s="23"/>
    </row>
    <row r="86" spans="1:9" ht="16.5" hidden="1" customHeight="1" x14ac:dyDescent="0.25">
      <c r="A86" s="256" t="str">
        <f t="shared" si="2"/>
        <v>0</v>
      </c>
      <c r="B86" s="503" t="str">
        <f>MstList!B87</f>
        <v>NFD 8822</v>
      </c>
      <c r="C86" s="5" t="str">
        <f>MstList!D87</f>
        <v>Oil Absorbent 40# Bags</v>
      </c>
      <c r="D86" s="6">
        <v>0</v>
      </c>
      <c r="E86" s="310" t="str">
        <f>IF(D86&gt;0,Totals!F87,"")</f>
        <v/>
      </c>
      <c r="F86" s="318">
        <f t="shared" si="3"/>
        <v>0</v>
      </c>
      <c r="G86" s="177" t="str">
        <f>MstList!H87</f>
        <v>NAPA</v>
      </c>
      <c r="H86" s="5" t="str">
        <f>MstList!I87</f>
        <v>Chemical</v>
      </c>
      <c r="I86" s="23"/>
    </row>
    <row r="87" spans="1:9" ht="16.5" hidden="1" customHeight="1" x14ac:dyDescent="0.25">
      <c r="A87" s="256" t="str">
        <f t="shared" si="2"/>
        <v>0</v>
      </c>
      <c r="B87" s="503" t="str">
        <f>MstList!B88</f>
        <v>PTX 80855</v>
      </c>
      <c r="C87" s="5" t="str">
        <f>MstList!D88</f>
        <v>Silicone-Clear</v>
      </c>
      <c r="D87" s="6">
        <v>0</v>
      </c>
      <c r="E87" s="310" t="str">
        <f>IF(D87&gt;0,Totals!F88,"")</f>
        <v/>
      </c>
      <c r="F87" s="318">
        <f t="shared" si="3"/>
        <v>0</v>
      </c>
      <c r="G87" s="177" t="str">
        <f>MstList!H88</f>
        <v>NAPA</v>
      </c>
      <c r="H87" s="5" t="str">
        <f>MstList!I88</f>
        <v>Chemical</v>
      </c>
      <c r="I87" s="23"/>
    </row>
    <row r="88" spans="1:9" ht="16.5" hidden="1" customHeight="1" x14ac:dyDescent="0.25">
      <c r="A88" s="256" t="str">
        <f t="shared" si="2"/>
        <v>0</v>
      </c>
      <c r="B88" s="503" t="str">
        <f>MstList!B89</f>
        <v>PTX 24105</v>
      </c>
      <c r="C88" s="5" t="str">
        <f>MstList!D89</f>
        <v>Silicone-Black</v>
      </c>
      <c r="D88" s="6">
        <v>0</v>
      </c>
      <c r="E88" s="310" t="str">
        <f>IF(D88&gt;0,Totals!F89,"")</f>
        <v/>
      </c>
      <c r="F88" s="318">
        <f t="shared" si="3"/>
        <v>0</v>
      </c>
      <c r="G88" s="177" t="str">
        <f>MstList!H89</f>
        <v>NAPA</v>
      </c>
      <c r="H88" s="5" t="str">
        <f>MstList!I89</f>
        <v>Chemical</v>
      </c>
      <c r="I88" s="23"/>
    </row>
    <row r="89" spans="1:9" ht="16.5" hidden="1" customHeight="1" x14ac:dyDescent="0.25">
      <c r="A89" s="256" t="str">
        <f t="shared" si="2"/>
        <v>0</v>
      </c>
      <c r="B89" s="503">
        <f>MstList!B90</f>
        <v>7651142</v>
      </c>
      <c r="C89" s="5" t="str">
        <f>MstList!D90</f>
        <v>Locktreader-Blue</v>
      </c>
      <c r="D89" s="6">
        <v>0</v>
      </c>
      <c r="E89" s="310" t="str">
        <f>IF(D89&gt;0,Totals!F90,"")</f>
        <v/>
      </c>
      <c r="F89" s="318">
        <f t="shared" si="3"/>
        <v>0</v>
      </c>
      <c r="G89" s="177" t="str">
        <f>MstList!H90</f>
        <v>NAPA</v>
      </c>
      <c r="H89" s="5" t="str">
        <f>MstList!I90</f>
        <v>Chemical</v>
      </c>
      <c r="I89" s="23"/>
    </row>
    <row r="90" spans="1:9" ht="16.5" hidden="1" customHeight="1" x14ac:dyDescent="0.25">
      <c r="A90" s="256" t="str">
        <f t="shared" si="2"/>
        <v>0</v>
      </c>
      <c r="B90" s="503">
        <f>MstList!B91</f>
        <v>7651144</v>
      </c>
      <c r="C90" s="5" t="str">
        <f>MstList!D91</f>
        <v>Locktreader-Red</v>
      </c>
      <c r="D90" s="6">
        <v>0</v>
      </c>
      <c r="E90" s="310" t="str">
        <f>IF(D90&gt;0,Totals!F91,"")</f>
        <v/>
      </c>
      <c r="F90" s="318">
        <f t="shared" si="3"/>
        <v>0</v>
      </c>
      <c r="G90" s="177" t="str">
        <f>MstList!H91</f>
        <v>NAPA</v>
      </c>
      <c r="H90" s="5" t="str">
        <f>MstList!I91</f>
        <v>Chemical</v>
      </c>
      <c r="I90" s="23"/>
    </row>
    <row r="91" spans="1:9" ht="16.5" hidden="1" customHeight="1" x14ac:dyDescent="0.25">
      <c r="A91" s="256" t="str">
        <f t="shared" si="2"/>
        <v>0</v>
      </c>
      <c r="B91" s="503" t="str">
        <f>MstList!B92</f>
        <v>NCB 05701</v>
      </c>
      <c r="C91" s="5" t="str">
        <f>MstList!D92</f>
        <v>Mother's Wax</v>
      </c>
      <c r="D91" s="6">
        <v>0</v>
      </c>
      <c r="E91" s="310" t="str">
        <f>IF(D91&gt;0,Totals!F92,"")</f>
        <v/>
      </c>
      <c r="F91" s="318">
        <f t="shared" si="3"/>
        <v>0</v>
      </c>
      <c r="G91" s="177" t="str">
        <f>MstList!H92</f>
        <v>NAPA</v>
      </c>
      <c r="H91" s="5" t="str">
        <f>MstList!I92</f>
        <v>Chemical</v>
      </c>
      <c r="I91" s="23"/>
    </row>
    <row r="92" spans="1:9" ht="16.5" hidden="1" customHeight="1" x14ac:dyDescent="0.25">
      <c r="A92" s="256" t="str">
        <f t="shared" si="2"/>
        <v>0</v>
      </c>
      <c r="B92" s="503" t="str">
        <f>MstList!B93</f>
        <v>LUC10160</v>
      </c>
      <c r="C92" s="5" t="str">
        <f>MstList!D93</f>
        <v>Lucas Speed Wax</v>
      </c>
      <c r="D92" s="6">
        <v>0</v>
      </c>
      <c r="E92" s="310" t="str">
        <f>IF(D92&gt;0,Totals!F93,"")</f>
        <v/>
      </c>
      <c r="F92" s="318">
        <f t="shared" si="3"/>
        <v>0</v>
      </c>
      <c r="G92" s="177" t="str">
        <f>MstList!H93</f>
        <v>NAPA</v>
      </c>
      <c r="H92" s="5" t="str">
        <f>MstList!I93</f>
        <v>Chemical</v>
      </c>
      <c r="I92" s="23"/>
    </row>
    <row r="93" spans="1:9" ht="16.5" hidden="1" customHeight="1" x14ac:dyDescent="0.25">
      <c r="A93" s="256" t="str">
        <f t="shared" si="2"/>
        <v>0</v>
      </c>
      <c r="B93" s="503" t="str">
        <f>MstList!B94</f>
        <v>BCBM23</v>
      </c>
      <c r="C93" s="5" t="str">
        <f>MstList!D94</f>
        <v>Tire Wet</v>
      </c>
      <c r="D93" s="6">
        <v>0</v>
      </c>
      <c r="E93" s="310" t="str">
        <f>IF(D93&gt;0,Totals!F94,"")</f>
        <v/>
      </c>
      <c r="F93" s="318">
        <f t="shared" si="3"/>
        <v>0</v>
      </c>
      <c r="G93" s="177" t="str">
        <f>MstList!H94</f>
        <v>NAPA</v>
      </c>
      <c r="H93" s="5" t="str">
        <f>MstList!I94</f>
        <v>Chemical</v>
      </c>
      <c r="I93" s="23"/>
    </row>
    <row r="94" spans="1:9" ht="16.5" hidden="1" customHeight="1" x14ac:dyDescent="0.25">
      <c r="A94" s="256" t="str">
        <f t="shared" si="2"/>
        <v>0</v>
      </c>
      <c r="B94" s="503" t="str">
        <f>MstList!B95</f>
        <v>NCB 10160</v>
      </c>
      <c r="C94" s="5" t="str">
        <f>MstList!D95</f>
        <v>Armor -All</v>
      </c>
      <c r="D94" s="6">
        <v>0</v>
      </c>
      <c r="E94" s="310" t="str">
        <f>IF(D94&gt;0,Totals!F95,"")</f>
        <v/>
      </c>
      <c r="F94" s="318">
        <f t="shared" si="3"/>
        <v>0</v>
      </c>
      <c r="G94" s="177" t="str">
        <f>MstList!H95</f>
        <v>NAPA</v>
      </c>
      <c r="H94" s="5" t="str">
        <f>MstList!I95</f>
        <v>Chemical</v>
      </c>
      <c r="I94" s="23"/>
    </row>
    <row r="95" spans="1:9" ht="16.5" hidden="1" customHeight="1" x14ac:dyDescent="0.25">
      <c r="A95" s="256" t="str">
        <f t="shared" si="2"/>
        <v>0</v>
      </c>
      <c r="B95" s="503" t="str">
        <f>MstList!B96</f>
        <v>TW T520</v>
      </c>
      <c r="C95" s="5" t="str">
        <f>MstList!D96</f>
        <v>Bug &amp; Tar Remover</v>
      </c>
      <c r="D95" s="231">
        <v>0</v>
      </c>
      <c r="E95" s="310" t="str">
        <f>IF(D95&gt;0,Totals!F96,"")</f>
        <v/>
      </c>
      <c r="F95" s="318">
        <f t="shared" si="3"/>
        <v>0</v>
      </c>
      <c r="G95" s="177" t="str">
        <f>MstList!H96</f>
        <v>NAPA</v>
      </c>
      <c r="H95" s="5" t="str">
        <f>MstList!I96</f>
        <v>Chemical</v>
      </c>
      <c r="I95" s="23"/>
    </row>
    <row r="96" spans="1:9" ht="16.5" hidden="1" customHeight="1" x14ac:dyDescent="0.25">
      <c r="A96" s="256" t="str">
        <f t="shared" si="2"/>
        <v>0</v>
      </c>
      <c r="B96" s="503" t="str">
        <f>MstList!B97</f>
        <v>MAC 8100</v>
      </c>
      <c r="C96" s="5" t="str">
        <f>MstList!D97</f>
        <v>Window Cleaner</v>
      </c>
      <c r="D96" s="6">
        <v>0</v>
      </c>
      <c r="E96" s="310" t="str">
        <f>IF(D96&gt;0,Totals!F97,"")</f>
        <v/>
      </c>
      <c r="F96" s="318">
        <f t="shared" si="3"/>
        <v>0</v>
      </c>
      <c r="G96" s="177" t="str">
        <f>MstList!H97</f>
        <v>NAPA</v>
      </c>
      <c r="H96" s="5" t="str">
        <f>MstList!I97</f>
        <v>Chemical</v>
      </c>
      <c r="I96" s="23"/>
    </row>
    <row r="97" spans="1:9" ht="16.5" hidden="1" customHeight="1" x14ac:dyDescent="0.25">
      <c r="A97" s="256" t="str">
        <f t="shared" si="2"/>
        <v>0</v>
      </c>
      <c r="B97" s="503" t="str">
        <f>MstList!B98</f>
        <v>NCB620191</v>
      </c>
      <c r="C97" s="5" t="str">
        <f>MstList!D98</f>
        <v>Carwash Soap, Rain-X</v>
      </c>
      <c r="D97" s="6">
        <v>0</v>
      </c>
      <c r="E97" s="310" t="str">
        <f>IF(D97&gt;0,Totals!F98,"")</f>
        <v/>
      </c>
      <c r="F97" s="318">
        <f t="shared" si="3"/>
        <v>0</v>
      </c>
      <c r="G97" s="177" t="str">
        <f>MstList!H98</f>
        <v>NAPA</v>
      </c>
      <c r="H97" s="5" t="str">
        <f>MstList!I98</f>
        <v>Chemical</v>
      </c>
      <c r="I97" s="23"/>
    </row>
    <row r="98" spans="1:9" ht="16.5" hidden="1" customHeight="1" x14ac:dyDescent="0.25">
      <c r="A98" s="256" t="str">
        <f t="shared" si="2"/>
        <v>0</v>
      </c>
      <c r="B98" s="513" t="str">
        <f>MstList!B99</f>
        <v>NCB 8297</v>
      </c>
      <c r="C98" s="5" t="str">
        <f>MstList!D99</f>
        <v>Epoxy Adhesive JB High Heat Weld 2oz</v>
      </c>
      <c r="D98" s="6">
        <v>0</v>
      </c>
      <c r="E98" s="310" t="str">
        <f>IF(D98&gt;0,Totals!F99,"")</f>
        <v/>
      </c>
      <c r="F98" s="318">
        <f t="shared" si="3"/>
        <v>0</v>
      </c>
      <c r="G98" s="177" t="str">
        <f>MstList!H99</f>
        <v>NAPA</v>
      </c>
      <c r="H98" s="5" t="str">
        <f>MstList!I99</f>
        <v>Chemical</v>
      </c>
      <c r="I98" s="23"/>
    </row>
    <row r="99" spans="1:9" ht="16.5" hidden="1" customHeight="1" x14ac:dyDescent="0.25">
      <c r="A99" s="256" t="str">
        <f t="shared" si="2"/>
        <v>0</v>
      </c>
      <c r="B99" s="508" t="str">
        <f>MstList!B100</f>
        <v>NOL 75050</v>
      </c>
      <c r="C99" s="5" t="str">
        <f>MstList!D100</f>
        <v xml:space="preserve">5W30 Oil </v>
      </c>
      <c r="D99" s="6">
        <v>0</v>
      </c>
      <c r="E99" s="310" t="str">
        <f>IF(D99&gt;0,Totals!F100,"")</f>
        <v/>
      </c>
      <c r="F99" s="318">
        <f t="shared" si="3"/>
        <v>0</v>
      </c>
      <c r="G99" s="177" t="str">
        <f>MstList!H100</f>
        <v>NAPA</v>
      </c>
      <c r="H99" s="5" t="str">
        <f>MstList!I100</f>
        <v>Chemical</v>
      </c>
      <c r="I99" s="23"/>
    </row>
    <row r="100" spans="1:9" ht="16.5" hidden="1" customHeight="1" x14ac:dyDescent="0.25">
      <c r="A100" s="256" t="str">
        <f t="shared" si="2"/>
        <v>0</v>
      </c>
      <c r="B100" s="504" t="str">
        <f>MstList!B101</f>
        <v>TW T244</v>
      </c>
      <c r="C100" s="28" t="str">
        <f>MstList!D101</f>
        <v>Turtle Wax Carpet Cleaner</v>
      </c>
      <c r="D100" s="6">
        <v>0</v>
      </c>
      <c r="E100" s="310" t="str">
        <f>IF(D100&gt;0,Totals!F101,"")</f>
        <v/>
      </c>
      <c r="F100" s="318">
        <f t="shared" si="3"/>
        <v>0</v>
      </c>
      <c r="G100" s="177" t="str">
        <f>MstList!H101</f>
        <v>NAPA</v>
      </c>
      <c r="H100" s="5" t="str">
        <f>MstList!I101</f>
        <v>Chemical</v>
      </c>
      <c r="I100" s="23"/>
    </row>
    <row r="101" spans="1:9" ht="16.5" hidden="1" customHeight="1" x14ac:dyDescent="0.25">
      <c r="A101" s="256" t="str">
        <f t="shared" si="2"/>
        <v>0</v>
      </c>
      <c r="B101" s="504" t="str">
        <f>MstList!B102</f>
        <v>FIL 100351</v>
      </c>
      <c r="C101" s="28" t="str">
        <f>MstList!D102</f>
        <v>Oil Filter</v>
      </c>
      <c r="D101" s="6">
        <v>0</v>
      </c>
      <c r="E101" s="310" t="str">
        <f>IF(D101&gt;0,Totals!F102,"")</f>
        <v/>
      </c>
      <c r="F101" s="318">
        <f t="shared" si="3"/>
        <v>0</v>
      </c>
      <c r="G101" s="177" t="str">
        <f>MstList!H102</f>
        <v>NAPA</v>
      </c>
      <c r="H101" s="5" t="str">
        <f>MstList!I102</f>
        <v>Chemical</v>
      </c>
      <c r="I101" s="23"/>
    </row>
    <row r="102" spans="1:9" ht="16.5" hidden="1" customHeight="1" x14ac:dyDescent="0.25">
      <c r="A102" s="256" t="str">
        <f t="shared" si="2"/>
        <v>0</v>
      </c>
      <c r="B102" s="504" t="str">
        <f>MstList!B103</f>
        <v>MAC 4710</v>
      </c>
      <c r="C102" s="28" t="str">
        <f>MstList!D103</f>
        <v>Electronic Cleaner</v>
      </c>
      <c r="D102" s="6">
        <v>0</v>
      </c>
      <c r="E102" s="310" t="str">
        <f>IF(D102&gt;0,Totals!F103,"")</f>
        <v/>
      </c>
      <c r="F102" s="318">
        <f t="shared" si="3"/>
        <v>0</v>
      </c>
      <c r="G102" s="505" t="str">
        <f>MstList!H103</f>
        <v>NAPA</v>
      </c>
      <c r="H102" s="5" t="str">
        <f>MstList!I103</f>
        <v>Chemical</v>
      </c>
      <c r="I102" s="23"/>
    </row>
    <row r="103" spans="1:9" ht="16.5" hidden="1" customHeight="1" x14ac:dyDescent="0.25">
      <c r="A103" s="256" t="str">
        <f t="shared" si="2"/>
        <v>0</v>
      </c>
      <c r="B103" s="512" t="str">
        <f>MstList!B104</f>
        <v>NOL 75122</v>
      </c>
      <c r="C103" s="28" t="str">
        <f>MstList!D104</f>
        <v>Motor Oil 15W40 Heavy Duty Diesel</v>
      </c>
      <c r="D103" s="6">
        <v>0</v>
      </c>
      <c r="E103" s="310" t="str">
        <f>IF(D103&gt;0,Totals!F104,"")</f>
        <v/>
      </c>
      <c r="F103" s="318">
        <f t="shared" si="3"/>
        <v>0</v>
      </c>
      <c r="G103" s="505" t="str">
        <f>MstList!H104</f>
        <v>NAPA</v>
      </c>
      <c r="H103" s="5" t="str">
        <f>MstList!I104</f>
        <v>Chemical</v>
      </c>
      <c r="I103" s="23"/>
    </row>
    <row r="104" spans="1:9" ht="16.5" hidden="1" customHeight="1" x14ac:dyDescent="0.25">
      <c r="A104" s="256" t="str">
        <f t="shared" si="2"/>
        <v>0</v>
      </c>
      <c r="B104" s="508" t="str">
        <f>MstList!B105</f>
        <v>NCB SPI22016</v>
      </c>
      <c r="C104" s="5" t="str">
        <f>MstList!D105</f>
        <v>Total Interior Cleaner Spray</v>
      </c>
      <c r="D104" s="6">
        <v>0</v>
      </c>
      <c r="E104" s="310" t="str">
        <f>IF(D104&gt;0,Totals!F105,"")</f>
        <v/>
      </c>
      <c r="F104" s="318">
        <f t="shared" si="3"/>
        <v>0</v>
      </c>
      <c r="G104" s="505" t="str">
        <f>MstList!H105</f>
        <v>NAPA</v>
      </c>
      <c r="H104" s="5" t="str">
        <f>MstList!I105</f>
        <v>Chemical</v>
      </c>
      <c r="I104" s="23"/>
    </row>
    <row r="105" spans="1:9" ht="16.5" hidden="1" customHeight="1" x14ac:dyDescent="0.25">
      <c r="A105" s="256" t="str">
        <f t="shared" si="2"/>
        <v>0</v>
      </c>
      <c r="B105" s="519" t="str">
        <f>MstList!B106</f>
        <v>BAT 7565</v>
      </c>
      <c r="C105" s="28" t="str">
        <f>MstList!D106</f>
        <v>Battery</v>
      </c>
      <c r="D105" s="6">
        <v>0</v>
      </c>
      <c r="E105" s="310" t="str">
        <f>IF(D105&gt;0,Totals!F106,"")</f>
        <v/>
      </c>
      <c r="F105" s="318">
        <f t="shared" si="3"/>
        <v>0</v>
      </c>
      <c r="G105" s="505" t="str">
        <f>MstList!H106</f>
        <v>NAPA</v>
      </c>
      <c r="H105" s="5" t="str">
        <f>MstList!I106</f>
        <v>Crown Vic</v>
      </c>
      <c r="I105" s="23"/>
    </row>
    <row r="106" spans="1:9" ht="16.5" hidden="1" customHeight="1" x14ac:dyDescent="0.25">
      <c r="A106" s="256" t="str">
        <f t="shared" si="2"/>
        <v>0</v>
      </c>
      <c r="B106" s="504" t="str">
        <f>MstList!B107</f>
        <v>NOE 82002251</v>
      </c>
      <c r="C106" s="28" t="str">
        <f>MstList!D107</f>
        <v xml:space="preserve">Wheel Stud </v>
      </c>
      <c r="D106" s="6">
        <v>0</v>
      </c>
      <c r="E106" s="310" t="str">
        <f>IF(D106&gt;0,Totals!F107,"")</f>
        <v/>
      </c>
      <c r="F106" s="318">
        <f t="shared" si="3"/>
        <v>0</v>
      </c>
      <c r="G106" s="505" t="str">
        <f>MstList!H107</f>
        <v>NAPA</v>
      </c>
      <c r="H106" s="5" t="str">
        <f>MstList!I107</f>
        <v>Durango 11-24</v>
      </c>
      <c r="I106" s="23"/>
    </row>
    <row r="107" spans="1:9" ht="16.5" hidden="1" customHeight="1" x14ac:dyDescent="0.25">
      <c r="A107" s="256" t="str">
        <f t="shared" si="2"/>
        <v>0</v>
      </c>
      <c r="B107" s="512" t="str">
        <f>MstList!B108</f>
        <v>BSH H307</v>
      </c>
      <c r="C107" s="28" t="str">
        <f>MstList!D108</f>
        <v>Rear Wiper Blades 11 Inch</v>
      </c>
      <c r="D107" s="6">
        <v>0</v>
      </c>
      <c r="E107" s="310" t="str">
        <f>IF(D107&gt;0,Totals!F108,"")</f>
        <v/>
      </c>
      <c r="F107" s="318">
        <f t="shared" si="3"/>
        <v>0</v>
      </c>
      <c r="G107" s="505" t="str">
        <f>MstList!H108</f>
        <v>NAPA</v>
      </c>
      <c r="H107" s="5" t="str">
        <f>MstList!I108</f>
        <v>Durango 11-25</v>
      </c>
      <c r="I107" s="23"/>
    </row>
    <row r="108" spans="1:9" ht="16.5" hidden="1" customHeight="1" x14ac:dyDescent="0.25">
      <c r="A108" s="256" t="str">
        <f t="shared" si="2"/>
        <v>0</v>
      </c>
      <c r="B108" s="503" t="str">
        <f>MstList!B110</f>
        <v>FLT FT9656</v>
      </c>
      <c r="C108" s="5" t="str">
        <f>MstList!D110</f>
        <v>Napa Fleet Front Brake Pads</v>
      </c>
      <c r="D108" s="131">
        <v>0</v>
      </c>
      <c r="E108" s="310" t="str">
        <f>IF(D108&gt;0,Totals!F110,"")</f>
        <v/>
      </c>
      <c r="F108" s="318">
        <f t="shared" si="3"/>
        <v>0</v>
      </c>
      <c r="G108" s="177" t="str">
        <f>MstList!H110</f>
        <v>NAPA</v>
      </c>
      <c r="H108" s="5" t="str">
        <f>MstList!I110</f>
        <v>Durango 21-24</v>
      </c>
      <c r="I108" s="23"/>
    </row>
    <row r="109" spans="1:9" ht="16.5" hidden="1" customHeight="1" x14ac:dyDescent="0.25">
      <c r="A109" s="256" t="str">
        <f t="shared" si="2"/>
        <v>0</v>
      </c>
      <c r="B109" s="503" t="str">
        <f>MstList!B111</f>
        <v>FIL 9756</v>
      </c>
      <c r="C109" s="5" t="str">
        <f>MstList!D111</f>
        <v>Air Filter</v>
      </c>
      <c r="D109" s="131">
        <v>0</v>
      </c>
      <c r="E109" s="310" t="str">
        <f>IF(D109&gt;0,Totals!F111,"")</f>
        <v/>
      </c>
      <c r="F109" s="318">
        <f t="shared" si="3"/>
        <v>0</v>
      </c>
      <c r="G109" s="177" t="str">
        <f>MstList!H111</f>
        <v>NAPA</v>
      </c>
      <c r="H109" s="5" t="str">
        <f>MstList!I111</f>
        <v>Durango AWD</v>
      </c>
      <c r="I109" s="23"/>
    </row>
    <row r="110" spans="1:9" ht="16.5" hidden="1" customHeight="1" x14ac:dyDescent="0.25">
      <c r="A110" s="256" t="str">
        <f t="shared" si="2"/>
        <v>0</v>
      </c>
      <c r="B110" s="503" t="str">
        <f>MstList!B112</f>
        <v>MOB 123085</v>
      </c>
      <c r="C110" s="5" t="str">
        <f>MstList!D112</f>
        <v>Mobil Synthetic 0W20 Oil (Quart)</v>
      </c>
      <c r="D110" s="131">
        <v>0</v>
      </c>
      <c r="E110" s="310" t="str">
        <f>IF(D110&gt;0,Totals!F112,"")</f>
        <v/>
      </c>
      <c r="F110" s="318">
        <f t="shared" si="3"/>
        <v>0</v>
      </c>
      <c r="G110" s="177" t="str">
        <f>MstList!H112</f>
        <v>NAPA</v>
      </c>
      <c r="H110" s="5" t="str">
        <f>MstList!I112</f>
        <v>Durango AWD</v>
      </c>
      <c r="I110" s="23"/>
    </row>
    <row r="111" spans="1:9" ht="16.5" hidden="1" customHeight="1" x14ac:dyDescent="0.25">
      <c r="A111" s="256" t="str">
        <f t="shared" si="2"/>
        <v>0</v>
      </c>
      <c r="B111" s="509" t="str">
        <f>MstList!B113</f>
        <v>AKE ACT1629A</v>
      </c>
      <c r="C111" s="5" t="str">
        <f>MstList!D113</f>
        <v>Front Brake Pad</v>
      </c>
      <c r="D111" s="131">
        <v>0</v>
      </c>
      <c r="E111" s="310" t="str">
        <f>IF(D111&gt;0,Totals!F113,"")</f>
        <v/>
      </c>
      <c r="F111" s="318">
        <f t="shared" si="3"/>
        <v>0</v>
      </c>
      <c r="G111" s="177" t="str">
        <f>MstList!H113</f>
        <v>NAPA</v>
      </c>
      <c r="H111" s="5" t="str">
        <f>MstList!I113</f>
        <v>Durango AWD</v>
      </c>
      <c r="I111" s="23"/>
    </row>
    <row r="112" spans="1:9" ht="16.5" hidden="1" customHeight="1" x14ac:dyDescent="0.25">
      <c r="A112" s="256" t="str">
        <f t="shared" si="2"/>
        <v>0</v>
      </c>
      <c r="B112" s="503" t="str">
        <f>MstList!B114</f>
        <v>SFI 224017</v>
      </c>
      <c r="C112" s="5" t="str">
        <f>MstList!D114</f>
        <v>Cabin Filter</v>
      </c>
      <c r="D112" s="131">
        <v>0</v>
      </c>
      <c r="E112" s="310" t="str">
        <f>IF(D112&gt;0,Totals!F114,"")</f>
        <v/>
      </c>
      <c r="F112" s="318">
        <f t="shared" si="3"/>
        <v>0</v>
      </c>
      <c r="G112" s="177" t="str">
        <f>MstList!H114</f>
        <v>NAPA</v>
      </c>
      <c r="H112" s="5" t="str">
        <f>MstList!I114</f>
        <v>Durango AWD</v>
      </c>
      <c r="I112" s="23"/>
    </row>
    <row r="113" spans="1:9" ht="16.5" hidden="1" customHeight="1" x14ac:dyDescent="0.25">
      <c r="A113" s="256" t="str">
        <f t="shared" si="2"/>
        <v>0</v>
      </c>
      <c r="B113" s="503" t="str">
        <f>MstList!B115</f>
        <v>FLT FT9656</v>
      </c>
      <c r="C113" s="5" t="str">
        <f>MstList!D115</f>
        <v>Durango Fnt Brake Pads</v>
      </c>
      <c r="D113" s="131">
        <v>0</v>
      </c>
      <c r="E113" s="310" t="str">
        <f>IF(D113&gt;0,Totals!F115,"")</f>
        <v/>
      </c>
      <c r="F113" s="318">
        <f t="shared" si="3"/>
        <v>0</v>
      </c>
      <c r="G113" s="177" t="str">
        <f>MstList!H115</f>
        <v>NAPA</v>
      </c>
      <c r="H113" s="5" t="str">
        <f>MstList!I115</f>
        <v>Durango AWD</v>
      </c>
      <c r="I113" s="23"/>
    </row>
    <row r="114" spans="1:9" ht="16.5" hidden="1" customHeight="1" x14ac:dyDescent="0.25">
      <c r="A114" s="256" t="str">
        <f t="shared" si="2"/>
        <v>0</v>
      </c>
      <c r="B114" s="503" t="str">
        <f>MstList!B116</f>
        <v>FT 882867</v>
      </c>
      <c r="C114" s="5" t="str">
        <f>MstList!D116</f>
        <v>Durango Fnt Brake Rotor</v>
      </c>
      <c r="D114" s="6">
        <v>0</v>
      </c>
      <c r="E114" s="310" t="str">
        <f>IF(D114&gt;0,Totals!F116,"")</f>
        <v/>
      </c>
      <c r="F114" s="318">
        <f t="shared" si="3"/>
        <v>0</v>
      </c>
      <c r="G114" s="177" t="str">
        <f>MstList!H116</f>
        <v>NAPA</v>
      </c>
      <c r="H114" s="5" t="str">
        <f>MstList!I116</f>
        <v>Durango AWD</v>
      </c>
      <c r="I114" s="23"/>
    </row>
    <row r="115" spans="1:9" ht="16.5" hidden="1" customHeight="1" x14ac:dyDescent="0.25">
      <c r="A115" s="256" t="str">
        <f t="shared" si="2"/>
        <v>0</v>
      </c>
      <c r="B115" s="503" t="str">
        <f>MstList!B117</f>
        <v>FT9673</v>
      </c>
      <c r="C115" s="5" t="str">
        <f>MstList!D117</f>
        <v>Durango Rear Brake Pads</v>
      </c>
      <c r="D115" s="6">
        <v>0</v>
      </c>
      <c r="E115" s="310" t="str">
        <f>IF(D115&gt;0,Totals!F117,"")</f>
        <v/>
      </c>
      <c r="F115" s="318">
        <f t="shared" si="3"/>
        <v>0</v>
      </c>
      <c r="G115" s="177" t="str">
        <f>MstList!H117</f>
        <v>NAPA</v>
      </c>
      <c r="H115" s="5" t="str">
        <f>MstList!I117</f>
        <v>Durango AWD</v>
      </c>
      <c r="I115" s="23"/>
    </row>
    <row r="116" spans="1:9" ht="16.5" hidden="1" customHeight="1" x14ac:dyDescent="0.25">
      <c r="A116" s="256" t="str">
        <f t="shared" si="2"/>
        <v>0</v>
      </c>
      <c r="B116" s="503" t="str">
        <f>MstList!B118</f>
        <v>BK7822122</v>
      </c>
      <c r="C116" s="5" t="str">
        <f>MstList!D118</f>
        <v xml:space="preserve">40 Amp Fuse </v>
      </c>
      <c r="D116" s="6">
        <v>0</v>
      </c>
      <c r="E116" s="310" t="str">
        <f>IF(D116&gt;0,Totals!F118,"")</f>
        <v/>
      </c>
      <c r="F116" s="318">
        <f t="shared" si="3"/>
        <v>0</v>
      </c>
      <c r="G116" s="177" t="str">
        <f>MstList!H118</f>
        <v>NAPA</v>
      </c>
      <c r="H116" s="5" t="str">
        <f>MstList!I118</f>
        <v>Electrical</v>
      </c>
      <c r="I116" s="23"/>
    </row>
    <row r="117" spans="1:9" ht="16.5" hidden="1" customHeight="1" x14ac:dyDescent="0.25">
      <c r="A117" s="256" t="str">
        <f t="shared" si="2"/>
        <v>0</v>
      </c>
      <c r="B117" s="503" t="str">
        <f>MstList!B119</f>
        <v>BKMCAS020XP</v>
      </c>
      <c r="C117" s="5" t="str">
        <f>MstList!D119</f>
        <v xml:space="preserve">20 Amp Fuse </v>
      </c>
      <c r="D117" s="6">
        <v>0</v>
      </c>
      <c r="E117" s="310" t="str">
        <f>IF(D117&gt;0,Totals!F119,"")</f>
        <v/>
      </c>
      <c r="F117" s="318">
        <f t="shared" si="3"/>
        <v>0</v>
      </c>
      <c r="G117" s="177" t="str">
        <f>MstList!H119</f>
        <v>NAPA</v>
      </c>
      <c r="H117" s="5" t="str">
        <f>MstList!I119</f>
        <v>Electrical</v>
      </c>
      <c r="I117" s="23"/>
    </row>
    <row r="118" spans="1:9" ht="16.5" hidden="1" customHeight="1" x14ac:dyDescent="0.25">
      <c r="A118" s="256" t="str">
        <f t="shared" si="2"/>
        <v>0</v>
      </c>
      <c r="B118" s="509" t="str">
        <f>MstList!B120</f>
        <v>FLT FT8528</v>
      </c>
      <c r="C118" s="5" t="str">
        <f>MstList!D120</f>
        <v>Brake Pads-Front (201-17)</v>
      </c>
      <c r="D118" s="6">
        <v>0</v>
      </c>
      <c r="E118" s="310" t="str">
        <f>IF(D118&gt;0,Totals!F120,"")</f>
        <v/>
      </c>
      <c r="F118" s="318">
        <f t="shared" si="3"/>
        <v>0</v>
      </c>
      <c r="G118" s="520" t="str">
        <f>MstList!H120</f>
        <v>NAPA</v>
      </c>
      <c r="H118" s="5" t="str">
        <f>MstList!I120</f>
        <v>F-150 01-17</v>
      </c>
      <c r="I118" s="23"/>
    </row>
    <row r="119" spans="1:9" ht="16.5" hidden="1" customHeight="1" x14ac:dyDescent="0.25">
      <c r="A119" s="256" t="str">
        <f t="shared" si="2"/>
        <v>0</v>
      </c>
      <c r="B119" s="521" t="str">
        <f>MstList!B122</f>
        <v>UP880508CR</v>
      </c>
      <c r="C119" s="5" t="str">
        <f>MstList!D122</f>
        <v>Brake Rotor-Front 2010-20</v>
      </c>
      <c r="D119" s="6">
        <v>0</v>
      </c>
      <c r="E119" s="310" t="str">
        <f>IF(D119&gt;0,Totals!F122,"")</f>
        <v/>
      </c>
      <c r="F119" s="318">
        <f t="shared" si="3"/>
        <v>0</v>
      </c>
      <c r="G119" s="177" t="str">
        <f>MstList!H122</f>
        <v>NAPA</v>
      </c>
      <c r="H119" s="5" t="str">
        <f>MstList!I122</f>
        <v>F-150 10-20</v>
      </c>
      <c r="I119" s="23"/>
    </row>
    <row r="120" spans="1:9" ht="16.5" hidden="1" customHeight="1" x14ac:dyDescent="0.25">
      <c r="A120" s="256" t="str">
        <f t="shared" si="2"/>
        <v>0</v>
      </c>
      <c r="B120" s="522" t="str">
        <f>MstList!B123</f>
        <v>UP 880976CR</v>
      </c>
      <c r="C120" s="5" t="str">
        <f>MstList!D123</f>
        <v>Brake Rotor-Rear (2012-18)</v>
      </c>
      <c r="D120" s="6">
        <v>0</v>
      </c>
      <c r="E120" s="310" t="str">
        <f>IF(D120&gt;0,Totals!F123,"")</f>
        <v/>
      </c>
      <c r="F120" s="318">
        <f t="shared" si="3"/>
        <v>0</v>
      </c>
      <c r="G120" s="177" t="str">
        <f>MstList!H123</f>
        <v>NAPA</v>
      </c>
      <c r="H120" s="5" t="str">
        <f>MstList!I123</f>
        <v>F-150 12-18</v>
      </c>
      <c r="I120" s="23"/>
    </row>
    <row r="121" spans="1:9" ht="16.5" hidden="1" customHeight="1" x14ac:dyDescent="0.25">
      <c r="A121" s="256" t="str">
        <f t="shared" si="2"/>
        <v>0</v>
      </c>
      <c r="B121" s="503" t="str">
        <f>MstList!B124</f>
        <v>FLT FT8816</v>
      </c>
      <c r="C121" s="5" t="str">
        <f>MstList!D124</f>
        <v>Brake Pads-Rear (2012-19)</v>
      </c>
      <c r="D121" s="6">
        <v>0</v>
      </c>
      <c r="E121" s="310" t="str">
        <f>IF(D121&gt;0,Totals!F124,"")</f>
        <v/>
      </c>
      <c r="F121" s="318">
        <f t="shared" si="3"/>
        <v>0</v>
      </c>
      <c r="G121" s="177" t="str">
        <f>MstList!H124</f>
        <v>NAPA</v>
      </c>
      <c r="H121" s="5" t="str">
        <f>MstList!I124</f>
        <v>F-150 12-19</v>
      </c>
      <c r="I121" s="23"/>
    </row>
    <row r="122" spans="1:9" ht="16.5" hidden="1" customHeight="1" x14ac:dyDescent="0.25">
      <c r="A122" s="256" t="str">
        <f t="shared" si="2"/>
        <v>0</v>
      </c>
      <c r="B122" s="514" t="str">
        <f>MstList!B126</f>
        <v>Fil 7035</v>
      </c>
      <c r="C122" s="5" t="str">
        <f>MstList!D126</f>
        <v>Oil Filter / DIXIE CHOPPER</v>
      </c>
      <c r="D122" s="6">
        <v>0</v>
      </c>
      <c r="E122" s="310" t="str">
        <f>IF(D122&gt;0,Totals!F126,"")</f>
        <v/>
      </c>
      <c r="F122" s="318">
        <f t="shared" si="3"/>
        <v>0</v>
      </c>
      <c r="G122" s="177" t="str">
        <f>MstList!H126</f>
        <v>NAPA</v>
      </c>
      <c r="H122" s="5" t="str">
        <f>MstList!I126</f>
        <v>General</v>
      </c>
      <c r="I122" s="23"/>
    </row>
    <row r="123" spans="1:9" ht="16.5" hidden="1" customHeight="1" x14ac:dyDescent="0.25">
      <c r="A123" s="256" t="str">
        <f t="shared" si="2"/>
        <v>0</v>
      </c>
      <c r="B123" s="523" t="str">
        <f>MstList!B127</f>
        <v>BK7101222</v>
      </c>
      <c r="C123" s="89" t="str">
        <f>MstList!D127</f>
        <v>Tire Crayon-10 Per Box White</v>
      </c>
      <c r="D123" s="6">
        <v>0</v>
      </c>
      <c r="E123" s="310" t="str">
        <f>IF(D123&gt;0,Totals!F127,"")</f>
        <v/>
      </c>
      <c r="F123" s="318">
        <f t="shared" si="3"/>
        <v>0</v>
      </c>
      <c r="G123" s="177" t="str">
        <f>MstList!H127</f>
        <v>NAPA</v>
      </c>
      <c r="H123" s="5" t="str">
        <f>MstList!I127</f>
        <v>General</v>
      </c>
      <c r="I123" s="23"/>
    </row>
    <row r="124" spans="1:9" ht="16.5" hidden="1" customHeight="1" x14ac:dyDescent="0.25">
      <c r="A124" s="256" t="str">
        <f t="shared" si="2"/>
        <v>0</v>
      </c>
      <c r="B124" s="523" t="str">
        <f>MstList!B128</f>
        <v>BK 6652395</v>
      </c>
      <c r="C124" s="89" t="str">
        <f>MstList!D128</f>
        <v>Bumper Retaining Clips-50 Per Box</v>
      </c>
      <c r="D124" s="6">
        <v>0</v>
      </c>
      <c r="E124" s="310" t="str">
        <f>IF(D124&gt;0,Totals!F128,"")</f>
        <v/>
      </c>
      <c r="F124" s="318">
        <f t="shared" si="3"/>
        <v>0</v>
      </c>
      <c r="G124" s="177" t="str">
        <f>MstList!H128</f>
        <v>NAPA</v>
      </c>
      <c r="H124" s="5" t="str">
        <f>MstList!I128</f>
        <v>General</v>
      </c>
      <c r="I124" s="23"/>
    </row>
    <row r="125" spans="1:9" ht="16.5" hidden="1" customHeight="1" x14ac:dyDescent="0.25">
      <c r="A125" s="256" t="str">
        <f t="shared" si="2"/>
        <v>0</v>
      </c>
      <c r="B125" s="523" t="str">
        <f>MstList!B129</f>
        <v>MMM 07481</v>
      </c>
      <c r="C125" s="89" t="str">
        <f>MstList!D129</f>
        <v>Grind Disc 2 (Box of 25)</v>
      </c>
      <c r="D125" s="6">
        <v>0</v>
      </c>
      <c r="E125" s="310" t="str">
        <f>IF(D125&gt;0,Totals!F129,"")</f>
        <v/>
      </c>
      <c r="F125" s="318">
        <f t="shared" si="3"/>
        <v>0</v>
      </c>
      <c r="G125" s="177" t="str">
        <f>MstList!H129</f>
        <v>NAPA</v>
      </c>
      <c r="H125" s="5" t="str">
        <f>MstList!I129</f>
        <v>General</v>
      </c>
      <c r="I125" s="23"/>
    </row>
    <row r="126" spans="1:9" ht="16.5" hidden="1" customHeight="1" x14ac:dyDescent="0.25">
      <c r="A126" s="256" t="str">
        <f t="shared" si="2"/>
        <v>0</v>
      </c>
      <c r="B126" s="509" t="str">
        <f>MstList!B130</f>
        <v>BK 8211366</v>
      </c>
      <c r="C126" s="524" t="str">
        <f>MstList!D130</f>
        <v>50' Air Hose Reel</v>
      </c>
      <c r="D126" s="131">
        <v>0</v>
      </c>
      <c r="E126" s="310" t="str">
        <f>IF(D126&gt;0,Totals!F130,"")</f>
        <v/>
      </c>
      <c r="F126" s="318">
        <f t="shared" si="3"/>
        <v>0</v>
      </c>
      <c r="G126" s="177" t="str">
        <f>MstList!H130</f>
        <v>NAPA</v>
      </c>
      <c r="H126" s="5" t="str">
        <f>MstList!I130</f>
        <v>General</v>
      </c>
      <c r="I126" s="23"/>
    </row>
    <row r="127" spans="1:9" ht="16.5" hidden="1" customHeight="1" x14ac:dyDescent="0.25">
      <c r="A127" s="256" t="str">
        <f t="shared" si="2"/>
        <v>0</v>
      </c>
      <c r="B127" s="509" t="str">
        <f>MstList!B131</f>
        <v>FIL MM03</v>
      </c>
      <c r="C127" s="524" t="str">
        <f>MstList!D131</f>
        <v>Oil Stickers</v>
      </c>
      <c r="D127" s="131">
        <v>0</v>
      </c>
      <c r="E127" s="310" t="str">
        <f>IF(D127&gt;0,Totals!F131,"")</f>
        <v/>
      </c>
      <c r="F127" s="318">
        <f t="shared" si="3"/>
        <v>0</v>
      </c>
      <c r="G127" s="177" t="str">
        <f>MstList!H131</f>
        <v>NAPA</v>
      </c>
      <c r="H127" s="5" t="str">
        <f>MstList!I131</f>
        <v>General</v>
      </c>
      <c r="I127" s="23"/>
    </row>
    <row r="128" spans="1:9" ht="16.5" hidden="1" customHeight="1" x14ac:dyDescent="0.25">
      <c r="A128" s="256" t="str">
        <f t="shared" ref="A128:A189" si="4">IF(D128&lt;1,"0","1")</f>
        <v>0</v>
      </c>
      <c r="B128" s="509" t="str">
        <f>MstList!B132</f>
        <v>BK 7702402</v>
      </c>
      <c r="C128" s="524" t="str">
        <f>MstList!D132</f>
        <v>Razor Blades (Box of 100)</v>
      </c>
      <c r="D128" s="6">
        <v>0</v>
      </c>
      <c r="E128" s="310" t="str">
        <f>IF(D128&gt;0,Totals!F132,"")</f>
        <v/>
      </c>
      <c r="F128" s="318">
        <f t="shared" ref="F128:F189" si="5">PRODUCT(D128:E128)</f>
        <v>0</v>
      </c>
      <c r="G128" s="177" t="str">
        <f>MstList!H132</f>
        <v>NAPA</v>
      </c>
      <c r="H128" s="5" t="str">
        <f>MstList!I132</f>
        <v>General</v>
      </c>
      <c r="I128" s="23"/>
    </row>
    <row r="129" spans="1:9" ht="16.5" hidden="1" customHeight="1" x14ac:dyDescent="0.25">
      <c r="A129" s="256" t="str">
        <f t="shared" si="4"/>
        <v>0</v>
      </c>
      <c r="B129" s="509" t="str">
        <f>MstList!B133</f>
        <v>BK 7701059</v>
      </c>
      <c r="C129" s="524" t="str">
        <f>MstList!D133</f>
        <v>Mechanic Wire</v>
      </c>
      <c r="D129" s="6">
        <v>0</v>
      </c>
      <c r="E129" s="310" t="str">
        <f>IF(D129&gt;0,Totals!F133,"")</f>
        <v/>
      </c>
      <c r="F129" s="318">
        <f t="shared" si="5"/>
        <v>0</v>
      </c>
      <c r="G129" s="177" t="str">
        <f>MstList!H133</f>
        <v>NAPA</v>
      </c>
      <c r="H129" s="5" t="str">
        <f>MstList!I133</f>
        <v>General</v>
      </c>
      <c r="I129" s="23"/>
    </row>
    <row r="130" spans="1:9" ht="16.5" hidden="1" customHeight="1" x14ac:dyDescent="0.25">
      <c r="A130" s="256" t="str">
        <f t="shared" si="4"/>
        <v>0</v>
      </c>
      <c r="B130" s="509" t="str">
        <f>MstList!B134</f>
        <v>BK 5051204</v>
      </c>
      <c r="C130" s="524" t="str">
        <f>MstList!D134</f>
        <v>#4 Hose Clamp</v>
      </c>
      <c r="D130" s="6">
        <v>0</v>
      </c>
      <c r="E130" s="310" t="str">
        <f>IF(D130&gt;0,Totals!F134,"")</f>
        <v/>
      </c>
      <c r="F130" s="318">
        <f t="shared" si="5"/>
        <v>0</v>
      </c>
      <c r="G130" s="177" t="str">
        <f>MstList!H134</f>
        <v>NAPA</v>
      </c>
      <c r="H130" s="5" t="str">
        <f>MstList!I134</f>
        <v>General</v>
      </c>
      <c r="I130" s="23"/>
    </row>
    <row r="131" spans="1:9" ht="16.5" hidden="1" customHeight="1" x14ac:dyDescent="0.25">
      <c r="A131" s="256" t="str">
        <f t="shared" si="4"/>
        <v>0</v>
      </c>
      <c r="B131" s="509" t="str">
        <f>MstList!B135</f>
        <v>BK 5051228</v>
      </c>
      <c r="C131" s="524" t="str">
        <f>MstList!D135</f>
        <v>#28 Hose Clamp</v>
      </c>
      <c r="D131" s="231">
        <v>0</v>
      </c>
      <c r="E131" s="310" t="str">
        <f>IF(D131&gt;0,Totals!F135,"")</f>
        <v/>
      </c>
      <c r="F131" s="318">
        <f t="shared" si="5"/>
        <v>0</v>
      </c>
      <c r="G131" s="177" t="str">
        <f>MstList!H135</f>
        <v>NAPA</v>
      </c>
      <c r="H131" s="5" t="str">
        <f>MstList!I135</f>
        <v>General</v>
      </c>
      <c r="I131" s="23"/>
    </row>
    <row r="132" spans="1:9" ht="16.5" hidden="1" customHeight="1" x14ac:dyDescent="0.25">
      <c r="A132" s="256" t="str">
        <f t="shared" si="4"/>
        <v>0</v>
      </c>
      <c r="B132" s="509" t="str">
        <f>MstList!B136</f>
        <v>BK 5051232</v>
      </c>
      <c r="C132" s="5" t="str">
        <f>MstList!D136</f>
        <v>#32 Hose Clamp</v>
      </c>
      <c r="D132" s="6">
        <v>0</v>
      </c>
      <c r="E132" s="310" t="str">
        <f>IF(D132&gt;0,Totals!F136,"")</f>
        <v/>
      </c>
      <c r="F132" s="318">
        <f t="shared" si="5"/>
        <v>0</v>
      </c>
      <c r="G132" s="177" t="str">
        <f>MstList!H136</f>
        <v>NAPA</v>
      </c>
      <c r="H132" s="5" t="str">
        <f>MstList!I136</f>
        <v>General</v>
      </c>
      <c r="I132" s="23"/>
    </row>
    <row r="133" spans="1:9" ht="16.5" hidden="1" customHeight="1" x14ac:dyDescent="0.25">
      <c r="A133" s="256" t="str">
        <f t="shared" si="4"/>
        <v>0</v>
      </c>
      <c r="B133" s="509" t="str">
        <f>MstList!B137</f>
        <v>BK 5051236</v>
      </c>
      <c r="C133" s="104" t="str">
        <f>MstList!D137</f>
        <v>#36 Hose Clamp</v>
      </c>
      <c r="D133" s="6">
        <v>0</v>
      </c>
      <c r="E133" s="310" t="str">
        <f>IF(D133&gt;0,Totals!F137,"")</f>
        <v/>
      </c>
      <c r="F133" s="318">
        <f t="shared" si="5"/>
        <v>0</v>
      </c>
      <c r="G133" s="177" t="str">
        <f>MstList!H137</f>
        <v>NAPA</v>
      </c>
      <c r="H133" s="5" t="str">
        <f>MstList!I137</f>
        <v>General</v>
      </c>
      <c r="I133" s="23"/>
    </row>
    <row r="134" spans="1:9" ht="16.5" hidden="1" customHeight="1" x14ac:dyDescent="0.25">
      <c r="A134" s="256" t="str">
        <f t="shared" si="4"/>
        <v>0</v>
      </c>
      <c r="B134" s="509" t="str">
        <f>MstList!B138</f>
        <v>BK 6652388</v>
      </c>
      <c r="C134" s="104" t="str">
        <f>MstList!D138</f>
        <v>Trim Clips (Box of 7)</v>
      </c>
      <c r="D134" s="6">
        <v>0</v>
      </c>
      <c r="E134" s="310" t="str">
        <f>IF(D134&gt;0,Totals!F138,"")</f>
        <v/>
      </c>
      <c r="F134" s="318">
        <f t="shared" si="5"/>
        <v>0</v>
      </c>
      <c r="G134" s="177" t="str">
        <f>MstList!H138</f>
        <v>NAPA</v>
      </c>
      <c r="H134" s="5" t="str">
        <f>MstList!I138</f>
        <v>General</v>
      </c>
      <c r="I134" s="23"/>
    </row>
    <row r="135" spans="1:9" ht="16.5" hidden="1" customHeight="1" x14ac:dyDescent="0.25">
      <c r="A135" s="256" t="str">
        <f t="shared" si="4"/>
        <v>0</v>
      </c>
      <c r="B135" s="509" t="str">
        <f>MstList!B139</f>
        <v>BK 6653147</v>
      </c>
      <c r="C135" s="104" t="str">
        <f>MstList!D139</f>
        <v>Trim Clips (Box of 7)</v>
      </c>
      <c r="D135" s="6">
        <v>0</v>
      </c>
      <c r="E135" s="310" t="str">
        <f>IF(D135&gt;0,Totals!F139,"")</f>
        <v/>
      </c>
      <c r="F135" s="318">
        <f t="shared" si="5"/>
        <v>0</v>
      </c>
      <c r="G135" s="177" t="str">
        <f>MstList!H139</f>
        <v>NAPA</v>
      </c>
      <c r="H135" s="5" t="str">
        <f>MstList!I139</f>
        <v>General</v>
      </c>
      <c r="I135" s="23"/>
    </row>
    <row r="136" spans="1:9" ht="16.5" hidden="1" customHeight="1" x14ac:dyDescent="0.25">
      <c r="A136" s="256" t="str">
        <f t="shared" si="4"/>
        <v>0</v>
      </c>
      <c r="B136" s="509" t="str">
        <f>MstList!B140</f>
        <v>NW770216</v>
      </c>
      <c r="C136" s="104" t="str">
        <f>MstList!D140</f>
        <v>Terminal Assortment</v>
      </c>
      <c r="D136" s="6">
        <v>0</v>
      </c>
      <c r="E136" s="310" t="str">
        <f>IF(D136&gt;0,Totals!F140,"")</f>
        <v/>
      </c>
      <c r="F136" s="318">
        <f t="shared" si="5"/>
        <v>0</v>
      </c>
      <c r="G136" s="177" t="str">
        <f>MstList!H140</f>
        <v>NAPA</v>
      </c>
      <c r="H136" s="5" t="str">
        <f>MstList!I140</f>
        <v>General</v>
      </c>
      <c r="I136" s="23"/>
    </row>
    <row r="137" spans="1:9" ht="16.5" hidden="1" customHeight="1" x14ac:dyDescent="0.25">
      <c r="A137" s="256" t="str">
        <f t="shared" si="4"/>
        <v>0</v>
      </c>
      <c r="B137" s="509" t="str">
        <f>MstList!B141</f>
        <v>NW 770222</v>
      </c>
      <c r="C137" s="104" t="str">
        <f>MstList!D141</f>
        <v>Heat Shrink Tubing</v>
      </c>
      <c r="D137" s="6">
        <v>0</v>
      </c>
      <c r="E137" s="310" t="str">
        <f>IF(D137&gt;0,Totals!F141,"")</f>
        <v/>
      </c>
      <c r="F137" s="318">
        <f t="shared" si="5"/>
        <v>0</v>
      </c>
      <c r="G137" s="177" t="str">
        <f>MstList!H141</f>
        <v>NAPA</v>
      </c>
      <c r="H137" s="5" t="str">
        <f>MstList!I141</f>
        <v>General</v>
      </c>
      <c r="I137" s="23"/>
    </row>
    <row r="138" spans="1:9" ht="16.5" hidden="1" customHeight="1" x14ac:dyDescent="0.25">
      <c r="A138" s="256" t="str">
        <f t="shared" si="4"/>
        <v>0</v>
      </c>
      <c r="B138" s="503" t="str">
        <f>MstList!B142</f>
        <v>MMM36901</v>
      </c>
      <c r="C138" s="5" t="str">
        <f>MstList!D142</f>
        <v>3M Automotive Floor Mat</v>
      </c>
      <c r="D138" s="6">
        <v>0</v>
      </c>
      <c r="E138" s="310" t="str">
        <f>IF(D138&gt;0,Totals!F142,"")</f>
        <v/>
      </c>
      <c r="F138" s="318">
        <f t="shared" si="5"/>
        <v>0</v>
      </c>
      <c r="G138" s="177" t="str">
        <f>MstList!H142</f>
        <v>NAPA</v>
      </c>
      <c r="H138" s="5" t="str">
        <f>MstList!I142</f>
        <v>General</v>
      </c>
      <c r="I138" s="23"/>
    </row>
    <row r="139" spans="1:9" ht="16.5" hidden="1" customHeight="1" x14ac:dyDescent="0.25">
      <c r="A139" s="256" t="str">
        <f t="shared" si="4"/>
        <v>0</v>
      </c>
      <c r="B139" s="509" t="str">
        <f>MstList!B143</f>
        <v>MIL 48221950</v>
      </c>
      <c r="C139" s="104" t="str">
        <f>MstList!D143</f>
        <v>50 Pc Utility Blades</v>
      </c>
      <c r="D139" s="6">
        <v>0</v>
      </c>
      <c r="E139" s="310" t="str">
        <f>IF(D139&gt;0,Totals!F143,"")</f>
        <v/>
      </c>
      <c r="F139" s="318">
        <f t="shared" si="5"/>
        <v>0</v>
      </c>
      <c r="G139" s="177" t="str">
        <f>MstList!H143</f>
        <v>NAPA</v>
      </c>
      <c r="H139" s="5" t="str">
        <f>MstList!I143</f>
        <v>General</v>
      </c>
      <c r="I139" s="23"/>
    </row>
    <row r="140" spans="1:9" ht="16.5" hidden="1" customHeight="1" x14ac:dyDescent="0.25">
      <c r="A140" s="256" t="str">
        <f t="shared" si="4"/>
        <v>0</v>
      </c>
      <c r="B140" s="503" t="str">
        <f>MstList!B144</f>
        <v>BK 7701748</v>
      </c>
      <c r="C140" s="5" t="str">
        <f>MstList!D144</f>
        <v>Duct Tape</v>
      </c>
      <c r="D140" s="6">
        <v>0</v>
      </c>
      <c r="E140" s="310" t="str">
        <f>IF(D140&gt;0,Totals!F144,"")</f>
        <v/>
      </c>
      <c r="F140" s="318">
        <f t="shared" si="5"/>
        <v>0</v>
      </c>
      <c r="G140" s="177" t="str">
        <f>MstList!H144</f>
        <v>NAPA</v>
      </c>
      <c r="H140" s="5" t="str">
        <f>MstList!I144</f>
        <v>General</v>
      </c>
      <c r="I140" s="23"/>
    </row>
    <row r="141" spans="1:9" ht="16.5" hidden="1" customHeight="1" x14ac:dyDescent="0.25">
      <c r="A141" s="256" t="str">
        <f t="shared" si="4"/>
        <v>0</v>
      </c>
      <c r="B141" s="503" t="str">
        <f>MstList!B145</f>
        <v>MMM 08578</v>
      </c>
      <c r="C141" s="5" t="str">
        <f>MstList!D145</f>
        <v>3M Strip Calk</v>
      </c>
      <c r="D141" s="6">
        <v>0</v>
      </c>
      <c r="E141" s="310" t="str">
        <f>IF(D141&gt;0,Totals!F145,"")</f>
        <v/>
      </c>
      <c r="F141" s="318">
        <f t="shared" si="5"/>
        <v>0</v>
      </c>
      <c r="G141" s="177" t="str">
        <f>MstList!H145</f>
        <v>NAPA</v>
      </c>
      <c r="H141" s="5" t="str">
        <f>MstList!I145</f>
        <v>General</v>
      </c>
      <c r="I141" s="23"/>
    </row>
    <row r="142" spans="1:9" ht="16.5" hidden="1" customHeight="1" x14ac:dyDescent="0.25">
      <c r="A142" s="256" t="str">
        <f t="shared" si="4"/>
        <v>0</v>
      </c>
      <c r="B142" s="503" t="str">
        <f>MstList!B146</f>
        <v>NCB BKMAT1520UL</v>
      </c>
      <c r="C142" s="5" t="str">
        <f>MstList!D146</f>
        <v>Pig Mats</v>
      </c>
      <c r="D142" s="6">
        <v>0</v>
      </c>
      <c r="E142" s="310" t="str">
        <f>IF(D142&gt;0,Totals!F146,"")</f>
        <v/>
      </c>
      <c r="F142" s="318">
        <f t="shared" si="5"/>
        <v>0</v>
      </c>
      <c r="G142" s="177" t="str">
        <f>MstList!H146</f>
        <v>NAPA</v>
      </c>
      <c r="H142" s="5" t="str">
        <f>MstList!I146</f>
        <v>General</v>
      </c>
      <c r="I142" s="23"/>
    </row>
    <row r="143" spans="1:9" ht="16.5" hidden="1" customHeight="1" x14ac:dyDescent="0.25">
      <c r="A143" s="256" t="str">
        <f t="shared" si="4"/>
        <v>0</v>
      </c>
      <c r="B143" s="503" t="str">
        <f>MstList!B147</f>
        <v>NW 737303</v>
      </c>
      <c r="C143" s="5" t="str">
        <f>MstList!D147</f>
        <v>1 Inch Loom</v>
      </c>
      <c r="D143" s="6">
        <v>0</v>
      </c>
      <c r="E143" s="310" t="str">
        <f>IF(D143&gt;0,Totals!F147,"")</f>
        <v/>
      </c>
      <c r="F143" s="318">
        <f t="shared" si="5"/>
        <v>0</v>
      </c>
      <c r="G143" s="177" t="str">
        <f>MstList!H147</f>
        <v>NAPA</v>
      </c>
      <c r="H143" s="5" t="str">
        <f>MstList!I147</f>
        <v>General</v>
      </c>
      <c r="I143" s="23"/>
    </row>
    <row r="144" spans="1:9" ht="16.5" hidden="1" customHeight="1" x14ac:dyDescent="0.25">
      <c r="A144" s="256" t="str">
        <f t="shared" si="4"/>
        <v>0</v>
      </c>
      <c r="B144" s="503" t="str">
        <f>MstList!B148</f>
        <v>NW 737302</v>
      </c>
      <c r="C144" s="5" t="str">
        <f>MstList!D148</f>
        <v>3/4 Inch Loom</v>
      </c>
      <c r="D144" s="6">
        <v>0</v>
      </c>
      <c r="E144" s="310" t="str">
        <f>IF(D144&gt;0,Totals!F148,"")</f>
        <v/>
      </c>
      <c r="F144" s="318">
        <f t="shared" si="5"/>
        <v>0</v>
      </c>
      <c r="G144" s="177" t="str">
        <f>MstList!H148</f>
        <v>NAPA</v>
      </c>
      <c r="H144" s="5" t="str">
        <f>MstList!I148</f>
        <v>General</v>
      </c>
      <c r="I144" s="23"/>
    </row>
    <row r="145" spans="1:9" ht="16.5" hidden="1" customHeight="1" x14ac:dyDescent="0.25">
      <c r="A145" s="256" t="str">
        <f t="shared" si="4"/>
        <v>0</v>
      </c>
      <c r="B145" s="503" t="str">
        <f>MstList!B150</f>
        <v>BK CMXMWBB16641</v>
      </c>
      <c r="C145" s="5" t="str">
        <f>MstList!D150</f>
        <v>Craftsman Water Nozzle</v>
      </c>
      <c r="D145" s="6">
        <v>0</v>
      </c>
      <c r="E145" s="310" t="str">
        <f>IF(D145&gt;0,Totals!F150,"")</f>
        <v/>
      </c>
      <c r="F145" s="318">
        <f t="shared" si="5"/>
        <v>0</v>
      </c>
      <c r="G145" s="177" t="str">
        <f>MstList!H150</f>
        <v>NAPA</v>
      </c>
      <c r="H145" s="5" t="str">
        <f>MstList!I150</f>
        <v>General</v>
      </c>
      <c r="I145" s="23"/>
    </row>
    <row r="146" spans="1:9" ht="16.5" hidden="1" customHeight="1" x14ac:dyDescent="0.25">
      <c r="A146" s="256" t="str">
        <f t="shared" si="4"/>
        <v>0</v>
      </c>
      <c r="B146" s="503" t="str">
        <f>MstList!B151</f>
        <v>BK 7051050</v>
      </c>
      <c r="C146" s="5" t="str">
        <f>MstList!D151</f>
        <v xml:space="preserve">#10 Hose Clamp </v>
      </c>
      <c r="D146" s="6">
        <v>0</v>
      </c>
      <c r="E146" s="310" t="str">
        <f>IF(D146&gt;0,Totals!F151,"")</f>
        <v/>
      </c>
      <c r="F146" s="318">
        <f t="shared" si="5"/>
        <v>0</v>
      </c>
      <c r="G146" s="177" t="str">
        <f>MstList!H151</f>
        <v>NAPA</v>
      </c>
      <c r="H146" s="5" t="str">
        <f>MstList!I151</f>
        <v>General</v>
      </c>
      <c r="I146" s="23"/>
    </row>
    <row r="147" spans="1:9" ht="16.5" hidden="1" customHeight="1" x14ac:dyDescent="0.25">
      <c r="A147" s="256" t="str">
        <f t="shared" si="4"/>
        <v>0</v>
      </c>
      <c r="B147" s="503" t="str">
        <f>MstList!B152</f>
        <v>NW 737301</v>
      </c>
      <c r="C147" s="5" t="str">
        <f>MstList!D152</f>
        <v>1/2 Inch Loom</v>
      </c>
      <c r="D147" s="6">
        <v>0</v>
      </c>
      <c r="E147" s="310" t="str">
        <f>IF(D147&gt;0,Totals!F152,"")</f>
        <v/>
      </c>
      <c r="F147" s="318">
        <f t="shared" si="5"/>
        <v>0</v>
      </c>
      <c r="G147" s="177" t="str">
        <f>MstList!H152</f>
        <v>NAPA</v>
      </c>
      <c r="H147" s="5" t="str">
        <f>MstList!I152</f>
        <v>General</v>
      </c>
      <c r="I147" s="23"/>
    </row>
    <row r="148" spans="1:9" ht="16.5" hidden="1" customHeight="1" x14ac:dyDescent="0.25">
      <c r="A148" s="256" t="str">
        <f t="shared" si="4"/>
        <v>0</v>
      </c>
      <c r="B148" s="503" t="str">
        <f>MstList!B154</f>
        <v>NPP 05120</v>
      </c>
      <c r="C148" s="5" t="str">
        <f>MstList!D154</f>
        <v>Wypall Windshield Towels</v>
      </c>
      <c r="D148" s="6">
        <v>0</v>
      </c>
      <c r="E148" s="310" t="str">
        <f>IF(D148&gt;0,Totals!F154,"")</f>
        <v/>
      </c>
      <c r="F148" s="318">
        <f t="shared" si="5"/>
        <v>0</v>
      </c>
      <c r="G148" s="177" t="str">
        <f>MstList!H154</f>
        <v>NAPA</v>
      </c>
      <c r="H148" s="5" t="str">
        <f>MstList!I154</f>
        <v>General</v>
      </c>
      <c r="I148" s="23"/>
    </row>
    <row r="149" spans="1:9" ht="16.5" hidden="1" customHeight="1" x14ac:dyDescent="0.25">
      <c r="A149" s="256" t="str">
        <f t="shared" si="4"/>
        <v>0</v>
      </c>
      <c r="B149" s="503" t="str">
        <f>MstList!B155</f>
        <v>NW 737300</v>
      </c>
      <c r="C149" s="5" t="str">
        <f>MstList!D155</f>
        <v>3/8 Inch Loom</v>
      </c>
      <c r="D149" s="6">
        <v>0</v>
      </c>
      <c r="E149" s="310" t="str">
        <f>IF(D149&gt;0,Totals!F155,"")</f>
        <v/>
      </c>
      <c r="F149" s="318">
        <f t="shared" si="5"/>
        <v>0</v>
      </c>
      <c r="G149" s="177" t="str">
        <f>MstList!H155</f>
        <v>NAPA</v>
      </c>
      <c r="H149" s="5" t="str">
        <f>MstList!I155</f>
        <v>General</v>
      </c>
      <c r="I149" s="23"/>
    </row>
    <row r="150" spans="1:9" ht="16.5" hidden="1" customHeight="1" x14ac:dyDescent="0.25">
      <c r="A150" s="256" t="str">
        <f t="shared" si="4"/>
        <v>0</v>
      </c>
      <c r="B150" s="503" t="str">
        <f>MstList!B156</f>
        <v>BK 5051212</v>
      </c>
      <c r="C150" s="5" t="str">
        <f>MstList!D156</f>
        <v xml:space="preserve">#12 Hose Clamps </v>
      </c>
      <c r="D150" s="6">
        <v>0</v>
      </c>
      <c r="E150" s="310" t="str">
        <f>IF(D150&gt;0,Totals!F156,"")</f>
        <v/>
      </c>
      <c r="F150" s="318">
        <f t="shared" si="5"/>
        <v>0</v>
      </c>
      <c r="G150" s="177" t="str">
        <f>MstList!H156</f>
        <v>NAPA</v>
      </c>
      <c r="H150" s="5" t="str">
        <f>MstList!I156</f>
        <v>General</v>
      </c>
      <c r="I150" s="23"/>
    </row>
    <row r="151" spans="1:9" ht="16.5" hidden="1" customHeight="1" x14ac:dyDescent="0.25">
      <c r="A151" s="256" t="str">
        <f t="shared" si="4"/>
        <v>0</v>
      </c>
      <c r="B151" s="503" t="str">
        <f>MstList!B157</f>
        <v>FIL 100010</v>
      </c>
      <c r="C151" s="5" t="str">
        <f>MstList!D157</f>
        <v>Oil Filter</v>
      </c>
      <c r="D151" s="6">
        <v>0</v>
      </c>
      <c r="E151" s="310" t="str">
        <f>IF(D151&gt;0,Totals!F157,"")</f>
        <v/>
      </c>
      <c r="F151" s="318">
        <f t="shared" si="5"/>
        <v>0</v>
      </c>
      <c r="G151" s="177" t="str">
        <f>MstList!H157</f>
        <v>NAPA</v>
      </c>
      <c r="H151" s="5" t="str">
        <f>MstList!I157</f>
        <v>Grand Caravan</v>
      </c>
      <c r="I151" s="23"/>
    </row>
    <row r="152" spans="1:9" ht="16.5" hidden="1" customHeight="1" x14ac:dyDescent="0.25">
      <c r="A152" s="256" t="str">
        <f t="shared" si="4"/>
        <v>0</v>
      </c>
      <c r="B152" s="503" t="str">
        <f>MstList!B158</f>
        <v>LMP 4049N</v>
      </c>
      <c r="C152" s="5" t="str">
        <f>MstList!D158</f>
        <v>SPOTLIGHT BULB</v>
      </c>
      <c r="D152" s="231">
        <v>0</v>
      </c>
      <c r="E152" s="310" t="str">
        <f>IF(D152&gt;0,Totals!F158,"")</f>
        <v/>
      </c>
      <c r="F152" s="318">
        <f t="shared" si="5"/>
        <v>0</v>
      </c>
      <c r="G152" s="177" t="str">
        <f>MstList!H158</f>
        <v>NAPA</v>
      </c>
      <c r="H152" s="5" t="str">
        <f>MstList!I158</f>
        <v>Light</v>
      </c>
      <c r="I152" s="23"/>
    </row>
    <row r="153" spans="1:9" ht="16.5" hidden="1" customHeight="1" x14ac:dyDescent="0.25">
      <c r="A153" s="256" t="str">
        <f t="shared" si="4"/>
        <v>0</v>
      </c>
      <c r="B153" s="503" t="str">
        <f>MstList!B159</f>
        <v>BKMZCH2502296</v>
      </c>
      <c r="C153" s="5" t="str">
        <f>MstList!D159</f>
        <v>2016 AND UP LEFT HEADLIGHT ASSY</v>
      </c>
      <c r="D153" s="6">
        <v>0</v>
      </c>
      <c r="E153" s="310" t="str">
        <f>IF(D153&gt;0,Totals!F159,"")</f>
        <v/>
      </c>
      <c r="F153" s="318">
        <f t="shared" si="5"/>
        <v>0</v>
      </c>
      <c r="G153" s="177" t="str">
        <f>MstList!H159</f>
        <v>NAPA</v>
      </c>
      <c r="H153" s="5" t="str">
        <f>MstList!I159</f>
        <v>Light</v>
      </c>
      <c r="I153" s="23"/>
    </row>
    <row r="154" spans="1:9" ht="16.5" hidden="1" customHeight="1" x14ac:dyDescent="0.25">
      <c r="A154" s="256" t="str">
        <f t="shared" si="4"/>
        <v>0</v>
      </c>
      <c r="B154" s="503" t="str">
        <f>MstList!B160</f>
        <v>BKMZCH2503296</v>
      </c>
      <c r="C154" s="5" t="str">
        <f>MstList!D160</f>
        <v>2016 AND UP RIGHT HEADLIGHT ASSY</v>
      </c>
      <c r="D154" s="6">
        <v>0</v>
      </c>
      <c r="E154" s="310" t="str">
        <f>IF(D154&gt;0,Totals!F160,"")</f>
        <v/>
      </c>
      <c r="F154" s="318">
        <f t="shared" si="5"/>
        <v>0</v>
      </c>
      <c r="G154" s="177" t="str">
        <f>MstList!H160</f>
        <v>NAPA</v>
      </c>
      <c r="H154" s="5" t="str">
        <f>MstList!I160</f>
        <v>Light</v>
      </c>
      <c r="I154" s="23"/>
    </row>
    <row r="155" spans="1:9" ht="16.5" hidden="1" customHeight="1" x14ac:dyDescent="0.25">
      <c r="A155" s="256" t="str">
        <f t="shared" si="4"/>
        <v>0</v>
      </c>
      <c r="B155" s="504" t="str">
        <f>MstList!B161</f>
        <v>LMP 194N</v>
      </c>
      <c r="C155" s="28" t="str">
        <f>MstList!D161</f>
        <v>Side Marker Bulb</v>
      </c>
      <c r="D155" s="6">
        <v>0</v>
      </c>
      <c r="E155" s="310" t="str">
        <f>IF(D155&gt;0,Totals!F161,"")</f>
        <v/>
      </c>
      <c r="F155" s="318">
        <f t="shared" si="5"/>
        <v>0</v>
      </c>
      <c r="G155" s="505" t="str">
        <f>MstList!H161</f>
        <v>NAPA</v>
      </c>
      <c r="H155" s="5" t="str">
        <f>MstList!I161</f>
        <v>Light</v>
      </c>
      <c r="I155" s="23"/>
    </row>
    <row r="156" spans="1:9" ht="16.5" hidden="1" customHeight="1" x14ac:dyDescent="0.25">
      <c r="A156" s="256" t="str">
        <f t="shared" si="4"/>
        <v>0</v>
      </c>
      <c r="B156" s="504" t="str">
        <f>MstList!B162</f>
        <v>LMP 194NAN</v>
      </c>
      <c r="C156" s="28" t="str">
        <f>MstList!D162</f>
        <v>Amber Side Marker Bulb</v>
      </c>
      <c r="D156" s="6">
        <v>0</v>
      </c>
      <c r="E156" s="310" t="str">
        <f>IF(D156&gt;0,Totals!F162,"")</f>
        <v/>
      </c>
      <c r="F156" s="318">
        <f t="shared" si="5"/>
        <v>0</v>
      </c>
      <c r="G156" s="505" t="str">
        <f>MstList!H162</f>
        <v>NAPA</v>
      </c>
      <c r="H156" s="5" t="str">
        <f>MstList!I162</f>
        <v>Light</v>
      </c>
      <c r="I156" s="23"/>
    </row>
    <row r="157" spans="1:9" ht="16.5" hidden="1" customHeight="1" x14ac:dyDescent="0.25">
      <c r="A157" s="256" t="str">
        <f t="shared" si="4"/>
        <v>0</v>
      </c>
      <c r="B157" s="509" t="str">
        <f>MstList!B163</f>
        <v>LMP 3157N</v>
      </c>
      <c r="C157" s="28" t="str">
        <f>MstList!D163</f>
        <v>Bulb</v>
      </c>
      <c r="D157" s="6">
        <v>0</v>
      </c>
      <c r="E157" s="310" t="str">
        <f>IF(D157&gt;0,Totals!F163,"")</f>
        <v/>
      </c>
      <c r="F157" s="318">
        <f t="shared" si="5"/>
        <v>0</v>
      </c>
      <c r="G157" s="505" t="str">
        <f>MstList!H163</f>
        <v>NAPA</v>
      </c>
      <c r="H157" s="5" t="str">
        <f>MstList!I163</f>
        <v>Light</v>
      </c>
      <c r="I157" s="23"/>
    </row>
    <row r="158" spans="1:9" ht="16.5" hidden="1" customHeight="1" x14ac:dyDescent="0.25">
      <c r="A158" s="256" t="str">
        <f t="shared" si="4"/>
        <v>0</v>
      </c>
      <c r="B158" s="509" t="str">
        <f>MstList!B164</f>
        <v>LMP 7443N</v>
      </c>
      <c r="C158" s="28" t="str">
        <f>MstList!D164</f>
        <v>Brake Light Bulb</v>
      </c>
      <c r="D158" s="526">
        <v>0</v>
      </c>
      <c r="E158" s="310" t="str">
        <f>IF(D158&gt;0,Totals!F164,"")</f>
        <v/>
      </c>
      <c r="F158" s="318">
        <f t="shared" si="5"/>
        <v>0</v>
      </c>
      <c r="G158" s="505" t="str">
        <f>MstList!H164</f>
        <v>NAPA</v>
      </c>
      <c r="H158" s="5" t="str">
        <f>MstList!I164</f>
        <v>Light</v>
      </c>
      <c r="I158" s="23"/>
    </row>
    <row r="159" spans="1:9" ht="16.5" hidden="1" customHeight="1" x14ac:dyDescent="0.25">
      <c r="A159" s="256" t="str">
        <f t="shared" si="4"/>
        <v>0</v>
      </c>
      <c r="B159" s="509" t="str">
        <f>MstList!B165</f>
        <v>LMP 9005N</v>
      </c>
      <c r="C159" s="28" t="str">
        <f>MstList!D165</f>
        <v>Headlight Bulb (2016-19 Charger)</v>
      </c>
      <c r="D159" s="6">
        <v>0</v>
      </c>
      <c r="E159" s="310" t="str">
        <f>IF(D159&gt;0,Totals!F165,"")</f>
        <v/>
      </c>
      <c r="F159" s="318">
        <f t="shared" si="5"/>
        <v>0</v>
      </c>
      <c r="G159" s="505" t="str">
        <f>MstList!H165</f>
        <v>NAPA</v>
      </c>
      <c r="H159" s="5" t="str">
        <f>MstList!I165</f>
        <v>Light</v>
      </c>
      <c r="I159" s="23"/>
    </row>
    <row r="160" spans="1:9" ht="16.5" hidden="1" customHeight="1" x14ac:dyDescent="0.25">
      <c r="A160" s="256" t="str">
        <f t="shared" si="4"/>
        <v>0</v>
      </c>
      <c r="B160" s="519" t="str">
        <f>MstList!B166</f>
        <v>BKN LIC91028</v>
      </c>
      <c r="C160" s="28" t="str">
        <f>MstList!D166</f>
        <v>LED Light Cord Reel 50'</v>
      </c>
      <c r="D160" s="6">
        <v>0</v>
      </c>
      <c r="E160" s="310" t="str">
        <f>IF(D160&gt;0,Totals!F166,"")</f>
        <v/>
      </c>
      <c r="F160" s="318">
        <f t="shared" si="5"/>
        <v>0</v>
      </c>
      <c r="G160" s="505" t="str">
        <f>MstList!H166</f>
        <v>NAPA</v>
      </c>
      <c r="H160" s="5" t="str">
        <f>MstList!I166</f>
        <v>Light</v>
      </c>
      <c r="I160" s="23"/>
    </row>
    <row r="161" spans="1:9" ht="16.5" hidden="1" customHeight="1" x14ac:dyDescent="0.25">
      <c r="A161" s="256" t="str">
        <f t="shared" si="4"/>
        <v>0</v>
      </c>
      <c r="B161" s="504" t="str">
        <f>MstList!B167</f>
        <v>FIL4579</v>
      </c>
      <c r="C161" s="28" t="str">
        <f>MstList!D167</f>
        <v>Cabin Air Filter</v>
      </c>
      <c r="D161" s="6">
        <v>0</v>
      </c>
      <c r="E161" s="310" t="str">
        <f>IF(D161&gt;0,Totals!F167,"")</f>
        <v/>
      </c>
      <c r="F161" s="318">
        <f t="shared" si="5"/>
        <v>0</v>
      </c>
      <c r="G161" s="505" t="str">
        <f>MstList!H167</f>
        <v>NAPA</v>
      </c>
      <c r="H161" s="5" t="str">
        <f>MstList!I167</f>
        <v>Ram</v>
      </c>
      <c r="I161" s="23"/>
    </row>
    <row r="162" spans="1:9" ht="16.5" hidden="1" customHeight="1" x14ac:dyDescent="0.25">
      <c r="A162" s="256" t="str">
        <f t="shared" si="4"/>
        <v>0</v>
      </c>
      <c r="B162" s="504" t="str">
        <f>MstList!B168</f>
        <v>FIL 2725</v>
      </c>
      <c r="C162" s="28" t="str">
        <f>MstList!D168</f>
        <v>Air Filter</v>
      </c>
      <c r="D162" s="6">
        <v>0</v>
      </c>
      <c r="E162" s="310" t="str">
        <f>IF(D162&gt;0,Totals!F168,"")</f>
        <v/>
      </c>
      <c r="F162" s="318">
        <f t="shared" si="5"/>
        <v>0</v>
      </c>
      <c r="G162" s="505" t="str">
        <f>MstList!H168</f>
        <v>NAPA</v>
      </c>
      <c r="H162" s="5" t="str">
        <f>MstList!I168</f>
        <v>Ram</v>
      </c>
      <c r="I162" s="23"/>
    </row>
    <row r="163" spans="1:9" ht="16.5" hidden="1" customHeight="1" x14ac:dyDescent="0.25">
      <c r="A163" s="256" t="str">
        <f t="shared" si="4"/>
        <v>0</v>
      </c>
      <c r="B163" s="504" t="str">
        <f>MstList!B169</f>
        <v>BAT 7594R</v>
      </c>
      <c r="C163" s="28" t="str">
        <f>MstList!D169</f>
        <v>Battery</v>
      </c>
      <c r="D163" s="6">
        <v>0</v>
      </c>
      <c r="E163" s="310" t="str">
        <f>IF(D163&gt;0,Totals!F169,"")</f>
        <v/>
      </c>
      <c r="F163" s="318">
        <f t="shared" si="5"/>
        <v>0</v>
      </c>
      <c r="G163" s="505" t="str">
        <f>MstList!H169</f>
        <v>NAPA</v>
      </c>
      <c r="H163" s="5" t="str">
        <f>MstList!I169</f>
        <v>Ram</v>
      </c>
      <c r="I163" s="23"/>
    </row>
    <row r="164" spans="1:9" ht="16.5" hidden="1" customHeight="1" x14ac:dyDescent="0.25">
      <c r="A164" s="256" t="str">
        <f t="shared" si="4"/>
        <v>0</v>
      </c>
      <c r="B164" s="504" t="str">
        <f>MstList!B170</f>
        <v>ECH 920228</v>
      </c>
      <c r="C164" s="28" t="str">
        <f>MstList!D170</f>
        <v>Tire Sensor Kit-(Rubber Valve Stem)</v>
      </c>
      <c r="D164" s="6">
        <v>0</v>
      </c>
      <c r="E164" s="310" t="str">
        <f>IF(D164&gt;0,Totals!F170,"")</f>
        <v/>
      </c>
      <c r="F164" s="318">
        <f t="shared" si="5"/>
        <v>0</v>
      </c>
      <c r="G164" s="505" t="str">
        <f>MstList!H170</f>
        <v>NAPA</v>
      </c>
      <c r="H164" s="5" t="str">
        <f>MstList!I170</f>
        <v>Ram</v>
      </c>
      <c r="I164" s="23"/>
    </row>
    <row r="165" spans="1:9" ht="16.5" hidden="1" customHeight="1" x14ac:dyDescent="0.25">
      <c r="A165" s="256" t="str">
        <f t="shared" si="4"/>
        <v>0</v>
      </c>
      <c r="B165" s="101" t="str">
        <f>MstList!B171</f>
        <v>SE5605A</v>
      </c>
      <c r="C165" s="28" t="str">
        <f>MstList!D171</f>
        <v>Front Left Caliper (2011-18)</v>
      </c>
      <c r="D165" s="6">
        <v>0</v>
      </c>
      <c r="E165" s="310" t="str">
        <f>IF(D165&gt;0,Totals!F171,"")</f>
        <v/>
      </c>
      <c r="F165" s="318">
        <f t="shared" si="5"/>
        <v>0</v>
      </c>
      <c r="G165" s="505" t="str">
        <f>MstList!H171</f>
        <v>NAPA</v>
      </c>
      <c r="H165" s="5" t="str">
        <f>MstList!I171</f>
        <v>Ram 11-18</v>
      </c>
      <c r="I165" s="23"/>
    </row>
    <row r="166" spans="1:9" ht="16.5" hidden="1" customHeight="1" x14ac:dyDescent="0.25">
      <c r="A166" s="256" t="str">
        <f t="shared" si="4"/>
        <v>0</v>
      </c>
      <c r="B166" s="504" t="str">
        <f>MstList!B172</f>
        <v>SE5606A</v>
      </c>
      <c r="C166" s="28" t="str">
        <f>MstList!D172</f>
        <v>Front Right Caliper (2011-18)</v>
      </c>
      <c r="D166" s="6">
        <v>0</v>
      </c>
      <c r="E166" s="310" t="str">
        <f>IF(D166&gt;0,Totals!F172,"")</f>
        <v/>
      </c>
      <c r="F166" s="318">
        <f t="shared" si="5"/>
        <v>0</v>
      </c>
      <c r="G166" s="505" t="str">
        <f>MstList!H172</f>
        <v>NAPA</v>
      </c>
      <c r="H166" s="5" t="str">
        <f>MstList!I172</f>
        <v>Ram 11-18</v>
      </c>
      <c r="I166" s="23"/>
    </row>
    <row r="167" spans="1:9" ht="16.5" hidden="1" customHeight="1" x14ac:dyDescent="0.25">
      <c r="A167" s="256" t="str">
        <f t="shared" si="4"/>
        <v>0</v>
      </c>
      <c r="B167" s="504" t="str">
        <f>MstList!B173</f>
        <v>UP 880073CR</v>
      </c>
      <c r="C167" s="28" t="str">
        <f>MstList!D173</f>
        <v>Brake Rotor-Front (2011-19)</v>
      </c>
      <c r="D167" s="6">
        <v>0</v>
      </c>
      <c r="E167" s="310" t="str">
        <f>IF(D167&gt;0,Totals!F173,"")</f>
        <v/>
      </c>
      <c r="F167" s="318">
        <f t="shared" si="5"/>
        <v>0</v>
      </c>
      <c r="G167" s="505" t="str">
        <f>MstList!H173</f>
        <v>NAPA</v>
      </c>
      <c r="H167" s="5" t="str">
        <f>MstList!I173</f>
        <v>Ram 11-19</v>
      </c>
      <c r="I167" s="23"/>
    </row>
    <row r="168" spans="1:9" ht="16.5" hidden="1" customHeight="1" x14ac:dyDescent="0.25">
      <c r="A168" s="256" t="str">
        <f t="shared" si="4"/>
        <v>0</v>
      </c>
      <c r="B168" s="101" t="str">
        <f>MstList!B174</f>
        <v>FLT FT7991</v>
      </c>
      <c r="C168" s="28" t="str">
        <f>MstList!D174</f>
        <v>Brake Pad-Front (2011-19)</v>
      </c>
      <c r="D168" s="6">
        <v>0</v>
      </c>
      <c r="E168" s="310" t="str">
        <f>IF(D168&gt;0,Totals!F174,"")</f>
        <v/>
      </c>
      <c r="F168" s="318">
        <f t="shared" si="5"/>
        <v>0</v>
      </c>
      <c r="G168" s="505" t="str">
        <f>MstList!H174</f>
        <v>NAPA</v>
      </c>
      <c r="H168" s="5" t="str">
        <f>MstList!I174</f>
        <v>Ram 11-19</v>
      </c>
      <c r="I168" s="23"/>
    </row>
    <row r="169" spans="1:9" ht="16.5" hidden="1" customHeight="1" x14ac:dyDescent="0.25">
      <c r="A169" s="256" t="str">
        <f t="shared" si="4"/>
        <v>0</v>
      </c>
      <c r="B169" s="101" t="str">
        <f>MstList!B175</f>
        <v>UP 880082CR</v>
      </c>
      <c r="C169" s="28" t="str">
        <f>MstList!D175</f>
        <v>Brake Rotor-Rear (2011-19)</v>
      </c>
      <c r="D169" s="6">
        <v>0</v>
      </c>
      <c r="E169" s="310" t="str">
        <f>IF(D169&gt;0,Totals!F175,"")</f>
        <v/>
      </c>
      <c r="F169" s="318">
        <f t="shared" si="5"/>
        <v>0</v>
      </c>
      <c r="G169" s="505" t="str">
        <f>MstList!H175</f>
        <v>NAPA</v>
      </c>
      <c r="H169" s="5" t="str">
        <f>MstList!I175</f>
        <v>Ram 11-19</v>
      </c>
      <c r="I169" s="23"/>
    </row>
    <row r="170" spans="1:9" ht="16.5" hidden="1" customHeight="1" x14ac:dyDescent="0.25">
      <c r="A170" s="256" t="str">
        <f t="shared" si="4"/>
        <v>0</v>
      </c>
      <c r="B170" s="101" t="str">
        <f>MstList!B176</f>
        <v>FLT FT7867</v>
      </c>
      <c r="C170" s="28" t="str">
        <f>MstList!D176</f>
        <v>Brake Pad-Rear (2011-19)</v>
      </c>
      <c r="D170" s="6">
        <v>0</v>
      </c>
      <c r="E170" s="310" t="str">
        <f>IF(D170&gt;0,Totals!F176,"")</f>
        <v/>
      </c>
      <c r="F170" s="318">
        <f t="shared" si="5"/>
        <v>0</v>
      </c>
      <c r="G170" s="505" t="str">
        <f>MstList!H176</f>
        <v>NAPA</v>
      </c>
      <c r="H170" s="5" t="str">
        <f>MstList!I176</f>
        <v>Ram 11-19</v>
      </c>
      <c r="I170" s="23"/>
    </row>
    <row r="171" spans="1:9" ht="16.5" hidden="1" customHeight="1" x14ac:dyDescent="0.25">
      <c r="A171" s="256" t="str">
        <f t="shared" si="4"/>
        <v>0</v>
      </c>
      <c r="B171" s="509" t="str">
        <f>MstList!B177</f>
        <v>NOE 7043011</v>
      </c>
      <c r="C171" s="5" t="str">
        <f>MstList!D177</f>
        <v>Oil Drain Plug  (20011-19)</v>
      </c>
      <c r="D171" s="6">
        <v>0</v>
      </c>
      <c r="E171" s="310" t="str">
        <f>IF(D171&gt;0,Totals!F177,"")</f>
        <v/>
      </c>
      <c r="F171" s="318">
        <f t="shared" si="5"/>
        <v>0</v>
      </c>
      <c r="G171" s="177" t="str">
        <f>MstList!H177</f>
        <v>NAPA</v>
      </c>
      <c r="H171" s="5" t="str">
        <f>MstList!I177</f>
        <v>Ram 11-19</v>
      </c>
      <c r="I171" s="23"/>
    </row>
    <row r="172" spans="1:9" ht="16.5" hidden="1" customHeight="1" x14ac:dyDescent="0.25">
      <c r="A172" s="256" t="str">
        <f t="shared" si="4"/>
        <v>0</v>
      </c>
      <c r="B172" s="509" t="str">
        <f>MstList!B178</f>
        <v>NCP2653022</v>
      </c>
      <c r="C172" s="5" t="str">
        <f>MstList!D178</f>
        <v>Sway Bar Links (2011-2019</v>
      </c>
      <c r="D172" s="6">
        <v>0</v>
      </c>
      <c r="E172" s="310" t="str">
        <f>IF(D172&gt;0,Totals!F178,"")</f>
        <v/>
      </c>
      <c r="F172" s="318">
        <f t="shared" si="5"/>
        <v>0</v>
      </c>
      <c r="G172" s="177" t="str">
        <f>MstList!H178</f>
        <v>NAPA</v>
      </c>
      <c r="H172" s="5" t="str">
        <f>MstList!I178</f>
        <v>Ram 11-19</v>
      </c>
      <c r="I172" s="23"/>
    </row>
    <row r="173" spans="1:9" ht="16.5" hidden="1" customHeight="1" x14ac:dyDescent="0.25">
      <c r="A173" s="256" t="str">
        <f t="shared" si="4"/>
        <v>0</v>
      </c>
      <c r="B173" s="509" t="str">
        <f>MstList!B179</f>
        <v>NOE 64143701</v>
      </c>
      <c r="C173" s="5" t="str">
        <f>MstList!D179</f>
        <v>Lug Nuts  (2012-17)</v>
      </c>
      <c r="D173" s="6">
        <v>0</v>
      </c>
      <c r="E173" s="310" t="str">
        <f>IF(D173&gt;0,Totals!F179,"")</f>
        <v/>
      </c>
      <c r="F173" s="318">
        <f t="shared" si="5"/>
        <v>0</v>
      </c>
      <c r="G173" s="177" t="str">
        <f>MstList!H179</f>
        <v>NAPA</v>
      </c>
      <c r="H173" s="5" t="str">
        <f>MstList!I179</f>
        <v>Ram 12-17</v>
      </c>
      <c r="I173" s="23"/>
    </row>
    <row r="174" spans="1:9" ht="16.5" hidden="1" customHeight="1" x14ac:dyDescent="0.25">
      <c r="A174" s="256" t="str">
        <f t="shared" si="4"/>
        <v>0</v>
      </c>
      <c r="B174" s="509" t="str">
        <f>MstList!B180</f>
        <v>ECH921232</v>
      </c>
      <c r="C174" s="5" t="str">
        <f>MstList!D180</f>
        <v>Tire Pressure Sensor (2014-17)</v>
      </c>
      <c r="D174" s="6">
        <v>0</v>
      </c>
      <c r="E174" s="310" t="str">
        <f>IF(D174&gt;0,Totals!F180,"")</f>
        <v/>
      </c>
      <c r="F174" s="318">
        <f t="shared" si="5"/>
        <v>0</v>
      </c>
      <c r="G174" s="177" t="str">
        <f>MstList!H180</f>
        <v>NAPA</v>
      </c>
      <c r="H174" s="5" t="str">
        <f>MstList!I180</f>
        <v>Ram 14-17</v>
      </c>
      <c r="I174" s="23"/>
    </row>
    <row r="175" spans="1:9" ht="16.5" hidden="1" customHeight="1" x14ac:dyDescent="0.25">
      <c r="A175" s="256" t="str">
        <f t="shared" si="4"/>
        <v>0</v>
      </c>
      <c r="B175" s="509" t="str">
        <f>MstList!B181</f>
        <v xml:space="preserve">ADC 2643XA </v>
      </c>
      <c r="C175" s="5" t="str">
        <f>MstList!D181</f>
        <v>Right Front Brake Caliper</v>
      </c>
      <c r="D175" s="6">
        <v>0</v>
      </c>
      <c r="E175" s="310" t="str">
        <f>IF(D175&gt;0,Totals!F181,"")</f>
        <v/>
      </c>
      <c r="F175" s="318">
        <f t="shared" si="5"/>
        <v>0</v>
      </c>
      <c r="G175" s="177" t="str">
        <f>MstList!H181</f>
        <v>NAPA</v>
      </c>
      <c r="H175" s="5" t="str">
        <f>MstList!I181</f>
        <v>Ram 1500 19-22</v>
      </c>
      <c r="I175" s="23"/>
    </row>
    <row r="176" spans="1:9" ht="16.5" hidden="1" customHeight="1" x14ac:dyDescent="0.25">
      <c r="A176" s="256" t="str">
        <f t="shared" si="4"/>
        <v>0</v>
      </c>
      <c r="B176" s="509" t="str">
        <f>MstList!B182</f>
        <v>ADC 2643XB</v>
      </c>
      <c r="C176" s="5" t="str">
        <f>MstList!D182</f>
        <v xml:space="preserve">Left Front Brake Caliper </v>
      </c>
      <c r="D176" s="6">
        <v>0</v>
      </c>
      <c r="E176" s="310" t="str">
        <f>IF(D176&gt;0,Totals!F182,"")</f>
        <v/>
      </c>
      <c r="F176" s="318">
        <f t="shared" si="5"/>
        <v>0</v>
      </c>
      <c r="G176" s="177" t="str">
        <f>MstList!H182</f>
        <v>NAPA</v>
      </c>
      <c r="H176" s="5" t="str">
        <f>MstList!I182</f>
        <v>Ram 1500 19-22</v>
      </c>
      <c r="I176" s="23"/>
    </row>
    <row r="177" spans="1:9" ht="16.5" hidden="1" customHeight="1" x14ac:dyDescent="0.25">
      <c r="A177" s="256" t="str">
        <f t="shared" si="4"/>
        <v>0</v>
      </c>
      <c r="B177" s="509" t="str">
        <f>MstList!B183</f>
        <v>UP 3110</v>
      </c>
      <c r="C177" s="5" t="str">
        <f>MstList!D183</f>
        <v>Rear Brake Shoe Hardware Kit</v>
      </c>
      <c r="D177" s="6">
        <v>0</v>
      </c>
      <c r="E177" s="310" t="str">
        <f>IF(D177&gt;0,Totals!F183,"")</f>
        <v/>
      </c>
      <c r="F177" s="318">
        <f t="shared" si="5"/>
        <v>0</v>
      </c>
      <c r="G177" s="177" t="str">
        <f>MstList!H183</f>
        <v>NAPA</v>
      </c>
      <c r="H177" s="5" t="str">
        <f>MstList!I183</f>
        <v>Ram 1500 19-22</v>
      </c>
      <c r="I177" s="23"/>
    </row>
    <row r="178" spans="1:9" ht="16.5" hidden="1" customHeight="1" x14ac:dyDescent="0.25">
      <c r="A178" s="256" t="str">
        <f t="shared" si="4"/>
        <v>0</v>
      </c>
      <c r="B178" s="509" t="str">
        <f>MstList!B184</f>
        <v>UP UP10947PB</v>
      </c>
      <c r="C178" s="5" t="str">
        <f>MstList!D184</f>
        <v>Rear Parking Brake Shoes</v>
      </c>
      <c r="D178" s="6">
        <v>0</v>
      </c>
      <c r="E178" s="310" t="str">
        <f>IF(D178&gt;0,Totals!F184,"")</f>
        <v/>
      </c>
      <c r="F178" s="318">
        <f t="shared" si="5"/>
        <v>0</v>
      </c>
      <c r="G178" s="177" t="str">
        <f>MstList!H184</f>
        <v>NAPA</v>
      </c>
      <c r="H178" s="5" t="str">
        <f>MstList!I184</f>
        <v>Ram 1500 19-22</v>
      </c>
      <c r="I178" s="23"/>
    </row>
    <row r="179" spans="1:9" ht="16.5" hidden="1" customHeight="1" x14ac:dyDescent="0.25">
      <c r="A179" s="256" t="str">
        <f t="shared" si="4"/>
        <v>0</v>
      </c>
      <c r="B179" s="509" t="str">
        <f>MstList!B185</f>
        <v>NOE 82002221</v>
      </c>
      <c r="C179" s="5" t="str">
        <f>MstList!D185</f>
        <v>Lug Nut</v>
      </c>
      <c r="D179" s="6">
        <v>0</v>
      </c>
      <c r="E179" s="310" t="str">
        <f>IF(D179&gt;0,Totals!F185,"")</f>
        <v/>
      </c>
      <c r="F179" s="318">
        <f t="shared" si="5"/>
        <v>0</v>
      </c>
      <c r="G179" s="177" t="str">
        <f>MstList!H185</f>
        <v>NAPA</v>
      </c>
      <c r="H179" s="5" t="str">
        <f>MstList!I185</f>
        <v>RAM 2500</v>
      </c>
      <c r="I179" s="23"/>
    </row>
    <row r="180" spans="1:9" ht="16.5" hidden="1" customHeight="1" x14ac:dyDescent="0.25">
      <c r="A180" s="256" t="str">
        <f t="shared" si="4"/>
        <v>0</v>
      </c>
      <c r="B180" s="509" t="str">
        <f>MstList!B186</f>
        <v>NOE 6413384</v>
      </c>
      <c r="C180" s="5" t="str">
        <f>MstList!D186</f>
        <v>Lug Nuts (2008 to 2022)</v>
      </c>
      <c r="D180" s="6">
        <v>0</v>
      </c>
      <c r="E180" s="310" t="str">
        <f>IF(D180&gt;0,Totals!F186,"")</f>
        <v/>
      </c>
      <c r="F180" s="318">
        <f t="shared" si="5"/>
        <v>0</v>
      </c>
      <c r="G180" s="177" t="str">
        <f>MstList!H186</f>
        <v>NAPA</v>
      </c>
      <c r="H180" s="5" t="str">
        <f>MstList!I186</f>
        <v>Sequoia 08-22</v>
      </c>
      <c r="I180" s="23"/>
    </row>
    <row r="181" spans="1:9" ht="16.5" hidden="1" customHeight="1" x14ac:dyDescent="0.25">
      <c r="A181" s="256" t="str">
        <f t="shared" si="4"/>
        <v>0</v>
      </c>
      <c r="B181" s="509" t="str">
        <f>MstList!B187</f>
        <v>FIL 200085</v>
      </c>
      <c r="C181" s="5" t="str">
        <f>MstList!D187</f>
        <v>Air Filter</v>
      </c>
      <c r="D181" s="6">
        <v>0</v>
      </c>
      <c r="E181" s="310" t="str">
        <f>IF(D181&gt;0,Totals!F187,"")</f>
        <v/>
      </c>
      <c r="F181" s="318">
        <f t="shared" si="5"/>
        <v>0</v>
      </c>
      <c r="G181" s="177" t="str">
        <f>MstList!H187</f>
        <v>NAPA</v>
      </c>
      <c r="H181" s="5" t="str">
        <f>MstList!I187</f>
        <v>Sequoia 14-22</v>
      </c>
      <c r="I181" s="23"/>
    </row>
    <row r="182" spans="1:9" ht="16.5" hidden="1" customHeight="1" x14ac:dyDescent="0.25">
      <c r="A182" s="256" t="str">
        <f t="shared" si="4"/>
        <v>0</v>
      </c>
      <c r="B182" s="509" t="str">
        <f>MstList!B188</f>
        <v> FIL 100351</v>
      </c>
      <c r="C182" s="5" t="str">
        <f>MstList!D188</f>
        <v>Oil Filter</v>
      </c>
      <c r="D182" s="6">
        <v>0</v>
      </c>
      <c r="E182" s="310" t="str">
        <f>IF(D182&gt;0,Totals!F188,"")</f>
        <v/>
      </c>
      <c r="F182" s="318">
        <f t="shared" si="5"/>
        <v>0</v>
      </c>
      <c r="G182" s="177" t="str">
        <f>MstList!H188</f>
        <v>NAPA</v>
      </c>
      <c r="H182" s="5" t="str">
        <f>MstList!I188</f>
        <v>Silverado</v>
      </c>
      <c r="I182" s="23"/>
    </row>
    <row r="183" spans="1:9" ht="16.5" hidden="1" customHeight="1" x14ac:dyDescent="0.25">
      <c r="A183" s="256" t="str">
        <f t="shared" si="4"/>
        <v>0</v>
      </c>
      <c r="B183" s="509" t="str">
        <f>MstList!B189</f>
        <v>BR930693</v>
      </c>
      <c r="C183" s="5" t="str">
        <f>MstList!D189</f>
        <v xml:space="preserve">Frt.Bearing &amp; Hub Assy. </v>
      </c>
      <c r="D183" s="6">
        <v>0</v>
      </c>
      <c r="E183" s="310" t="str">
        <f>IF(D183&gt;0,Totals!F189,"")</f>
        <v/>
      </c>
      <c r="F183" s="318">
        <f t="shared" si="5"/>
        <v>0</v>
      </c>
      <c r="G183" s="177" t="str">
        <f>MstList!H189</f>
        <v>NAPA</v>
      </c>
      <c r="H183" s="5" t="str">
        <f>MstList!I189</f>
        <v>Tahoe</v>
      </c>
      <c r="I183" s="23"/>
    </row>
    <row r="184" spans="1:9" ht="16.5" hidden="1" customHeight="1" x14ac:dyDescent="0.25">
      <c r="A184" s="256" t="str">
        <f t="shared" si="4"/>
        <v>0</v>
      </c>
      <c r="B184" s="503" t="str">
        <f>MstList!B190</f>
        <v>NOE 7043010</v>
      </c>
      <c r="C184" s="5" t="str">
        <f>MstList!D190</f>
        <v>Oil Drain Plug</v>
      </c>
      <c r="D184" s="6">
        <v>0</v>
      </c>
      <c r="E184" s="310" t="str">
        <f>IF(D184&gt;0,Totals!F190,"")</f>
        <v/>
      </c>
      <c r="F184" s="318">
        <f t="shared" si="5"/>
        <v>0</v>
      </c>
      <c r="G184" s="177" t="str">
        <f>MstList!H190</f>
        <v>NAPA</v>
      </c>
      <c r="H184" s="5" t="str">
        <f>MstList!I190</f>
        <v>Tahoe</v>
      </c>
      <c r="I184" s="23"/>
    </row>
    <row r="185" spans="1:9" ht="16.5" hidden="1" customHeight="1" x14ac:dyDescent="0.25">
      <c r="A185" s="256" t="str">
        <f t="shared" si="4"/>
        <v>0</v>
      </c>
      <c r="B185" s="503" t="str">
        <f>MstList!B191</f>
        <v>ASP XP5245</v>
      </c>
      <c r="C185" s="5" t="str">
        <f>MstList!D191</f>
        <v>Spark Plugs</v>
      </c>
      <c r="D185" s="6">
        <v>0</v>
      </c>
      <c r="E185" s="310" t="str">
        <f>IF(D185&gt;0,Totals!F191,"")</f>
        <v/>
      </c>
      <c r="F185" s="318">
        <f t="shared" si="5"/>
        <v>0</v>
      </c>
      <c r="G185" s="177" t="str">
        <f>MstList!H191</f>
        <v>NAPA</v>
      </c>
      <c r="H185" s="5" t="str">
        <f>MstList!I191</f>
        <v>Tahoe</v>
      </c>
      <c r="I185" s="23"/>
    </row>
    <row r="186" spans="1:9" ht="16.5" hidden="1" customHeight="1" x14ac:dyDescent="0.25">
      <c r="A186" s="256" t="str">
        <f t="shared" si="4"/>
        <v>0</v>
      </c>
      <c r="B186" s="503" t="str">
        <f>MstList!B192</f>
        <v>ECH 921021C</v>
      </c>
      <c r="C186" s="5" t="str">
        <f>MstList!D192</f>
        <v>Tire Sensor</v>
      </c>
      <c r="D186" s="6">
        <v>0</v>
      </c>
      <c r="E186" s="310" t="str">
        <f>IF(D186&gt;0,Totals!F192,"")</f>
        <v/>
      </c>
      <c r="F186" s="318">
        <f t="shared" si="5"/>
        <v>0</v>
      </c>
      <c r="G186" s="177" t="str">
        <f>MstList!H192</f>
        <v>NAPA</v>
      </c>
      <c r="H186" s="5" t="str">
        <f>MstList!I192</f>
        <v>Tahoe</v>
      </c>
      <c r="I186" s="23"/>
    </row>
    <row r="187" spans="1:9" ht="16.5" hidden="1" customHeight="1" x14ac:dyDescent="0.25">
      <c r="A187" s="256" t="str">
        <f t="shared" si="4"/>
        <v>0</v>
      </c>
      <c r="B187" s="503" t="str">
        <f>MstList!B193</f>
        <v>SFI 22487</v>
      </c>
      <c r="C187" s="5" t="str">
        <f>MstList!D193</f>
        <v>Air Filter (2000-2019)</v>
      </c>
      <c r="D187" s="231">
        <v>0</v>
      </c>
      <c r="E187" s="310" t="str">
        <f>IF(D187&gt;0,Totals!F193,"")</f>
        <v/>
      </c>
      <c r="F187" s="318">
        <f t="shared" si="5"/>
        <v>0</v>
      </c>
      <c r="G187" s="177" t="str">
        <f>MstList!H193</f>
        <v>NAPA</v>
      </c>
      <c r="H187" s="5" t="str">
        <f>MstList!I193</f>
        <v>Tahoe 00-19</v>
      </c>
      <c r="I187" s="23"/>
    </row>
    <row r="188" spans="1:9" ht="16.5" hidden="1" customHeight="1" x14ac:dyDescent="0.25">
      <c r="A188" s="256" t="str">
        <f t="shared" si="4"/>
        <v>0</v>
      </c>
      <c r="B188" s="503" t="str">
        <f>MstList!B194</f>
        <v>BAT 7548</v>
      </c>
      <c r="C188" s="5" t="str">
        <f>MstList!D194</f>
        <v>Battery (2007-14)</v>
      </c>
      <c r="D188" s="231">
        <v>0</v>
      </c>
      <c r="E188" s="310" t="str">
        <f>IF(D188&gt;0,Totals!F194,"")</f>
        <v/>
      </c>
      <c r="F188" s="318">
        <f t="shared" si="5"/>
        <v>0</v>
      </c>
      <c r="G188" s="177" t="str">
        <f>MstList!H194</f>
        <v>NAPA</v>
      </c>
      <c r="H188" s="5" t="str">
        <f>MstList!I194</f>
        <v>Tahoe 07-14</v>
      </c>
      <c r="I188" s="23"/>
    </row>
    <row r="189" spans="1:9" ht="16.5" hidden="1" customHeight="1" x14ac:dyDescent="0.25">
      <c r="A189" s="256" t="str">
        <f t="shared" si="4"/>
        <v>0</v>
      </c>
      <c r="B189" s="503" t="str">
        <f>MstList!B195</f>
        <v>ACT1194A</v>
      </c>
      <c r="C189" s="5" t="str">
        <f>MstList!D195</f>
        <v>Brake Pads-Rear (2007-14)</v>
      </c>
      <c r="D189" s="231">
        <v>0</v>
      </c>
      <c r="E189" s="310" t="str">
        <f>IF(D189&gt;0,Totals!F195,"")</f>
        <v/>
      </c>
      <c r="F189" s="318">
        <f t="shared" si="5"/>
        <v>0</v>
      </c>
      <c r="G189" s="177" t="str">
        <f>MstList!H195</f>
        <v>NAPA</v>
      </c>
      <c r="H189" s="89" t="str">
        <f>MstList!I195</f>
        <v>Tahoe 07-14</v>
      </c>
      <c r="I189" s="23"/>
    </row>
    <row r="190" spans="1:9" ht="16.5" hidden="1" customHeight="1" x14ac:dyDescent="0.25">
      <c r="A190" s="256" t="str">
        <f t="shared" ref="A190:A246" si="6">IF(D190&lt;1,"0","1")</f>
        <v>0</v>
      </c>
      <c r="B190" s="503" t="str">
        <f>MstList!B196</f>
        <v>UP 880422CR</v>
      </c>
      <c r="C190" s="5" t="str">
        <f>MstList!D196</f>
        <v>Brake Rotor-Rear (2007-14)</v>
      </c>
      <c r="D190" s="231">
        <v>0</v>
      </c>
      <c r="E190" s="310" t="str">
        <f>IF(D190&gt;0,Totals!F196,"")</f>
        <v/>
      </c>
      <c r="F190" s="318">
        <f t="shared" ref="F190:F246" si="7">PRODUCT(D190:E190)</f>
        <v>0</v>
      </c>
      <c r="G190" s="177" t="str">
        <f>MstList!H196</f>
        <v>NAPA</v>
      </c>
      <c r="H190" s="89" t="str">
        <f>MstList!I196</f>
        <v>Tahoe 07-14</v>
      </c>
      <c r="I190" s="23"/>
    </row>
    <row r="191" spans="1:9" ht="16.5" hidden="1" customHeight="1" x14ac:dyDescent="0.25">
      <c r="A191" s="256" t="str">
        <f t="shared" si="6"/>
        <v>0</v>
      </c>
      <c r="B191" s="503" t="str">
        <f>MstList!B197</f>
        <v>AKEACT1363</v>
      </c>
      <c r="C191" s="5" t="str">
        <f>MstList!D197</f>
        <v>Brake Pads-Front (2007-19)</v>
      </c>
      <c r="D191" s="308">
        <v>0</v>
      </c>
      <c r="E191" s="310" t="str">
        <f>IF(D191&gt;0,Totals!F197,"")</f>
        <v/>
      </c>
      <c r="F191" s="318">
        <f t="shared" si="7"/>
        <v>0</v>
      </c>
      <c r="G191" s="177" t="str">
        <f>MstList!H197</f>
        <v>NAPA</v>
      </c>
      <c r="H191" s="89" t="str">
        <f>MstList!I197</f>
        <v>Tahoe 07-19</v>
      </c>
      <c r="I191" s="23"/>
    </row>
    <row r="192" spans="1:9" ht="16.5" hidden="1" customHeight="1" x14ac:dyDescent="0.25">
      <c r="A192" s="256" t="str">
        <f t="shared" si="6"/>
        <v>0</v>
      </c>
      <c r="B192" s="503" t="str">
        <f>MstList!B198</f>
        <v>UP 880721CR</v>
      </c>
      <c r="C192" s="5" t="str">
        <f>MstList!D198</f>
        <v>Brake Rotor-Front (2009-20)</v>
      </c>
      <c r="D192" s="231">
        <v>0</v>
      </c>
      <c r="E192" s="310" t="str">
        <f>IF(D192&gt;0,Totals!F198,"")</f>
        <v/>
      </c>
      <c r="F192" s="318">
        <f t="shared" si="7"/>
        <v>0</v>
      </c>
      <c r="G192" s="177" t="str">
        <f>MstList!H198</f>
        <v>NAPA</v>
      </c>
      <c r="H192" s="89" t="str">
        <f>MstList!I198</f>
        <v>Tahoe 09-20</v>
      </c>
      <c r="I192" s="23"/>
    </row>
    <row r="193" spans="1:9" ht="16.5" hidden="1" customHeight="1" x14ac:dyDescent="0.25">
      <c r="A193" s="256" t="str">
        <f t="shared" si="6"/>
        <v>0</v>
      </c>
      <c r="B193" s="503" t="str">
        <f>MstList!B199</f>
        <v>FIL 100255</v>
      </c>
      <c r="C193" s="5" t="str">
        <f>MstList!D199</f>
        <v>Oil Filter</v>
      </c>
      <c r="D193" s="527">
        <v>0</v>
      </c>
      <c r="E193" s="310" t="str">
        <f>IF(D193&gt;0,Totals!F199,"")</f>
        <v/>
      </c>
      <c r="F193" s="318">
        <f t="shared" si="7"/>
        <v>0</v>
      </c>
      <c r="G193" s="177" t="str">
        <f>MstList!H199</f>
        <v>NAPA</v>
      </c>
      <c r="H193" s="89" t="str">
        <f>MstList!I199</f>
        <v>Tahoe 15-25</v>
      </c>
      <c r="I193" s="23"/>
    </row>
    <row r="194" spans="1:9" ht="16.5" hidden="1" customHeight="1" x14ac:dyDescent="0.25">
      <c r="A194" s="256" t="str">
        <f t="shared" si="6"/>
        <v>0</v>
      </c>
      <c r="B194" s="503" t="str">
        <f>MstList!B200</f>
        <v>SFI 27502</v>
      </c>
      <c r="C194" s="5" t="str">
        <f>MstList!D200</f>
        <v>Oil Filter</v>
      </c>
      <c r="D194" s="6">
        <v>0</v>
      </c>
      <c r="E194" s="310" t="str">
        <f>IF(D194&gt;0,Totals!F200,"")</f>
        <v/>
      </c>
      <c r="F194" s="318">
        <f t="shared" si="7"/>
        <v>0</v>
      </c>
      <c r="G194" s="177" t="str">
        <f>MstList!H200</f>
        <v>NAPA</v>
      </c>
      <c r="H194" s="89" t="str">
        <f>MstList!I200</f>
        <v>Tarus 09-19</v>
      </c>
      <c r="I194" s="23"/>
    </row>
    <row r="195" spans="1:9" ht="16.5" hidden="1" customHeight="1" x14ac:dyDescent="0.25">
      <c r="A195" s="256" t="str">
        <f t="shared" si="6"/>
        <v>0</v>
      </c>
      <c r="B195" s="503" t="str">
        <f>MstList!B201</f>
        <v>NOE 6412146</v>
      </c>
      <c r="C195" s="5" t="str">
        <f>MstList!D201</f>
        <v>Lug Nuts (2010-19)</v>
      </c>
      <c r="D195" s="6">
        <v>0</v>
      </c>
      <c r="E195" s="310" t="str">
        <f>IF(D195&gt;0,Totals!F201,"")</f>
        <v/>
      </c>
      <c r="F195" s="318">
        <f t="shared" si="7"/>
        <v>0</v>
      </c>
      <c r="G195" s="177" t="str">
        <f>MstList!H201</f>
        <v>NAPA</v>
      </c>
      <c r="H195" s="89" t="str">
        <f>MstList!I201</f>
        <v>Taurus 10-19</v>
      </c>
      <c r="I195" s="23"/>
    </row>
    <row r="196" spans="1:9" ht="16.5" hidden="1" customHeight="1" x14ac:dyDescent="0.25">
      <c r="A196" s="256" t="str">
        <f t="shared" si="6"/>
        <v>0</v>
      </c>
      <c r="B196" s="503" t="str">
        <f>MstList!B202</f>
        <v>MMM 33455</v>
      </c>
      <c r="C196" s="5" t="str">
        <f>MstList!D202</f>
        <v>3" Cutting Wheel</v>
      </c>
      <c r="D196" s="6">
        <v>0</v>
      </c>
      <c r="E196" s="310" t="str">
        <f>IF(D196&gt;0,Totals!F202,"")</f>
        <v/>
      </c>
      <c r="F196" s="318">
        <f t="shared" si="7"/>
        <v>0</v>
      </c>
      <c r="G196" s="177" t="str">
        <f>MstList!H202</f>
        <v>NAPA</v>
      </c>
      <c r="H196" s="89" t="str">
        <f>MstList!I202</f>
        <v>Tool</v>
      </c>
      <c r="I196" s="23"/>
    </row>
    <row r="197" spans="1:9" ht="16.5" hidden="1" customHeight="1" x14ac:dyDescent="0.25">
      <c r="A197" s="256" t="str">
        <f t="shared" si="6"/>
        <v>0</v>
      </c>
      <c r="B197" s="503" t="str">
        <f>MstList!B203</f>
        <v>MIL 48221505</v>
      </c>
      <c r="C197" s="5" t="str">
        <f>MstList!D203</f>
        <v>Folding Utility Knife</v>
      </c>
      <c r="D197" s="231">
        <v>0</v>
      </c>
      <c r="E197" s="310" t="str">
        <f>IF(D197&gt;0,Totals!F203,"")</f>
        <v/>
      </c>
      <c r="F197" s="318">
        <f t="shared" si="7"/>
        <v>0</v>
      </c>
      <c r="G197" s="177" t="str">
        <f>MstList!H203</f>
        <v>NAPA</v>
      </c>
      <c r="H197" s="89" t="str">
        <f>MstList!I203</f>
        <v>Tool</v>
      </c>
      <c r="I197" s="23"/>
    </row>
    <row r="198" spans="1:9" ht="16.5" hidden="1" customHeight="1" x14ac:dyDescent="0.25">
      <c r="A198" s="256" t="str">
        <f t="shared" si="6"/>
        <v>0</v>
      </c>
      <c r="B198" s="503" t="str">
        <f>MstList!B204</f>
        <v>PTT W54250</v>
      </c>
      <c r="C198" s="5" t="str">
        <f>MstList!D204</f>
        <v>Caulk Gun With Cutter</v>
      </c>
      <c r="D198" s="6">
        <v>0</v>
      </c>
      <c r="E198" s="310" t="str">
        <f>IF(D198&gt;0,Totals!F204,"")</f>
        <v/>
      </c>
      <c r="F198" s="318">
        <f t="shared" si="7"/>
        <v>0</v>
      </c>
      <c r="G198" s="177" t="str">
        <f>MstList!H204</f>
        <v>NAPA</v>
      </c>
      <c r="H198" s="89" t="str">
        <f>MstList!I204</f>
        <v>Tool</v>
      </c>
      <c r="I198" s="23"/>
    </row>
    <row r="199" spans="1:9" ht="16.5" hidden="1" customHeight="1" x14ac:dyDescent="0.25">
      <c r="A199" s="256" t="str">
        <f t="shared" si="6"/>
        <v>0</v>
      </c>
      <c r="B199" s="503" t="str">
        <f>MstList!B205</f>
        <v>Fil 7064</v>
      </c>
      <c r="C199" s="5" t="str">
        <f>MstList!D205</f>
        <v>NAPA Gold Oil Filter</v>
      </c>
      <c r="D199" s="6">
        <v>0</v>
      </c>
      <c r="E199" s="310" t="str">
        <f>IF(D199&gt;0,Totals!F205,"")</f>
        <v/>
      </c>
      <c r="F199" s="318">
        <f t="shared" si="7"/>
        <v>0</v>
      </c>
      <c r="G199" s="177" t="str">
        <f>MstList!H205</f>
        <v>NAPA</v>
      </c>
      <c r="H199" s="5" t="str">
        <f>MstList!I205</f>
        <v>Toyota Corolla</v>
      </c>
      <c r="I199" s="23"/>
    </row>
    <row r="200" spans="1:9" ht="16.5" hidden="1" customHeight="1" x14ac:dyDescent="0.25">
      <c r="A200" s="256" t="str">
        <f t="shared" si="6"/>
        <v>0</v>
      </c>
      <c r="B200" s="503" t="str">
        <f>MstList!B206</f>
        <v>FIL 100255</v>
      </c>
      <c r="C200" s="5" t="str">
        <f>MstList!D206</f>
        <v>NAPA Gold Oil Filter</v>
      </c>
      <c r="D200" s="6">
        <v>0</v>
      </c>
      <c r="E200" s="310" t="str">
        <f>IF(D200&gt;0,Totals!F206,"")</f>
        <v/>
      </c>
      <c r="F200" s="318">
        <f t="shared" si="7"/>
        <v>0</v>
      </c>
      <c r="G200" s="177" t="str">
        <f>MstList!H206</f>
        <v>NAPA</v>
      </c>
      <c r="H200" s="5" t="str">
        <f>MstList!I206</f>
        <v>Traverse &amp; Silverado</v>
      </c>
      <c r="I200" s="23"/>
    </row>
    <row r="201" spans="1:9" ht="16.5" hidden="1" customHeight="1" x14ac:dyDescent="0.25">
      <c r="A201" s="256" t="str">
        <f t="shared" si="6"/>
        <v>0</v>
      </c>
      <c r="B201" s="503" t="str">
        <f>MstList!B207</f>
        <v>NWW ALFE025SU</v>
      </c>
      <c r="C201" s="5" t="str">
        <f>MstList!D207</f>
        <v>Wheel Weight--0.25 Ounce, Steel</v>
      </c>
      <c r="D201" s="6">
        <v>0</v>
      </c>
      <c r="E201" s="310" t="str">
        <f>IF(D201&gt;0,Totals!F207,"")</f>
        <v/>
      </c>
      <c r="F201" s="318">
        <f t="shared" si="7"/>
        <v>0</v>
      </c>
      <c r="G201" s="177" t="str">
        <f>MstList!H207</f>
        <v>NAPA</v>
      </c>
      <c r="H201" s="5" t="str">
        <f>MstList!I207</f>
        <v>Weight</v>
      </c>
      <c r="I201" s="23"/>
    </row>
    <row r="202" spans="1:9" ht="16.5" hidden="1" customHeight="1" x14ac:dyDescent="0.25">
      <c r="A202" s="256" t="str">
        <f t="shared" si="6"/>
        <v>0</v>
      </c>
      <c r="B202" s="503" t="str">
        <f>MstList!B208</f>
        <v>NWW 7525FER10</v>
      </c>
      <c r="C202" s="5" t="str">
        <f>MstList!D208</f>
        <v>Wheel Weight-0.25 Ounce, Stick On 10 Lb Roll</v>
      </c>
      <c r="D202" s="6">
        <v>0</v>
      </c>
      <c r="E202" s="310" t="str">
        <f>IF(D202&gt;0,Totals!F208,"")</f>
        <v/>
      </c>
      <c r="F202" s="318">
        <f t="shared" si="7"/>
        <v>0</v>
      </c>
      <c r="G202" s="177" t="str">
        <f>MstList!H208</f>
        <v>NAPA</v>
      </c>
      <c r="H202" s="5" t="str">
        <f>MstList!I208</f>
        <v>Weight</v>
      </c>
      <c r="I202" s="23"/>
    </row>
    <row r="203" spans="1:9" ht="16.5" hidden="1" customHeight="1" x14ac:dyDescent="0.25">
      <c r="A203" s="256" t="str">
        <f t="shared" si="6"/>
        <v>0</v>
      </c>
      <c r="B203" s="3" t="str">
        <f>MstList!B215</f>
        <v>NTH PFE200SU</v>
      </c>
      <c r="C203" s="5" t="str">
        <f>MstList!D215</f>
        <v>Wheel Weight--2.0 Ounce, Steel</v>
      </c>
      <c r="D203" s="6">
        <v>0</v>
      </c>
      <c r="E203" s="310" t="str">
        <f>IF(D203&gt;0,Totals!F215,"")</f>
        <v/>
      </c>
      <c r="F203" s="318">
        <f t="shared" si="7"/>
        <v>0</v>
      </c>
      <c r="G203" s="177" t="str">
        <f>MstList!H215</f>
        <v>NAPA</v>
      </c>
      <c r="H203" s="89" t="str">
        <f>MstList!I215</f>
        <v>Weight</v>
      </c>
      <c r="I203" s="23"/>
    </row>
    <row r="204" spans="1:9" ht="16.5" hidden="1" customHeight="1" x14ac:dyDescent="0.25">
      <c r="A204" s="256" t="str">
        <f t="shared" si="6"/>
        <v>0</v>
      </c>
      <c r="B204" s="504" t="str">
        <f>MstList!B216</f>
        <v>NTH PFE225SU</v>
      </c>
      <c r="C204" s="28" t="str">
        <f>MstList!D216</f>
        <v>Wheel Weight--2.25 Ounce, Steel</v>
      </c>
      <c r="D204" s="231">
        <v>0</v>
      </c>
      <c r="E204" s="310" t="str">
        <f>IF(D204&gt;0,Totals!F216,"")</f>
        <v/>
      </c>
      <c r="F204" s="318">
        <f t="shared" si="7"/>
        <v>0</v>
      </c>
      <c r="G204" s="505" t="str">
        <f>MstList!H216</f>
        <v>NAPA</v>
      </c>
      <c r="H204" s="89" t="str">
        <f>MstList!I216</f>
        <v>Weight</v>
      </c>
      <c r="I204" s="23"/>
    </row>
    <row r="205" spans="1:9" ht="16.5" hidden="1" customHeight="1" x14ac:dyDescent="0.25">
      <c r="A205" s="256" t="str">
        <f t="shared" si="6"/>
        <v>0</v>
      </c>
      <c r="B205" s="503" t="str">
        <f>MstList!B217</f>
        <v>NTH PFE250SU</v>
      </c>
      <c r="C205" s="5" t="str">
        <f>MstList!D217</f>
        <v>Wheel Weight--2.5 Ounce, Steel</v>
      </c>
      <c r="D205" s="6">
        <v>0</v>
      </c>
      <c r="E205" s="310" t="str">
        <f>IF(D205&gt;0,Totals!F217,"")</f>
        <v/>
      </c>
      <c r="F205" s="318">
        <f t="shared" si="7"/>
        <v>0</v>
      </c>
      <c r="G205" s="177" t="str">
        <f>MstList!H217</f>
        <v>NAPA</v>
      </c>
      <c r="H205" s="89" t="str">
        <f>MstList!I217</f>
        <v>Weight</v>
      </c>
      <c r="I205" s="23"/>
    </row>
    <row r="206" spans="1:9" ht="16.5" hidden="1" customHeight="1" x14ac:dyDescent="0.25">
      <c r="A206" s="256" t="str">
        <f t="shared" si="6"/>
        <v>0</v>
      </c>
      <c r="B206" s="503" t="str">
        <f>MstList!B218</f>
        <v>NTH PFE300SU</v>
      </c>
      <c r="C206" s="5" t="str">
        <f>MstList!D218</f>
        <v>Wheel Weight--3.0 Ounce, Steel</v>
      </c>
      <c r="D206" s="6">
        <v>0</v>
      </c>
      <c r="E206" s="310" t="str">
        <f>IF(D206&gt;0,Totals!F218,"")</f>
        <v/>
      </c>
      <c r="F206" s="318">
        <f t="shared" si="7"/>
        <v>0</v>
      </c>
      <c r="G206" s="177" t="str">
        <f>MstList!H218</f>
        <v>NAPA</v>
      </c>
      <c r="H206" s="89" t="str">
        <f>MstList!I218</f>
        <v>Weight</v>
      </c>
      <c r="I206" s="23"/>
    </row>
    <row r="207" spans="1:9" ht="16.5" hidden="1" customHeight="1" x14ac:dyDescent="0.25">
      <c r="A207" s="256" t="str">
        <f t="shared" si="6"/>
        <v>0</v>
      </c>
      <c r="B207" s="503" t="str">
        <f>MstList!B219</f>
        <v>NTH PZN275</v>
      </c>
      <c r="C207" s="5" t="str">
        <f>MstList!D219</f>
        <v xml:space="preserve">Wheel Weights 2.75 Ounces </v>
      </c>
      <c r="D207" s="6">
        <v>0</v>
      </c>
      <c r="E207" s="310" t="str">
        <f>IF(D207&gt;0,Totals!F219,"")</f>
        <v/>
      </c>
      <c r="F207" s="318">
        <f t="shared" si="7"/>
        <v>0</v>
      </c>
      <c r="G207" s="177" t="str">
        <f>MstList!H219</f>
        <v>NAPA</v>
      </c>
      <c r="H207" s="5" t="str">
        <f>MstList!I219</f>
        <v>Weight</v>
      </c>
      <c r="I207" s="23"/>
    </row>
    <row r="208" spans="1:9" ht="16.5" hidden="1" customHeight="1" x14ac:dyDescent="0.25">
      <c r="A208" s="256" t="str">
        <f t="shared" si="6"/>
        <v>0</v>
      </c>
      <c r="B208" s="503" t="str">
        <f>MstList!B220</f>
        <v>RNX 50792802</v>
      </c>
      <c r="C208" s="5" t="str">
        <f>MstList!D220</f>
        <v>Wiper Blades- (Rain X Latitude 24")</v>
      </c>
      <c r="D208" s="6">
        <v>0</v>
      </c>
      <c r="E208" s="310" t="str">
        <f>IF(D208&gt;0,Totals!F220,"")</f>
        <v/>
      </c>
      <c r="F208" s="318">
        <f t="shared" si="7"/>
        <v>0</v>
      </c>
      <c r="G208" s="177" t="str">
        <f>MstList!H220</f>
        <v>NAPA</v>
      </c>
      <c r="H208" s="89" t="str">
        <f>MstList!I220</f>
        <v>Wiper</v>
      </c>
      <c r="I208" s="23"/>
    </row>
    <row r="209" spans="1:9" ht="16.5" hidden="1" customHeight="1" x14ac:dyDescent="0.25">
      <c r="A209" s="256" t="str">
        <f t="shared" si="6"/>
        <v>0</v>
      </c>
      <c r="B209" s="503" t="str">
        <f>MstList!B222</f>
        <v>RNX 50792792</v>
      </c>
      <c r="C209" s="5" t="str">
        <f>MstList!D222</f>
        <v>Wiper Blades- (Rain X Latitude 22")</v>
      </c>
      <c r="D209" s="6">
        <v>0</v>
      </c>
      <c r="E209" s="310" t="str">
        <f>IF(D209&gt;0,Totals!F222,"")</f>
        <v/>
      </c>
      <c r="F209" s="318">
        <f t="shared" si="7"/>
        <v>0</v>
      </c>
      <c r="G209" s="177" t="str">
        <f>MstList!H222</f>
        <v>NAPA</v>
      </c>
      <c r="H209" s="89" t="str">
        <f>MstList!I222</f>
        <v>Wiper</v>
      </c>
      <c r="I209" s="23"/>
    </row>
    <row r="210" spans="1:9" ht="16.5" hidden="1" customHeight="1" x14ac:dyDescent="0.25">
      <c r="A210" s="256" t="str">
        <f t="shared" si="6"/>
        <v>0</v>
      </c>
      <c r="B210" s="503" t="str">
        <f>MstList!B223</f>
        <v>WIP 6012E</v>
      </c>
      <c r="C210" s="104" t="str">
        <f>MstList!D223</f>
        <v>Wiper Blade-Rear Tahoe</v>
      </c>
      <c r="D210" s="131">
        <v>0</v>
      </c>
      <c r="E210" s="310" t="str">
        <f>IF(D210&gt;0,Totals!F223,"")</f>
        <v/>
      </c>
      <c r="F210" s="318">
        <f t="shared" si="7"/>
        <v>0</v>
      </c>
      <c r="G210" s="177" t="str">
        <f>MstList!H223</f>
        <v>NAPA</v>
      </c>
      <c r="H210" s="381" t="str">
        <f>MstList!I223</f>
        <v>Wiper</v>
      </c>
      <c r="I210" s="23"/>
    </row>
    <row r="211" spans="1:9" ht="16.5" hidden="1" customHeight="1" x14ac:dyDescent="0.25">
      <c r="A211" s="256" t="str">
        <f t="shared" si="6"/>
        <v>0</v>
      </c>
      <c r="B211" s="503" t="str">
        <f>MstList!B224</f>
        <v>WIP 6020PP</v>
      </c>
      <c r="C211" s="5" t="str">
        <f>MstList!D224</f>
        <v>Wiper Blade, 20"</v>
      </c>
      <c r="D211" s="131">
        <v>0</v>
      </c>
      <c r="E211" s="310" t="str">
        <f>IF(D211&gt;0,Totals!F224,"")</f>
        <v/>
      </c>
      <c r="F211" s="318">
        <f t="shared" si="7"/>
        <v>0</v>
      </c>
      <c r="G211" s="177" t="str">
        <f>MstList!H224</f>
        <v>NAPA</v>
      </c>
      <c r="H211" s="89" t="str">
        <f>MstList!I224</f>
        <v>Wiper</v>
      </c>
      <c r="I211" s="23"/>
    </row>
    <row r="212" spans="1:9" ht="16.5" hidden="1" customHeight="1" x14ac:dyDescent="0.25">
      <c r="A212" s="256" t="str">
        <f t="shared" si="6"/>
        <v>0</v>
      </c>
      <c r="B212" s="503" t="str">
        <f>MstList!B225</f>
        <v>WIP 6024PP</v>
      </c>
      <c r="C212" s="5" t="str">
        <f>MstList!D225</f>
        <v>Wiper-24"</v>
      </c>
      <c r="D212" s="131">
        <v>0</v>
      </c>
      <c r="E212" s="310" t="str">
        <f>IF(D212&gt;0,Totals!F225,"")</f>
        <v/>
      </c>
      <c r="F212" s="318">
        <f t="shared" si="7"/>
        <v>0</v>
      </c>
      <c r="G212" s="177" t="str">
        <f>MstList!H225</f>
        <v>NAPA</v>
      </c>
      <c r="H212" s="89" t="str">
        <f>MstList!I225</f>
        <v>Wiper</v>
      </c>
      <c r="I212" s="23"/>
    </row>
    <row r="213" spans="1:9" ht="16.5" hidden="1" customHeight="1" x14ac:dyDescent="0.25">
      <c r="A213" s="256" t="str">
        <f t="shared" si="6"/>
        <v>0</v>
      </c>
      <c r="B213" s="503" t="str">
        <f>MstList!B226</f>
        <v>WIP 6026PP</v>
      </c>
      <c r="C213" s="5" t="str">
        <f>MstList!D226</f>
        <v>Wiper-26"</v>
      </c>
      <c r="D213" s="528">
        <v>0</v>
      </c>
      <c r="E213" s="310" t="str">
        <f>IF(D213&gt;0,Totals!F226,"")</f>
        <v/>
      </c>
      <c r="F213" s="318">
        <f t="shared" si="7"/>
        <v>0</v>
      </c>
      <c r="G213" s="177" t="str">
        <f>MstList!H226</f>
        <v>NAPA</v>
      </c>
      <c r="H213" s="89" t="str">
        <f>MstList!I226</f>
        <v>Wiper</v>
      </c>
      <c r="I213" s="23"/>
    </row>
    <row r="214" spans="1:9" ht="16.5" hidden="1" customHeight="1" x14ac:dyDescent="0.25">
      <c r="A214" s="256" t="str">
        <f t="shared" si="6"/>
        <v>0</v>
      </c>
      <c r="B214" s="503" t="str">
        <f>MstList!B227</f>
        <v>WIP 6028PP</v>
      </c>
      <c r="C214" s="5" t="str">
        <f>MstList!D227</f>
        <v>Wiper-28"</v>
      </c>
      <c r="D214" s="529">
        <v>0</v>
      </c>
      <c r="E214" s="310" t="str">
        <f>IF(D214&gt;0,Totals!F227,"")</f>
        <v/>
      </c>
      <c r="F214" s="318">
        <f t="shared" si="7"/>
        <v>0</v>
      </c>
      <c r="G214" s="177" t="str">
        <f>MstList!H227</f>
        <v>NAPA</v>
      </c>
      <c r="H214" s="89" t="str">
        <f>MstList!I227</f>
        <v>Wiper</v>
      </c>
      <c r="I214" s="23"/>
    </row>
    <row r="215" spans="1:9" ht="16.5" hidden="1" customHeight="1" x14ac:dyDescent="0.25">
      <c r="A215" s="256" t="str">
        <f t="shared" si="6"/>
        <v>0</v>
      </c>
      <c r="B215" s="503" t="str">
        <f>MstList!B228</f>
        <v>60 12A</v>
      </c>
      <c r="C215" s="5" t="str">
        <f>MstList!D228</f>
        <v>Durango rear wiper blades</v>
      </c>
      <c r="D215" s="349">
        <v>0</v>
      </c>
      <c r="E215" s="310" t="str">
        <f>IF(D215&gt;0,Totals!F228,"")</f>
        <v/>
      </c>
      <c r="F215" s="318">
        <f t="shared" si="7"/>
        <v>0</v>
      </c>
      <c r="G215" s="177" t="str">
        <f>MstList!H228</f>
        <v>NAPA</v>
      </c>
      <c r="H215" s="89" t="str">
        <f>MstList!I228</f>
        <v>Wiper</v>
      </c>
      <c r="I215" s="23"/>
    </row>
    <row r="216" spans="1:9" ht="16.5" hidden="1" customHeight="1" x14ac:dyDescent="0.25">
      <c r="A216" s="256" t="str">
        <f t="shared" si="6"/>
        <v>0</v>
      </c>
      <c r="B216" s="503" t="str">
        <f>MstList!B229</f>
        <v>4806075AB</v>
      </c>
      <c r="C216" s="5" t="str">
        <f>MstList!D229</f>
        <v>Skid Plate</v>
      </c>
      <c r="D216" s="131">
        <v>0</v>
      </c>
      <c r="E216" s="310" t="str">
        <f>IF(D216&gt;0,Totals!F229,"")</f>
        <v/>
      </c>
      <c r="F216" s="318">
        <f t="shared" si="7"/>
        <v>0</v>
      </c>
      <c r="G216" s="494" t="str">
        <f>MstList!H229</f>
        <v>OEM</v>
      </c>
      <c r="H216" s="89" t="str">
        <f>MstList!I229</f>
        <v xml:space="preserve"> Charger AWD</v>
      </c>
      <c r="I216" s="23"/>
    </row>
    <row r="217" spans="1:9" ht="16.5" hidden="1" customHeight="1" x14ac:dyDescent="0.25">
      <c r="A217" s="256" t="str">
        <f t="shared" si="6"/>
        <v>0</v>
      </c>
      <c r="B217" s="503" t="str">
        <f>MstList!B230</f>
        <v>68231862AA</v>
      </c>
      <c r="C217" s="5" t="str">
        <f>MstList!D230</f>
        <v>Skid Plate</v>
      </c>
      <c r="D217" s="131">
        <v>0</v>
      </c>
      <c r="E217" s="310" t="str">
        <f>IF(D217&gt;0,Totals!F230,"")</f>
        <v/>
      </c>
      <c r="F217" s="318">
        <f t="shared" si="7"/>
        <v>0</v>
      </c>
      <c r="G217" s="494" t="str">
        <f>MstList!H230</f>
        <v>OEM</v>
      </c>
      <c r="H217" s="89" t="str">
        <f>MstList!I230</f>
        <v xml:space="preserve"> Charger AWD</v>
      </c>
      <c r="I217" s="23"/>
    </row>
    <row r="218" spans="1:9" ht="16.5" hidden="1" customHeight="1" x14ac:dyDescent="0.25">
      <c r="A218" s="256" t="str">
        <f t="shared" si="6"/>
        <v>0</v>
      </c>
      <c r="B218" s="503" t="str">
        <f>MstList!B231</f>
        <v>68206561AA</v>
      </c>
      <c r="C218" s="5" t="str">
        <f>MstList!D231</f>
        <v>Wheel</v>
      </c>
      <c r="D218" s="131">
        <v>0</v>
      </c>
      <c r="E218" s="310" t="str">
        <f>IF(D218&gt;0,Totals!F231,"")</f>
        <v/>
      </c>
      <c r="F218" s="318">
        <f t="shared" si="7"/>
        <v>0</v>
      </c>
      <c r="G218" s="494" t="str">
        <f>MstList!H231</f>
        <v>OEM</v>
      </c>
      <c r="H218" s="89" t="str">
        <f>MstList!I231</f>
        <v xml:space="preserve"> Charger AWD</v>
      </c>
      <c r="I218" s="23"/>
    </row>
    <row r="219" spans="1:9" ht="16.5" hidden="1" customHeight="1" x14ac:dyDescent="0.25">
      <c r="A219" s="256" t="str">
        <f t="shared" si="6"/>
        <v>0</v>
      </c>
      <c r="B219" s="503" t="str">
        <f>MstList!B232</f>
        <v>5PC39GSAAA</v>
      </c>
      <c r="C219" s="5" t="str">
        <f>MstList!D232</f>
        <v>Wheel Cover</v>
      </c>
      <c r="D219" s="131">
        <v>0</v>
      </c>
      <c r="E219" s="310" t="str">
        <f>IF(D219&gt;0,Totals!F232,"")</f>
        <v/>
      </c>
      <c r="F219" s="318">
        <f t="shared" si="7"/>
        <v>0</v>
      </c>
      <c r="G219" s="494" t="str">
        <f>MstList!H232</f>
        <v>OEM</v>
      </c>
      <c r="H219" s="89" t="str">
        <f>MstList!I232</f>
        <v xml:space="preserve"> Charger AWD</v>
      </c>
      <c r="I219" s="23"/>
    </row>
    <row r="220" spans="1:9" ht="16.5" hidden="1" customHeight="1" x14ac:dyDescent="0.25">
      <c r="A220" s="256" t="str">
        <f t="shared" si="6"/>
        <v>0</v>
      </c>
      <c r="B220" s="503" t="str">
        <f>MstList!B233</f>
        <v>68245094AA</v>
      </c>
      <c r="C220" s="5" t="str">
        <f>MstList!D233</f>
        <v>Caliper</v>
      </c>
      <c r="D220" s="131">
        <v>0</v>
      </c>
      <c r="E220" s="310" t="str">
        <f>IF(D220&gt;0,Totals!F233,"")</f>
        <v/>
      </c>
      <c r="F220" s="318">
        <f t="shared" si="7"/>
        <v>0</v>
      </c>
      <c r="G220" s="494" t="str">
        <f>MstList!H233</f>
        <v>OEM</v>
      </c>
      <c r="H220" s="89" t="str">
        <f>MstList!I233</f>
        <v xml:space="preserve"> Charger AWD</v>
      </c>
      <c r="I220" s="23"/>
    </row>
    <row r="221" spans="1:9" ht="16.5" hidden="1" customHeight="1" x14ac:dyDescent="0.25">
      <c r="A221" s="256" t="str">
        <f t="shared" si="6"/>
        <v>0</v>
      </c>
      <c r="B221" s="503" t="str">
        <f>MstList!B234</f>
        <v>68245095AA</v>
      </c>
      <c r="C221" s="5" t="str">
        <f>MstList!D234</f>
        <v>Cailper</v>
      </c>
      <c r="D221" s="131">
        <v>0</v>
      </c>
      <c r="E221" s="310" t="str">
        <f>IF(D221&gt;0,Totals!F234,"")</f>
        <v/>
      </c>
      <c r="F221" s="318">
        <f t="shared" si="7"/>
        <v>0</v>
      </c>
      <c r="G221" s="494" t="str">
        <f>MstList!H234</f>
        <v>OEM</v>
      </c>
      <c r="H221" s="89" t="str">
        <f>MstList!I234</f>
        <v xml:space="preserve"> Charger AWD</v>
      </c>
      <c r="I221" s="23"/>
    </row>
    <row r="222" spans="1:9" ht="16.5" hidden="1" customHeight="1" x14ac:dyDescent="0.25">
      <c r="A222" s="256" t="str">
        <f t="shared" si="6"/>
        <v>0</v>
      </c>
      <c r="B222" s="503" t="str">
        <f>MstList!B235</f>
        <v>62445290AA</v>
      </c>
      <c r="C222" s="5" t="str">
        <f>MstList!D235</f>
        <v>Caliper</v>
      </c>
      <c r="D222" s="131">
        <v>0</v>
      </c>
      <c r="E222" s="310" t="str">
        <f>IF(D222&gt;0,Totals!F235,"")</f>
        <v/>
      </c>
      <c r="F222" s="318">
        <f t="shared" si="7"/>
        <v>0</v>
      </c>
      <c r="G222" s="494" t="str">
        <f>MstList!H235</f>
        <v>OEM</v>
      </c>
      <c r="H222" s="89" t="str">
        <f>MstList!I235</f>
        <v xml:space="preserve"> Charger AWD</v>
      </c>
      <c r="I222" s="23"/>
    </row>
    <row r="223" spans="1:9" ht="16.5" hidden="1" customHeight="1" x14ac:dyDescent="0.25">
      <c r="A223" s="256" t="str">
        <f t="shared" si="6"/>
        <v>0</v>
      </c>
      <c r="B223" s="503" t="str">
        <f>MstList!B236</f>
        <v>62445291AA</v>
      </c>
      <c r="C223" s="5" t="str">
        <f>MstList!D236</f>
        <v>Caliper</v>
      </c>
      <c r="D223" s="131">
        <v>0</v>
      </c>
      <c r="E223" s="310" t="str">
        <f>IF(D223&gt;0,Totals!F236,"")</f>
        <v/>
      </c>
      <c r="F223" s="318">
        <f t="shared" si="7"/>
        <v>0</v>
      </c>
      <c r="G223" s="494" t="str">
        <f>MstList!H236</f>
        <v>OEM</v>
      </c>
      <c r="H223" s="89" t="str">
        <f>MstList!I236</f>
        <v xml:space="preserve"> Charger AWD</v>
      </c>
      <c r="I223" s="23"/>
    </row>
    <row r="224" spans="1:9" ht="16.5" hidden="1" customHeight="1" x14ac:dyDescent="0.25">
      <c r="A224" s="256" t="str">
        <f t="shared" si="6"/>
        <v>0</v>
      </c>
      <c r="B224" s="503" t="str">
        <f>MstList!B237</f>
        <v>68245117AA</v>
      </c>
      <c r="C224" s="5" t="str">
        <f>MstList!D237</f>
        <v>Caliper Bracket</v>
      </c>
      <c r="D224" s="6">
        <v>0</v>
      </c>
      <c r="E224" s="310" t="str">
        <f>IF(D224&gt;0,Totals!F237,"")</f>
        <v/>
      </c>
      <c r="F224" s="318">
        <f t="shared" si="7"/>
        <v>0</v>
      </c>
      <c r="G224" s="494" t="str">
        <f>MstList!H237</f>
        <v>OEM</v>
      </c>
      <c r="H224" s="89" t="str">
        <f>MstList!I237</f>
        <v xml:space="preserve"> Charger AWD</v>
      </c>
      <c r="I224" s="23"/>
    </row>
    <row r="225" spans="1:9" ht="16.5" hidden="1" customHeight="1" x14ac:dyDescent="0.25">
      <c r="A225" s="256" t="str">
        <f t="shared" si="6"/>
        <v>0</v>
      </c>
      <c r="B225" s="503" t="str">
        <f>MstList!B238</f>
        <v>4782952AD</v>
      </c>
      <c r="C225" s="5" t="str">
        <f>MstList!D238</f>
        <v>Sway Bar Links</v>
      </c>
      <c r="D225" s="231">
        <v>0</v>
      </c>
      <c r="E225" s="310" t="str">
        <f>IF(D225&gt;0,Totals!F238,"")</f>
        <v/>
      </c>
      <c r="F225" s="318">
        <f t="shared" si="7"/>
        <v>0</v>
      </c>
      <c r="G225" s="494" t="str">
        <f>MstList!H238</f>
        <v>OEM</v>
      </c>
      <c r="H225" s="89" t="str">
        <f>MstList!I238</f>
        <v xml:space="preserve"> Charger AWD</v>
      </c>
      <c r="I225" s="23"/>
    </row>
    <row r="226" spans="1:9" ht="16.5" hidden="1" customHeight="1" x14ac:dyDescent="0.25">
      <c r="A226" s="256" t="str">
        <f t="shared" si="6"/>
        <v>0</v>
      </c>
      <c r="B226" s="503" t="str">
        <f>MstList!B239</f>
        <v>06507109AA</v>
      </c>
      <c r="C226" s="5" t="str">
        <f>MstList!D239</f>
        <v>Sway Bar Nuts</v>
      </c>
      <c r="D226" s="6">
        <v>0</v>
      </c>
      <c r="E226" s="310" t="str">
        <f>IF(D226&gt;0,Totals!F239,"")</f>
        <v/>
      </c>
      <c r="F226" s="318">
        <f t="shared" si="7"/>
        <v>0</v>
      </c>
      <c r="G226" s="494" t="str">
        <f>MstList!H239</f>
        <v>OEM</v>
      </c>
      <c r="H226" s="89" t="str">
        <f>MstList!I239</f>
        <v xml:space="preserve"> Charger AWD</v>
      </c>
      <c r="I226" s="23"/>
    </row>
    <row r="227" spans="1:9" ht="16.5" hidden="1" customHeight="1" x14ac:dyDescent="0.25">
      <c r="A227" s="256" t="str">
        <f t="shared" si="6"/>
        <v>0</v>
      </c>
      <c r="B227" s="503" t="str">
        <f>MstList!B240</f>
        <v>68211103AB</v>
      </c>
      <c r="C227" s="5" t="str">
        <f>MstList!D240</f>
        <v>Left Lower Control Arm</v>
      </c>
      <c r="D227" s="6">
        <v>0</v>
      </c>
      <c r="E227" s="310" t="str">
        <f>IF(D227&gt;0,Totals!F240,"")</f>
        <v/>
      </c>
      <c r="F227" s="318">
        <f t="shared" si="7"/>
        <v>0</v>
      </c>
      <c r="G227" s="494" t="str">
        <f>MstList!H240</f>
        <v>OEM</v>
      </c>
      <c r="H227" s="89" t="str">
        <f>MstList!I240</f>
        <v xml:space="preserve"> Charger AWD</v>
      </c>
      <c r="I227" s="23"/>
    </row>
    <row r="228" spans="1:9" ht="16.5" hidden="1" customHeight="1" x14ac:dyDescent="0.25">
      <c r="A228" s="256" t="str">
        <f t="shared" si="6"/>
        <v>0</v>
      </c>
      <c r="B228" s="503" t="str">
        <f>MstList!B241</f>
        <v>68211102AB</v>
      </c>
      <c r="C228" s="5" t="str">
        <f>MstList!D241</f>
        <v>Right Lower Control Arm</v>
      </c>
      <c r="D228" s="6">
        <v>0</v>
      </c>
      <c r="E228" s="310" t="str">
        <f>IF(D228&gt;0,Totals!F241,"")</f>
        <v/>
      </c>
      <c r="F228" s="318">
        <f t="shared" si="7"/>
        <v>0</v>
      </c>
      <c r="G228" s="494" t="str">
        <f>MstList!H241</f>
        <v>OEM</v>
      </c>
      <c r="H228" s="89" t="str">
        <f>MstList!I241</f>
        <v xml:space="preserve"> Charger AWD</v>
      </c>
      <c r="I228" s="23"/>
    </row>
    <row r="229" spans="1:9" ht="16.5" hidden="1" customHeight="1" x14ac:dyDescent="0.25">
      <c r="A229" s="256" t="str">
        <f t="shared" si="6"/>
        <v>0</v>
      </c>
      <c r="B229" s="503" t="str">
        <f>MstList!B242</f>
        <v>4895669AB</v>
      </c>
      <c r="C229" s="5" t="str">
        <f>MstList!D242</f>
        <v>Left Upper Control Arm</v>
      </c>
      <c r="D229" s="6">
        <v>0</v>
      </c>
      <c r="E229" s="310" t="str">
        <f>IF(D229&gt;0,Totals!F242,"")</f>
        <v/>
      </c>
      <c r="F229" s="318">
        <f t="shared" si="7"/>
        <v>0</v>
      </c>
      <c r="G229" s="494" t="str">
        <f>MstList!H242</f>
        <v>OEM</v>
      </c>
      <c r="H229" s="89" t="str">
        <f>MstList!I242</f>
        <v xml:space="preserve"> Charger AWD</v>
      </c>
      <c r="I229" s="23"/>
    </row>
    <row r="230" spans="1:9" ht="16.5" customHeight="1" x14ac:dyDescent="0.25">
      <c r="A230" s="256" t="str">
        <f t="shared" si="6"/>
        <v>1</v>
      </c>
      <c r="B230" s="503" t="str">
        <f>MstList!B243</f>
        <v>4895668AB</v>
      </c>
      <c r="C230" s="5" t="str">
        <f>MstList!D243</f>
        <v>Right Upper Control Arm</v>
      </c>
      <c r="D230" s="6">
        <v>1</v>
      </c>
      <c r="E230" s="310">
        <f>IF(D230&gt;0,Totals!F243,"")</f>
        <v>0</v>
      </c>
      <c r="F230" s="318">
        <f t="shared" si="7"/>
        <v>0</v>
      </c>
      <c r="G230" s="494" t="str">
        <f>MstList!H243</f>
        <v>OEM</v>
      </c>
      <c r="H230" s="89" t="str">
        <f>MstList!I243</f>
        <v xml:space="preserve"> Charger AWD</v>
      </c>
      <c r="I230" s="23"/>
    </row>
    <row r="231" spans="1:9" ht="16.5" hidden="1" customHeight="1" x14ac:dyDescent="0.25">
      <c r="A231" s="256" t="str">
        <f t="shared" si="6"/>
        <v>0</v>
      </c>
      <c r="B231" s="503" t="str">
        <f>MstList!B244</f>
        <v>4779328AB</v>
      </c>
      <c r="C231" s="5" t="str">
        <f>MstList!D244</f>
        <v>Front Hub Bearing Assy.</v>
      </c>
      <c r="D231" s="6">
        <v>0</v>
      </c>
      <c r="E231" s="310" t="str">
        <f>IF(D231&gt;0,Totals!F244,"")</f>
        <v/>
      </c>
      <c r="F231" s="318">
        <f t="shared" si="7"/>
        <v>0</v>
      </c>
      <c r="G231" s="494" t="str">
        <f>MstList!H244</f>
        <v>OEM</v>
      </c>
      <c r="H231" s="89" t="str">
        <f>MstList!I244</f>
        <v xml:space="preserve"> Charger AWD</v>
      </c>
      <c r="I231" s="23"/>
    </row>
    <row r="232" spans="1:9" ht="16.5" hidden="1" customHeight="1" x14ac:dyDescent="0.25">
      <c r="A232" s="256" t="str">
        <f t="shared" si="6"/>
        <v>0</v>
      </c>
      <c r="B232" s="503" t="str">
        <f>MstList!B245</f>
        <v>68331806AA</v>
      </c>
      <c r="C232" s="5" t="str">
        <f>MstList!D245</f>
        <v>Front Shield Pin</v>
      </c>
      <c r="D232" s="6">
        <v>0</v>
      </c>
      <c r="E232" s="310" t="str">
        <f>IF(D232&gt;0,Totals!F245,"")</f>
        <v/>
      </c>
      <c r="F232" s="318">
        <f t="shared" si="7"/>
        <v>0</v>
      </c>
      <c r="G232" s="494" t="str">
        <f>MstList!H245</f>
        <v>OEM</v>
      </c>
      <c r="H232" s="89" t="str">
        <f>MstList!I245</f>
        <v xml:space="preserve"> Charger AWD</v>
      </c>
      <c r="I232" s="23"/>
    </row>
    <row r="233" spans="1:9" ht="16.5" hidden="1" customHeight="1" x14ac:dyDescent="0.25">
      <c r="A233" s="256" t="str">
        <f t="shared" si="6"/>
        <v>0</v>
      </c>
      <c r="B233" s="503" t="str">
        <f>MstList!B246</f>
        <v>06506161AA</v>
      </c>
      <c r="C233" s="5" t="str">
        <f>MstList!D246</f>
        <v>Splash Shield Screw</v>
      </c>
      <c r="D233" s="6">
        <v>0</v>
      </c>
      <c r="E233" s="310" t="str">
        <f>IF(D233&gt;0,Totals!F246,"")</f>
        <v/>
      </c>
      <c r="F233" s="318">
        <f t="shared" si="7"/>
        <v>0</v>
      </c>
      <c r="G233" s="494" t="str">
        <f>MstList!H246</f>
        <v>OEM</v>
      </c>
      <c r="H233" s="89" t="str">
        <f>MstList!I246</f>
        <v xml:space="preserve"> Charger AWD</v>
      </c>
      <c r="I233" s="23"/>
    </row>
    <row r="234" spans="1:9" ht="16.5" hidden="1" customHeight="1" x14ac:dyDescent="0.25">
      <c r="A234" s="256" t="str">
        <f t="shared" si="6"/>
        <v>0</v>
      </c>
      <c r="B234" s="503" t="str">
        <f>MstList!B247</f>
        <v>6508332AA</v>
      </c>
      <c r="C234" s="5" t="str">
        <f>MstList!D247</f>
        <v>Under Body Shield Screw</v>
      </c>
      <c r="D234" s="6">
        <v>0</v>
      </c>
      <c r="E234" s="310" t="str">
        <f>IF(D234&gt;0,Totals!F247,"")</f>
        <v/>
      </c>
      <c r="F234" s="318">
        <f t="shared" si="7"/>
        <v>0</v>
      </c>
      <c r="G234" s="494" t="str">
        <f>MstList!H247</f>
        <v>OEM</v>
      </c>
      <c r="H234" s="5" t="str">
        <f>MstList!I247</f>
        <v xml:space="preserve"> Charger AWD</v>
      </c>
      <c r="I234" s="23"/>
    </row>
    <row r="235" spans="1:9" ht="16.5" hidden="1" customHeight="1" x14ac:dyDescent="0.25">
      <c r="A235" s="256" t="str">
        <f t="shared" si="6"/>
        <v>0</v>
      </c>
      <c r="B235" s="503" t="str">
        <f>MstList!B248</f>
        <v>6506132AA</v>
      </c>
      <c r="C235" s="5" t="str">
        <f>MstList!D248</f>
        <v>Fender Liner Retainer</v>
      </c>
      <c r="D235" s="6">
        <v>0</v>
      </c>
      <c r="E235" s="310" t="str">
        <f>IF(D235&gt;0,Totals!F248,"")</f>
        <v/>
      </c>
      <c r="F235" s="318">
        <f t="shared" si="7"/>
        <v>0</v>
      </c>
      <c r="G235" s="494" t="str">
        <f>MstList!H248</f>
        <v>OEM</v>
      </c>
      <c r="H235" s="5" t="str">
        <f>MstList!I248</f>
        <v xml:space="preserve"> Charger AWD</v>
      </c>
      <c r="I235" s="23"/>
    </row>
    <row r="236" spans="1:9" ht="16.5" hidden="1" customHeight="1" x14ac:dyDescent="0.25">
      <c r="A236" s="256" t="str">
        <f t="shared" si="6"/>
        <v>0</v>
      </c>
      <c r="B236" s="503" t="str">
        <f>MstList!B249</f>
        <v>58052285AC</v>
      </c>
      <c r="C236" s="5" t="str">
        <f>MstList!D249</f>
        <v>INTERMEDIATE AXLE SHAFT</v>
      </c>
      <c r="D236" s="6">
        <v>0</v>
      </c>
      <c r="E236" s="310" t="str">
        <f>IF(D236&gt;0,Totals!F249,"")</f>
        <v/>
      </c>
      <c r="F236" s="318">
        <f t="shared" si="7"/>
        <v>0</v>
      </c>
      <c r="G236" s="494" t="str">
        <f>MstList!H249</f>
        <v>OEM</v>
      </c>
      <c r="H236" s="5" t="str">
        <f>MstList!I249</f>
        <v>AWD CHARGER</v>
      </c>
      <c r="I236" s="23"/>
    </row>
    <row r="237" spans="1:9" ht="16.5" hidden="1" customHeight="1" x14ac:dyDescent="0.25">
      <c r="A237" s="256" t="str">
        <f t="shared" si="6"/>
        <v>0</v>
      </c>
      <c r="B237" s="503" t="str">
        <f>MstList!B250</f>
        <v>68212030AH</v>
      </c>
      <c r="C237" s="5" t="str">
        <f>MstList!D250</f>
        <v>RWD Charger Driveshaft</v>
      </c>
      <c r="D237" s="6">
        <v>0</v>
      </c>
      <c r="E237" s="310" t="str">
        <f>IF(D237&gt;0,Totals!F250,"")</f>
        <v/>
      </c>
      <c r="F237" s="318">
        <f t="shared" si="7"/>
        <v>0</v>
      </c>
      <c r="G237" s="494" t="str">
        <f>MstList!H250</f>
        <v>OEM</v>
      </c>
      <c r="H237" s="5" t="str">
        <f>MstList!I250</f>
        <v>AWD CHARGER</v>
      </c>
      <c r="I237" s="23"/>
    </row>
    <row r="238" spans="1:9" ht="16.5" hidden="1" customHeight="1" x14ac:dyDescent="0.25">
      <c r="A238" s="256" t="str">
        <f t="shared" si="6"/>
        <v>0</v>
      </c>
      <c r="B238" s="503" t="str">
        <f>MstList!B251</f>
        <v>68261528AD</v>
      </c>
      <c r="C238" s="5" t="str">
        <f>MstList!D251</f>
        <v>AWD Charger Rear Driveshaft</v>
      </c>
      <c r="D238" s="6">
        <v>0</v>
      </c>
      <c r="E238" s="310" t="str">
        <f>IF(D238&gt;0,Totals!F251,"")</f>
        <v/>
      </c>
      <c r="F238" s="318">
        <f t="shared" si="7"/>
        <v>0</v>
      </c>
      <c r="G238" s="494" t="str">
        <f>MstList!H251</f>
        <v>OEM</v>
      </c>
      <c r="H238" s="5" t="str">
        <f>MstList!I251</f>
        <v>AWD CHARGER</v>
      </c>
      <c r="I238" s="23"/>
    </row>
    <row r="239" spans="1:9" ht="16.5" hidden="1" customHeight="1" x14ac:dyDescent="0.25">
      <c r="A239" s="256" t="str">
        <f t="shared" si="6"/>
        <v>0</v>
      </c>
      <c r="B239" s="509" t="str">
        <f>MstList!B252</f>
        <v>04801834AB</v>
      </c>
      <c r="C239" s="5" t="str">
        <f>MstList!D252</f>
        <v>Alternator</v>
      </c>
      <c r="D239" s="6">
        <v>0</v>
      </c>
      <c r="E239" s="310" t="str">
        <f>IF(D239&gt;0,Totals!F252,"")</f>
        <v/>
      </c>
      <c r="F239" s="318">
        <f t="shared" si="7"/>
        <v>0</v>
      </c>
      <c r="G239" s="494" t="str">
        <f>MstList!H252</f>
        <v>OEM</v>
      </c>
      <c r="H239" s="5" t="str">
        <f>MstList!I252</f>
        <v>Charger</v>
      </c>
      <c r="I239" s="23"/>
    </row>
    <row r="240" spans="1:9" ht="16.5" hidden="1" customHeight="1" x14ac:dyDescent="0.25">
      <c r="A240" s="256" t="str">
        <f t="shared" si="6"/>
        <v>0</v>
      </c>
      <c r="B240" s="509" t="str">
        <f>MstList!B253</f>
        <v>68037308AA</v>
      </c>
      <c r="C240" s="5" t="str">
        <f>MstList!D253</f>
        <v>Blower Motor</v>
      </c>
      <c r="D240" s="6">
        <v>0</v>
      </c>
      <c r="E240" s="310" t="str">
        <f>IF(D240&gt;0,Totals!F253,"")</f>
        <v/>
      </c>
      <c r="F240" s="318">
        <f t="shared" si="7"/>
        <v>0</v>
      </c>
      <c r="G240" s="494" t="str">
        <f>MstList!H253</f>
        <v>OEM</v>
      </c>
      <c r="H240" s="5" t="str">
        <f>MstList!I253</f>
        <v>Charger</v>
      </c>
      <c r="I240" s="23"/>
    </row>
    <row r="241" spans="1:9" ht="16.5" customHeight="1" x14ac:dyDescent="0.25">
      <c r="A241" s="256" t="str">
        <f t="shared" si="6"/>
        <v>1</v>
      </c>
      <c r="B241" s="509" t="str">
        <f>MstList!B254</f>
        <v>68245089AA</v>
      </c>
      <c r="C241" s="5" t="str">
        <f>MstList!D254</f>
        <v>Brake Pads-Front, 2015</v>
      </c>
      <c r="D241" s="6">
        <v>5</v>
      </c>
      <c r="E241" s="310">
        <f>IF(D241&gt;0,Totals!F254,"")</f>
        <v>0</v>
      </c>
      <c r="F241" s="318">
        <f t="shared" si="7"/>
        <v>0</v>
      </c>
      <c r="G241" s="494" t="str">
        <f>MstList!H254</f>
        <v>OEM</v>
      </c>
      <c r="H241" s="5" t="str">
        <f>MstList!I254</f>
        <v>Charger</v>
      </c>
      <c r="I241" s="23"/>
    </row>
    <row r="242" spans="1:9" ht="16.5" customHeight="1" x14ac:dyDescent="0.25">
      <c r="A242" s="256" t="str">
        <f t="shared" si="6"/>
        <v>1</v>
      </c>
      <c r="B242" s="509" t="str">
        <f>MstList!B255</f>
        <v>68245118AA</v>
      </c>
      <c r="C242" s="5" t="str">
        <f>MstList!D255</f>
        <v>Brake Pads-Rear, 2015</v>
      </c>
      <c r="D242" s="6">
        <v>5</v>
      </c>
      <c r="E242" s="310">
        <f>IF(D242&gt;0,Totals!F255,"")</f>
        <v>0</v>
      </c>
      <c r="F242" s="318">
        <f t="shared" si="7"/>
        <v>0</v>
      </c>
      <c r="G242" s="494" t="str">
        <f>MstList!H255</f>
        <v>OEM</v>
      </c>
      <c r="H242" s="5" t="str">
        <f>MstList!I255</f>
        <v>Charger</v>
      </c>
      <c r="I242" s="23"/>
    </row>
    <row r="243" spans="1:9" ht="16.5" customHeight="1" x14ac:dyDescent="0.25">
      <c r="A243" s="256" t="str">
        <f t="shared" si="6"/>
        <v>1</v>
      </c>
      <c r="B243" s="509" t="str">
        <f>MstList!B256</f>
        <v>68184337AA</v>
      </c>
      <c r="C243" s="5" t="str">
        <f>MstList!D256</f>
        <v>Brake Rotor-Front, 2015</v>
      </c>
      <c r="D243" s="6">
        <v>10</v>
      </c>
      <c r="E243" s="310">
        <f>IF(D243&gt;0,Totals!F256,"")</f>
        <v>0</v>
      </c>
      <c r="F243" s="318">
        <f t="shared" si="7"/>
        <v>0</v>
      </c>
      <c r="G243" s="494" t="str">
        <f>MstList!H256</f>
        <v>OEM</v>
      </c>
      <c r="H243" s="5" t="str">
        <f>MstList!I256</f>
        <v>Charger</v>
      </c>
      <c r="I243" s="23"/>
    </row>
    <row r="244" spans="1:9" ht="16.5" hidden="1" customHeight="1" x14ac:dyDescent="0.25">
      <c r="A244" s="256" t="str">
        <f t="shared" si="6"/>
        <v>0</v>
      </c>
      <c r="B244" s="509" t="str">
        <f>MstList!B257</f>
        <v>68085784AA</v>
      </c>
      <c r="C244" s="5" t="str">
        <f>MstList!D257</f>
        <v>Condensor</v>
      </c>
      <c r="D244" s="6">
        <v>0</v>
      </c>
      <c r="E244" s="310" t="str">
        <f>IF(D244&gt;0,Totals!F257,"")</f>
        <v/>
      </c>
      <c r="F244" s="318">
        <f t="shared" si="7"/>
        <v>0</v>
      </c>
      <c r="G244" s="494" t="str">
        <f>MstList!H257</f>
        <v>OEM</v>
      </c>
      <c r="H244" s="5" t="str">
        <f>MstList!I257</f>
        <v>Charger</v>
      </c>
      <c r="I244" s="23"/>
    </row>
    <row r="245" spans="1:9" ht="16.5" hidden="1" customHeight="1" x14ac:dyDescent="0.25">
      <c r="A245" s="256" t="str">
        <f t="shared" si="6"/>
        <v>0</v>
      </c>
      <c r="B245" s="509" t="str">
        <f>MstList!B258</f>
        <v>5137714AA</v>
      </c>
      <c r="C245" s="5" t="str">
        <f>MstList!D258</f>
        <v>Cooling Fan Motor (Left)-2011-17)</v>
      </c>
      <c r="D245" s="6">
        <v>0</v>
      </c>
      <c r="E245" s="310" t="str">
        <f>IF(D245&gt;0,Totals!F258,"")</f>
        <v/>
      </c>
      <c r="F245" s="318">
        <f t="shared" si="7"/>
        <v>0</v>
      </c>
      <c r="G245" s="494" t="str">
        <f>MstList!H258</f>
        <v>OEM</v>
      </c>
      <c r="H245" s="5" t="str">
        <f>MstList!I258</f>
        <v>Charger</v>
      </c>
      <c r="I245" s="23"/>
    </row>
    <row r="246" spans="1:9" ht="16.5" hidden="1" customHeight="1" x14ac:dyDescent="0.25">
      <c r="A246" s="256" t="str">
        <f t="shared" si="6"/>
        <v>0</v>
      </c>
      <c r="B246" s="509" t="str">
        <f>MstList!B259</f>
        <v>5072330AB</v>
      </c>
      <c r="C246" s="5" t="str">
        <f>MstList!D259</f>
        <v>Cooling Fan Motor (Right)-(2011-17)</v>
      </c>
      <c r="D246" s="6">
        <v>0</v>
      </c>
      <c r="E246" s="310" t="str">
        <f>IF(D246&gt;0,Totals!F259,"")</f>
        <v/>
      </c>
      <c r="F246" s="318">
        <f t="shared" si="7"/>
        <v>0</v>
      </c>
      <c r="G246" s="494" t="str">
        <f>MstList!H259</f>
        <v>OEM</v>
      </c>
      <c r="H246" s="5" t="str">
        <f>MstList!I259</f>
        <v>Charger</v>
      </c>
      <c r="I246" s="23"/>
    </row>
    <row r="247" spans="1:9" ht="16.5" hidden="1" customHeight="1" x14ac:dyDescent="0.25">
      <c r="A247" s="256" t="str">
        <f t="shared" ref="A247:A310" si="8">IF(D247&lt;1,"0","1")</f>
        <v>0</v>
      </c>
      <c r="B247" s="509" t="str">
        <f>MstList!B260</f>
        <v>5137713AA</v>
      </c>
      <c r="C247" s="5" t="str">
        <f>MstList!D260</f>
        <v>Fan Blades (2011-17)</v>
      </c>
      <c r="D247" s="6">
        <v>0</v>
      </c>
      <c r="E247" s="310" t="str">
        <f>IF(D247&gt;0,Totals!F260,"")</f>
        <v/>
      </c>
      <c r="F247" s="318">
        <f t="shared" ref="F247:F310" si="9">PRODUCT(D247:E247)</f>
        <v>0</v>
      </c>
      <c r="G247" s="494" t="str">
        <f>MstList!H260</f>
        <v>OEM</v>
      </c>
      <c r="H247" s="5" t="str">
        <f>MstList!I260</f>
        <v>Charger</v>
      </c>
      <c r="I247" s="23"/>
    </row>
    <row r="248" spans="1:9" ht="16.5" hidden="1" customHeight="1" x14ac:dyDescent="0.25">
      <c r="A248" s="256" t="str">
        <f t="shared" si="8"/>
        <v>0</v>
      </c>
      <c r="B248" s="509" t="str">
        <f>MstList!B261</f>
        <v>55113665AI</v>
      </c>
      <c r="C248" s="5" t="str">
        <f>MstList!D261</f>
        <v>Lower Driver Door Hinge</v>
      </c>
      <c r="D248" s="6">
        <v>0</v>
      </c>
      <c r="E248" s="310" t="str">
        <f>IF(D248&gt;0,Totals!F261,"")</f>
        <v/>
      </c>
      <c r="F248" s="318">
        <f t="shared" si="9"/>
        <v>0</v>
      </c>
      <c r="G248" s="494" t="str">
        <f>MstList!H261</f>
        <v>OEM</v>
      </c>
      <c r="H248" s="5" t="str">
        <f>MstList!I261</f>
        <v>Charger</v>
      </c>
      <c r="I248" s="23"/>
    </row>
    <row r="249" spans="1:9" ht="16.5" hidden="1" customHeight="1" x14ac:dyDescent="0.25">
      <c r="A249" s="256" t="str">
        <f t="shared" si="8"/>
        <v>0</v>
      </c>
      <c r="B249" s="509" t="str">
        <f>MstList!B262</f>
        <v>5136022AJ</v>
      </c>
      <c r="C249" s="5" t="str">
        <f>MstList!D262</f>
        <v xml:space="preserve">Fuel Pump </v>
      </c>
      <c r="D249" s="6">
        <v>0</v>
      </c>
      <c r="E249" s="310" t="str">
        <f>IF(D249&gt;0,Totals!F262,"")</f>
        <v/>
      </c>
      <c r="F249" s="318">
        <f t="shared" si="9"/>
        <v>0</v>
      </c>
      <c r="G249" s="494" t="str">
        <f>MstList!H262</f>
        <v>OEM</v>
      </c>
      <c r="H249" s="5" t="str">
        <f>MstList!I262</f>
        <v>Charger</v>
      </c>
      <c r="I249" s="23"/>
    </row>
    <row r="250" spans="1:9" ht="16.5" hidden="1" customHeight="1" x14ac:dyDescent="0.25">
      <c r="A250" s="256" t="str">
        <f t="shared" si="8"/>
        <v>0</v>
      </c>
      <c r="B250" s="509" t="str">
        <f>MstList!B263</f>
        <v>68059902AA</v>
      </c>
      <c r="C250" s="5" t="str">
        <f>MstList!D263</f>
        <v>Jack Assy.</v>
      </c>
      <c r="D250" s="6">
        <v>0</v>
      </c>
      <c r="E250" s="310" t="str">
        <f>IF(D250&gt;0,Totals!F263,"")</f>
        <v/>
      </c>
      <c r="F250" s="318">
        <f t="shared" si="9"/>
        <v>0</v>
      </c>
      <c r="G250" s="494" t="str">
        <f>MstList!H263</f>
        <v>OEM</v>
      </c>
      <c r="H250" s="5" t="str">
        <f>MstList!I263</f>
        <v>Charger</v>
      </c>
      <c r="I250" s="23"/>
    </row>
    <row r="251" spans="1:9" ht="16.5" hidden="1" customHeight="1" x14ac:dyDescent="0.25">
      <c r="A251" s="256" t="str">
        <f t="shared" si="8"/>
        <v>0</v>
      </c>
      <c r="B251" s="509" t="str">
        <f>MstList!B264</f>
        <v>68211290AB</v>
      </c>
      <c r="C251" s="5" t="str">
        <f>MstList!D264</f>
        <v>License Plate Light LED  (2016-17)</v>
      </c>
      <c r="D251" s="6">
        <v>0</v>
      </c>
      <c r="E251" s="310" t="str">
        <f>IF(D251&gt;0,Totals!F264,"")</f>
        <v/>
      </c>
      <c r="F251" s="318">
        <f t="shared" si="9"/>
        <v>0</v>
      </c>
      <c r="G251" s="494" t="str">
        <f>MstList!H264</f>
        <v>OEM</v>
      </c>
      <c r="H251" s="5" t="str">
        <f>MstList!I264</f>
        <v>Charger</v>
      </c>
      <c r="I251" s="23"/>
    </row>
    <row r="252" spans="1:9" ht="16.5" hidden="1" customHeight="1" x14ac:dyDescent="0.25">
      <c r="A252" s="256" t="str">
        <f t="shared" si="8"/>
        <v>0</v>
      </c>
      <c r="B252" s="509" t="str">
        <f>MstList!B265</f>
        <v>5168389AB</v>
      </c>
      <c r="C252" s="5" t="str">
        <f>MstList!D265</f>
        <v>Lower Control Arm (Up to 2015)</v>
      </c>
      <c r="D252" s="6">
        <v>0</v>
      </c>
      <c r="E252" s="310" t="str">
        <f>IF(D252&gt;0,Totals!F265,"")</f>
        <v/>
      </c>
      <c r="F252" s="318">
        <f t="shared" si="9"/>
        <v>0</v>
      </c>
      <c r="G252" s="494" t="str">
        <f>MstList!H265</f>
        <v>OEM</v>
      </c>
      <c r="H252" s="5" t="str">
        <f>MstList!I265</f>
        <v>Charger</v>
      </c>
      <c r="I252" s="23"/>
    </row>
    <row r="253" spans="1:9" ht="16.5" hidden="1" customHeight="1" x14ac:dyDescent="0.25">
      <c r="A253" s="256" t="str">
        <f t="shared" si="8"/>
        <v>0</v>
      </c>
      <c r="B253" s="503" t="str">
        <f>MstList!B266</f>
        <v>680509524AK</v>
      </c>
      <c r="C253" s="5" t="str">
        <f>MstList!D266</f>
        <v>Power Steering Pump</v>
      </c>
      <c r="D253" s="6">
        <v>0</v>
      </c>
      <c r="E253" s="310" t="str">
        <f>IF(D253&gt;0,Totals!F266,"")</f>
        <v/>
      </c>
      <c r="F253" s="318">
        <f t="shared" si="9"/>
        <v>0</v>
      </c>
      <c r="G253" s="494" t="str">
        <f>MstList!H266</f>
        <v>OEM</v>
      </c>
      <c r="H253" s="5" t="str">
        <f>MstList!I266</f>
        <v>Charger</v>
      </c>
      <c r="I253" s="23"/>
    </row>
    <row r="254" spans="1:9" ht="16.5" hidden="1" customHeight="1" x14ac:dyDescent="0.25">
      <c r="A254" s="256" t="str">
        <f t="shared" si="8"/>
        <v>0</v>
      </c>
      <c r="B254" s="509" t="str">
        <f>MstList!B267</f>
        <v>4627851AA</v>
      </c>
      <c r="C254" s="104" t="str">
        <f>MstList!D267</f>
        <v>Pulley, Idler Ribbed</v>
      </c>
      <c r="D254" s="6">
        <v>0</v>
      </c>
      <c r="E254" s="310" t="str">
        <f>IF(D254&gt;0,Totals!F267,"")</f>
        <v/>
      </c>
      <c r="F254" s="318">
        <f t="shared" si="9"/>
        <v>0</v>
      </c>
      <c r="G254" s="494" t="str">
        <f>MstList!H267</f>
        <v>OEM</v>
      </c>
      <c r="H254" s="104" t="str">
        <f>MstList!I267</f>
        <v>Charger</v>
      </c>
      <c r="I254" s="23"/>
    </row>
    <row r="255" spans="1:9" ht="16.5" hidden="1" customHeight="1" x14ac:dyDescent="0.25">
      <c r="A255" s="256" t="str">
        <f t="shared" si="8"/>
        <v>0</v>
      </c>
      <c r="B255" s="503" t="str">
        <f>MstList!B268</f>
        <v>68050126AB</v>
      </c>
      <c r="C255" s="5" t="str">
        <f>MstList!D268</f>
        <v>Radiator</v>
      </c>
      <c r="D255" s="6">
        <v>0</v>
      </c>
      <c r="E255" s="310" t="str">
        <f>IF(D255&gt;0,Totals!F268,"")</f>
        <v/>
      </c>
      <c r="F255" s="318">
        <f t="shared" si="9"/>
        <v>0</v>
      </c>
      <c r="G255" s="494" t="str">
        <f>MstList!H268</f>
        <v>OEM</v>
      </c>
      <c r="H255" s="104" t="str">
        <f>MstList!I268</f>
        <v>Charger</v>
      </c>
      <c r="I255" s="23"/>
    </row>
    <row r="256" spans="1:9" ht="16.5" hidden="1" customHeight="1" x14ac:dyDescent="0.25">
      <c r="A256" s="256" t="str">
        <f t="shared" si="8"/>
        <v>0</v>
      </c>
      <c r="B256" s="503" t="str">
        <f>MstList!B269</f>
        <v>4608801AB</v>
      </c>
      <c r="C256" s="5" t="str">
        <f>MstList!D269</f>
        <v xml:space="preserve">Starter-RWD Only </v>
      </c>
      <c r="D256" s="6">
        <v>0</v>
      </c>
      <c r="E256" s="310" t="str">
        <f>IF(D256&gt;0,Totals!F269,"")</f>
        <v/>
      </c>
      <c r="F256" s="318">
        <f t="shared" si="9"/>
        <v>0</v>
      </c>
      <c r="G256" s="494" t="str">
        <f>MstList!H269</f>
        <v>OEM</v>
      </c>
      <c r="H256" s="104" t="str">
        <f>MstList!I269</f>
        <v>Charger</v>
      </c>
      <c r="I256" s="23"/>
    </row>
    <row r="257" spans="1:9" ht="16.5" hidden="1" customHeight="1" x14ac:dyDescent="0.25">
      <c r="A257" s="256" t="str">
        <f t="shared" si="8"/>
        <v>0</v>
      </c>
      <c r="B257" s="503" t="str">
        <f>MstList!B270</f>
        <v>50629400AE</v>
      </c>
      <c r="C257" s="5" t="str">
        <f>MstList!D270</f>
        <v>Tire Sensor  (2017-18)</v>
      </c>
      <c r="D257" s="231">
        <v>0</v>
      </c>
      <c r="E257" s="310" t="str">
        <f>IF(D257&gt;0,Totals!F270,"")</f>
        <v/>
      </c>
      <c r="F257" s="318">
        <f t="shared" si="9"/>
        <v>0</v>
      </c>
      <c r="G257" s="494" t="str">
        <f>MstList!H270</f>
        <v>OEM</v>
      </c>
      <c r="H257" s="104" t="str">
        <f>MstList!I270</f>
        <v>Charger</v>
      </c>
      <c r="I257" s="23"/>
    </row>
    <row r="258" spans="1:9" ht="16.5" hidden="1" customHeight="1" x14ac:dyDescent="0.25">
      <c r="A258" s="256" t="str">
        <f t="shared" si="8"/>
        <v>0</v>
      </c>
      <c r="B258" s="503" t="str">
        <f>MstList!B271</f>
        <v>5038668AC</v>
      </c>
      <c r="C258" s="5" t="str">
        <f>MstList!D271</f>
        <v>Water Pump</v>
      </c>
      <c r="D258" s="6">
        <v>0</v>
      </c>
      <c r="E258" s="310" t="str">
        <f>IF(D258&gt;0,Totals!F271,"")</f>
        <v/>
      </c>
      <c r="F258" s="318">
        <f t="shared" si="9"/>
        <v>0</v>
      </c>
      <c r="G258" s="494" t="str">
        <f>MstList!H271</f>
        <v>OEM</v>
      </c>
      <c r="H258" s="104" t="str">
        <f>MstList!I271</f>
        <v>Charger</v>
      </c>
      <c r="I258" s="23"/>
    </row>
    <row r="259" spans="1:9" ht="16.5" hidden="1" customHeight="1" x14ac:dyDescent="0.25">
      <c r="A259" s="256" t="str">
        <f t="shared" si="8"/>
        <v>0</v>
      </c>
      <c r="B259" s="503" t="str">
        <f>MstList!B272</f>
        <v>168166850AA</v>
      </c>
      <c r="C259" s="5" t="str">
        <f>MstList!D272</f>
        <v>Wheel Cover</v>
      </c>
      <c r="D259" s="6">
        <v>0</v>
      </c>
      <c r="E259" s="310" t="str">
        <f>IF(D259&gt;0,Totals!F272,"")</f>
        <v/>
      </c>
      <c r="F259" s="318">
        <f t="shared" si="9"/>
        <v>0</v>
      </c>
      <c r="G259" s="494" t="str">
        <f>MstList!H272</f>
        <v>OEM</v>
      </c>
      <c r="H259" s="104" t="str">
        <f>MstList!I272</f>
        <v>Charger</v>
      </c>
      <c r="I259" s="23"/>
    </row>
    <row r="260" spans="1:9" ht="16.5" hidden="1" customHeight="1" x14ac:dyDescent="0.25">
      <c r="A260" s="256" t="str">
        <f t="shared" si="8"/>
        <v>0</v>
      </c>
      <c r="B260" s="503" t="str">
        <f>MstList!B273</f>
        <v>68262253AC</v>
      </c>
      <c r="C260" s="5" t="str">
        <f>MstList!D273</f>
        <v>Master Window Switch</v>
      </c>
      <c r="D260" s="6">
        <v>0</v>
      </c>
      <c r="E260" s="310" t="str">
        <f>IF(D260&gt;0,Totals!F273,"")</f>
        <v/>
      </c>
      <c r="F260" s="318">
        <f t="shared" si="9"/>
        <v>0</v>
      </c>
      <c r="G260" s="494" t="str">
        <f>MstList!H273</f>
        <v>OEM</v>
      </c>
      <c r="H260" s="104" t="str">
        <f>MstList!I273</f>
        <v>Charger</v>
      </c>
      <c r="I260" s="23"/>
    </row>
    <row r="261" spans="1:9" ht="16.5" hidden="1" customHeight="1" x14ac:dyDescent="0.25">
      <c r="A261" s="256" t="str">
        <f t="shared" si="8"/>
        <v>0</v>
      </c>
      <c r="B261" s="514" t="str">
        <f>MstList!B274</f>
        <v>1RF14DX9AB</v>
      </c>
      <c r="C261" s="145" t="str">
        <f>MstList!D274</f>
        <v>Visor Clip</v>
      </c>
      <c r="D261" s="6">
        <v>0</v>
      </c>
      <c r="E261" s="310" t="str">
        <f>IF(D261&gt;0,Totals!F274,"")</f>
        <v/>
      </c>
      <c r="F261" s="318">
        <f t="shared" si="9"/>
        <v>0</v>
      </c>
      <c r="G261" s="494" t="str">
        <f>MstList!H274</f>
        <v>OEM</v>
      </c>
      <c r="H261" s="145" t="str">
        <f>MstList!I274</f>
        <v>Charger</v>
      </c>
      <c r="I261" s="23"/>
    </row>
    <row r="262" spans="1:9" ht="16.5" hidden="1" customHeight="1" x14ac:dyDescent="0.25">
      <c r="A262" s="256" t="str">
        <f t="shared" si="8"/>
        <v>0</v>
      </c>
      <c r="B262" s="514" t="str">
        <f>MstList!B275</f>
        <v>68239794AE</v>
      </c>
      <c r="C262" s="145" t="str">
        <f>MstList!D275</f>
        <v>Washer Hose</v>
      </c>
      <c r="D262" s="6">
        <v>0</v>
      </c>
      <c r="E262" s="310" t="str">
        <f>IF(D262&gt;0,Totals!F275,"")</f>
        <v/>
      </c>
      <c r="F262" s="318">
        <f t="shared" si="9"/>
        <v>0</v>
      </c>
      <c r="G262" s="530" t="str">
        <f>MstList!H275</f>
        <v>OEM</v>
      </c>
      <c r="H262" s="145" t="str">
        <f>MstList!I275</f>
        <v>Charger</v>
      </c>
      <c r="I262" s="23"/>
    </row>
    <row r="263" spans="1:9" ht="16.5" hidden="1" customHeight="1" x14ac:dyDescent="0.25">
      <c r="A263" s="256" t="str">
        <f t="shared" si="8"/>
        <v>0</v>
      </c>
      <c r="B263" s="514" t="str">
        <f>MstList!B276</f>
        <v>68057740AD</v>
      </c>
      <c r="C263" s="145" t="str">
        <f>MstList!D276</f>
        <v>Washer Hose</v>
      </c>
      <c r="D263" s="6">
        <v>0</v>
      </c>
      <c r="E263" s="310" t="str">
        <f>IF(D263&gt;0,Totals!F276,"")</f>
        <v/>
      </c>
      <c r="F263" s="318">
        <f t="shared" si="9"/>
        <v>0</v>
      </c>
      <c r="G263" s="530" t="str">
        <f>MstList!H276</f>
        <v>OEM</v>
      </c>
      <c r="H263" s="145" t="str">
        <f>MstList!I276</f>
        <v>Charger</v>
      </c>
      <c r="I263" s="23"/>
    </row>
    <row r="264" spans="1:9" ht="16.5" hidden="1" customHeight="1" x14ac:dyDescent="0.25">
      <c r="A264" s="256" t="str">
        <f t="shared" si="8"/>
        <v>0</v>
      </c>
      <c r="B264" s="514" t="str">
        <f>MstList!B277</f>
        <v>68239789AB</v>
      </c>
      <c r="C264" s="145" t="str">
        <f>MstList!D277</f>
        <v>Washer Nozzle &amp; Hose</v>
      </c>
      <c r="D264" s="6">
        <v>0</v>
      </c>
      <c r="E264" s="310" t="str">
        <f>IF(D264&gt;0,Totals!F277,"")</f>
        <v/>
      </c>
      <c r="F264" s="318">
        <f t="shared" si="9"/>
        <v>0</v>
      </c>
      <c r="G264" s="530" t="str">
        <f>MstList!H277</f>
        <v>OEM</v>
      </c>
      <c r="H264" s="145" t="str">
        <f>MstList!I277</f>
        <v>Charger</v>
      </c>
      <c r="I264" s="23"/>
    </row>
    <row r="265" spans="1:9" ht="16.5" hidden="1" customHeight="1" x14ac:dyDescent="0.25">
      <c r="A265" s="256" t="str">
        <f t="shared" si="8"/>
        <v>0</v>
      </c>
      <c r="B265" s="514" t="str">
        <f>MstList!B278</f>
        <v>68217041AC</v>
      </c>
      <c r="C265" s="145" t="str">
        <f>MstList!D278</f>
        <v>Washer Nozzle/No wire</v>
      </c>
      <c r="D265" s="6">
        <v>0</v>
      </c>
      <c r="E265" s="310" t="str">
        <f>IF(D265&gt;0,Totals!F278,"")</f>
        <v/>
      </c>
      <c r="F265" s="318">
        <f t="shared" si="9"/>
        <v>0</v>
      </c>
      <c r="G265" s="494" t="str">
        <f>MstList!H278</f>
        <v>OEM</v>
      </c>
      <c r="H265" s="145" t="str">
        <f>MstList!I278</f>
        <v>Charger</v>
      </c>
      <c r="I265" s="23"/>
    </row>
    <row r="266" spans="1:9" ht="16.5" hidden="1" customHeight="1" x14ac:dyDescent="0.25">
      <c r="A266" s="256" t="str">
        <f t="shared" si="8"/>
        <v>0</v>
      </c>
      <c r="B266" s="531" t="str">
        <f>MstList!B279</f>
        <v>68277082AA</v>
      </c>
      <c r="C266" s="145" t="str">
        <f>MstList!D279</f>
        <v>Motor Mount</v>
      </c>
      <c r="D266" s="6">
        <v>0</v>
      </c>
      <c r="E266" s="310" t="str">
        <f>IF(D266&gt;0,Totals!F279,"")</f>
        <v/>
      </c>
      <c r="F266" s="318">
        <f t="shared" si="9"/>
        <v>0</v>
      </c>
      <c r="G266" s="494" t="str">
        <f>MstList!H279</f>
        <v>OEM</v>
      </c>
      <c r="H266" s="145" t="str">
        <f>MstList!I279</f>
        <v>Charger</v>
      </c>
      <c r="I266" s="23"/>
    </row>
    <row r="267" spans="1:9" ht="16.5" hidden="1" customHeight="1" x14ac:dyDescent="0.25">
      <c r="A267" s="256" t="str">
        <f t="shared" si="8"/>
        <v>0</v>
      </c>
      <c r="B267" s="531" t="str">
        <f>MstList!B280</f>
        <v>5065240AH</v>
      </c>
      <c r="C267" s="145" t="str">
        <f>MstList!D280</f>
        <v>Radiator Support</v>
      </c>
      <c r="D267" s="6">
        <v>0</v>
      </c>
      <c r="E267" s="310" t="str">
        <f>IF(D267&gt;0,Totals!F280,"")</f>
        <v/>
      </c>
      <c r="F267" s="318">
        <f t="shared" si="9"/>
        <v>0</v>
      </c>
      <c r="G267" s="494" t="str">
        <f>MstList!H280</f>
        <v>OEM</v>
      </c>
      <c r="H267" s="145" t="str">
        <f>MstList!I280</f>
        <v>Charger (14 -23)</v>
      </c>
      <c r="I267" s="23"/>
    </row>
    <row r="268" spans="1:9" ht="16.5" hidden="1" customHeight="1" x14ac:dyDescent="0.25">
      <c r="A268" s="256" t="str">
        <f t="shared" si="8"/>
        <v>0</v>
      </c>
      <c r="B268" s="514" t="str">
        <f>MstList!B281</f>
        <v>4779355AJ</v>
      </c>
      <c r="C268" s="145" t="str">
        <f>MstList!D281</f>
        <v>Left Rear Brake Hose (2014 AWD)</v>
      </c>
      <c r="D268" s="6">
        <v>0</v>
      </c>
      <c r="E268" s="310" t="str">
        <f>IF(D268&gt;0,Totals!F281,"")</f>
        <v/>
      </c>
      <c r="F268" s="318">
        <f t="shared" si="9"/>
        <v>0</v>
      </c>
      <c r="G268" s="494" t="str">
        <f>MstList!H281</f>
        <v>OEM</v>
      </c>
      <c r="H268" s="145" t="str">
        <f>MstList!I281</f>
        <v>Charger AWD</v>
      </c>
      <c r="I268" s="23"/>
    </row>
    <row r="269" spans="1:9" ht="16.5" hidden="1" customHeight="1" x14ac:dyDescent="0.25">
      <c r="A269" s="256" t="str">
        <f t="shared" si="8"/>
        <v>0</v>
      </c>
      <c r="B269" s="514" t="str">
        <f>MstList!B282</f>
        <v>68261528AD</v>
      </c>
      <c r="C269" s="145" t="str">
        <f>MstList!D282</f>
        <v>AWD Driveshaft</v>
      </c>
      <c r="D269" s="6">
        <v>0</v>
      </c>
      <c r="E269" s="310" t="str">
        <f>IF(D269&gt;0,Totals!F282,"")</f>
        <v/>
      </c>
      <c r="F269" s="318">
        <f t="shared" si="9"/>
        <v>0</v>
      </c>
      <c r="G269" s="494" t="str">
        <f>MstList!H282</f>
        <v>OEM</v>
      </c>
      <c r="H269" s="145" t="str">
        <f>MstList!I282</f>
        <v>Charger AWD</v>
      </c>
      <c r="I269" s="23"/>
    </row>
    <row r="270" spans="1:9" ht="16.5" hidden="1" customHeight="1" x14ac:dyDescent="0.25">
      <c r="A270" s="256" t="str">
        <f t="shared" si="8"/>
        <v>0</v>
      </c>
      <c r="B270" s="514" t="str">
        <f>MstList!B283</f>
        <v>68052258AA</v>
      </c>
      <c r="C270" s="145" t="str">
        <f>MstList!D283</f>
        <v>Axle Disconnect Solenoid</v>
      </c>
      <c r="D270" s="6">
        <v>0</v>
      </c>
      <c r="E270" s="310" t="str">
        <f>IF(D270&gt;0,Totals!F283,"")</f>
        <v/>
      </c>
      <c r="F270" s="318">
        <f t="shared" si="9"/>
        <v>0</v>
      </c>
      <c r="G270" s="494" t="str">
        <f>MstList!H283</f>
        <v>OEM</v>
      </c>
      <c r="H270" s="145" t="str">
        <f>MstList!I283</f>
        <v>Charger AWD</v>
      </c>
      <c r="I270" s="23"/>
    </row>
    <row r="271" spans="1:9" ht="16.5" hidden="1" customHeight="1" x14ac:dyDescent="0.25">
      <c r="A271" s="256" t="str">
        <f t="shared" si="8"/>
        <v>0</v>
      </c>
      <c r="B271" s="514" t="str">
        <f>MstList!B284</f>
        <v>4848935AA</v>
      </c>
      <c r="C271" s="145" t="str">
        <f>MstList!D284</f>
        <v>Exhaust Clamp 2.5</v>
      </c>
      <c r="D271" s="6">
        <v>0</v>
      </c>
      <c r="E271" s="310" t="str">
        <f>IF(D271&gt;0,Totals!F284,"")</f>
        <v/>
      </c>
      <c r="F271" s="318">
        <f t="shared" si="9"/>
        <v>0</v>
      </c>
      <c r="G271" s="494" t="str">
        <f>MstList!H284</f>
        <v>OEM</v>
      </c>
      <c r="H271" s="145" t="str">
        <f>MstList!I284</f>
        <v>Charger AWD</v>
      </c>
      <c r="I271" s="23"/>
    </row>
    <row r="272" spans="1:9" ht="16.5" hidden="1" customHeight="1" x14ac:dyDescent="0.25">
      <c r="A272" s="256" t="str">
        <f t="shared" si="8"/>
        <v>0</v>
      </c>
      <c r="B272" s="514" t="str">
        <f>MstList!B285</f>
        <v>68158259AF</v>
      </c>
      <c r="C272" s="145" t="str">
        <f>MstList!D285</f>
        <v>A/C Compressor</v>
      </c>
      <c r="D272" s="6">
        <v>0</v>
      </c>
      <c r="E272" s="310" t="str">
        <f>IF(D272&gt;0,Totals!F285,"")</f>
        <v/>
      </c>
      <c r="F272" s="318">
        <f t="shared" si="9"/>
        <v>0</v>
      </c>
      <c r="G272" s="494" t="str">
        <f>MstList!H285</f>
        <v>OEM</v>
      </c>
      <c r="H272" s="145" t="str">
        <f>MstList!I285</f>
        <v>Charger AWD</v>
      </c>
      <c r="I272" s="23"/>
    </row>
    <row r="273" spans="1:9" ht="16.5" hidden="1" customHeight="1" x14ac:dyDescent="0.25">
      <c r="A273" s="256" t="str">
        <f t="shared" si="8"/>
        <v>0</v>
      </c>
      <c r="B273" s="514" t="str">
        <f>MstList!B286</f>
        <v>68052285AC</v>
      </c>
      <c r="C273" s="145" t="str">
        <f>MstList!D286</f>
        <v xml:space="preserve">Intermediate Shaft </v>
      </c>
      <c r="D273" s="6">
        <v>0</v>
      </c>
      <c r="E273" s="310" t="str">
        <f>IF(D273&gt;0,Totals!F286,"")</f>
        <v/>
      </c>
      <c r="F273" s="318">
        <f t="shared" si="9"/>
        <v>0</v>
      </c>
      <c r="G273" s="494" t="str">
        <f>MstList!H286</f>
        <v>OEM</v>
      </c>
      <c r="H273" s="145" t="str">
        <f>MstList!I286</f>
        <v>Charger AWD</v>
      </c>
      <c r="I273" s="23"/>
    </row>
    <row r="274" spans="1:9" ht="16.5" hidden="1" customHeight="1" x14ac:dyDescent="0.25">
      <c r="A274" s="256" t="str">
        <f t="shared" si="8"/>
        <v>0</v>
      </c>
      <c r="B274" s="514" t="str">
        <f>MstList!B287</f>
        <v>68504083AB</v>
      </c>
      <c r="C274" s="145" t="str">
        <f>MstList!D287</f>
        <v xml:space="preserve">V6 Cooling Fan Assembly </v>
      </c>
      <c r="D274" s="6">
        <v>0</v>
      </c>
      <c r="E274" s="310" t="str">
        <f>IF(D274&gt;0,Totals!F287,"")</f>
        <v/>
      </c>
      <c r="F274" s="318">
        <f t="shared" si="9"/>
        <v>0</v>
      </c>
      <c r="G274" s="494" t="str">
        <f>MstList!H287</f>
        <v>OEM</v>
      </c>
      <c r="H274" s="145" t="str">
        <f>MstList!I287</f>
        <v>Charger V6(21-23)</v>
      </c>
      <c r="I274" s="23"/>
    </row>
    <row r="275" spans="1:9" ht="16.5" hidden="1" customHeight="1" x14ac:dyDescent="0.25">
      <c r="A275" s="256" t="str">
        <f t="shared" si="8"/>
        <v>0</v>
      </c>
      <c r="B275" s="514" t="str">
        <f>MstList!B288</f>
        <v>68532199AC</v>
      </c>
      <c r="C275" s="145" t="str">
        <f>MstList!D288</f>
        <v>Durango Fnt Brake Pads</v>
      </c>
      <c r="D275" s="6"/>
      <c r="E275" s="310" t="str">
        <f>IF(D275&gt;0,Totals!F288,"")</f>
        <v/>
      </c>
      <c r="F275" s="318">
        <f t="shared" si="9"/>
        <v>0</v>
      </c>
      <c r="G275" s="494" t="str">
        <f>MstList!H288</f>
        <v>OEM</v>
      </c>
      <c r="H275" s="145" t="str">
        <f>MstList!I288</f>
        <v>DODGE</v>
      </c>
      <c r="I275" s="23"/>
    </row>
    <row r="276" spans="1:9" ht="16.5" hidden="1" customHeight="1" x14ac:dyDescent="0.25">
      <c r="A276" s="256" t="str">
        <f t="shared" si="8"/>
        <v>0</v>
      </c>
      <c r="B276" s="514" t="str">
        <f>MstList!B289</f>
        <v>68532223AB</v>
      </c>
      <c r="C276" s="145" t="str">
        <f>MstList!D289</f>
        <v>Durango Rear Brake Pads</v>
      </c>
      <c r="D276" s="6">
        <v>0</v>
      </c>
      <c r="E276" s="310" t="str">
        <f>IF(D276&gt;0,Totals!F289,"")</f>
        <v/>
      </c>
      <c r="F276" s="318">
        <f t="shared" si="9"/>
        <v>0</v>
      </c>
      <c r="G276" s="494" t="str">
        <f>MstList!H289</f>
        <v>OEM</v>
      </c>
      <c r="H276" s="145" t="str">
        <f>MstList!I289</f>
        <v>DODGE</v>
      </c>
      <c r="I276" s="23"/>
    </row>
    <row r="277" spans="1:9" ht="16.5" hidden="1" customHeight="1" x14ac:dyDescent="0.25">
      <c r="A277" s="256" t="str">
        <f t="shared" si="8"/>
        <v>0</v>
      </c>
      <c r="B277" s="514" t="str">
        <f>MstList!B290</f>
        <v>1LS28HDAAC</v>
      </c>
      <c r="C277" s="145" t="str">
        <f>MstList!D290</f>
        <v>Visor Clips</v>
      </c>
      <c r="D277" s="6">
        <v>0</v>
      </c>
      <c r="E277" s="310" t="str">
        <f>IF(D277&gt;0,Totals!F290,"")</f>
        <v/>
      </c>
      <c r="F277" s="318">
        <f t="shared" si="9"/>
        <v>0</v>
      </c>
      <c r="G277" s="494" t="str">
        <f>MstList!H290</f>
        <v>OEM</v>
      </c>
      <c r="H277" s="145" t="str">
        <f>MstList!I290</f>
        <v>Durango (12-22)</v>
      </c>
      <c r="I277" s="23"/>
    </row>
    <row r="278" spans="1:9" ht="16.5" hidden="1" customHeight="1" x14ac:dyDescent="0.25">
      <c r="A278" s="256" t="str">
        <f t="shared" si="8"/>
        <v>0</v>
      </c>
      <c r="B278" s="514" t="str">
        <f>MstList!B291</f>
        <v>68370520AB</v>
      </c>
      <c r="C278" s="145" t="str">
        <f>MstList!D291</f>
        <v>License Plate Lamp Mopar</v>
      </c>
      <c r="D278" s="6">
        <v>0</v>
      </c>
      <c r="E278" s="310" t="str">
        <f>IF(D278&gt;0,Totals!F291,"")</f>
        <v/>
      </c>
      <c r="F278" s="318">
        <f t="shared" si="9"/>
        <v>0</v>
      </c>
      <c r="G278" s="494" t="str">
        <f>MstList!H291</f>
        <v>OEM</v>
      </c>
      <c r="H278" s="145" t="str">
        <f>MstList!I291</f>
        <v>Durango (14-26)</v>
      </c>
      <c r="I278" s="23"/>
    </row>
    <row r="279" spans="1:9" ht="16.5" hidden="1" customHeight="1" x14ac:dyDescent="0.25">
      <c r="A279" s="256" t="str">
        <f t="shared" si="8"/>
        <v>0</v>
      </c>
      <c r="B279" s="514" t="str">
        <f>MstList!B292</f>
        <v>68252495AC</v>
      </c>
      <c r="C279" s="145" t="str">
        <f>MstList!D292</f>
        <v xml:space="preserve">Tire Pressure Sensor </v>
      </c>
      <c r="D279" s="6">
        <v>0</v>
      </c>
      <c r="E279" s="310" t="str">
        <f>IF(D279&gt;0,Totals!F292,"")</f>
        <v/>
      </c>
      <c r="F279" s="318">
        <f t="shared" si="9"/>
        <v>0</v>
      </c>
      <c r="G279" s="494" t="str">
        <f>MstList!H292</f>
        <v>OEM</v>
      </c>
      <c r="H279" s="145" t="str">
        <f>MstList!I292</f>
        <v>Durango (19-26)</v>
      </c>
      <c r="I279" s="23"/>
    </row>
    <row r="280" spans="1:9" ht="16.5" hidden="1" customHeight="1" x14ac:dyDescent="0.25">
      <c r="A280" s="256" t="str">
        <f t="shared" si="8"/>
        <v>0</v>
      </c>
      <c r="B280" s="514" t="str">
        <f>MstList!B293</f>
        <v>56044736AC</v>
      </c>
      <c r="C280" s="145" t="str">
        <f>MstList!D293</f>
        <v>Starter</v>
      </c>
      <c r="D280" s="6">
        <v>0</v>
      </c>
      <c r="E280" s="310" t="str">
        <f>IF(D280&gt;0,Totals!F293,"")</f>
        <v/>
      </c>
      <c r="F280" s="318">
        <f t="shared" si="9"/>
        <v>0</v>
      </c>
      <c r="G280" s="494" t="str">
        <f>MstList!H293</f>
        <v>OEM</v>
      </c>
      <c r="H280" s="145" t="str">
        <f>MstList!I293</f>
        <v>Durango (19-26)</v>
      </c>
      <c r="I280" s="23"/>
    </row>
    <row r="281" spans="1:9" ht="16.5" hidden="1" customHeight="1" x14ac:dyDescent="0.25">
      <c r="A281" s="256" t="str">
        <f t="shared" si="8"/>
        <v>0</v>
      </c>
      <c r="B281" s="514" t="str">
        <f>MstList!B294</f>
        <v>6853 2197 AA</v>
      </c>
      <c r="C281" s="145" t="str">
        <f>MstList!D294</f>
        <v>Brake Caliper Front Left</v>
      </c>
      <c r="D281" s="6">
        <v>0</v>
      </c>
      <c r="E281" s="310" t="str">
        <f>IF(D281&gt;0,Totals!F294,"")</f>
        <v/>
      </c>
      <c r="F281" s="318">
        <f t="shared" si="9"/>
        <v>0</v>
      </c>
      <c r="G281" s="494" t="str">
        <f>MstList!H294</f>
        <v>OEM</v>
      </c>
      <c r="H281" s="145" t="str">
        <f>MstList!I294</f>
        <v>Durango (21-24)</v>
      </c>
      <c r="I281" s="23"/>
    </row>
    <row r="282" spans="1:9" ht="16.5" hidden="1" customHeight="1" x14ac:dyDescent="0.25">
      <c r="A282" s="256" t="str">
        <f t="shared" si="8"/>
        <v>0</v>
      </c>
      <c r="B282" s="514" t="str">
        <f>MstList!B295</f>
        <v>6853 2196 AA</v>
      </c>
      <c r="C282" s="145" t="str">
        <f>MstList!D295</f>
        <v>Brake Caliper Front Right</v>
      </c>
      <c r="D282" s="6">
        <v>0</v>
      </c>
      <c r="E282" s="310" t="str">
        <f>IF(D282&gt;0,Totals!F295,"")</f>
        <v/>
      </c>
      <c r="F282" s="318">
        <f t="shared" si="9"/>
        <v>0</v>
      </c>
      <c r="G282" s="494" t="str">
        <f>MstList!H295</f>
        <v>OEM</v>
      </c>
      <c r="H282" s="145" t="str">
        <f>MstList!I295</f>
        <v>Durango (21-24)</v>
      </c>
      <c r="I282" s="23"/>
    </row>
    <row r="283" spans="1:9" ht="16.5" hidden="1" customHeight="1" x14ac:dyDescent="0.25">
      <c r="A283" s="256" t="str">
        <f t="shared" si="8"/>
        <v>0</v>
      </c>
      <c r="B283" s="514" t="str">
        <f>MstList!B296</f>
        <v>6853 2219 AB</v>
      </c>
      <c r="C283" s="145" t="str">
        <f>MstList!D296</f>
        <v>Brake Caliper Rear Left</v>
      </c>
      <c r="D283" s="6">
        <v>0</v>
      </c>
      <c r="E283" s="310" t="str">
        <f>IF(D283&gt;0,Totals!F296,"")</f>
        <v/>
      </c>
      <c r="F283" s="318">
        <f t="shared" si="9"/>
        <v>0</v>
      </c>
      <c r="G283" s="494" t="str">
        <f>MstList!H296</f>
        <v>OEM</v>
      </c>
      <c r="H283" s="145" t="str">
        <f>MstList!I296</f>
        <v>Durango (21-24)</v>
      </c>
      <c r="I283" s="23"/>
    </row>
    <row r="284" spans="1:9" ht="16.5" hidden="1" customHeight="1" x14ac:dyDescent="0.25">
      <c r="A284" s="256" t="str">
        <f t="shared" si="8"/>
        <v>0</v>
      </c>
      <c r="B284" s="514" t="str">
        <f>MstList!B297</f>
        <v>6853 2220 AB</v>
      </c>
      <c r="C284" s="145" t="str">
        <f>MstList!D297</f>
        <v>Brake Caliper Rear Right</v>
      </c>
      <c r="D284" s="6">
        <v>0</v>
      </c>
      <c r="E284" s="310" t="str">
        <f>IF(D284&gt;0,Totals!F297,"")</f>
        <v/>
      </c>
      <c r="F284" s="318">
        <f t="shared" si="9"/>
        <v>0</v>
      </c>
      <c r="G284" s="494" t="str">
        <f>MstList!H297</f>
        <v>OEM</v>
      </c>
      <c r="H284" s="145" t="str">
        <f>MstList!I297</f>
        <v>Durango (21-24)</v>
      </c>
      <c r="I284" s="23"/>
    </row>
    <row r="285" spans="1:9" ht="16.5" hidden="1" customHeight="1" x14ac:dyDescent="0.25">
      <c r="A285" s="256" t="str">
        <f t="shared" si="8"/>
        <v>0</v>
      </c>
      <c r="B285" s="514" t="str">
        <f>MstList!B298</f>
        <v>6ZW73DX8AB</v>
      </c>
      <c r="C285" s="145" t="str">
        <f>MstList!D298</f>
        <v>Steel Wheels</v>
      </c>
      <c r="D285" s="6">
        <v>0</v>
      </c>
      <c r="E285" s="310" t="str">
        <f>IF(D285&gt;0,Totals!F298,"")</f>
        <v/>
      </c>
      <c r="F285" s="318">
        <f t="shared" si="9"/>
        <v>0</v>
      </c>
      <c r="G285" s="494" t="str">
        <f>MstList!H298</f>
        <v>OEM</v>
      </c>
      <c r="H285" s="145" t="str">
        <f>MstList!I298</f>
        <v>Durango (21-26)</v>
      </c>
      <c r="I285" s="23"/>
    </row>
    <row r="286" spans="1:9" ht="16.5" hidden="1" customHeight="1" x14ac:dyDescent="0.25">
      <c r="A286" s="256" t="str">
        <f t="shared" si="8"/>
        <v>0</v>
      </c>
      <c r="B286" s="514" t="str">
        <f>MstList!B299</f>
        <v>6853 2223 AB</v>
      </c>
      <c r="C286" s="145" t="str">
        <f>MstList!D299</f>
        <v>Rear Brake Pads</v>
      </c>
      <c r="D286" s="6">
        <v>0</v>
      </c>
      <c r="E286" s="310" t="str">
        <f>IF(D286&gt;0,Totals!F299,"")</f>
        <v/>
      </c>
      <c r="F286" s="318">
        <f t="shared" si="9"/>
        <v>0</v>
      </c>
      <c r="G286" s="494" t="str">
        <f>MstList!H299</f>
        <v>OEM</v>
      </c>
      <c r="H286" s="145" t="str">
        <f>MstList!I299</f>
        <v>Durango (21-26)</v>
      </c>
      <c r="I286" s="23"/>
    </row>
    <row r="287" spans="1:9" ht="16.5" hidden="1" customHeight="1" x14ac:dyDescent="0.25">
      <c r="A287" s="256" t="str">
        <f t="shared" si="8"/>
        <v>0</v>
      </c>
      <c r="B287" s="514" t="str">
        <f>MstList!B300</f>
        <v>0475 5374 AA</v>
      </c>
      <c r="C287" s="145" t="str">
        <f>MstList!D300</f>
        <v>Rear Brake Rotor</v>
      </c>
      <c r="D287" s="6">
        <v>0</v>
      </c>
      <c r="E287" s="310" t="str">
        <f>IF(D287&gt;0,Totals!F300,"")</f>
        <v/>
      </c>
      <c r="F287" s="318">
        <f t="shared" si="9"/>
        <v>0</v>
      </c>
      <c r="G287" s="494" t="str">
        <f>MstList!H300</f>
        <v>OEM</v>
      </c>
      <c r="H287" s="145" t="str">
        <f>MstList!I300</f>
        <v>Durango (21-26)</v>
      </c>
      <c r="I287" s="23"/>
    </row>
    <row r="288" spans="1:9" ht="16.5" hidden="1" customHeight="1" x14ac:dyDescent="0.25">
      <c r="A288" s="256" t="str">
        <f t="shared" si="8"/>
        <v>0</v>
      </c>
      <c r="B288" s="514" t="str">
        <f>MstList!B301</f>
        <v>68532217AA</v>
      </c>
      <c r="C288" s="145" t="str">
        <f>MstList!D301</f>
        <v xml:space="preserve">Front Disc Brake Pin Kit </v>
      </c>
      <c r="D288" s="6">
        <v>0</v>
      </c>
      <c r="E288" s="310" t="str">
        <f>IF(D288&gt;0,Totals!F301,"")</f>
        <v/>
      </c>
      <c r="F288" s="318">
        <f t="shared" si="9"/>
        <v>0</v>
      </c>
      <c r="G288" s="494" t="str">
        <f>MstList!H301</f>
        <v>OEM</v>
      </c>
      <c r="H288" s="145" t="str">
        <f>MstList!I301</f>
        <v>Durango (21-26)</v>
      </c>
      <c r="I288" s="23"/>
    </row>
    <row r="289" spans="1:9" ht="16.5" hidden="1" customHeight="1" x14ac:dyDescent="0.25">
      <c r="A289" s="256" t="str">
        <f t="shared" si="8"/>
        <v>0</v>
      </c>
      <c r="B289" s="514" t="str">
        <f>MstList!B302</f>
        <v>68532222AA</v>
      </c>
      <c r="C289" s="145" t="str">
        <f>MstList!D302</f>
        <v>Rear Disc Brake Pin Kit</v>
      </c>
      <c r="D289" s="6">
        <v>0</v>
      </c>
      <c r="E289" s="310" t="str">
        <f>IF(D289&gt;0,Totals!F302,"")</f>
        <v/>
      </c>
      <c r="F289" s="318">
        <f t="shared" si="9"/>
        <v>0</v>
      </c>
      <c r="G289" s="494" t="str">
        <f>MstList!H302</f>
        <v>OEM</v>
      </c>
      <c r="H289" s="145" t="str">
        <f>MstList!I302</f>
        <v>Durango (21-26)</v>
      </c>
      <c r="I289" s="23"/>
    </row>
    <row r="290" spans="1:9" ht="16.5" hidden="1" customHeight="1" x14ac:dyDescent="0.25">
      <c r="A290" s="256" t="str">
        <f t="shared" si="8"/>
        <v>0</v>
      </c>
      <c r="B290" s="514" t="str">
        <f>MstList!B303</f>
        <v>6ZQ88SZ0AA</v>
      </c>
      <c r="C290" s="145" t="str">
        <f>MstList!D303</f>
        <v>Wheel Center Cap</v>
      </c>
      <c r="D290" s="6">
        <v>0</v>
      </c>
      <c r="E290" s="310" t="str">
        <f>IF(D290&gt;0,Totals!F303,"")</f>
        <v/>
      </c>
      <c r="F290" s="318">
        <f t="shared" si="9"/>
        <v>0</v>
      </c>
      <c r="G290" s="494" t="str">
        <f>MstList!H303</f>
        <v>OEM</v>
      </c>
      <c r="H290" s="145" t="str">
        <f>MstList!I303</f>
        <v>Durango (21-26)</v>
      </c>
      <c r="I290" s="23"/>
    </row>
    <row r="291" spans="1:9" ht="16.5" hidden="1" customHeight="1" x14ac:dyDescent="0.25">
      <c r="A291" s="256" t="str">
        <f t="shared" si="8"/>
        <v>0</v>
      </c>
      <c r="B291" s="514" t="str">
        <f>MstList!B304</f>
        <v>68035012AD</v>
      </c>
      <c r="C291" s="145" t="str">
        <f>MstList!D304</f>
        <v>Front Brake Rotor</v>
      </c>
      <c r="D291" s="6"/>
      <c r="E291" s="310" t="str">
        <f>IF(D291&gt;0,Totals!F304,"")</f>
        <v/>
      </c>
      <c r="F291" s="318">
        <f t="shared" si="9"/>
        <v>0</v>
      </c>
      <c r="G291" s="494" t="str">
        <f>MstList!H304</f>
        <v>OEM</v>
      </c>
      <c r="H291" s="145" t="str">
        <f>MstList!I304</f>
        <v>Durango AWD</v>
      </c>
      <c r="I291" s="23"/>
    </row>
    <row r="292" spans="1:9" ht="16.5" hidden="1" customHeight="1" x14ac:dyDescent="0.25">
      <c r="A292" s="256" t="str">
        <f t="shared" si="8"/>
        <v>0</v>
      </c>
      <c r="B292" s="514" t="str">
        <f>MstList!B305</f>
        <v>68138843AB</v>
      </c>
      <c r="C292" s="145" t="str">
        <f>MstList!D305</f>
        <v>Left Front Brake Caliper</v>
      </c>
      <c r="D292" s="6">
        <v>0</v>
      </c>
      <c r="E292" s="310" t="str">
        <f>IF(D292&gt;0,Totals!F305,"")</f>
        <v/>
      </c>
      <c r="F292" s="318">
        <f t="shared" si="9"/>
        <v>0</v>
      </c>
      <c r="G292" s="494" t="str">
        <f>MstList!H305</f>
        <v>OEM</v>
      </c>
      <c r="H292" s="145" t="str">
        <f>MstList!I305</f>
        <v>Durango AWD</v>
      </c>
      <c r="I292" s="23"/>
    </row>
    <row r="293" spans="1:9" ht="16.5" hidden="1" customHeight="1" x14ac:dyDescent="0.25">
      <c r="A293" s="256" t="str">
        <f t="shared" si="8"/>
        <v>0</v>
      </c>
      <c r="B293" s="514" t="str">
        <f>MstList!B306</f>
        <v>68138842AB</v>
      </c>
      <c r="C293" s="145" t="str">
        <f>MstList!D306</f>
        <v>Right Front Brake Caliper</v>
      </c>
      <c r="D293" s="6">
        <v>0</v>
      </c>
      <c r="E293" s="310" t="str">
        <f>IF(D293&gt;0,Totals!F306,"")</f>
        <v/>
      </c>
      <c r="F293" s="318">
        <f t="shared" si="9"/>
        <v>0</v>
      </c>
      <c r="G293" s="494" t="str">
        <f>MstList!H306</f>
        <v>OEM</v>
      </c>
      <c r="H293" s="145" t="str">
        <f>MstList!I306</f>
        <v>Durango AWD</v>
      </c>
      <c r="I293" s="23"/>
    </row>
    <row r="294" spans="1:9" ht="16.5" hidden="1" customHeight="1" x14ac:dyDescent="0.25">
      <c r="A294" s="256" t="str">
        <f t="shared" si="8"/>
        <v>0</v>
      </c>
      <c r="B294" s="514" t="str">
        <f>MstList!B307</f>
        <v>68052386AA</v>
      </c>
      <c r="C294" s="145" t="str">
        <f>MstList!D307</f>
        <v>Rear Brake Pad</v>
      </c>
      <c r="D294" s="6">
        <v>0</v>
      </c>
      <c r="E294" s="310" t="str">
        <f>IF(D294&gt;0,Totals!F307,"")</f>
        <v/>
      </c>
      <c r="F294" s="318">
        <f t="shared" si="9"/>
        <v>0</v>
      </c>
      <c r="G294" s="494" t="str">
        <f>MstList!H307</f>
        <v>OEM</v>
      </c>
      <c r="H294" s="145" t="str">
        <f>MstList!I307</f>
        <v>Durango AWD</v>
      </c>
      <c r="I294" s="23"/>
    </row>
    <row r="295" spans="1:9" ht="16.5" hidden="1" customHeight="1" x14ac:dyDescent="0.25">
      <c r="A295" s="256" t="str">
        <f t="shared" si="8"/>
        <v>0</v>
      </c>
      <c r="B295" s="514" t="str">
        <f>MstList!B308</f>
        <v>68035022AE</v>
      </c>
      <c r="C295" s="145" t="str">
        <f>MstList!D308</f>
        <v>Rear Brake Rotor</v>
      </c>
      <c r="D295" s="6">
        <v>0</v>
      </c>
      <c r="E295" s="310" t="str">
        <f>IF(D295&gt;0,Totals!F308,"")</f>
        <v/>
      </c>
      <c r="F295" s="318">
        <f t="shared" si="9"/>
        <v>0</v>
      </c>
      <c r="G295" s="494" t="str">
        <f>MstList!H308</f>
        <v>OEM</v>
      </c>
      <c r="H295" s="145" t="str">
        <f>MstList!I308</f>
        <v>Durango AWD</v>
      </c>
      <c r="I295" s="23"/>
    </row>
    <row r="296" spans="1:9" ht="16.5" hidden="1" customHeight="1" x14ac:dyDescent="0.25">
      <c r="A296" s="256" t="str">
        <f t="shared" si="8"/>
        <v>0</v>
      </c>
      <c r="B296" s="514" t="str">
        <f>MstList!B309</f>
        <v>68052381AA</v>
      </c>
      <c r="C296" s="145" t="str">
        <f>MstList!D309</f>
        <v>Left Rear Brake Caliper</v>
      </c>
      <c r="D296" s="6">
        <v>0</v>
      </c>
      <c r="E296" s="310" t="str">
        <f>IF(D296&gt;0,Totals!F309,"")</f>
        <v/>
      </c>
      <c r="F296" s="318">
        <f t="shared" si="9"/>
        <v>0</v>
      </c>
      <c r="G296" s="494" t="str">
        <f>MstList!H309</f>
        <v>OEM</v>
      </c>
      <c r="H296" s="145" t="str">
        <f>MstList!I309</f>
        <v>Durango AWD</v>
      </c>
      <c r="I296" s="23"/>
    </row>
    <row r="297" spans="1:9" ht="16.5" hidden="1" customHeight="1" x14ac:dyDescent="0.25">
      <c r="A297" s="256" t="str">
        <f t="shared" si="8"/>
        <v>0</v>
      </c>
      <c r="B297" s="514" t="str">
        <f>MstList!B310</f>
        <v>68052380AA</v>
      </c>
      <c r="C297" s="145" t="str">
        <f>MstList!D310</f>
        <v>Right Rear Brake Caliper</v>
      </c>
      <c r="D297" s="131">
        <v>0</v>
      </c>
      <c r="E297" s="310" t="str">
        <f>IF(D297&gt;0,Totals!F310,"")</f>
        <v/>
      </c>
      <c r="F297" s="318">
        <f t="shared" si="9"/>
        <v>0</v>
      </c>
      <c r="G297" s="494" t="str">
        <f>MstList!H310</f>
        <v>OEM</v>
      </c>
      <c r="H297" s="145" t="str">
        <f>MstList!I310</f>
        <v>Durango AWD</v>
      </c>
      <c r="I297" s="23"/>
    </row>
    <row r="298" spans="1:9" ht="16.5" hidden="1" customHeight="1" x14ac:dyDescent="0.25">
      <c r="A298" s="256" t="str">
        <f t="shared" si="8"/>
        <v>0</v>
      </c>
      <c r="B298" s="514" t="str">
        <f>MstList!B311</f>
        <v>68313387AB</v>
      </c>
      <c r="C298" s="145" t="str">
        <f>MstList!D311</f>
        <v>Tire Pressure Sensor (2019-20)</v>
      </c>
      <c r="D298" s="131">
        <v>0</v>
      </c>
      <c r="E298" s="310" t="str">
        <f>IF(D298&gt;0,Totals!F311,"")</f>
        <v/>
      </c>
      <c r="F298" s="318">
        <f t="shared" si="9"/>
        <v>0</v>
      </c>
      <c r="G298" s="494" t="str">
        <f>MstList!H311</f>
        <v>OEM</v>
      </c>
      <c r="H298" s="145" t="str">
        <f>MstList!I311</f>
        <v>Durango AWD</v>
      </c>
      <c r="I298" s="23"/>
    </row>
    <row r="299" spans="1:9" ht="16.5" customHeight="1" x14ac:dyDescent="0.25">
      <c r="A299" s="256" t="str">
        <f t="shared" si="8"/>
        <v>1</v>
      </c>
      <c r="B299" s="514" t="str">
        <f>MstList!B312</f>
        <v>04755349AA</v>
      </c>
      <c r="C299" s="145" t="str">
        <f>MstList!D312</f>
        <v>FRONT ROTOR</v>
      </c>
      <c r="D299" s="131">
        <v>10</v>
      </c>
      <c r="E299" s="310">
        <f>IF(D299&gt;0,Totals!F312,"")</f>
        <v>0</v>
      </c>
      <c r="F299" s="318">
        <f t="shared" si="9"/>
        <v>0</v>
      </c>
      <c r="G299" s="494" t="str">
        <f>MstList!H312</f>
        <v>OEM</v>
      </c>
      <c r="H299" s="145" t="str">
        <f>MstList!I312</f>
        <v>Durango AWD</v>
      </c>
      <c r="I299" s="23"/>
    </row>
    <row r="300" spans="1:9" ht="16.5" hidden="1" customHeight="1" x14ac:dyDescent="0.25">
      <c r="A300" s="256" t="str">
        <f t="shared" si="8"/>
        <v>0</v>
      </c>
      <c r="B300" s="514" t="str">
        <f>MstList!B313</f>
        <v>04755374AA</v>
      </c>
      <c r="C300" s="145" t="str">
        <f>MstList!D313</f>
        <v>REAR ROTOR</v>
      </c>
      <c r="D300" s="131">
        <v>0</v>
      </c>
      <c r="E300" s="310" t="str">
        <f>IF(D300&gt;0,Totals!F313,"")</f>
        <v/>
      </c>
      <c r="F300" s="318">
        <f t="shared" si="9"/>
        <v>0</v>
      </c>
      <c r="G300" s="494" t="str">
        <f>MstList!H313</f>
        <v>OEM</v>
      </c>
      <c r="H300" s="145" t="str">
        <f>MstList!I313</f>
        <v>Durango AWD</v>
      </c>
      <c r="I300" s="23"/>
    </row>
    <row r="301" spans="1:9" ht="16.5" hidden="1" customHeight="1" x14ac:dyDescent="0.25">
      <c r="A301" s="256" t="str">
        <f t="shared" si="8"/>
        <v>0</v>
      </c>
      <c r="B301" s="514" t="str">
        <f>MstList!B314</f>
        <v>68252495AC</v>
      </c>
      <c r="C301" s="145" t="str">
        <f>MstList!D314</f>
        <v>Tire Sensor</v>
      </c>
      <c r="D301" s="131">
        <v>0</v>
      </c>
      <c r="E301" s="310" t="str">
        <f>IF(D301&gt;0,Totals!F314,"")</f>
        <v/>
      </c>
      <c r="F301" s="318">
        <f t="shared" si="9"/>
        <v>0</v>
      </c>
      <c r="G301" s="494" t="str">
        <f>MstList!H314</f>
        <v>OEM</v>
      </c>
      <c r="H301" s="145" t="str">
        <f>MstList!I314</f>
        <v>Durango AWD</v>
      </c>
      <c r="I301" s="23"/>
    </row>
    <row r="302" spans="1:9" ht="16.5" customHeight="1" x14ac:dyDescent="0.25">
      <c r="A302" s="256" t="str">
        <f t="shared" si="8"/>
        <v>1</v>
      </c>
      <c r="B302" s="514" t="str">
        <f>MstList!B315</f>
        <v>6ZQ88SZ0AA</v>
      </c>
      <c r="C302" s="145" t="str">
        <f>MstList!D315</f>
        <v>Center Cap</v>
      </c>
      <c r="D302" s="131">
        <v>2</v>
      </c>
      <c r="E302" s="310">
        <f>IF(D302&gt;0,Totals!F315,"")</f>
        <v>0</v>
      </c>
      <c r="F302" s="318">
        <f t="shared" si="9"/>
        <v>0</v>
      </c>
      <c r="G302" s="494" t="str">
        <f>MstList!H315</f>
        <v>OEM</v>
      </c>
      <c r="H302" s="145" t="str">
        <f>MstList!I315</f>
        <v>Durango AWD</v>
      </c>
      <c r="I302" s="23"/>
    </row>
    <row r="303" spans="1:9" ht="16.5" customHeight="1" x14ac:dyDescent="0.25">
      <c r="A303" s="256" t="str">
        <f t="shared" si="8"/>
        <v>1</v>
      </c>
      <c r="B303" s="514" t="str">
        <f>MstList!B316</f>
        <v>6ZW73DX8AB</v>
      </c>
      <c r="C303" s="145" t="str">
        <f>MstList!D316</f>
        <v>Rim</v>
      </c>
      <c r="D303" s="131">
        <v>2</v>
      </c>
      <c r="E303" s="310">
        <f>IF(D303&gt;0,Totals!F316,"")</f>
        <v>0</v>
      </c>
      <c r="F303" s="318">
        <f t="shared" si="9"/>
        <v>0</v>
      </c>
      <c r="G303" s="494" t="str">
        <f>MstList!H316</f>
        <v>OEM</v>
      </c>
      <c r="H303" s="145" t="str">
        <f>MstList!I316</f>
        <v>Durango AWD</v>
      </c>
      <c r="I303" s="23"/>
    </row>
    <row r="304" spans="1:9" ht="16.5" hidden="1" customHeight="1" x14ac:dyDescent="0.25">
      <c r="A304" s="256" t="str">
        <f t="shared" si="8"/>
        <v>0</v>
      </c>
      <c r="B304" s="514" t="str">
        <f>MstList!B317</f>
        <v>68626799AA</v>
      </c>
      <c r="C304" s="145" t="str">
        <f>MstList!D317</f>
        <v>Frostbite Blue Touchpaint</v>
      </c>
      <c r="D304" s="131">
        <v>0</v>
      </c>
      <c r="E304" s="310" t="str">
        <f>IF(D304&gt;0,Totals!F317,"")</f>
        <v/>
      </c>
      <c r="F304" s="318">
        <f t="shared" si="9"/>
        <v>0</v>
      </c>
      <c r="G304" s="494" t="str">
        <f>MstList!H317</f>
        <v>OEM</v>
      </c>
      <c r="H304" s="145" t="str">
        <f>MstList!I317</f>
        <v>Durango AWD</v>
      </c>
      <c r="I304" s="23"/>
    </row>
    <row r="305" spans="1:9" ht="16.5" hidden="1" customHeight="1" x14ac:dyDescent="0.25">
      <c r="A305" s="256" t="str">
        <f t="shared" si="8"/>
        <v>0</v>
      </c>
      <c r="B305" s="514" t="str">
        <f>MstList!B318</f>
        <v>0475 5349 AA 001</v>
      </c>
      <c r="C305" s="145" t="str">
        <f>MstList!D318</f>
        <v>Front Brake Rotors</v>
      </c>
      <c r="D305" s="131">
        <v>0</v>
      </c>
      <c r="E305" s="310" t="str">
        <f>IF(D305&gt;0,Totals!F318,"")</f>
        <v/>
      </c>
      <c r="F305" s="318">
        <f t="shared" si="9"/>
        <v>0</v>
      </c>
      <c r="G305" s="494" t="str">
        <f>MstList!H318</f>
        <v>OEM</v>
      </c>
      <c r="H305" s="145" t="str">
        <f>MstList!I318</f>
        <v>Durango AWD</v>
      </c>
      <c r="I305" s="23"/>
    </row>
    <row r="306" spans="1:9" ht="16.5" hidden="1" customHeight="1" x14ac:dyDescent="0.25">
      <c r="A306" s="256" t="str">
        <f t="shared" si="8"/>
        <v>0</v>
      </c>
      <c r="B306" s="514" t="str">
        <f>MstList!B319</f>
        <v>68626799AA</v>
      </c>
      <c r="C306" s="145" t="str">
        <f>MstList!D319</f>
        <v>Frostbite Blue Touchpaint</v>
      </c>
      <c r="D306" s="131">
        <v>0</v>
      </c>
      <c r="E306" s="310" t="str">
        <f>IF(D306&gt;0,Totals!F319,"")</f>
        <v/>
      </c>
      <c r="F306" s="318">
        <f t="shared" si="9"/>
        <v>0</v>
      </c>
      <c r="G306" s="494" t="str">
        <f>MstList!H319</f>
        <v>OEM</v>
      </c>
      <c r="H306" s="145" t="str">
        <f>MstList!I319</f>
        <v>Durango AWD</v>
      </c>
      <c r="I306" s="23"/>
    </row>
    <row r="307" spans="1:9" ht="16.5" customHeight="1" x14ac:dyDescent="0.25">
      <c r="A307" s="256" t="str">
        <f t="shared" si="8"/>
        <v>1</v>
      </c>
      <c r="B307" s="514" t="str">
        <f>MstList!B320</f>
        <v>68532199AC</v>
      </c>
      <c r="C307" s="145" t="str">
        <f>MstList!D320</f>
        <v>Front Brake Pads</v>
      </c>
      <c r="D307" s="131">
        <v>5</v>
      </c>
      <c r="E307" s="310">
        <f>IF(D307&gt;0,Totals!F320,"")</f>
        <v>0</v>
      </c>
      <c r="F307" s="318">
        <f t="shared" si="9"/>
        <v>0</v>
      </c>
      <c r="G307" s="494" t="str">
        <f>MstList!H320</f>
        <v>OEM</v>
      </c>
      <c r="H307" s="145" t="str">
        <f>MstList!I320</f>
        <v>Durango AWD</v>
      </c>
      <c r="I307" s="23"/>
    </row>
    <row r="308" spans="1:9" ht="16.5" hidden="1" customHeight="1" x14ac:dyDescent="0.25">
      <c r="A308" s="256" t="str">
        <f t="shared" si="8"/>
        <v>0</v>
      </c>
      <c r="B308" s="514" t="str">
        <f>MstList!B321</f>
        <v>52108325AA</v>
      </c>
      <c r="C308" s="145" t="str">
        <f>MstList!D321</f>
        <v>Filter</v>
      </c>
      <c r="D308" s="131">
        <v>0</v>
      </c>
      <c r="E308" s="310" t="str">
        <f>IF(D308&gt;0,Totals!F321,"")</f>
        <v/>
      </c>
      <c r="F308" s="318">
        <f t="shared" si="9"/>
        <v>0</v>
      </c>
      <c r="G308" s="494" t="str">
        <f>MstList!H321</f>
        <v>OEM</v>
      </c>
      <c r="H308" s="145">
        <f>MstList!I321</f>
        <v>0</v>
      </c>
      <c r="I308" s="23"/>
    </row>
    <row r="309" spans="1:9" ht="16.5" hidden="1" customHeight="1" x14ac:dyDescent="0.25">
      <c r="A309" s="256" t="str">
        <f t="shared" si="8"/>
        <v>0</v>
      </c>
      <c r="B309" s="514" t="str">
        <f>MstList!B322</f>
        <v>52108332AA</v>
      </c>
      <c r="C309" s="145" t="str">
        <f>MstList!D322</f>
        <v>Gasket</v>
      </c>
      <c r="D309" s="131">
        <v>0</v>
      </c>
      <c r="E309" s="310" t="str">
        <f>IF(D309&gt;0,Totals!F322,"")</f>
        <v/>
      </c>
      <c r="F309" s="318">
        <f t="shared" si="9"/>
        <v>0</v>
      </c>
      <c r="G309" s="494" t="str">
        <f>MstList!H322</f>
        <v>OEM</v>
      </c>
      <c r="H309" s="145">
        <f>MstList!I322</f>
        <v>0</v>
      </c>
      <c r="I309" s="23"/>
    </row>
    <row r="310" spans="1:9" ht="16.5" hidden="1" customHeight="1" x14ac:dyDescent="0.25">
      <c r="A310" s="256" t="str">
        <f t="shared" si="8"/>
        <v>0</v>
      </c>
      <c r="B310" s="514" t="str">
        <f>MstList!B323</f>
        <v>68532196AA</v>
      </c>
      <c r="C310" s="145" t="str">
        <f>MstList!D323</f>
        <v>RT CALIPER</v>
      </c>
      <c r="D310" s="131">
        <v>0</v>
      </c>
      <c r="E310" s="310" t="str">
        <f>IF(D310&gt;0,Totals!F323,"")</f>
        <v/>
      </c>
      <c r="F310" s="318">
        <f t="shared" si="9"/>
        <v>0</v>
      </c>
      <c r="G310" s="494" t="str">
        <f>MstList!H323</f>
        <v>OEM</v>
      </c>
      <c r="H310" s="145">
        <f>MstList!I323</f>
        <v>0</v>
      </c>
      <c r="I310" s="23"/>
    </row>
    <row r="311" spans="1:9" ht="16.5" hidden="1" customHeight="1" x14ac:dyDescent="0.25">
      <c r="A311" s="256" t="str">
        <f t="shared" ref="A311:A374" si="10">IF(D311&lt;1,"0","1")</f>
        <v>0</v>
      </c>
      <c r="B311" s="514" t="str">
        <f>MstList!B324</f>
        <v>68532197AA</v>
      </c>
      <c r="C311" s="145" t="str">
        <f>MstList!D324</f>
        <v>LT CALIPER</v>
      </c>
      <c r="D311" s="131">
        <v>0</v>
      </c>
      <c r="E311" s="310" t="str">
        <f>IF(D311&gt;0,Totals!F324,"")</f>
        <v/>
      </c>
      <c r="F311" s="318">
        <f t="shared" ref="F311:F374" si="11">PRODUCT(D311:E311)</f>
        <v>0</v>
      </c>
      <c r="G311" s="494" t="str">
        <f>MstList!H324</f>
        <v>OEM</v>
      </c>
      <c r="H311" s="145">
        <f>MstList!I324</f>
        <v>0</v>
      </c>
      <c r="I311" s="23"/>
    </row>
    <row r="312" spans="1:9" ht="16.5" hidden="1" customHeight="1" x14ac:dyDescent="0.25">
      <c r="A312" s="256" t="str">
        <f t="shared" si="10"/>
        <v>0</v>
      </c>
      <c r="B312" s="514" t="str">
        <f>MstList!B325</f>
        <v>68088485AA</v>
      </c>
      <c r="C312" s="145" t="str">
        <f>MstList!D325</f>
        <v>Power Steering Fluid</v>
      </c>
      <c r="D312" s="131">
        <v>0</v>
      </c>
      <c r="E312" s="310" t="str">
        <f>IF(D312&gt;0,Totals!F325,"")</f>
        <v/>
      </c>
      <c r="F312" s="318">
        <f t="shared" si="11"/>
        <v>0</v>
      </c>
      <c r="G312" s="494" t="str">
        <f>MstList!H325</f>
        <v>OEM</v>
      </c>
      <c r="H312" s="145">
        <f>MstList!I325</f>
        <v>0</v>
      </c>
      <c r="I312" s="23"/>
    </row>
    <row r="313" spans="1:9" ht="16.5" hidden="1" customHeight="1" x14ac:dyDescent="0.25">
      <c r="A313" s="256" t="str">
        <f t="shared" si="10"/>
        <v>0</v>
      </c>
      <c r="B313" s="514" t="str">
        <f>MstList!B326</f>
        <v>5038503AA</v>
      </c>
      <c r="C313" s="145" t="str">
        <f>MstList!D326</f>
        <v>Coolant Inlet Tube</v>
      </c>
      <c r="D313" s="131">
        <v>0</v>
      </c>
      <c r="E313" s="310" t="str">
        <f>IF(D313&gt;0,Totals!F326,"")</f>
        <v/>
      </c>
      <c r="F313" s="318">
        <f t="shared" si="11"/>
        <v>0</v>
      </c>
      <c r="G313" s="494" t="str">
        <f>MstList!H326</f>
        <v>OEM</v>
      </c>
      <c r="H313" s="145">
        <f>MstList!I326</f>
        <v>0</v>
      </c>
      <c r="I313" s="23"/>
    </row>
    <row r="314" spans="1:9" ht="16.5" hidden="1" customHeight="1" x14ac:dyDescent="0.25">
      <c r="A314" s="256" t="str">
        <f t="shared" si="10"/>
        <v>0</v>
      </c>
      <c r="B314" s="514" t="str">
        <f>MstList!B327</f>
        <v>5038501AA</v>
      </c>
      <c r="C314" s="145" t="str">
        <f>MstList!D327</f>
        <v>Coolant Outlet Tube</v>
      </c>
      <c r="D314" s="131">
        <v>0</v>
      </c>
      <c r="E314" s="310" t="str">
        <f>IF(D314&gt;0,Totals!F327,"")</f>
        <v/>
      </c>
      <c r="F314" s="318">
        <f t="shared" si="11"/>
        <v>0</v>
      </c>
      <c r="G314" s="494" t="str">
        <f>MstList!H327</f>
        <v>OEM</v>
      </c>
      <c r="H314" s="145">
        <f>MstList!I327</f>
        <v>0</v>
      </c>
      <c r="I314" s="23"/>
    </row>
    <row r="315" spans="1:9" ht="16.5" hidden="1" customHeight="1" x14ac:dyDescent="0.25">
      <c r="A315" s="256" t="str">
        <f t="shared" si="10"/>
        <v>0</v>
      </c>
      <c r="B315" s="514" t="str">
        <f>MstList!B328</f>
        <v>68626445AA</v>
      </c>
      <c r="C315" s="145" t="str">
        <f>MstList!D328</f>
        <v>Bright White PW7 Touch Up Paint</v>
      </c>
      <c r="D315" s="231">
        <v>0</v>
      </c>
      <c r="E315" s="310" t="str">
        <f>IF(D315&gt;0,Totals!F328,"")</f>
        <v/>
      </c>
      <c r="F315" s="318">
        <f t="shared" si="11"/>
        <v>0</v>
      </c>
      <c r="G315" s="494" t="str">
        <f>MstList!H328</f>
        <v>OEM</v>
      </c>
      <c r="H315" s="145">
        <f>MstList!I328</f>
        <v>0</v>
      </c>
      <c r="I315" s="23"/>
    </row>
    <row r="316" spans="1:9" ht="16.5" hidden="1" customHeight="1" x14ac:dyDescent="0.25">
      <c r="A316" s="256" t="str">
        <f t="shared" si="10"/>
        <v>0</v>
      </c>
      <c r="B316" s="514" t="str">
        <f>MstList!B329</f>
        <v>72-N642-4</v>
      </c>
      <c r="C316" s="145" t="str">
        <f>MstList!D329</f>
        <v>Mechanic Gloves (Med)  CTN (4 Bx)</v>
      </c>
      <c r="D316" s="231">
        <v>0</v>
      </c>
      <c r="E316" s="310" t="str">
        <f>IF(D316&gt;0,Totals!F329,"")</f>
        <v/>
      </c>
      <c r="F316" s="318">
        <f t="shared" si="11"/>
        <v>0</v>
      </c>
      <c r="G316" s="494" t="str">
        <f>MstList!H329</f>
        <v>QPA</v>
      </c>
      <c r="H316" s="145">
        <f>MstList!I329</f>
        <v>62388</v>
      </c>
      <c r="I316" s="23"/>
    </row>
    <row r="317" spans="1:9" ht="16.5" hidden="1" customHeight="1" x14ac:dyDescent="0.25">
      <c r="A317" s="256" t="str">
        <f t="shared" si="10"/>
        <v>0</v>
      </c>
      <c r="B317" s="514" t="str">
        <f>MstList!B330</f>
        <v>72-N643-4</v>
      </c>
      <c r="C317" s="145" t="str">
        <f>MstList!D330</f>
        <v>Mechanic Gloves (Large)   CTN (4 Bx)</v>
      </c>
      <c r="D317" s="231">
        <v>0</v>
      </c>
      <c r="E317" s="310" t="str">
        <f>IF(D317&gt;0,Totals!F330,"")</f>
        <v/>
      </c>
      <c r="F317" s="318">
        <f t="shared" si="11"/>
        <v>0</v>
      </c>
      <c r="G317" s="494" t="str">
        <f>MstList!H330</f>
        <v>QPA</v>
      </c>
      <c r="H317" s="145">
        <f>MstList!I330</f>
        <v>62388</v>
      </c>
      <c r="I317" s="23"/>
    </row>
    <row r="318" spans="1:9" ht="16.5" hidden="1" customHeight="1" x14ac:dyDescent="0.25">
      <c r="A318" s="256" t="str">
        <f t="shared" si="10"/>
        <v>0</v>
      </c>
      <c r="B318" s="514" t="str">
        <f>MstList!B331</f>
        <v>72-N644-4</v>
      </c>
      <c r="C318" s="145" t="str">
        <f>MstList!D331</f>
        <v>Mechanic Gloves (X-Large)  CTN (4 Bx)</v>
      </c>
      <c r="D318" s="231">
        <v>0</v>
      </c>
      <c r="E318" s="310" t="str">
        <f>IF(D318&gt;0,Totals!F331,"")</f>
        <v/>
      </c>
      <c r="F318" s="318">
        <f t="shared" si="11"/>
        <v>0</v>
      </c>
      <c r="G318" s="494" t="str">
        <f>MstList!H331</f>
        <v>QPA</v>
      </c>
      <c r="H318" s="145">
        <f>MstList!I331</f>
        <v>62388</v>
      </c>
      <c r="I318" s="23"/>
    </row>
    <row r="319" spans="1:9" ht="16.5" hidden="1" customHeight="1" x14ac:dyDescent="0.25">
      <c r="A319" s="256" t="str">
        <f t="shared" si="10"/>
        <v>0</v>
      </c>
      <c r="B319" s="514" t="str">
        <f>MstList!B332</f>
        <v>72-N642</v>
      </c>
      <c r="C319" s="145" t="str">
        <f>MstList!D332</f>
        <v>Mechanic Gloves (Med)  Case (10 Bx)</v>
      </c>
      <c r="D319" s="231">
        <v>0</v>
      </c>
      <c r="E319" s="310" t="str">
        <f>IF(D319&gt;0,Totals!F332,"")</f>
        <v/>
      </c>
      <c r="F319" s="318">
        <f t="shared" si="11"/>
        <v>0</v>
      </c>
      <c r="G319" s="494" t="str">
        <f>MstList!H332</f>
        <v>QPA</v>
      </c>
      <c r="H319" s="145">
        <f>MstList!I332</f>
        <v>62388</v>
      </c>
      <c r="I319" s="23"/>
    </row>
    <row r="320" spans="1:9" ht="16.5" hidden="1" customHeight="1" x14ac:dyDescent="0.25">
      <c r="A320" s="256" t="str">
        <f t="shared" si="10"/>
        <v>0</v>
      </c>
      <c r="B320" s="514" t="str">
        <f>MstList!B333</f>
        <v>72-N643</v>
      </c>
      <c r="C320" s="145" t="str">
        <f>MstList!D333</f>
        <v>Mechanic Gloves (Large)  Case (10 Bx)</v>
      </c>
      <c r="D320" s="231">
        <v>0</v>
      </c>
      <c r="E320" s="310" t="str">
        <f>IF(D320&gt;0,Totals!F333,"")</f>
        <v/>
      </c>
      <c r="F320" s="318">
        <f t="shared" si="11"/>
        <v>0</v>
      </c>
      <c r="G320" s="494" t="str">
        <f>MstList!H333</f>
        <v>QPA</v>
      </c>
      <c r="H320" s="145">
        <f>MstList!I333</f>
        <v>62388</v>
      </c>
      <c r="I320" s="23"/>
    </row>
    <row r="321" spans="1:9" ht="16.5" hidden="1" customHeight="1" x14ac:dyDescent="0.25">
      <c r="A321" s="256" t="str">
        <f t="shared" si="10"/>
        <v>0</v>
      </c>
      <c r="B321" s="514" t="str">
        <f>MstList!B334</f>
        <v>72-N644</v>
      </c>
      <c r="C321" s="145" t="str">
        <f>MstList!D334</f>
        <v>Mechanic Gloves (X-Large) Case (10 Bx)</v>
      </c>
      <c r="D321" s="231">
        <v>0</v>
      </c>
      <c r="E321" s="310" t="str">
        <f>IF(D321&gt;0,Totals!F334,"")</f>
        <v/>
      </c>
      <c r="F321" s="318">
        <f t="shared" si="11"/>
        <v>0</v>
      </c>
      <c r="G321" s="494" t="str">
        <f>MstList!H334</f>
        <v>QPA</v>
      </c>
      <c r="H321" s="145">
        <f>MstList!I334</f>
        <v>62388</v>
      </c>
      <c r="I321" s="23"/>
    </row>
    <row r="322" spans="1:9" ht="16.5" hidden="1" customHeight="1" x14ac:dyDescent="0.25">
      <c r="A322" s="256" t="str">
        <f t="shared" si="10"/>
        <v>0</v>
      </c>
      <c r="B322" s="514" t="str">
        <f>MstList!B335</f>
        <v>BG: 208</v>
      </c>
      <c r="C322" s="145" t="str">
        <f>MstList!D335</f>
        <v>44K--BG-24 Per Case</v>
      </c>
      <c r="D322" s="231">
        <v>0</v>
      </c>
      <c r="E322" s="310" t="str">
        <f>IF(D322&gt;0,Totals!F335,"")</f>
        <v/>
      </c>
      <c r="F322" s="318">
        <f t="shared" si="11"/>
        <v>0</v>
      </c>
      <c r="G322" s="494" t="str">
        <f>MstList!H335</f>
        <v>Bid</v>
      </c>
      <c r="H322" s="145" t="str">
        <f>MstList!I335</f>
        <v/>
      </c>
      <c r="I322" s="23"/>
    </row>
    <row r="323" spans="1:9" ht="16.5" hidden="1" customHeight="1" x14ac:dyDescent="0.25">
      <c r="A323" s="256" t="str">
        <f t="shared" si="10"/>
        <v>0</v>
      </c>
      <c r="B323" s="514" t="str">
        <f>MstList!B336</f>
        <v>BG: 206/208/210</v>
      </c>
      <c r="C323" s="145" t="str">
        <f>MstList!D336</f>
        <v>Fuel System Kit--BG-8 Per Case</v>
      </c>
      <c r="D323" s="231">
        <v>0</v>
      </c>
      <c r="E323" s="310" t="str">
        <f>IF(D323&gt;0,Totals!F336,"")</f>
        <v/>
      </c>
      <c r="F323" s="318">
        <f t="shared" si="11"/>
        <v>0</v>
      </c>
      <c r="G323" s="494" t="str">
        <f>MstList!H336</f>
        <v>Bid</v>
      </c>
      <c r="H323" s="145" t="str">
        <f>MstList!I336</f>
        <v/>
      </c>
      <c r="I323" s="23"/>
    </row>
    <row r="324" spans="1:9" ht="16.5" hidden="1" customHeight="1" x14ac:dyDescent="0.25">
      <c r="A324" s="256" t="str">
        <f t="shared" si="10"/>
        <v>0</v>
      </c>
      <c r="B324" s="514" t="str">
        <f>MstList!B337</f>
        <v>DA75W140</v>
      </c>
      <c r="C324" s="145" t="str">
        <f>MstList!D337</f>
        <v>Gear Oil-(16 Gal. Barrel)</v>
      </c>
      <c r="D324" s="231">
        <v>0</v>
      </c>
      <c r="E324" s="310" t="str">
        <f>IF(D324&gt;0,Totals!F337,"")</f>
        <v/>
      </c>
      <c r="F324" s="318">
        <f t="shared" si="11"/>
        <v>0</v>
      </c>
      <c r="G324" s="494" t="str">
        <f>MstList!H337</f>
        <v>Bid</v>
      </c>
      <c r="H324" s="145" t="str">
        <f>MstList!I337</f>
        <v/>
      </c>
      <c r="I324" s="23"/>
    </row>
    <row r="325" spans="1:9" ht="16.5" hidden="1" customHeight="1" x14ac:dyDescent="0.25">
      <c r="A325" s="256" t="str">
        <f t="shared" si="10"/>
        <v>0</v>
      </c>
      <c r="B325" s="514" t="str">
        <f>MstList!B338</f>
        <v>BG: 106/310</v>
      </c>
      <c r="C325" s="145" t="str">
        <f>MstList!D338</f>
        <v>Transmission Flush--BG-12 Per Case</v>
      </c>
      <c r="D325" s="231">
        <v>0</v>
      </c>
      <c r="E325" s="310" t="str">
        <f>IF(D325&gt;0,Totals!F338,"")</f>
        <v/>
      </c>
      <c r="F325" s="318">
        <f t="shared" si="11"/>
        <v>0</v>
      </c>
      <c r="G325" s="494" t="str">
        <f>MstList!H338</f>
        <v>Bid</v>
      </c>
      <c r="H325" s="145" t="str">
        <f>MstList!I338</f>
        <v/>
      </c>
      <c r="I325" s="23"/>
    </row>
    <row r="326" spans="1:9" ht="16.5" hidden="1" customHeight="1" x14ac:dyDescent="0.25">
      <c r="A326" s="256" t="str">
        <f t="shared" si="10"/>
        <v>0</v>
      </c>
      <c r="B326" s="514" t="str">
        <f>MstList!B339</f>
        <v>BG 108</v>
      </c>
      <c r="C326" s="145" t="str">
        <f>MstList!D339</f>
        <v>Power Steering Cleaner (24 per case)</v>
      </c>
      <c r="D326" s="231">
        <v>0</v>
      </c>
      <c r="E326" s="310" t="str">
        <f>IF(D326&gt;0,Totals!F339,"")</f>
        <v/>
      </c>
      <c r="F326" s="318">
        <f t="shared" si="11"/>
        <v>0</v>
      </c>
      <c r="G326" s="494" t="str">
        <f>MstList!H339</f>
        <v>Bid</v>
      </c>
      <c r="H326" s="145">
        <f>MstList!I339</f>
        <v>0</v>
      </c>
      <c r="I326" s="23"/>
    </row>
    <row r="327" spans="1:9" ht="16.5" hidden="1" customHeight="1" x14ac:dyDescent="0.25">
      <c r="A327" s="256" t="str">
        <f t="shared" si="10"/>
        <v>0</v>
      </c>
      <c r="B327" s="514">
        <f>MstList!B340</f>
        <v>0</v>
      </c>
      <c r="C327" s="145">
        <f>MstList!D340</f>
        <v>0</v>
      </c>
      <c r="D327" s="231"/>
      <c r="E327" s="310" t="str">
        <f>IF(D327&gt;0,Totals!F340,"")</f>
        <v/>
      </c>
      <c r="F327" s="318">
        <f t="shared" si="11"/>
        <v>0</v>
      </c>
      <c r="G327" s="236">
        <f>MstList!H340</f>
        <v>0</v>
      </c>
      <c r="H327" s="145">
        <f>MstList!I340</f>
        <v>0</v>
      </c>
      <c r="I327" s="23"/>
    </row>
    <row r="328" spans="1:9" ht="16.5" hidden="1" customHeight="1" x14ac:dyDescent="0.25">
      <c r="A328" s="256" t="str">
        <f t="shared" si="10"/>
        <v>0</v>
      </c>
      <c r="B328" s="514">
        <f>MstList!B341</f>
        <v>0</v>
      </c>
      <c r="C328" s="145">
        <f>MstList!D341</f>
        <v>0</v>
      </c>
      <c r="D328" s="231"/>
      <c r="E328" s="310" t="str">
        <f>IF(D328&gt;0,Totals!F341,"")</f>
        <v/>
      </c>
      <c r="F328" s="318">
        <f t="shared" si="11"/>
        <v>0</v>
      </c>
      <c r="G328" s="236">
        <f>MstList!H341</f>
        <v>0</v>
      </c>
      <c r="H328" s="145">
        <f>MstList!I341</f>
        <v>0</v>
      </c>
      <c r="I328" s="23"/>
    </row>
    <row r="329" spans="1:9" ht="16.5" hidden="1" customHeight="1" x14ac:dyDescent="0.25">
      <c r="A329" s="256" t="str">
        <f t="shared" si="10"/>
        <v>0</v>
      </c>
      <c r="B329" s="514">
        <f>MstList!B342</f>
        <v>0</v>
      </c>
      <c r="C329" s="145">
        <f>MstList!D342</f>
        <v>0</v>
      </c>
      <c r="D329" s="231"/>
      <c r="E329" s="310" t="str">
        <f>IF(D329&gt;0,Totals!F342,"")</f>
        <v/>
      </c>
      <c r="F329" s="318">
        <f t="shared" si="11"/>
        <v>0</v>
      </c>
      <c r="G329" s="236">
        <f>MstList!H342</f>
        <v>0</v>
      </c>
      <c r="H329" s="145">
        <f>MstList!I342</f>
        <v>0</v>
      </c>
      <c r="I329" s="23"/>
    </row>
    <row r="330" spans="1:9" ht="16.5" hidden="1" customHeight="1" x14ac:dyDescent="0.25">
      <c r="A330" s="256" t="str">
        <f t="shared" si="10"/>
        <v>0</v>
      </c>
      <c r="B330" s="514">
        <f>MstList!B343</f>
        <v>0</v>
      </c>
      <c r="C330" s="145">
        <f>MstList!D343</f>
        <v>0</v>
      </c>
      <c r="D330" s="231"/>
      <c r="E330" s="310" t="str">
        <f>IF(D330&gt;0,Totals!F343,"")</f>
        <v/>
      </c>
      <c r="F330" s="318">
        <f t="shared" si="11"/>
        <v>0</v>
      </c>
      <c r="G330" s="236">
        <f>MstList!H343</f>
        <v>0</v>
      </c>
      <c r="H330" s="145">
        <f>MstList!I343</f>
        <v>0</v>
      </c>
      <c r="I330" s="23"/>
    </row>
    <row r="331" spans="1:9" ht="16.5" hidden="1" customHeight="1" x14ac:dyDescent="0.25">
      <c r="A331" s="256" t="str">
        <f t="shared" si="10"/>
        <v>0</v>
      </c>
      <c r="B331" s="514">
        <f>MstList!B344</f>
        <v>0</v>
      </c>
      <c r="C331" s="145">
        <f>MstList!D344</f>
        <v>0</v>
      </c>
      <c r="D331" s="231"/>
      <c r="E331" s="310" t="str">
        <f>IF(D331&gt;0,Totals!F344,"")</f>
        <v/>
      </c>
      <c r="F331" s="318">
        <f t="shared" si="11"/>
        <v>0</v>
      </c>
      <c r="G331" s="236">
        <f>MstList!H344</f>
        <v>0</v>
      </c>
      <c r="H331" s="145">
        <f>MstList!I344</f>
        <v>0</v>
      </c>
      <c r="I331" s="23"/>
    </row>
    <row r="332" spans="1:9" ht="16.5" hidden="1" customHeight="1" x14ac:dyDescent="0.25">
      <c r="A332" s="256" t="str">
        <f t="shared" si="10"/>
        <v>0</v>
      </c>
      <c r="B332" s="514">
        <f>MstList!B345</f>
        <v>0</v>
      </c>
      <c r="C332" s="145">
        <f>MstList!D345</f>
        <v>0</v>
      </c>
      <c r="D332" s="231"/>
      <c r="E332" s="310" t="str">
        <f>IF(D332&gt;0,Totals!F345,"")</f>
        <v/>
      </c>
      <c r="F332" s="318">
        <f t="shared" si="11"/>
        <v>0</v>
      </c>
      <c r="G332" s="236">
        <f>MstList!H345</f>
        <v>0</v>
      </c>
      <c r="H332" s="145">
        <f>MstList!I345</f>
        <v>0</v>
      </c>
      <c r="I332" s="23"/>
    </row>
    <row r="333" spans="1:9" ht="16.5" hidden="1" customHeight="1" x14ac:dyDescent="0.25">
      <c r="A333" s="256" t="str">
        <f t="shared" si="10"/>
        <v>0</v>
      </c>
      <c r="B333" s="514">
        <f>MstList!B346</f>
        <v>0</v>
      </c>
      <c r="C333" s="145">
        <f>MstList!D346</f>
        <v>0</v>
      </c>
      <c r="D333" s="231"/>
      <c r="E333" s="310" t="str">
        <f>IF(D333&gt;0,Totals!F346,"")</f>
        <v/>
      </c>
      <c r="F333" s="318">
        <f t="shared" si="11"/>
        <v>0</v>
      </c>
      <c r="G333" s="236">
        <f>MstList!H346</f>
        <v>0</v>
      </c>
      <c r="H333" s="145">
        <f>MstList!I346</f>
        <v>0</v>
      </c>
      <c r="I333" s="23"/>
    </row>
    <row r="334" spans="1:9" ht="16.5" hidden="1" customHeight="1" x14ac:dyDescent="0.25">
      <c r="A334" s="256" t="str">
        <f t="shared" si="10"/>
        <v>0</v>
      </c>
      <c r="B334" s="514">
        <f>MstList!B347</f>
        <v>0</v>
      </c>
      <c r="C334" s="145">
        <f>MstList!D347</f>
        <v>0</v>
      </c>
      <c r="D334" s="231"/>
      <c r="E334" s="310" t="str">
        <f>IF(D334&gt;0,Totals!F347,"")</f>
        <v/>
      </c>
      <c r="F334" s="318">
        <f t="shared" si="11"/>
        <v>0</v>
      </c>
      <c r="G334" s="236">
        <f>MstList!H347</f>
        <v>0</v>
      </c>
      <c r="H334" s="145">
        <f>MstList!I347</f>
        <v>0</v>
      </c>
      <c r="I334" s="23"/>
    </row>
    <row r="335" spans="1:9" ht="16.5" hidden="1" customHeight="1" x14ac:dyDescent="0.25">
      <c r="A335" s="256" t="str">
        <f t="shared" si="10"/>
        <v>0</v>
      </c>
      <c r="B335" s="514">
        <f>MstList!B348</f>
        <v>0</v>
      </c>
      <c r="C335" s="145">
        <f>MstList!D348</f>
        <v>0</v>
      </c>
      <c r="D335" s="231"/>
      <c r="E335" s="310" t="str">
        <f>IF(D335&gt;0,Totals!F348,"")</f>
        <v/>
      </c>
      <c r="F335" s="318">
        <f t="shared" si="11"/>
        <v>0</v>
      </c>
      <c r="G335" s="236">
        <f>MstList!H348</f>
        <v>0</v>
      </c>
      <c r="H335" s="145">
        <f>MstList!I348</f>
        <v>0</v>
      </c>
      <c r="I335" s="23"/>
    </row>
    <row r="336" spans="1:9" ht="16.5" hidden="1" customHeight="1" x14ac:dyDescent="0.25">
      <c r="A336" s="256" t="str">
        <f t="shared" si="10"/>
        <v>0</v>
      </c>
      <c r="B336" s="514">
        <f>MstList!B349</f>
        <v>0</v>
      </c>
      <c r="C336" s="145">
        <f>MstList!D349</f>
        <v>0</v>
      </c>
      <c r="D336" s="231"/>
      <c r="E336" s="310" t="str">
        <f>IF(D336&gt;0,Totals!F349,"")</f>
        <v/>
      </c>
      <c r="F336" s="318">
        <f t="shared" si="11"/>
        <v>0</v>
      </c>
      <c r="G336" s="236">
        <f>MstList!H349</f>
        <v>0</v>
      </c>
      <c r="H336" s="145">
        <f>MstList!I349</f>
        <v>0</v>
      </c>
      <c r="I336" s="23"/>
    </row>
    <row r="337" spans="1:9" ht="16.5" hidden="1" customHeight="1" x14ac:dyDescent="0.25">
      <c r="A337" s="256" t="str">
        <f t="shared" si="10"/>
        <v>0</v>
      </c>
      <c r="B337" s="514">
        <f>MstList!B350</f>
        <v>0</v>
      </c>
      <c r="C337" s="145">
        <f>MstList!D350</f>
        <v>0</v>
      </c>
      <c r="D337" s="231"/>
      <c r="E337" s="310" t="str">
        <f>IF(D337&gt;0,Totals!F350,"")</f>
        <v/>
      </c>
      <c r="F337" s="318">
        <f t="shared" si="11"/>
        <v>0</v>
      </c>
      <c r="G337" s="236">
        <f>MstList!H350</f>
        <v>0</v>
      </c>
      <c r="H337" s="145">
        <f>MstList!I350</f>
        <v>0</v>
      </c>
      <c r="I337" s="23"/>
    </row>
    <row r="338" spans="1:9" ht="16.5" hidden="1" customHeight="1" x14ac:dyDescent="0.25">
      <c r="A338" s="256" t="str">
        <f t="shared" si="10"/>
        <v>0</v>
      </c>
      <c r="B338" s="514">
        <f>MstList!B351</f>
        <v>0</v>
      </c>
      <c r="C338" s="145">
        <f>MstList!D351</f>
        <v>0</v>
      </c>
      <c r="D338" s="231"/>
      <c r="E338" s="310" t="str">
        <f>IF(D338&gt;0,Totals!F351,"")</f>
        <v/>
      </c>
      <c r="F338" s="318">
        <f t="shared" si="11"/>
        <v>0</v>
      </c>
      <c r="G338" s="236">
        <f>MstList!H351</f>
        <v>0</v>
      </c>
      <c r="H338" s="145">
        <f>MstList!I351</f>
        <v>0</v>
      </c>
      <c r="I338" s="23"/>
    </row>
    <row r="339" spans="1:9" ht="16.5" hidden="1" customHeight="1" x14ac:dyDescent="0.25">
      <c r="A339" s="256" t="str">
        <f t="shared" si="10"/>
        <v>0</v>
      </c>
      <c r="B339" s="514">
        <f>MstList!B352</f>
        <v>0</v>
      </c>
      <c r="C339" s="145">
        <f>MstList!D352</f>
        <v>0</v>
      </c>
      <c r="D339" s="231"/>
      <c r="E339" s="310" t="str">
        <f>IF(D339&gt;0,Totals!F352,"")</f>
        <v/>
      </c>
      <c r="F339" s="318">
        <f t="shared" si="11"/>
        <v>0</v>
      </c>
      <c r="G339" s="236">
        <f>MstList!H352</f>
        <v>0</v>
      </c>
      <c r="H339" s="145">
        <f>MstList!I352</f>
        <v>0</v>
      </c>
      <c r="I339" s="23"/>
    </row>
    <row r="340" spans="1:9" ht="16.5" hidden="1" customHeight="1" x14ac:dyDescent="0.25">
      <c r="A340" s="256" t="str">
        <f t="shared" si="10"/>
        <v>0</v>
      </c>
      <c r="B340" s="514">
        <f>MstList!B353</f>
        <v>0</v>
      </c>
      <c r="C340" s="145">
        <f>MstList!D353</f>
        <v>0</v>
      </c>
      <c r="D340" s="231"/>
      <c r="E340" s="310" t="str">
        <f>IF(D340&gt;0,Totals!F353,"")</f>
        <v/>
      </c>
      <c r="F340" s="318">
        <f t="shared" si="11"/>
        <v>0</v>
      </c>
      <c r="G340" s="236">
        <f>MstList!H353</f>
        <v>0</v>
      </c>
      <c r="H340" s="145">
        <f>MstList!I353</f>
        <v>0</v>
      </c>
      <c r="I340" s="23"/>
    </row>
    <row r="341" spans="1:9" ht="16.5" hidden="1" customHeight="1" x14ac:dyDescent="0.25">
      <c r="A341" s="256" t="str">
        <f t="shared" si="10"/>
        <v>0</v>
      </c>
      <c r="B341" s="514">
        <f>MstList!B354</f>
        <v>0</v>
      </c>
      <c r="C341" s="145">
        <f>MstList!D354</f>
        <v>0</v>
      </c>
      <c r="D341" s="231"/>
      <c r="E341" s="310" t="str">
        <f>IF(D341&gt;0,Totals!F354,"")</f>
        <v/>
      </c>
      <c r="F341" s="318">
        <f t="shared" si="11"/>
        <v>0</v>
      </c>
      <c r="G341" s="236">
        <f>MstList!H354</f>
        <v>0</v>
      </c>
      <c r="H341" s="145">
        <f>MstList!I354</f>
        <v>0</v>
      </c>
      <c r="I341" s="23"/>
    </row>
    <row r="342" spans="1:9" ht="16.5" hidden="1" customHeight="1" x14ac:dyDescent="0.25">
      <c r="A342" s="256" t="str">
        <f t="shared" si="10"/>
        <v>0</v>
      </c>
      <c r="B342" s="514">
        <f>MstList!B355</f>
        <v>0</v>
      </c>
      <c r="C342" s="145">
        <f>MstList!D355</f>
        <v>0</v>
      </c>
      <c r="D342" s="231"/>
      <c r="E342" s="310" t="str">
        <f>IF(D342&gt;0,Totals!F355,"")</f>
        <v/>
      </c>
      <c r="F342" s="318">
        <f t="shared" si="11"/>
        <v>0</v>
      </c>
      <c r="G342" s="236">
        <f>MstList!H355</f>
        <v>0</v>
      </c>
      <c r="H342" s="145">
        <f>MstList!I355</f>
        <v>0</v>
      </c>
      <c r="I342" s="23"/>
    </row>
    <row r="343" spans="1:9" ht="16.5" hidden="1" customHeight="1" x14ac:dyDescent="0.25">
      <c r="A343" s="256" t="str">
        <f t="shared" si="10"/>
        <v>0</v>
      </c>
      <c r="B343" s="514">
        <f>MstList!B356</f>
        <v>0</v>
      </c>
      <c r="C343" s="145">
        <f>MstList!D356</f>
        <v>0</v>
      </c>
      <c r="D343" s="231"/>
      <c r="E343" s="310" t="str">
        <f>IF(D343&gt;0,Totals!F356,"")</f>
        <v/>
      </c>
      <c r="F343" s="318">
        <f t="shared" si="11"/>
        <v>0</v>
      </c>
      <c r="G343" s="236">
        <f>MstList!H356</f>
        <v>0</v>
      </c>
      <c r="H343" s="145">
        <f>MstList!I356</f>
        <v>0</v>
      </c>
      <c r="I343" s="23"/>
    </row>
    <row r="344" spans="1:9" ht="16.5" hidden="1" customHeight="1" x14ac:dyDescent="0.25">
      <c r="A344" s="256" t="str">
        <f t="shared" si="10"/>
        <v>0</v>
      </c>
      <c r="B344" s="514">
        <f>MstList!B357</f>
        <v>0</v>
      </c>
      <c r="C344" s="145">
        <f>MstList!D357</f>
        <v>0</v>
      </c>
      <c r="D344" s="231"/>
      <c r="E344" s="310" t="str">
        <f>IF(D344&gt;0,Totals!F357,"")</f>
        <v/>
      </c>
      <c r="F344" s="318">
        <f t="shared" si="11"/>
        <v>0</v>
      </c>
      <c r="G344" s="236">
        <f>MstList!H357</f>
        <v>0</v>
      </c>
      <c r="H344" s="145">
        <f>MstList!I357</f>
        <v>0</v>
      </c>
      <c r="I344" s="23"/>
    </row>
    <row r="345" spans="1:9" ht="16.5" hidden="1" customHeight="1" x14ac:dyDescent="0.25">
      <c r="A345" s="256" t="str">
        <f t="shared" si="10"/>
        <v>0</v>
      </c>
      <c r="B345" s="514">
        <f>MstList!B358</f>
        <v>0</v>
      </c>
      <c r="C345" s="145">
        <f>MstList!D358</f>
        <v>0</v>
      </c>
      <c r="D345" s="231"/>
      <c r="E345" s="310" t="str">
        <f>IF(D345&gt;0,Totals!F358,"")</f>
        <v/>
      </c>
      <c r="F345" s="318">
        <f t="shared" si="11"/>
        <v>0</v>
      </c>
      <c r="G345" s="236">
        <f>MstList!H358</f>
        <v>0</v>
      </c>
      <c r="H345" s="145">
        <f>MstList!I358</f>
        <v>0</v>
      </c>
      <c r="I345" s="23"/>
    </row>
    <row r="346" spans="1:9" ht="16.5" hidden="1" customHeight="1" x14ac:dyDescent="0.25">
      <c r="A346" s="256" t="str">
        <f t="shared" si="10"/>
        <v>0</v>
      </c>
      <c r="B346" s="514">
        <f>MstList!B359</f>
        <v>0</v>
      </c>
      <c r="C346" s="145">
        <f>MstList!D359</f>
        <v>0</v>
      </c>
      <c r="D346" s="231"/>
      <c r="E346" s="310" t="str">
        <f>IF(D346&gt;0,Totals!F359,"")</f>
        <v/>
      </c>
      <c r="F346" s="318">
        <f t="shared" si="11"/>
        <v>0</v>
      </c>
      <c r="G346" s="236">
        <f>MstList!H359</f>
        <v>0</v>
      </c>
      <c r="H346" s="145">
        <f>MstList!I359</f>
        <v>0</v>
      </c>
      <c r="I346" s="23"/>
    </row>
    <row r="347" spans="1:9" ht="16.5" hidden="1" customHeight="1" x14ac:dyDescent="0.25">
      <c r="A347" s="256" t="str">
        <f t="shared" si="10"/>
        <v>0</v>
      </c>
      <c r="B347" s="514">
        <f>MstList!B360</f>
        <v>0</v>
      </c>
      <c r="C347" s="145">
        <f>MstList!D360</f>
        <v>0</v>
      </c>
      <c r="D347" s="231"/>
      <c r="E347" s="310" t="str">
        <f>IF(D347&gt;0,Totals!F360,"")</f>
        <v/>
      </c>
      <c r="F347" s="318">
        <f t="shared" si="11"/>
        <v>0</v>
      </c>
      <c r="G347" s="236">
        <f>MstList!H360</f>
        <v>0</v>
      </c>
      <c r="H347" s="145">
        <f>MstList!I360</f>
        <v>0</v>
      </c>
      <c r="I347" s="23"/>
    </row>
    <row r="348" spans="1:9" ht="16.5" hidden="1" customHeight="1" x14ac:dyDescent="0.25">
      <c r="A348" s="256" t="str">
        <f t="shared" si="10"/>
        <v>0</v>
      </c>
      <c r="B348" s="514">
        <f>MstList!B361</f>
        <v>0</v>
      </c>
      <c r="C348" s="145">
        <f>MstList!D361</f>
        <v>0</v>
      </c>
      <c r="D348" s="231"/>
      <c r="E348" s="310" t="str">
        <f>IF(D348&gt;0,Totals!F361,"")</f>
        <v/>
      </c>
      <c r="F348" s="318">
        <f t="shared" si="11"/>
        <v>0</v>
      </c>
      <c r="G348" s="236">
        <f>MstList!H361</f>
        <v>0</v>
      </c>
      <c r="H348" s="145">
        <f>MstList!I361</f>
        <v>0</v>
      </c>
      <c r="I348" s="23"/>
    </row>
    <row r="349" spans="1:9" ht="16.5" hidden="1" customHeight="1" x14ac:dyDescent="0.25">
      <c r="A349" s="256" t="str">
        <f t="shared" si="10"/>
        <v>0</v>
      </c>
      <c r="B349" s="514">
        <f>MstList!B362</f>
        <v>0</v>
      </c>
      <c r="C349" s="145">
        <f>MstList!D362</f>
        <v>0</v>
      </c>
      <c r="D349" s="231"/>
      <c r="E349" s="310" t="str">
        <f>IF(D349&gt;0,Totals!F362,"")</f>
        <v/>
      </c>
      <c r="F349" s="318">
        <f t="shared" si="11"/>
        <v>0</v>
      </c>
      <c r="G349" s="236">
        <f>MstList!H362</f>
        <v>0</v>
      </c>
      <c r="H349" s="145">
        <f>MstList!I362</f>
        <v>0</v>
      </c>
      <c r="I349" s="23"/>
    </row>
    <row r="350" spans="1:9" ht="16.5" hidden="1" customHeight="1" x14ac:dyDescent="0.25">
      <c r="A350" s="256" t="str">
        <f t="shared" si="10"/>
        <v>0</v>
      </c>
      <c r="B350" s="514">
        <f>MstList!B363</f>
        <v>0</v>
      </c>
      <c r="C350" s="145">
        <f>MstList!D363</f>
        <v>0</v>
      </c>
      <c r="D350" s="231"/>
      <c r="E350" s="310" t="str">
        <f>IF(D350&gt;0,Totals!F363,"")</f>
        <v/>
      </c>
      <c r="F350" s="318">
        <f t="shared" si="11"/>
        <v>0</v>
      </c>
      <c r="G350" s="236">
        <f>MstList!H363</f>
        <v>0</v>
      </c>
      <c r="H350" s="145">
        <f>MstList!I363</f>
        <v>0</v>
      </c>
      <c r="I350" s="23"/>
    </row>
    <row r="351" spans="1:9" ht="16.5" hidden="1" customHeight="1" x14ac:dyDescent="0.25">
      <c r="A351" s="256" t="str">
        <f t="shared" si="10"/>
        <v>0</v>
      </c>
      <c r="B351" s="514">
        <f>MstList!B364</f>
        <v>0</v>
      </c>
      <c r="C351" s="145">
        <f>MstList!D364</f>
        <v>0</v>
      </c>
      <c r="D351" s="231"/>
      <c r="E351" s="310" t="str">
        <f>IF(D351&gt;0,Totals!F364,"")</f>
        <v/>
      </c>
      <c r="F351" s="318">
        <f t="shared" si="11"/>
        <v>0</v>
      </c>
      <c r="G351" s="236">
        <f>MstList!H364</f>
        <v>0</v>
      </c>
      <c r="H351" s="145">
        <f>MstList!I364</f>
        <v>0</v>
      </c>
      <c r="I351" s="23"/>
    </row>
    <row r="352" spans="1:9" ht="16.5" hidden="1" customHeight="1" x14ac:dyDescent="0.25">
      <c r="A352" s="256" t="str">
        <f t="shared" si="10"/>
        <v>0</v>
      </c>
      <c r="B352" s="514">
        <f>MstList!B365</f>
        <v>0</v>
      </c>
      <c r="C352" s="145">
        <f>MstList!D365</f>
        <v>0</v>
      </c>
      <c r="D352" s="231"/>
      <c r="E352" s="310" t="str">
        <f>IF(D352&gt;0,Totals!F365,"")</f>
        <v/>
      </c>
      <c r="F352" s="318">
        <f t="shared" si="11"/>
        <v>0</v>
      </c>
      <c r="G352" s="236">
        <f>MstList!H365</f>
        <v>0</v>
      </c>
      <c r="H352" s="145">
        <f>MstList!I365</f>
        <v>0</v>
      </c>
      <c r="I352" s="23"/>
    </row>
    <row r="353" spans="1:9" ht="16.5" hidden="1" customHeight="1" x14ac:dyDescent="0.25">
      <c r="A353" s="256" t="str">
        <f t="shared" si="10"/>
        <v>0</v>
      </c>
      <c r="B353" s="514">
        <f>MstList!B366</f>
        <v>0</v>
      </c>
      <c r="C353" s="145">
        <f>MstList!D366</f>
        <v>0</v>
      </c>
      <c r="D353" s="231"/>
      <c r="E353" s="310" t="str">
        <f>IF(D353&gt;0,Totals!F366,"")</f>
        <v/>
      </c>
      <c r="F353" s="318">
        <f t="shared" si="11"/>
        <v>0</v>
      </c>
      <c r="G353" s="236">
        <f>MstList!H366</f>
        <v>0</v>
      </c>
      <c r="H353" s="145">
        <f>MstList!I366</f>
        <v>0</v>
      </c>
      <c r="I353" s="23"/>
    </row>
    <row r="354" spans="1:9" ht="16.5" hidden="1" customHeight="1" x14ac:dyDescent="0.25">
      <c r="A354" s="256" t="str">
        <f t="shared" si="10"/>
        <v>0</v>
      </c>
      <c r="B354" s="514">
        <f>MstList!B367</f>
        <v>0</v>
      </c>
      <c r="C354" s="145">
        <f>MstList!D367</f>
        <v>0</v>
      </c>
      <c r="D354" s="231"/>
      <c r="E354" s="310" t="str">
        <f>IF(D354&gt;0,Totals!F367,"")</f>
        <v/>
      </c>
      <c r="F354" s="318">
        <f t="shared" si="11"/>
        <v>0</v>
      </c>
      <c r="G354" s="236">
        <f>MstList!H367</f>
        <v>0</v>
      </c>
      <c r="H354" s="145">
        <f>MstList!I367</f>
        <v>0</v>
      </c>
      <c r="I354" s="23"/>
    </row>
    <row r="355" spans="1:9" ht="16.5" hidden="1" customHeight="1" x14ac:dyDescent="0.25">
      <c r="A355" s="256" t="str">
        <f t="shared" si="10"/>
        <v>0</v>
      </c>
      <c r="B355" s="514">
        <f>MstList!B368</f>
        <v>0</v>
      </c>
      <c r="C355" s="145">
        <f>MstList!D368</f>
        <v>0</v>
      </c>
      <c r="D355" s="231"/>
      <c r="E355" s="310" t="str">
        <f>IF(D355&gt;0,Totals!F368,"")</f>
        <v/>
      </c>
      <c r="F355" s="318">
        <f t="shared" si="11"/>
        <v>0</v>
      </c>
      <c r="G355" s="236">
        <f>MstList!H368</f>
        <v>0</v>
      </c>
      <c r="H355" s="145">
        <f>MstList!I368</f>
        <v>0</v>
      </c>
      <c r="I355" s="23"/>
    </row>
    <row r="356" spans="1:9" ht="16.5" hidden="1" customHeight="1" x14ac:dyDescent="0.25">
      <c r="A356" s="256" t="str">
        <f t="shared" si="10"/>
        <v>0</v>
      </c>
      <c r="B356" s="514">
        <f>MstList!B369</f>
        <v>0</v>
      </c>
      <c r="C356" s="145">
        <f>MstList!D369</f>
        <v>0</v>
      </c>
      <c r="D356" s="231"/>
      <c r="E356" s="310" t="str">
        <f>IF(D356&gt;0,Totals!F369,"")</f>
        <v/>
      </c>
      <c r="F356" s="318">
        <f t="shared" si="11"/>
        <v>0</v>
      </c>
      <c r="G356" s="236">
        <f>MstList!H369</f>
        <v>0</v>
      </c>
      <c r="H356" s="145">
        <f>MstList!I369</f>
        <v>0</v>
      </c>
      <c r="I356" s="23"/>
    </row>
    <row r="357" spans="1:9" ht="16.5" hidden="1" customHeight="1" x14ac:dyDescent="0.25">
      <c r="A357" s="256" t="str">
        <f t="shared" si="10"/>
        <v>0</v>
      </c>
      <c r="B357" s="514">
        <f>MstList!B370</f>
        <v>0</v>
      </c>
      <c r="C357" s="145">
        <f>MstList!D370</f>
        <v>0</v>
      </c>
      <c r="D357" s="231"/>
      <c r="E357" s="310" t="str">
        <f>IF(D357&gt;0,Totals!F370,"")</f>
        <v/>
      </c>
      <c r="F357" s="318">
        <f t="shared" si="11"/>
        <v>0</v>
      </c>
      <c r="G357" s="236">
        <f>MstList!H370</f>
        <v>0</v>
      </c>
      <c r="H357" s="145">
        <f>MstList!I370</f>
        <v>0</v>
      </c>
      <c r="I357" s="23"/>
    </row>
    <row r="358" spans="1:9" ht="16.5" hidden="1" customHeight="1" x14ac:dyDescent="0.25">
      <c r="A358" s="256" t="str">
        <f t="shared" si="10"/>
        <v>0</v>
      </c>
      <c r="B358" s="514">
        <f>MstList!B371</f>
        <v>0</v>
      </c>
      <c r="C358" s="145">
        <f>MstList!D371</f>
        <v>0</v>
      </c>
      <c r="D358" s="231"/>
      <c r="E358" s="310" t="str">
        <f>IF(D358&gt;0,Totals!F371,"")</f>
        <v/>
      </c>
      <c r="F358" s="318">
        <f t="shared" si="11"/>
        <v>0</v>
      </c>
      <c r="G358" s="236">
        <f>MstList!H371</f>
        <v>0</v>
      </c>
      <c r="H358" s="145">
        <f>MstList!I371</f>
        <v>0</v>
      </c>
      <c r="I358" s="23"/>
    </row>
    <row r="359" spans="1:9" ht="16.5" hidden="1" customHeight="1" x14ac:dyDescent="0.25">
      <c r="A359" s="256" t="str">
        <f t="shared" si="10"/>
        <v>0</v>
      </c>
      <c r="B359" s="514">
        <f>MstList!B372</f>
        <v>0</v>
      </c>
      <c r="C359" s="145">
        <f>MstList!D372</f>
        <v>0</v>
      </c>
      <c r="D359" s="231"/>
      <c r="E359" s="310" t="str">
        <f>IF(D359&gt;0,Totals!F372,"")</f>
        <v/>
      </c>
      <c r="F359" s="318">
        <f t="shared" si="11"/>
        <v>0</v>
      </c>
      <c r="G359" s="236">
        <f>MstList!H372</f>
        <v>0</v>
      </c>
      <c r="H359" s="145">
        <f>MstList!I372</f>
        <v>0</v>
      </c>
      <c r="I359" s="23"/>
    </row>
    <row r="360" spans="1:9" ht="16.5" hidden="1" customHeight="1" x14ac:dyDescent="0.25">
      <c r="A360" s="256" t="str">
        <f t="shared" si="10"/>
        <v>0</v>
      </c>
      <c r="B360" s="514">
        <f>MstList!B373</f>
        <v>0</v>
      </c>
      <c r="C360" s="145">
        <f>MstList!D373</f>
        <v>0</v>
      </c>
      <c r="D360" s="231"/>
      <c r="E360" s="310" t="str">
        <f>IF(D360&gt;0,Totals!F373,"")</f>
        <v/>
      </c>
      <c r="F360" s="318">
        <f t="shared" si="11"/>
        <v>0</v>
      </c>
      <c r="G360" s="236">
        <f>MstList!H373</f>
        <v>0</v>
      </c>
      <c r="H360" s="145">
        <f>MstList!I373</f>
        <v>0</v>
      </c>
      <c r="I360" s="23"/>
    </row>
    <row r="361" spans="1:9" ht="16.5" hidden="1" customHeight="1" x14ac:dyDescent="0.25">
      <c r="A361" s="256" t="str">
        <f t="shared" si="10"/>
        <v>0</v>
      </c>
      <c r="B361" s="514">
        <f>MstList!B374</f>
        <v>0</v>
      </c>
      <c r="C361" s="145">
        <f>MstList!D374</f>
        <v>0</v>
      </c>
      <c r="D361" s="231"/>
      <c r="E361" s="310" t="str">
        <f>IF(D361&gt;0,Totals!F374,"")</f>
        <v/>
      </c>
      <c r="F361" s="318">
        <f t="shared" si="11"/>
        <v>0</v>
      </c>
      <c r="G361" s="236">
        <f>MstList!H374</f>
        <v>0</v>
      </c>
      <c r="H361" s="145">
        <f>MstList!I374</f>
        <v>0</v>
      </c>
      <c r="I361" s="23"/>
    </row>
    <row r="362" spans="1:9" ht="16.5" hidden="1" customHeight="1" x14ac:dyDescent="0.25">
      <c r="A362" s="256" t="str">
        <f t="shared" si="10"/>
        <v>0</v>
      </c>
      <c r="B362" s="514">
        <f>MstList!B375</f>
        <v>0</v>
      </c>
      <c r="C362" s="145">
        <f>MstList!D375</f>
        <v>0</v>
      </c>
      <c r="D362" s="231"/>
      <c r="E362" s="310" t="str">
        <f>IF(D362&gt;0,Totals!F375,"")</f>
        <v/>
      </c>
      <c r="F362" s="318">
        <f t="shared" si="11"/>
        <v>0</v>
      </c>
      <c r="G362" s="236">
        <f>MstList!H375</f>
        <v>0</v>
      </c>
      <c r="H362" s="145">
        <f>MstList!I375</f>
        <v>0</v>
      </c>
      <c r="I362" s="23"/>
    </row>
    <row r="363" spans="1:9" ht="16.5" hidden="1" customHeight="1" x14ac:dyDescent="0.25">
      <c r="A363" s="256" t="str">
        <f t="shared" si="10"/>
        <v>0</v>
      </c>
      <c r="B363" s="514">
        <f>MstList!B376</f>
        <v>0</v>
      </c>
      <c r="C363" s="145">
        <f>MstList!D376</f>
        <v>0</v>
      </c>
      <c r="D363" s="231"/>
      <c r="E363" s="310" t="str">
        <f>IF(D363&gt;0,Totals!F376,"")</f>
        <v/>
      </c>
      <c r="F363" s="318">
        <f t="shared" si="11"/>
        <v>0</v>
      </c>
      <c r="G363" s="236">
        <f>MstList!H376</f>
        <v>0</v>
      </c>
      <c r="H363" s="145">
        <f>MstList!I376</f>
        <v>0</v>
      </c>
      <c r="I363" s="23"/>
    </row>
    <row r="364" spans="1:9" ht="16.5" hidden="1" customHeight="1" x14ac:dyDescent="0.25">
      <c r="A364" s="256" t="str">
        <f t="shared" si="10"/>
        <v>0</v>
      </c>
      <c r="B364" s="514">
        <f>MstList!B377</f>
        <v>0</v>
      </c>
      <c r="C364" s="145">
        <f>MstList!D377</f>
        <v>0</v>
      </c>
      <c r="D364" s="231"/>
      <c r="E364" s="310" t="str">
        <f>IF(D364&gt;0,Totals!F377,"")</f>
        <v/>
      </c>
      <c r="F364" s="318">
        <f t="shared" si="11"/>
        <v>0</v>
      </c>
      <c r="G364" s="236">
        <f>MstList!H377</f>
        <v>0</v>
      </c>
      <c r="H364" s="145">
        <f>MstList!I377</f>
        <v>0</v>
      </c>
      <c r="I364" s="23"/>
    </row>
    <row r="365" spans="1:9" ht="16.5" hidden="1" customHeight="1" x14ac:dyDescent="0.25">
      <c r="A365" s="256" t="str">
        <f t="shared" si="10"/>
        <v>0</v>
      </c>
      <c r="B365" s="514">
        <f>MstList!B378</f>
        <v>0</v>
      </c>
      <c r="C365" s="145">
        <f>MstList!D378</f>
        <v>0</v>
      </c>
      <c r="D365" s="231"/>
      <c r="E365" s="310" t="str">
        <f>IF(D365&gt;0,Totals!F378,"")</f>
        <v/>
      </c>
      <c r="F365" s="318">
        <f t="shared" si="11"/>
        <v>0</v>
      </c>
      <c r="G365" s="236">
        <f>MstList!H378</f>
        <v>0</v>
      </c>
      <c r="H365" s="145">
        <f>MstList!I378</f>
        <v>0</v>
      </c>
      <c r="I365" s="23"/>
    </row>
    <row r="366" spans="1:9" ht="16.5" hidden="1" customHeight="1" x14ac:dyDescent="0.25">
      <c r="A366" s="256" t="str">
        <f t="shared" si="10"/>
        <v>0</v>
      </c>
      <c r="B366" s="514">
        <f>MstList!B379</f>
        <v>0</v>
      </c>
      <c r="C366" s="145">
        <f>MstList!D379</f>
        <v>0</v>
      </c>
      <c r="D366" s="231"/>
      <c r="E366" s="310" t="str">
        <f>IF(D366&gt;0,Totals!F379,"")</f>
        <v/>
      </c>
      <c r="F366" s="318">
        <f t="shared" si="11"/>
        <v>0</v>
      </c>
      <c r="G366" s="236">
        <f>MstList!H379</f>
        <v>0</v>
      </c>
      <c r="H366" s="145">
        <f>MstList!I379</f>
        <v>0</v>
      </c>
      <c r="I366" s="23"/>
    </row>
    <row r="367" spans="1:9" ht="16.5" hidden="1" customHeight="1" x14ac:dyDescent="0.25">
      <c r="A367" s="256" t="str">
        <f t="shared" si="10"/>
        <v>0</v>
      </c>
      <c r="B367" s="514">
        <f>MstList!B380</f>
        <v>0</v>
      </c>
      <c r="C367" s="145">
        <f>MstList!D380</f>
        <v>0</v>
      </c>
      <c r="D367" s="231"/>
      <c r="E367" s="310" t="str">
        <f>IF(D367&gt;0,Totals!F380,"")</f>
        <v/>
      </c>
      <c r="F367" s="318">
        <f t="shared" si="11"/>
        <v>0</v>
      </c>
      <c r="G367" s="236">
        <f>MstList!H380</f>
        <v>0</v>
      </c>
      <c r="H367" s="145">
        <f>MstList!I380</f>
        <v>0</v>
      </c>
      <c r="I367" s="23"/>
    </row>
    <row r="368" spans="1:9" ht="16.5" hidden="1" customHeight="1" x14ac:dyDescent="0.25">
      <c r="A368" s="256" t="str">
        <f t="shared" si="10"/>
        <v>0</v>
      </c>
      <c r="B368" s="514">
        <f>MstList!B381</f>
        <v>0</v>
      </c>
      <c r="C368" s="145">
        <f>MstList!D381</f>
        <v>0</v>
      </c>
      <c r="D368" s="231"/>
      <c r="E368" s="310" t="str">
        <f>IF(D368&gt;0,Totals!F381,"")</f>
        <v/>
      </c>
      <c r="F368" s="318">
        <f t="shared" si="11"/>
        <v>0</v>
      </c>
      <c r="G368" s="236">
        <f>MstList!H381</f>
        <v>0</v>
      </c>
      <c r="H368" s="145">
        <f>MstList!I381</f>
        <v>0</v>
      </c>
      <c r="I368" s="23"/>
    </row>
    <row r="369" spans="1:9" ht="16.5" hidden="1" customHeight="1" x14ac:dyDescent="0.25">
      <c r="A369" s="256" t="str">
        <f t="shared" si="10"/>
        <v>0</v>
      </c>
      <c r="B369" s="514">
        <f>MstList!B382</f>
        <v>0</v>
      </c>
      <c r="C369" s="145">
        <f>MstList!D382</f>
        <v>0</v>
      </c>
      <c r="D369" s="231"/>
      <c r="E369" s="310" t="str">
        <f>IF(D369&gt;0,Totals!F382,"")</f>
        <v/>
      </c>
      <c r="F369" s="318">
        <f t="shared" si="11"/>
        <v>0</v>
      </c>
      <c r="G369" s="236">
        <f>MstList!H382</f>
        <v>0</v>
      </c>
      <c r="H369" s="145">
        <f>MstList!I382</f>
        <v>0</v>
      </c>
      <c r="I369" s="23"/>
    </row>
    <row r="370" spans="1:9" ht="16.5" hidden="1" customHeight="1" x14ac:dyDescent="0.25">
      <c r="A370" s="256" t="str">
        <f t="shared" si="10"/>
        <v>0</v>
      </c>
      <c r="B370" s="514">
        <f>MstList!B383</f>
        <v>0</v>
      </c>
      <c r="C370" s="145">
        <f>MstList!D383</f>
        <v>0</v>
      </c>
      <c r="D370" s="231"/>
      <c r="E370" s="310" t="str">
        <f>IF(D370&gt;0,Totals!F383,"")</f>
        <v/>
      </c>
      <c r="F370" s="318">
        <f t="shared" si="11"/>
        <v>0</v>
      </c>
      <c r="G370" s="236">
        <f>MstList!H383</f>
        <v>0</v>
      </c>
      <c r="H370" s="145">
        <f>MstList!I383</f>
        <v>0</v>
      </c>
      <c r="I370" s="23"/>
    </row>
    <row r="371" spans="1:9" ht="16.5" hidden="1" customHeight="1" x14ac:dyDescent="0.25">
      <c r="A371" s="256" t="str">
        <f t="shared" si="10"/>
        <v>0</v>
      </c>
      <c r="B371" s="514">
        <f>MstList!B384</f>
        <v>0</v>
      </c>
      <c r="C371" s="145">
        <f>MstList!D384</f>
        <v>0</v>
      </c>
      <c r="D371" s="231"/>
      <c r="E371" s="310" t="str">
        <f>IF(D371&gt;0,Totals!F384,"")</f>
        <v/>
      </c>
      <c r="F371" s="318">
        <f t="shared" si="11"/>
        <v>0</v>
      </c>
      <c r="G371" s="236">
        <f>MstList!H384</f>
        <v>0</v>
      </c>
      <c r="H371" s="145">
        <f>MstList!I384</f>
        <v>0</v>
      </c>
      <c r="I371" s="23"/>
    </row>
    <row r="372" spans="1:9" ht="16.5" hidden="1" customHeight="1" x14ac:dyDescent="0.25">
      <c r="A372" s="256" t="str">
        <f t="shared" si="10"/>
        <v>0</v>
      </c>
      <c r="B372" s="514">
        <f>MstList!B385</f>
        <v>0</v>
      </c>
      <c r="C372" s="145">
        <f>MstList!D385</f>
        <v>0</v>
      </c>
      <c r="D372" s="231"/>
      <c r="E372" s="310" t="str">
        <f>IF(D372&gt;0,Totals!F385,"")</f>
        <v/>
      </c>
      <c r="F372" s="318">
        <f t="shared" si="11"/>
        <v>0</v>
      </c>
      <c r="G372" s="236">
        <f>MstList!H385</f>
        <v>0</v>
      </c>
      <c r="H372" s="145">
        <f>MstList!I385</f>
        <v>0</v>
      </c>
      <c r="I372" s="23"/>
    </row>
    <row r="373" spans="1:9" ht="16.5" hidden="1" customHeight="1" x14ac:dyDescent="0.25">
      <c r="A373" s="256" t="str">
        <f t="shared" si="10"/>
        <v>0</v>
      </c>
      <c r="B373" s="514">
        <f>MstList!B386</f>
        <v>0</v>
      </c>
      <c r="C373" s="145">
        <f>MstList!D386</f>
        <v>0</v>
      </c>
      <c r="D373" s="231"/>
      <c r="E373" s="310" t="str">
        <f>IF(D373&gt;0,Totals!F386,"")</f>
        <v/>
      </c>
      <c r="F373" s="318">
        <f t="shared" si="11"/>
        <v>0</v>
      </c>
      <c r="G373" s="236">
        <f>MstList!H386</f>
        <v>0</v>
      </c>
      <c r="H373" s="145">
        <f>MstList!I386</f>
        <v>0</v>
      </c>
      <c r="I373" s="23"/>
    </row>
    <row r="374" spans="1:9" ht="16.5" hidden="1" customHeight="1" x14ac:dyDescent="0.25">
      <c r="A374" s="256" t="str">
        <f t="shared" si="10"/>
        <v>0</v>
      </c>
      <c r="B374" s="514">
        <f>MstList!B387</f>
        <v>0</v>
      </c>
      <c r="C374" s="145">
        <f>MstList!D387</f>
        <v>0</v>
      </c>
      <c r="D374" s="231"/>
      <c r="E374" s="310" t="str">
        <f>IF(D374&gt;0,Totals!F387,"")</f>
        <v/>
      </c>
      <c r="F374" s="318">
        <f t="shared" si="11"/>
        <v>0</v>
      </c>
      <c r="G374" s="236">
        <f>MstList!H387</f>
        <v>0</v>
      </c>
      <c r="H374" s="145">
        <f>MstList!I387</f>
        <v>0</v>
      </c>
      <c r="I374" s="23"/>
    </row>
    <row r="375" spans="1:9" ht="16.5" hidden="1" customHeight="1" x14ac:dyDescent="0.25">
      <c r="A375" s="256" t="str">
        <f t="shared" ref="A375:A438" si="12">IF(D375&lt;1,"0","1")</f>
        <v>0</v>
      </c>
      <c r="B375" s="514">
        <f>MstList!B388</f>
        <v>0</v>
      </c>
      <c r="C375" s="145">
        <f>MstList!D388</f>
        <v>0</v>
      </c>
      <c r="D375" s="231"/>
      <c r="E375" s="310" t="str">
        <f>IF(D375&gt;0,Totals!F388,"")</f>
        <v/>
      </c>
      <c r="F375" s="318">
        <f t="shared" ref="F375:F438" si="13">PRODUCT(D375:E375)</f>
        <v>0</v>
      </c>
      <c r="G375" s="236">
        <f>MstList!H388</f>
        <v>0</v>
      </c>
      <c r="H375" s="145">
        <f>MstList!I388</f>
        <v>0</v>
      </c>
      <c r="I375" s="23"/>
    </row>
    <row r="376" spans="1:9" ht="16.5" hidden="1" customHeight="1" x14ac:dyDescent="0.25">
      <c r="A376" s="256" t="str">
        <f t="shared" si="12"/>
        <v>0</v>
      </c>
      <c r="B376" s="514">
        <f>MstList!B389</f>
        <v>0</v>
      </c>
      <c r="C376" s="145">
        <f>MstList!D389</f>
        <v>0</v>
      </c>
      <c r="D376" s="231"/>
      <c r="E376" s="310" t="str">
        <f>IF(D376&gt;0,Totals!F389,"")</f>
        <v/>
      </c>
      <c r="F376" s="318">
        <f t="shared" si="13"/>
        <v>0</v>
      </c>
      <c r="G376" s="236">
        <f>MstList!H389</f>
        <v>0</v>
      </c>
      <c r="H376" s="145">
        <f>MstList!I389</f>
        <v>0</v>
      </c>
      <c r="I376" s="23"/>
    </row>
    <row r="377" spans="1:9" ht="16.5" hidden="1" customHeight="1" x14ac:dyDescent="0.25">
      <c r="A377" s="256" t="str">
        <f t="shared" si="12"/>
        <v>0</v>
      </c>
      <c r="B377" s="514">
        <f>MstList!B390</f>
        <v>0</v>
      </c>
      <c r="C377" s="145">
        <f>MstList!D390</f>
        <v>0</v>
      </c>
      <c r="D377" s="231"/>
      <c r="E377" s="310" t="str">
        <f>IF(D377&gt;0,Totals!F390,"")</f>
        <v/>
      </c>
      <c r="F377" s="318">
        <f t="shared" si="13"/>
        <v>0</v>
      </c>
      <c r="G377" s="236">
        <f>MstList!H390</f>
        <v>0</v>
      </c>
      <c r="H377" s="145">
        <f>MstList!I390</f>
        <v>0</v>
      </c>
      <c r="I377" s="23"/>
    </row>
    <row r="378" spans="1:9" ht="16.5" hidden="1" customHeight="1" x14ac:dyDescent="0.25">
      <c r="A378" s="256" t="str">
        <f t="shared" si="12"/>
        <v>0</v>
      </c>
      <c r="B378" s="514">
        <f>MstList!B391</f>
        <v>0</v>
      </c>
      <c r="C378" s="145">
        <f>MstList!D391</f>
        <v>0</v>
      </c>
      <c r="D378" s="231"/>
      <c r="E378" s="310" t="str">
        <f>IF(D378&gt;0,Totals!F391,"")</f>
        <v/>
      </c>
      <c r="F378" s="318">
        <f t="shared" si="13"/>
        <v>0</v>
      </c>
      <c r="G378" s="236">
        <f>MstList!H391</f>
        <v>0</v>
      </c>
      <c r="H378" s="145">
        <f>MstList!I391</f>
        <v>0</v>
      </c>
      <c r="I378" s="23"/>
    </row>
    <row r="379" spans="1:9" ht="16.5" hidden="1" customHeight="1" x14ac:dyDescent="0.25">
      <c r="A379" s="256" t="str">
        <f t="shared" si="12"/>
        <v>0</v>
      </c>
      <c r="B379" s="514">
        <f>MstList!B392</f>
        <v>0</v>
      </c>
      <c r="C379" s="145">
        <f>MstList!D392</f>
        <v>0</v>
      </c>
      <c r="D379" s="231"/>
      <c r="E379" s="310" t="str">
        <f>IF(D379&gt;0,Totals!F392,"")</f>
        <v/>
      </c>
      <c r="F379" s="318">
        <f t="shared" si="13"/>
        <v>0</v>
      </c>
      <c r="G379" s="236">
        <f>MstList!H392</f>
        <v>0</v>
      </c>
      <c r="H379" s="145">
        <f>MstList!I392</f>
        <v>0</v>
      </c>
      <c r="I379" s="23"/>
    </row>
    <row r="380" spans="1:9" ht="16.5" hidden="1" customHeight="1" x14ac:dyDescent="0.25">
      <c r="A380" s="256" t="str">
        <f t="shared" si="12"/>
        <v>0</v>
      </c>
      <c r="B380" s="514">
        <f>MstList!B393</f>
        <v>0</v>
      </c>
      <c r="C380" s="145">
        <f>MstList!D393</f>
        <v>0</v>
      </c>
      <c r="D380" s="231"/>
      <c r="E380" s="310" t="str">
        <f>IF(D380&gt;0,Totals!F393,"")</f>
        <v/>
      </c>
      <c r="F380" s="318">
        <f t="shared" si="13"/>
        <v>0</v>
      </c>
      <c r="G380" s="236">
        <f>MstList!H393</f>
        <v>0</v>
      </c>
      <c r="H380" s="145">
        <f>MstList!I393</f>
        <v>0</v>
      </c>
      <c r="I380" s="23"/>
    </row>
    <row r="381" spans="1:9" ht="16.5" hidden="1" customHeight="1" x14ac:dyDescent="0.25">
      <c r="A381" s="256" t="str">
        <f t="shared" si="12"/>
        <v>0</v>
      </c>
      <c r="B381" s="514">
        <f>MstList!B394</f>
        <v>0</v>
      </c>
      <c r="C381" s="145">
        <f>MstList!D394</f>
        <v>0</v>
      </c>
      <c r="D381" s="231"/>
      <c r="E381" s="310" t="str">
        <f>IF(D381&gt;0,Totals!F394,"")</f>
        <v/>
      </c>
      <c r="F381" s="318">
        <f t="shared" si="13"/>
        <v>0</v>
      </c>
      <c r="G381" s="236">
        <f>MstList!H394</f>
        <v>0</v>
      </c>
      <c r="H381" s="145">
        <f>MstList!I394</f>
        <v>0</v>
      </c>
      <c r="I381" s="23"/>
    </row>
    <row r="382" spans="1:9" ht="16.5" hidden="1" customHeight="1" x14ac:dyDescent="0.25">
      <c r="A382" s="256" t="str">
        <f t="shared" si="12"/>
        <v>0</v>
      </c>
      <c r="B382" s="514">
        <f>MstList!B395</f>
        <v>0</v>
      </c>
      <c r="C382" s="145">
        <f>MstList!D395</f>
        <v>0</v>
      </c>
      <c r="D382" s="231"/>
      <c r="E382" s="310" t="str">
        <f>IF(D382&gt;0,Totals!F395,"")</f>
        <v/>
      </c>
      <c r="F382" s="318">
        <f t="shared" si="13"/>
        <v>0</v>
      </c>
      <c r="G382" s="236">
        <f>MstList!H395</f>
        <v>0</v>
      </c>
      <c r="H382" s="145">
        <f>MstList!I395</f>
        <v>0</v>
      </c>
      <c r="I382" s="23"/>
    </row>
    <row r="383" spans="1:9" ht="16.5" hidden="1" customHeight="1" x14ac:dyDescent="0.25">
      <c r="A383" s="256" t="str">
        <f t="shared" si="12"/>
        <v>0</v>
      </c>
      <c r="B383" s="514">
        <f>MstList!B396</f>
        <v>0</v>
      </c>
      <c r="C383" s="145">
        <f>MstList!D396</f>
        <v>0</v>
      </c>
      <c r="D383" s="231"/>
      <c r="E383" s="310" t="str">
        <f>IF(D383&gt;0,Totals!F396,"")</f>
        <v/>
      </c>
      <c r="F383" s="318">
        <f t="shared" si="13"/>
        <v>0</v>
      </c>
      <c r="G383" s="236">
        <f>MstList!H396</f>
        <v>0</v>
      </c>
      <c r="H383" s="145">
        <f>MstList!I396</f>
        <v>0</v>
      </c>
      <c r="I383" s="23"/>
    </row>
    <row r="384" spans="1:9" ht="16.5" hidden="1" customHeight="1" x14ac:dyDescent="0.25">
      <c r="A384" s="256" t="str">
        <f t="shared" si="12"/>
        <v>0</v>
      </c>
      <c r="B384" s="514">
        <f>MstList!B397</f>
        <v>0</v>
      </c>
      <c r="C384" s="145">
        <f>MstList!D397</f>
        <v>0</v>
      </c>
      <c r="D384" s="231"/>
      <c r="E384" s="310" t="str">
        <f>IF(D384&gt;0,Totals!F397,"")</f>
        <v/>
      </c>
      <c r="F384" s="318">
        <f t="shared" si="13"/>
        <v>0</v>
      </c>
      <c r="G384" s="236">
        <f>MstList!H397</f>
        <v>0</v>
      </c>
      <c r="H384" s="145">
        <f>MstList!I397</f>
        <v>0</v>
      </c>
      <c r="I384" s="23"/>
    </row>
    <row r="385" spans="1:9" ht="16.5" hidden="1" customHeight="1" x14ac:dyDescent="0.25">
      <c r="A385" s="256" t="str">
        <f t="shared" si="12"/>
        <v>0</v>
      </c>
      <c r="B385" s="514">
        <f>MstList!B398</f>
        <v>0</v>
      </c>
      <c r="C385" s="145">
        <f>MstList!D398</f>
        <v>0</v>
      </c>
      <c r="D385" s="231"/>
      <c r="E385" s="310" t="str">
        <f>IF(D385&gt;0,Totals!F398,"")</f>
        <v/>
      </c>
      <c r="F385" s="318">
        <f t="shared" si="13"/>
        <v>0</v>
      </c>
      <c r="G385" s="236">
        <f>MstList!H398</f>
        <v>0</v>
      </c>
      <c r="H385" s="145">
        <f>MstList!I398</f>
        <v>0</v>
      </c>
      <c r="I385" s="23"/>
    </row>
    <row r="386" spans="1:9" ht="16.5" hidden="1" customHeight="1" x14ac:dyDescent="0.25">
      <c r="A386" s="256" t="str">
        <f t="shared" si="12"/>
        <v>0</v>
      </c>
      <c r="B386" s="514">
        <f>MstList!B399</f>
        <v>0</v>
      </c>
      <c r="C386" s="145">
        <f>MstList!D399</f>
        <v>0</v>
      </c>
      <c r="D386" s="231"/>
      <c r="E386" s="310" t="str">
        <f>IF(D386&gt;0,Totals!F399,"")</f>
        <v/>
      </c>
      <c r="F386" s="318">
        <f t="shared" si="13"/>
        <v>0</v>
      </c>
      <c r="G386" s="236">
        <f>MstList!H399</f>
        <v>0</v>
      </c>
      <c r="H386" s="145">
        <f>MstList!I399</f>
        <v>0</v>
      </c>
      <c r="I386" s="23"/>
    </row>
    <row r="387" spans="1:9" ht="16.5" hidden="1" customHeight="1" x14ac:dyDescent="0.25">
      <c r="A387" s="256" t="str">
        <f t="shared" si="12"/>
        <v>0</v>
      </c>
      <c r="B387" s="514">
        <f>MstList!B400</f>
        <v>0</v>
      </c>
      <c r="C387" s="145">
        <f>MstList!D400</f>
        <v>0</v>
      </c>
      <c r="D387" s="231"/>
      <c r="E387" s="310" t="str">
        <f>IF(D387&gt;0,Totals!F400,"")</f>
        <v/>
      </c>
      <c r="F387" s="318">
        <f t="shared" si="13"/>
        <v>0</v>
      </c>
      <c r="G387" s="236">
        <f>MstList!H400</f>
        <v>0</v>
      </c>
      <c r="H387" s="145">
        <f>MstList!I400</f>
        <v>0</v>
      </c>
      <c r="I387" s="23"/>
    </row>
    <row r="388" spans="1:9" ht="16.5" hidden="1" customHeight="1" x14ac:dyDescent="0.25">
      <c r="A388" s="256" t="str">
        <f t="shared" si="12"/>
        <v>0</v>
      </c>
      <c r="B388" s="514">
        <f>MstList!B401</f>
        <v>0</v>
      </c>
      <c r="C388" s="145">
        <f>MstList!D401</f>
        <v>0</v>
      </c>
      <c r="D388" s="231"/>
      <c r="E388" s="310" t="str">
        <f>IF(D388&gt;0,Totals!F401,"")</f>
        <v/>
      </c>
      <c r="F388" s="318">
        <f t="shared" si="13"/>
        <v>0</v>
      </c>
      <c r="G388" s="236">
        <f>MstList!H401</f>
        <v>0</v>
      </c>
      <c r="H388" s="145">
        <f>MstList!I401</f>
        <v>0</v>
      </c>
      <c r="I388" s="23"/>
    </row>
    <row r="389" spans="1:9" ht="16.5" hidden="1" customHeight="1" x14ac:dyDescent="0.25">
      <c r="A389" s="256" t="str">
        <f t="shared" si="12"/>
        <v>0</v>
      </c>
      <c r="B389" s="514">
        <f>MstList!B402</f>
        <v>0</v>
      </c>
      <c r="C389" s="145">
        <f>MstList!D402</f>
        <v>0</v>
      </c>
      <c r="D389" s="231"/>
      <c r="E389" s="310" t="str">
        <f>IF(D389&gt;0,Totals!F402,"")</f>
        <v/>
      </c>
      <c r="F389" s="318">
        <f t="shared" si="13"/>
        <v>0</v>
      </c>
      <c r="G389" s="236">
        <f>MstList!H402</f>
        <v>0</v>
      </c>
      <c r="H389" s="145">
        <f>MstList!I402</f>
        <v>0</v>
      </c>
      <c r="I389" s="23"/>
    </row>
    <row r="390" spans="1:9" ht="16.5" hidden="1" customHeight="1" x14ac:dyDescent="0.25">
      <c r="A390" s="256" t="str">
        <f t="shared" si="12"/>
        <v>0</v>
      </c>
      <c r="B390" s="514">
        <f>MstList!B403</f>
        <v>0</v>
      </c>
      <c r="C390" s="145">
        <f>MstList!D403</f>
        <v>0</v>
      </c>
      <c r="D390" s="231"/>
      <c r="E390" s="310" t="str">
        <f>IF(D390&gt;0,Totals!F403,"")</f>
        <v/>
      </c>
      <c r="F390" s="318">
        <f t="shared" si="13"/>
        <v>0</v>
      </c>
      <c r="G390" s="236">
        <f>MstList!H403</f>
        <v>0</v>
      </c>
      <c r="H390" s="145">
        <f>MstList!I403</f>
        <v>0</v>
      </c>
      <c r="I390" s="23"/>
    </row>
    <row r="391" spans="1:9" ht="16.5" hidden="1" customHeight="1" x14ac:dyDescent="0.25">
      <c r="A391" s="256" t="str">
        <f t="shared" si="12"/>
        <v>0</v>
      </c>
      <c r="B391" s="514">
        <f>MstList!B404</f>
        <v>0</v>
      </c>
      <c r="C391" s="145">
        <f>MstList!D404</f>
        <v>0</v>
      </c>
      <c r="D391" s="231"/>
      <c r="E391" s="310" t="str">
        <f>IF(D391&gt;0,Totals!F404,"")</f>
        <v/>
      </c>
      <c r="F391" s="318">
        <f t="shared" si="13"/>
        <v>0</v>
      </c>
      <c r="G391" s="236">
        <f>MstList!H404</f>
        <v>0</v>
      </c>
      <c r="H391" s="145">
        <f>MstList!I404</f>
        <v>0</v>
      </c>
      <c r="I391" s="23"/>
    </row>
    <row r="392" spans="1:9" ht="16.5" hidden="1" customHeight="1" x14ac:dyDescent="0.25">
      <c r="A392" s="256" t="str">
        <f t="shared" si="12"/>
        <v>0</v>
      </c>
      <c r="B392" s="514">
        <f>MstList!B405</f>
        <v>0</v>
      </c>
      <c r="C392" s="145">
        <f>MstList!D405</f>
        <v>0</v>
      </c>
      <c r="D392" s="231"/>
      <c r="E392" s="310" t="str">
        <f>IF(D392&gt;0,Totals!F405,"")</f>
        <v/>
      </c>
      <c r="F392" s="318">
        <f t="shared" si="13"/>
        <v>0</v>
      </c>
      <c r="G392" s="236">
        <f>MstList!H405</f>
        <v>0</v>
      </c>
      <c r="H392" s="145">
        <f>MstList!I405</f>
        <v>0</v>
      </c>
      <c r="I392" s="23"/>
    </row>
    <row r="393" spans="1:9" ht="16.5" hidden="1" customHeight="1" x14ac:dyDescent="0.25">
      <c r="A393" s="256" t="str">
        <f t="shared" si="12"/>
        <v>0</v>
      </c>
      <c r="B393" s="514">
        <f>MstList!B406</f>
        <v>0</v>
      </c>
      <c r="C393" s="145">
        <f>MstList!D406</f>
        <v>0</v>
      </c>
      <c r="D393" s="231"/>
      <c r="E393" s="310" t="str">
        <f>IF(D393&gt;0,Totals!F406,"")</f>
        <v/>
      </c>
      <c r="F393" s="318">
        <f t="shared" si="13"/>
        <v>0</v>
      </c>
      <c r="G393" s="236">
        <f>MstList!H406</f>
        <v>0</v>
      </c>
      <c r="H393" s="145">
        <f>MstList!I406</f>
        <v>0</v>
      </c>
      <c r="I393" s="23"/>
    </row>
    <row r="394" spans="1:9" ht="16.5" hidden="1" customHeight="1" x14ac:dyDescent="0.25">
      <c r="A394" s="256" t="str">
        <f t="shared" si="12"/>
        <v>0</v>
      </c>
      <c r="B394" s="514">
        <f>MstList!B407</f>
        <v>0</v>
      </c>
      <c r="C394" s="145">
        <f>MstList!D407</f>
        <v>0</v>
      </c>
      <c r="D394" s="231"/>
      <c r="E394" s="310" t="str">
        <f>IF(D394&gt;0,Totals!F407,"")</f>
        <v/>
      </c>
      <c r="F394" s="318">
        <f t="shared" si="13"/>
        <v>0</v>
      </c>
      <c r="G394" s="236">
        <f>MstList!H407</f>
        <v>0</v>
      </c>
      <c r="H394" s="145">
        <f>MstList!I407</f>
        <v>0</v>
      </c>
      <c r="I394" s="23"/>
    </row>
    <row r="395" spans="1:9" ht="16.5" hidden="1" customHeight="1" x14ac:dyDescent="0.25">
      <c r="A395" s="256" t="str">
        <f t="shared" si="12"/>
        <v>0</v>
      </c>
      <c r="B395" s="514">
        <f>MstList!B408</f>
        <v>0</v>
      </c>
      <c r="C395" s="145">
        <f>MstList!D408</f>
        <v>0</v>
      </c>
      <c r="D395" s="231"/>
      <c r="E395" s="310" t="str">
        <f>IF(D395&gt;0,Totals!F408,"")</f>
        <v/>
      </c>
      <c r="F395" s="318">
        <f t="shared" si="13"/>
        <v>0</v>
      </c>
      <c r="G395" s="236">
        <f>MstList!H408</f>
        <v>0</v>
      </c>
      <c r="H395" s="145">
        <f>MstList!I408</f>
        <v>0</v>
      </c>
      <c r="I395" s="23"/>
    </row>
    <row r="396" spans="1:9" ht="16.5" hidden="1" customHeight="1" x14ac:dyDescent="0.25">
      <c r="A396" s="256" t="str">
        <f t="shared" si="12"/>
        <v>0</v>
      </c>
      <c r="B396" s="514">
        <f>MstList!B409</f>
        <v>0</v>
      </c>
      <c r="C396" s="145">
        <f>MstList!D409</f>
        <v>0</v>
      </c>
      <c r="D396" s="231"/>
      <c r="E396" s="310" t="str">
        <f>IF(D396&gt;0,Totals!F409,"")</f>
        <v/>
      </c>
      <c r="F396" s="318">
        <f t="shared" si="13"/>
        <v>0</v>
      </c>
      <c r="G396" s="236">
        <f>MstList!H409</f>
        <v>0</v>
      </c>
      <c r="H396" s="145">
        <f>MstList!I409</f>
        <v>0</v>
      </c>
      <c r="I396" s="23"/>
    </row>
    <row r="397" spans="1:9" ht="16.5" hidden="1" customHeight="1" x14ac:dyDescent="0.25">
      <c r="A397" s="256" t="str">
        <f t="shared" si="12"/>
        <v>0</v>
      </c>
      <c r="B397" s="514">
        <f>MstList!B410</f>
        <v>0</v>
      </c>
      <c r="C397" s="145">
        <f>MstList!D410</f>
        <v>0</v>
      </c>
      <c r="D397" s="231"/>
      <c r="E397" s="310" t="str">
        <f>IF(D397&gt;0,Totals!F410,"")</f>
        <v/>
      </c>
      <c r="F397" s="318">
        <f t="shared" si="13"/>
        <v>0</v>
      </c>
      <c r="G397" s="236">
        <f>MstList!H410</f>
        <v>0</v>
      </c>
      <c r="H397" s="145">
        <f>MstList!I410</f>
        <v>0</v>
      </c>
      <c r="I397" s="23"/>
    </row>
    <row r="398" spans="1:9" ht="16.5" hidden="1" customHeight="1" x14ac:dyDescent="0.25">
      <c r="A398" s="256" t="str">
        <f t="shared" si="12"/>
        <v>0</v>
      </c>
      <c r="B398" s="514">
        <f>MstList!B411</f>
        <v>0</v>
      </c>
      <c r="C398" s="145">
        <f>MstList!D411</f>
        <v>0</v>
      </c>
      <c r="D398" s="231"/>
      <c r="E398" s="310" t="str">
        <f>IF(D398&gt;0,Totals!F411,"")</f>
        <v/>
      </c>
      <c r="F398" s="318">
        <f t="shared" si="13"/>
        <v>0</v>
      </c>
      <c r="G398" s="236">
        <f>MstList!H411</f>
        <v>0</v>
      </c>
      <c r="H398" s="145">
        <f>MstList!I411</f>
        <v>0</v>
      </c>
      <c r="I398" s="23"/>
    </row>
    <row r="399" spans="1:9" ht="16.5" hidden="1" customHeight="1" x14ac:dyDescent="0.25">
      <c r="A399" s="256" t="str">
        <f t="shared" si="12"/>
        <v>0</v>
      </c>
      <c r="B399" s="514">
        <f>MstList!B412</f>
        <v>0</v>
      </c>
      <c r="C399" s="145">
        <f>MstList!D412</f>
        <v>0</v>
      </c>
      <c r="D399" s="231"/>
      <c r="E399" s="310" t="str">
        <f>IF(D399&gt;0,Totals!F412,"")</f>
        <v/>
      </c>
      <c r="F399" s="318">
        <f t="shared" si="13"/>
        <v>0</v>
      </c>
      <c r="G399" s="236">
        <f>MstList!H412</f>
        <v>0</v>
      </c>
      <c r="H399" s="145">
        <f>MstList!I412</f>
        <v>0</v>
      </c>
      <c r="I399" s="23"/>
    </row>
    <row r="400" spans="1:9" ht="16.5" hidden="1" customHeight="1" x14ac:dyDescent="0.25">
      <c r="A400" s="256" t="str">
        <f t="shared" si="12"/>
        <v>0</v>
      </c>
      <c r="B400" s="514">
        <f>MstList!B413</f>
        <v>0</v>
      </c>
      <c r="C400" s="145">
        <f>MstList!D413</f>
        <v>0</v>
      </c>
      <c r="D400" s="231"/>
      <c r="E400" s="310" t="str">
        <f>IF(D400&gt;0,Totals!F413,"")</f>
        <v/>
      </c>
      <c r="F400" s="318">
        <f t="shared" si="13"/>
        <v>0</v>
      </c>
      <c r="G400" s="236">
        <f>MstList!H413</f>
        <v>0</v>
      </c>
      <c r="H400" s="145">
        <f>MstList!I413</f>
        <v>0</v>
      </c>
      <c r="I400" s="23"/>
    </row>
    <row r="401" spans="1:9" ht="16.5" hidden="1" customHeight="1" x14ac:dyDescent="0.25">
      <c r="A401" s="256" t="str">
        <f t="shared" si="12"/>
        <v>0</v>
      </c>
      <c r="B401" s="514">
        <f>MstList!B414</f>
        <v>0</v>
      </c>
      <c r="C401" s="145">
        <f>MstList!D414</f>
        <v>0</v>
      </c>
      <c r="D401" s="231"/>
      <c r="E401" s="310" t="str">
        <f>IF(D401&gt;0,Totals!F414,"")</f>
        <v/>
      </c>
      <c r="F401" s="318">
        <f t="shared" si="13"/>
        <v>0</v>
      </c>
      <c r="G401" s="236">
        <f>MstList!H414</f>
        <v>0</v>
      </c>
      <c r="H401" s="145">
        <f>MstList!I414</f>
        <v>0</v>
      </c>
      <c r="I401" s="23"/>
    </row>
    <row r="402" spans="1:9" ht="16.5" hidden="1" customHeight="1" x14ac:dyDescent="0.25">
      <c r="A402" s="256" t="str">
        <f t="shared" si="12"/>
        <v>0</v>
      </c>
      <c r="B402" s="514">
        <f>MstList!B415</f>
        <v>0</v>
      </c>
      <c r="C402" s="145">
        <f>MstList!D415</f>
        <v>0</v>
      </c>
      <c r="D402" s="231"/>
      <c r="E402" s="310" t="str">
        <f>IF(D402&gt;0,Totals!F415,"")</f>
        <v/>
      </c>
      <c r="F402" s="318">
        <f t="shared" si="13"/>
        <v>0</v>
      </c>
      <c r="G402" s="236">
        <f>MstList!H415</f>
        <v>0</v>
      </c>
      <c r="H402" s="145">
        <f>MstList!I415</f>
        <v>0</v>
      </c>
      <c r="I402" s="23"/>
    </row>
    <row r="403" spans="1:9" ht="16.5" hidden="1" customHeight="1" x14ac:dyDescent="0.25">
      <c r="A403" s="256" t="str">
        <f t="shared" si="12"/>
        <v>0</v>
      </c>
      <c r="B403" s="514">
        <f>MstList!B416</f>
        <v>0</v>
      </c>
      <c r="C403" s="145">
        <f>MstList!D416</f>
        <v>0</v>
      </c>
      <c r="D403" s="231"/>
      <c r="E403" s="310" t="str">
        <f>IF(D403&gt;0,Totals!F416,"")</f>
        <v/>
      </c>
      <c r="F403" s="318">
        <f t="shared" si="13"/>
        <v>0</v>
      </c>
      <c r="G403" s="236">
        <f>MstList!H416</f>
        <v>0</v>
      </c>
      <c r="H403" s="145">
        <f>MstList!I416</f>
        <v>0</v>
      </c>
      <c r="I403" s="23"/>
    </row>
    <row r="404" spans="1:9" ht="16.5" hidden="1" customHeight="1" x14ac:dyDescent="0.25">
      <c r="A404" s="256" t="str">
        <f t="shared" si="12"/>
        <v>0</v>
      </c>
      <c r="B404" s="514">
        <f>MstList!B417</f>
        <v>0</v>
      </c>
      <c r="C404" s="145">
        <f>MstList!D417</f>
        <v>0</v>
      </c>
      <c r="D404" s="231"/>
      <c r="E404" s="310" t="str">
        <f>IF(D404&gt;0,Totals!F417,"")</f>
        <v/>
      </c>
      <c r="F404" s="318">
        <f t="shared" si="13"/>
        <v>0</v>
      </c>
      <c r="G404" s="236">
        <f>MstList!H417</f>
        <v>0</v>
      </c>
      <c r="H404" s="145">
        <f>MstList!I417</f>
        <v>0</v>
      </c>
      <c r="I404" s="23"/>
    </row>
    <row r="405" spans="1:9" ht="16.5" hidden="1" customHeight="1" x14ac:dyDescent="0.25">
      <c r="A405" s="256" t="str">
        <f t="shared" si="12"/>
        <v>0</v>
      </c>
      <c r="B405" s="514">
        <f>MstList!B418</f>
        <v>0</v>
      </c>
      <c r="C405" s="145">
        <f>MstList!D418</f>
        <v>0</v>
      </c>
      <c r="D405" s="231"/>
      <c r="E405" s="310" t="str">
        <f>IF(D405&gt;0,Totals!F418,"")</f>
        <v/>
      </c>
      <c r="F405" s="318">
        <f t="shared" si="13"/>
        <v>0</v>
      </c>
      <c r="G405" s="236">
        <f>MstList!H418</f>
        <v>0</v>
      </c>
      <c r="H405" s="145">
        <f>MstList!I418</f>
        <v>0</v>
      </c>
      <c r="I405" s="23"/>
    </row>
    <row r="406" spans="1:9" ht="16.5" hidden="1" customHeight="1" x14ac:dyDescent="0.25">
      <c r="A406" s="256" t="str">
        <f t="shared" si="12"/>
        <v>0</v>
      </c>
      <c r="B406" s="514">
        <f>MstList!B419</f>
        <v>0</v>
      </c>
      <c r="C406" s="145">
        <f>MstList!D419</f>
        <v>0</v>
      </c>
      <c r="D406" s="231"/>
      <c r="E406" s="310" t="str">
        <f>IF(D406&gt;0,Totals!F419,"")</f>
        <v/>
      </c>
      <c r="F406" s="318">
        <f t="shared" si="13"/>
        <v>0</v>
      </c>
      <c r="G406" s="236">
        <f>MstList!H419</f>
        <v>0</v>
      </c>
      <c r="H406" s="145">
        <f>MstList!I419</f>
        <v>0</v>
      </c>
      <c r="I406" s="23"/>
    </row>
    <row r="407" spans="1:9" ht="16.5" hidden="1" customHeight="1" x14ac:dyDescent="0.25">
      <c r="A407" s="256" t="str">
        <f t="shared" si="12"/>
        <v>0</v>
      </c>
      <c r="B407" s="514">
        <f>MstList!B420</f>
        <v>0</v>
      </c>
      <c r="C407" s="145">
        <f>MstList!D420</f>
        <v>0</v>
      </c>
      <c r="D407" s="231"/>
      <c r="E407" s="310" t="str">
        <f>IF(D407&gt;0,Totals!F420,"")</f>
        <v/>
      </c>
      <c r="F407" s="318">
        <f t="shared" si="13"/>
        <v>0</v>
      </c>
      <c r="G407" s="236">
        <f>MstList!H420</f>
        <v>0</v>
      </c>
      <c r="H407" s="145">
        <f>MstList!I420</f>
        <v>0</v>
      </c>
      <c r="I407" s="23"/>
    </row>
    <row r="408" spans="1:9" ht="16.5" hidden="1" customHeight="1" x14ac:dyDescent="0.25">
      <c r="A408" s="256" t="str">
        <f t="shared" si="12"/>
        <v>0</v>
      </c>
      <c r="B408" s="514">
        <f>MstList!B421</f>
        <v>0</v>
      </c>
      <c r="C408" s="145">
        <f>MstList!D421</f>
        <v>0</v>
      </c>
      <c r="D408" s="231"/>
      <c r="E408" s="310" t="str">
        <f>IF(D408&gt;0,Totals!F421,"")</f>
        <v/>
      </c>
      <c r="F408" s="318">
        <f t="shared" si="13"/>
        <v>0</v>
      </c>
      <c r="G408" s="236">
        <f>MstList!H421</f>
        <v>0</v>
      </c>
      <c r="H408" s="145">
        <f>MstList!I421</f>
        <v>0</v>
      </c>
      <c r="I408" s="23"/>
    </row>
    <row r="409" spans="1:9" ht="16.5" hidden="1" customHeight="1" x14ac:dyDescent="0.25">
      <c r="A409" s="256" t="str">
        <f t="shared" si="12"/>
        <v>0</v>
      </c>
      <c r="B409" s="514">
        <f>MstList!B422</f>
        <v>0</v>
      </c>
      <c r="C409" s="145">
        <f>MstList!D422</f>
        <v>0</v>
      </c>
      <c r="D409" s="231"/>
      <c r="E409" s="310" t="str">
        <f>IF(D409&gt;0,Totals!F422,"")</f>
        <v/>
      </c>
      <c r="F409" s="318">
        <f t="shared" si="13"/>
        <v>0</v>
      </c>
      <c r="G409" s="236">
        <f>MstList!H422</f>
        <v>0</v>
      </c>
      <c r="H409" s="145">
        <f>MstList!I422</f>
        <v>0</v>
      </c>
      <c r="I409" s="23"/>
    </row>
    <row r="410" spans="1:9" ht="16.5" hidden="1" customHeight="1" x14ac:dyDescent="0.25">
      <c r="A410" s="256" t="str">
        <f t="shared" si="12"/>
        <v>0</v>
      </c>
      <c r="B410" s="514">
        <f>MstList!B423</f>
        <v>0</v>
      </c>
      <c r="C410" s="145">
        <f>MstList!D423</f>
        <v>0</v>
      </c>
      <c r="D410" s="231"/>
      <c r="E410" s="310" t="str">
        <f>IF(D410&gt;0,Totals!F423,"")</f>
        <v/>
      </c>
      <c r="F410" s="318">
        <f t="shared" si="13"/>
        <v>0</v>
      </c>
      <c r="G410" s="236">
        <f>MstList!H423</f>
        <v>0</v>
      </c>
      <c r="H410" s="145">
        <f>MstList!I423</f>
        <v>0</v>
      </c>
      <c r="I410" s="23"/>
    </row>
    <row r="411" spans="1:9" ht="16.5" hidden="1" customHeight="1" x14ac:dyDescent="0.25">
      <c r="A411" s="256" t="str">
        <f t="shared" si="12"/>
        <v>0</v>
      </c>
      <c r="B411" s="514">
        <f>MstList!B424</f>
        <v>0</v>
      </c>
      <c r="C411" s="145">
        <f>MstList!D424</f>
        <v>0</v>
      </c>
      <c r="D411" s="231"/>
      <c r="E411" s="310" t="str">
        <f>IF(D411&gt;0,Totals!F424,"")</f>
        <v/>
      </c>
      <c r="F411" s="318">
        <f t="shared" si="13"/>
        <v>0</v>
      </c>
      <c r="G411" s="236">
        <f>MstList!H424</f>
        <v>0</v>
      </c>
      <c r="H411" s="145">
        <f>MstList!I424</f>
        <v>0</v>
      </c>
      <c r="I411" s="23"/>
    </row>
    <row r="412" spans="1:9" ht="16.5" hidden="1" customHeight="1" x14ac:dyDescent="0.25">
      <c r="A412" s="256" t="str">
        <f t="shared" si="12"/>
        <v>0</v>
      </c>
      <c r="B412" s="514">
        <f>MstList!B425</f>
        <v>0</v>
      </c>
      <c r="C412" s="145">
        <f>MstList!D425</f>
        <v>0</v>
      </c>
      <c r="D412" s="231"/>
      <c r="E412" s="310" t="str">
        <f>IF(D412&gt;0,Totals!F425,"")</f>
        <v/>
      </c>
      <c r="F412" s="318">
        <f t="shared" si="13"/>
        <v>0</v>
      </c>
      <c r="G412" s="236">
        <f>MstList!H425</f>
        <v>0</v>
      </c>
      <c r="H412" s="145">
        <f>MstList!I425</f>
        <v>0</v>
      </c>
      <c r="I412" s="23"/>
    </row>
    <row r="413" spans="1:9" ht="16.5" hidden="1" customHeight="1" x14ac:dyDescent="0.25">
      <c r="A413" s="256" t="str">
        <f t="shared" si="12"/>
        <v>0</v>
      </c>
      <c r="B413" s="514">
        <f>MstList!B426</f>
        <v>0</v>
      </c>
      <c r="C413" s="145">
        <f>MstList!D426</f>
        <v>0</v>
      </c>
      <c r="D413" s="231"/>
      <c r="E413" s="310" t="str">
        <f>IF(D413&gt;0,Totals!F426,"")</f>
        <v/>
      </c>
      <c r="F413" s="318">
        <f t="shared" si="13"/>
        <v>0</v>
      </c>
      <c r="G413" s="236">
        <f>MstList!H426</f>
        <v>0</v>
      </c>
      <c r="H413" s="145">
        <f>MstList!I426</f>
        <v>0</v>
      </c>
      <c r="I413" s="23"/>
    </row>
    <row r="414" spans="1:9" ht="16.5" hidden="1" customHeight="1" x14ac:dyDescent="0.25">
      <c r="A414" s="256" t="str">
        <f t="shared" si="12"/>
        <v>0</v>
      </c>
      <c r="B414" s="514">
        <f>MstList!B427</f>
        <v>0</v>
      </c>
      <c r="C414" s="145">
        <f>MstList!D427</f>
        <v>0</v>
      </c>
      <c r="D414" s="231"/>
      <c r="E414" s="310" t="str">
        <f>IF(D414&gt;0,Totals!F427,"")</f>
        <v/>
      </c>
      <c r="F414" s="318">
        <f t="shared" si="13"/>
        <v>0</v>
      </c>
      <c r="G414" s="236">
        <f>MstList!H427</f>
        <v>0</v>
      </c>
      <c r="H414" s="145">
        <f>MstList!I427</f>
        <v>0</v>
      </c>
      <c r="I414" s="23"/>
    </row>
    <row r="415" spans="1:9" ht="16.5" hidden="1" customHeight="1" x14ac:dyDescent="0.25">
      <c r="A415" s="256" t="str">
        <f t="shared" si="12"/>
        <v>0</v>
      </c>
      <c r="B415" s="514">
        <f>MstList!B428</f>
        <v>0</v>
      </c>
      <c r="C415" s="145">
        <f>MstList!D428</f>
        <v>0</v>
      </c>
      <c r="D415" s="231"/>
      <c r="E415" s="310" t="str">
        <f>IF(D415&gt;0,Totals!F428,"")</f>
        <v/>
      </c>
      <c r="F415" s="318">
        <f t="shared" si="13"/>
        <v>0</v>
      </c>
      <c r="G415" s="236">
        <f>MstList!H428</f>
        <v>0</v>
      </c>
      <c r="H415" s="145">
        <f>MstList!I428</f>
        <v>0</v>
      </c>
      <c r="I415" s="23"/>
    </row>
    <row r="416" spans="1:9" ht="16.5" hidden="1" customHeight="1" x14ac:dyDescent="0.25">
      <c r="A416" s="256" t="str">
        <f t="shared" si="12"/>
        <v>0</v>
      </c>
      <c r="B416" s="514">
        <f>MstList!B429</f>
        <v>0</v>
      </c>
      <c r="C416" s="145">
        <f>MstList!D429</f>
        <v>0</v>
      </c>
      <c r="D416" s="231"/>
      <c r="E416" s="310" t="str">
        <f>IF(D416&gt;0,Totals!F429,"")</f>
        <v/>
      </c>
      <c r="F416" s="318">
        <f t="shared" si="13"/>
        <v>0</v>
      </c>
      <c r="G416" s="236">
        <f>MstList!H429</f>
        <v>0</v>
      </c>
      <c r="H416" s="145">
        <f>MstList!I429</f>
        <v>0</v>
      </c>
      <c r="I416" s="23"/>
    </row>
    <row r="417" spans="1:9" ht="16.5" hidden="1" customHeight="1" x14ac:dyDescent="0.25">
      <c r="A417" s="256" t="str">
        <f t="shared" si="12"/>
        <v>0</v>
      </c>
      <c r="B417" s="514">
        <f>MstList!B430</f>
        <v>0</v>
      </c>
      <c r="C417" s="145">
        <f>MstList!D430</f>
        <v>0</v>
      </c>
      <c r="D417" s="231"/>
      <c r="E417" s="310" t="str">
        <f>IF(D417&gt;0,Totals!F430,"")</f>
        <v/>
      </c>
      <c r="F417" s="318">
        <f t="shared" si="13"/>
        <v>0</v>
      </c>
      <c r="G417" s="236">
        <f>MstList!H430</f>
        <v>0</v>
      </c>
      <c r="H417" s="145">
        <f>MstList!I430</f>
        <v>0</v>
      </c>
      <c r="I417" s="23"/>
    </row>
    <row r="418" spans="1:9" ht="16.5" hidden="1" customHeight="1" x14ac:dyDescent="0.25">
      <c r="A418" s="256" t="str">
        <f t="shared" si="12"/>
        <v>0</v>
      </c>
      <c r="B418" s="514">
        <f>MstList!B431</f>
        <v>0</v>
      </c>
      <c r="C418" s="145">
        <f>MstList!D431</f>
        <v>0</v>
      </c>
      <c r="D418" s="231"/>
      <c r="E418" s="310" t="str">
        <f>IF(D418&gt;0,Totals!F431,"")</f>
        <v/>
      </c>
      <c r="F418" s="318">
        <f t="shared" si="13"/>
        <v>0</v>
      </c>
      <c r="G418" s="236">
        <f>MstList!H431</f>
        <v>0</v>
      </c>
      <c r="H418" s="145">
        <f>MstList!I431</f>
        <v>0</v>
      </c>
      <c r="I418" s="23"/>
    </row>
    <row r="419" spans="1:9" ht="16.5" hidden="1" customHeight="1" x14ac:dyDescent="0.25">
      <c r="A419" s="256" t="str">
        <f t="shared" si="12"/>
        <v>0</v>
      </c>
      <c r="B419" s="514">
        <f>MstList!B432</f>
        <v>0</v>
      </c>
      <c r="C419" s="145">
        <f>MstList!D432</f>
        <v>0</v>
      </c>
      <c r="D419" s="231"/>
      <c r="E419" s="310" t="str">
        <f>IF(D419&gt;0,Totals!F432,"")</f>
        <v/>
      </c>
      <c r="F419" s="318">
        <f t="shared" si="13"/>
        <v>0</v>
      </c>
      <c r="G419" s="236">
        <f>MstList!H432</f>
        <v>0</v>
      </c>
      <c r="H419" s="145">
        <f>MstList!I432</f>
        <v>0</v>
      </c>
      <c r="I419" s="23"/>
    </row>
    <row r="420" spans="1:9" ht="16.5" hidden="1" customHeight="1" x14ac:dyDescent="0.25">
      <c r="A420" s="256" t="str">
        <f t="shared" si="12"/>
        <v>0</v>
      </c>
      <c r="B420" s="514">
        <f>MstList!B433</f>
        <v>0</v>
      </c>
      <c r="C420" s="145">
        <f>MstList!D433</f>
        <v>0</v>
      </c>
      <c r="D420" s="231"/>
      <c r="E420" s="310" t="str">
        <f>IF(D420&gt;0,Totals!F433,"")</f>
        <v/>
      </c>
      <c r="F420" s="318">
        <f t="shared" si="13"/>
        <v>0</v>
      </c>
      <c r="G420" s="236">
        <f>MstList!H433</f>
        <v>0</v>
      </c>
      <c r="H420" s="145">
        <f>MstList!I433</f>
        <v>0</v>
      </c>
      <c r="I420" s="23"/>
    </row>
    <row r="421" spans="1:9" ht="16.5" hidden="1" customHeight="1" x14ac:dyDescent="0.25">
      <c r="A421" s="256" t="str">
        <f t="shared" si="12"/>
        <v>0</v>
      </c>
      <c r="B421" s="514">
        <f>MstList!B434</f>
        <v>0</v>
      </c>
      <c r="C421" s="145">
        <f>MstList!D434</f>
        <v>0</v>
      </c>
      <c r="D421" s="231"/>
      <c r="E421" s="310" t="str">
        <f>IF(D421&gt;0,Totals!F434,"")</f>
        <v/>
      </c>
      <c r="F421" s="318">
        <f t="shared" si="13"/>
        <v>0</v>
      </c>
      <c r="G421" s="236">
        <f>MstList!H434</f>
        <v>0</v>
      </c>
      <c r="H421" s="145">
        <f>MstList!I434</f>
        <v>0</v>
      </c>
      <c r="I421" s="23"/>
    </row>
    <row r="422" spans="1:9" ht="16.5" hidden="1" customHeight="1" x14ac:dyDescent="0.25">
      <c r="A422" s="256" t="str">
        <f t="shared" si="12"/>
        <v>0</v>
      </c>
      <c r="B422" s="514">
        <f>MstList!B435</f>
        <v>0</v>
      </c>
      <c r="C422" s="145">
        <f>MstList!D435</f>
        <v>0</v>
      </c>
      <c r="D422" s="231"/>
      <c r="E422" s="310" t="str">
        <f>IF(D422&gt;0,Totals!F435,"")</f>
        <v/>
      </c>
      <c r="F422" s="318">
        <f t="shared" si="13"/>
        <v>0</v>
      </c>
      <c r="G422" s="236">
        <f>MstList!H435</f>
        <v>0</v>
      </c>
      <c r="H422" s="145">
        <f>MstList!I435</f>
        <v>0</v>
      </c>
      <c r="I422" s="23"/>
    </row>
    <row r="423" spans="1:9" ht="16.5" hidden="1" customHeight="1" x14ac:dyDescent="0.25">
      <c r="A423" s="256" t="str">
        <f t="shared" si="12"/>
        <v>0</v>
      </c>
      <c r="B423" s="514">
        <f>MstList!B436</f>
        <v>0</v>
      </c>
      <c r="C423" s="145">
        <f>MstList!D436</f>
        <v>0</v>
      </c>
      <c r="D423" s="231"/>
      <c r="E423" s="310" t="str">
        <f>IF(D423&gt;0,Totals!F436,"")</f>
        <v/>
      </c>
      <c r="F423" s="318">
        <f t="shared" si="13"/>
        <v>0</v>
      </c>
      <c r="G423" s="236">
        <f>MstList!H436</f>
        <v>0</v>
      </c>
      <c r="H423" s="145">
        <f>MstList!I436</f>
        <v>0</v>
      </c>
      <c r="I423" s="23"/>
    </row>
    <row r="424" spans="1:9" ht="16.5" hidden="1" customHeight="1" x14ac:dyDescent="0.25">
      <c r="A424" s="256" t="str">
        <f t="shared" si="12"/>
        <v>0</v>
      </c>
      <c r="B424" s="514">
        <f>MstList!B437</f>
        <v>0</v>
      </c>
      <c r="C424" s="145">
        <f>MstList!D437</f>
        <v>0</v>
      </c>
      <c r="D424" s="231"/>
      <c r="E424" s="310" t="str">
        <f>IF(D424&gt;0,Totals!F437,"")</f>
        <v/>
      </c>
      <c r="F424" s="318">
        <f t="shared" si="13"/>
        <v>0</v>
      </c>
      <c r="G424" s="236">
        <f>MstList!H437</f>
        <v>0</v>
      </c>
      <c r="H424" s="145">
        <f>MstList!I437</f>
        <v>0</v>
      </c>
      <c r="I424" s="23"/>
    </row>
    <row r="425" spans="1:9" ht="16.5" hidden="1" customHeight="1" x14ac:dyDescent="0.25">
      <c r="A425" s="256" t="str">
        <f t="shared" si="12"/>
        <v>0</v>
      </c>
      <c r="B425" s="514">
        <f>MstList!B438</f>
        <v>0</v>
      </c>
      <c r="C425" s="145">
        <f>MstList!D438</f>
        <v>0</v>
      </c>
      <c r="D425" s="231"/>
      <c r="E425" s="310" t="str">
        <f>IF(D425&gt;0,Totals!F438,"")</f>
        <v/>
      </c>
      <c r="F425" s="318">
        <f t="shared" si="13"/>
        <v>0</v>
      </c>
      <c r="G425" s="236">
        <f>MstList!H438</f>
        <v>0</v>
      </c>
      <c r="H425" s="145">
        <f>MstList!I438</f>
        <v>0</v>
      </c>
      <c r="I425" s="23"/>
    </row>
    <row r="426" spans="1:9" ht="16.5" hidden="1" customHeight="1" x14ac:dyDescent="0.25">
      <c r="A426" s="256" t="str">
        <f t="shared" si="12"/>
        <v>0</v>
      </c>
      <c r="B426" s="514">
        <f>MstList!B439</f>
        <v>0</v>
      </c>
      <c r="C426" s="145">
        <f>MstList!D439</f>
        <v>0</v>
      </c>
      <c r="D426" s="231"/>
      <c r="E426" s="310" t="str">
        <f>IF(D426&gt;0,Totals!F439,"")</f>
        <v/>
      </c>
      <c r="F426" s="318">
        <f t="shared" si="13"/>
        <v>0</v>
      </c>
      <c r="G426" s="236">
        <f>MstList!H439</f>
        <v>0</v>
      </c>
      <c r="H426" s="145">
        <f>MstList!I439</f>
        <v>0</v>
      </c>
      <c r="I426" s="23"/>
    </row>
    <row r="427" spans="1:9" ht="16.5" hidden="1" customHeight="1" x14ac:dyDescent="0.25">
      <c r="A427" s="256" t="str">
        <f t="shared" si="12"/>
        <v>0</v>
      </c>
      <c r="B427" s="514">
        <f>MstList!B440</f>
        <v>0</v>
      </c>
      <c r="C427" s="145">
        <f>MstList!D440</f>
        <v>0</v>
      </c>
      <c r="D427" s="231"/>
      <c r="E427" s="310" t="str">
        <f>IF(D427&gt;0,Totals!F440,"")</f>
        <v/>
      </c>
      <c r="F427" s="318">
        <f t="shared" si="13"/>
        <v>0</v>
      </c>
      <c r="G427" s="236">
        <f>MstList!H440</f>
        <v>0</v>
      </c>
      <c r="H427" s="145">
        <f>MstList!I440</f>
        <v>0</v>
      </c>
      <c r="I427" s="23"/>
    </row>
    <row r="428" spans="1:9" ht="16.5" hidden="1" customHeight="1" x14ac:dyDescent="0.25">
      <c r="A428" s="256" t="str">
        <f t="shared" si="12"/>
        <v>0</v>
      </c>
      <c r="B428" s="514">
        <f>MstList!B441</f>
        <v>0</v>
      </c>
      <c r="C428" s="145">
        <f>MstList!D441</f>
        <v>0</v>
      </c>
      <c r="D428" s="231"/>
      <c r="E428" s="310" t="str">
        <f>IF(D428&gt;0,Totals!F441,"")</f>
        <v/>
      </c>
      <c r="F428" s="318">
        <f t="shared" si="13"/>
        <v>0</v>
      </c>
      <c r="G428" s="236">
        <f>MstList!H441</f>
        <v>0</v>
      </c>
      <c r="H428" s="145">
        <f>MstList!I441</f>
        <v>0</v>
      </c>
      <c r="I428" s="23"/>
    </row>
    <row r="429" spans="1:9" ht="16.5" hidden="1" customHeight="1" x14ac:dyDescent="0.25">
      <c r="A429" s="256" t="str">
        <f t="shared" si="12"/>
        <v>0</v>
      </c>
      <c r="B429" s="514">
        <f>MstList!B442</f>
        <v>0</v>
      </c>
      <c r="C429" s="145">
        <f>MstList!D442</f>
        <v>0</v>
      </c>
      <c r="D429" s="231"/>
      <c r="E429" s="310" t="str">
        <f>IF(D429&gt;0,Totals!F442,"")</f>
        <v/>
      </c>
      <c r="F429" s="318">
        <f t="shared" si="13"/>
        <v>0</v>
      </c>
      <c r="G429" s="236">
        <f>MstList!H442</f>
        <v>0</v>
      </c>
      <c r="H429" s="145">
        <f>MstList!I442</f>
        <v>0</v>
      </c>
      <c r="I429" s="23"/>
    </row>
    <row r="430" spans="1:9" ht="16.5" hidden="1" customHeight="1" x14ac:dyDescent="0.25">
      <c r="A430" s="256" t="str">
        <f t="shared" si="12"/>
        <v>0</v>
      </c>
      <c r="B430" s="514">
        <f>MstList!B443</f>
        <v>0</v>
      </c>
      <c r="C430" s="145">
        <f>MstList!D443</f>
        <v>0</v>
      </c>
      <c r="D430" s="231"/>
      <c r="E430" s="310" t="str">
        <f>IF(D430&gt;0,Totals!F443,"")</f>
        <v/>
      </c>
      <c r="F430" s="318">
        <f t="shared" si="13"/>
        <v>0</v>
      </c>
      <c r="G430" s="236">
        <f>MstList!H443</f>
        <v>0</v>
      </c>
      <c r="H430" s="145">
        <f>MstList!I443</f>
        <v>0</v>
      </c>
      <c r="I430" s="23"/>
    </row>
    <row r="431" spans="1:9" ht="16.5" hidden="1" customHeight="1" x14ac:dyDescent="0.25">
      <c r="A431" s="256" t="str">
        <f t="shared" si="12"/>
        <v>0</v>
      </c>
      <c r="B431" s="514">
        <f>MstList!B444</f>
        <v>0</v>
      </c>
      <c r="C431" s="145">
        <f>MstList!D444</f>
        <v>0</v>
      </c>
      <c r="D431" s="231"/>
      <c r="E431" s="310" t="str">
        <f>IF(D431&gt;0,Totals!F444,"")</f>
        <v/>
      </c>
      <c r="F431" s="318">
        <f t="shared" si="13"/>
        <v>0</v>
      </c>
      <c r="G431" s="236">
        <f>MstList!H444</f>
        <v>0</v>
      </c>
      <c r="H431" s="145">
        <f>MstList!I444</f>
        <v>0</v>
      </c>
      <c r="I431" s="23"/>
    </row>
    <row r="432" spans="1:9" ht="16.5" hidden="1" customHeight="1" x14ac:dyDescent="0.25">
      <c r="A432" s="256" t="str">
        <f t="shared" si="12"/>
        <v>0</v>
      </c>
      <c r="B432" s="514">
        <f>MstList!B445</f>
        <v>0</v>
      </c>
      <c r="C432" s="145">
        <f>MstList!D445</f>
        <v>0</v>
      </c>
      <c r="D432" s="231"/>
      <c r="E432" s="310" t="str">
        <f>IF(D432&gt;0,Totals!F445,"")</f>
        <v/>
      </c>
      <c r="F432" s="318">
        <f t="shared" si="13"/>
        <v>0</v>
      </c>
      <c r="G432" s="236">
        <f>MstList!H445</f>
        <v>0</v>
      </c>
      <c r="H432" s="145">
        <f>MstList!I445</f>
        <v>0</v>
      </c>
      <c r="I432" s="23"/>
    </row>
    <row r="433" spans="1:9" ht="16.5" hidden="1" customHeight="1" x14ac:dyDescent="0.25">
      <c r="A433" s="256" t="str">
        <f t="shared" si="12"/>
        <v>0</v>
      </c>
      <c r="B433" s="514">
        <f>MstList!B446</f>
        <v>0</v>
      </c>
      <c r="C433" s="145">
        <f>MstList!D446</f>
        <v>0</v>
      </c>
      <c r="D433" s="231"/>
      <c r="E433" s="310" t="str">
        <f>IF(D433&gt;0,Totals!F446,"")</f>
        <v/>
      </c>
      <c r="F433" s="318">
        <f t="shared" si="13"/>
        <v>0</v>
      </c>
      <c r="G433" s="236">
        <f>MstList!H446</f>
        <v>0</v>
      </c>
      <c r="H433" s="145">
        <f>MstList!I446</f>
        <v>0</v>
      </c>
      <c r="I433" s="23"/>
    </row>
    <row r="434" spans="1:9" ht="16.5" hidden="1" customHeight="1" x14ac:dyDescent="0.25">
      <c r="A434" s="256" t="str">
        <f t="shared" si="12"/>
        <v>0</v>
      </c>
      <c r="B434" s="514">
        <f>MstList!B447</f>
        <v>0</v>
      </c>
      <c r="C434" s="145">
        <f>MstList!D447</f>
        <v>0</v>
      </c>
      <c r="D434" s="231"/>
      <c r="E434" s="310" t="str">
        <f>IF(D434&gt;0,Totals!F447,"")</f>
        <v/>
      </c>
      <c r="F434" s="318">
        <f t="shared" si="13"/>
        <v>0</v>
      </c>
      <c r="G434" s="236">
        <f>MstList!H447</f>
        <v>0</v>
      </c>
      <c r="H434" s="145">
        <f>MstList!I447</f>
        <v>0</v>
      </c>
      <c r="I434" s="23"/>
    </row>
    <row r="435" spans="1:9" ht="16.5" hidden="1" customHeight="1" x14ac:dyDescent="0.25">
      <c r="A435" s="256" t="str">
        <f t="shared" si="12"/>
        <v>0</v>
      </c>
      <c r="B435" s="514">
        <f>MstList!B448</f>
        <v>0</v>
      </c>
      <c r="C435" s="145">
        <f>MstList!D448</f>
        <v>0</v>
      </c>
      <c r="D435" s="231"/>
      <c r="E435" s="310" t="str">
        <f>IF(D435&gt;0,Totals!F448,"")</f>
        <v/>
      </c>
      <c r="F435" s="318">
        <f t="shared" si="13"/>
        <v>0</v>
      </c>
      <c r="G435" s="236">
        <f>MstList!H448</f>
        <v>0</v>
      </c>
      <c r="H435" s="145">
        <f>MstList!I448</f>
        <v>0</v>
      </c>
      <c r="I435" s="23"/>
    </row>
    <row r="436" spans="1:9" ht="16.5" hidden="1" customHeight="1" x14ac:dyDescent="0.25">
      <c r="A436" s="256" t="str">
        <f t="shared" si="12"/>
        <v>0</v>
      </c>
      <c r="B436" s="514">
        <f>MstList!B449</f>
        <v>0</v>
      </c>
      <c r="C436" s="145">
        <f>MstList!D449</f>
        <v>0</v>
      </c>
      <c r="D436" s="231"/>
      <c r="E436" s="310" t="str">
        <f>IF(D436&gt;0,Totals!F449,"")</f>
        <v/>
      </c>
      <c r="F436" s="318">
        <f t="shared" si="13"/>
        <v>0</v>
      </c>
      <c r="G436" s="236">
        <f>MstList!H449</f>
        <v>0</v>
      </c>
      <c r="H436" s="145">
        <f>MstList!I449</f>
        <v>0</v>
      </c>
      <c r="I436" s="23"/>
    </row>
    <row r="437" spans="1:9" ht="16.5" hidden="1" customHeight="1" x14ac:dyDescent="0.25">
      <c r="A437" s="256" t="str">
        <f t="shared" si="12"/>
        <v>0</v>
      </c>
      <c r="B437" s="514">
        <f>MstList!B450</f>
        <v>0</v>
      </c>
      <c r="C437" s="145">
        <f>MstList!D450</f>
        <v>0</v>
      </c>
      <c r="D437" s="231"/>
      <c r="E437" s="310" t="str">
        <f>IF(D437&gt;0,Totals!F450,"")</f>
        <v/>
      </c>
      <c r="F437" s="318">
        <f t="shared" si="13"/>
        <v>0</v>
      </c>
      <c r="G437" s="236">
        <f>MstList!H450</f>
        <v>0</v>
      </c>
      <c r="H437" s="145">
        <f>MstList!I450</f>
        <v>0</v>
      </c>
      <c r="I437" s="23"/>
    </row>
    <row r="438" spans="1:9" ht="16.5" hidden="1" customHeight="1" x14ac:dyDescent="0.25">
      <c r="A438" s="256" t="str">
        <f t="shared" si="12"/>
        <v>0</v>
      </c>
      <c r="B438" s="514">
        <f>MstList!B451</f>
        <v>0</v>
      </c>
      <c r="C438" s="145">
        <f>MstList!D451</f>
        <v>0</v>
      </c>
      <c r="D438" s="231"/>
      <c r="E438" s="310" t="str">
        <f>IF(D438&gt;0,Totals!F451,"")</f>
        <v/>
      </c>
      <c r="F438" s="318">
        <f t="shared" si="13"/>
        <v>0</v>
      </c>
      <c r="G438" s="236">
        <f>MstList!H451</f>
        <v>0</v>
      </c>
      <c r="H438" s="145">
        <f>MstList!I451</f>
        <v>0</v>
      </c>
      <c r="I438" s="23"/>
    </row>
    <row r="439" spans="1:9" ht="16.5" hidden="1" customHeight="1" x14ac:dyDescent="0.25">
      <c r="A439" s="256" t="str">
        <f t="shared" ref="A439:A498" si="14">IF(D439&lt;1,"0","1")</f>
        <v>0</v>
      </c>
      <c r="B439" s="514">
        <f>MstList!B452</f>
        <v>0</v>
      </c>
      <c r="C439" s="145">
        <f>MstList!D452</f>
        <v>0</v>
      </c>
      <c r="D439" s="231"/>
      <c r="E439" s="310" t="str">
        <f>IF(D439&gt;0,Totals!F452,"")</f>
        <v/>
      </c>
      <c r="F439" s="318">
        <f t="shared" ref="F439:F498" si="15">PRODUCT(D439:E439)</f>
        <v>0</v>
      </c>
      <c r="G439" s="236">
        <f>MstList!H452</f>
        <v>0</v>
      </c>
      <c r="H439" s="145">
        <f>MstList!I452</f>
        <v>0</v>
      </c>
      <c r="I439" s="23"/>
    </row>
    <row r="440" spans="1:9" ht="16.5" hidden="1" customHeight="1" x14ac:dyDescent="0.25">
      <c r="A440" s="256" t="str">
        <f t="shared" si="14"/>
        <v>0</v>
      </c>
      <c r="B440" s="514">
        <f>MstList!B453</f>
        <v>0</v>
      </c>
      <c r="C440" s="145">
        <f>MstList!D453</f>
        <v>0</v>
      </c>
      <c r="D440" s="231"/>
      <c r="E440" s="310" t="str">
        <f>IF(D440&gt;0,Totals!F453,"")</f>
        <v/>
      </c>
      <c r="F440" s="318">
        <f t="shared" si="15"/>
        <v>0</v>
      </c>
      <c r="G440" s="236">
        <f>MstList!H453</f>
        <v>0</v>
      </c>
      <c r="H440" s="145">
        <f>MstList!I453</f>
        <v>0</v>
      </c>
      <c r="I440" s="23"/>
    </row>
    <row r="441" spans="1:9" ht="16.5" hidden="1" customHeight="1" x14ac:dyDescent="0.25">
      <c r="A441" s="256" t="str">
        <f t="shared" si="14"/>
        <v>0</v>
      </c>
      <c r="B441" s="514">
        <f>MstList!B454</f>
        <v>0</v>
      </c>
      <c r="C441" s="145">
        <f>MstList!D454</f>
        <v>0</v>
      </c>
      <c r="D441" s="231"/>
      <c r="E441" s="310" t="str">
        <f>IF(D441&gt;0,Totals!F454,"")</f>
        <v/>
      </c>
      <c r="F441" s="318">
        <f t="shared" si="15"/>
        <v>0</v>
      </c>
      <c r="G441" s="236">
        <f>MstList!H454</f>
        <v>0</v>
      </c>
      <c r="H441" s="145">
        <f>MstList!I454</f>
        <v>0</v>
      </c>
      <c r="I441" s="23"/>
    </row>
    <row r="442" spans="1:9" ht="16.5" hidden="1" customHeight="1" x14ac:dyDescent="0.25">
      <c r="A442" s="256" t="str">
        <f t="shared" si="14"/>
        <v>0</v>
      </c>
      <c r="B442" s="514">
        <f>MstList!B455</f>
        <v>0</v>
      </c>
      <c r="C442" s="145">
        <f>MstList!D455</f>
        <v>0</v>
      </c>
      <c r="D442" s="231"/>
      <c r="E442" s="310" t="str">
        <f>IF(D442&gt;0,Totals!F455,"")</f>
        <v/>
      </c>
      <c r="F442" s="318">
        <f t="shared" si="15"/>
        <v>0</v>
      </c>
      <c r="G442" s="236">
        <f>MstList!H455</f>
        <v>0</v>
      </c>
      <c r="H442" s="145">
        <f>MstList!I455</f>
        <v>0</v>
      </c>
      <c r="I442" s="23"/>
    </row>
    <row r="443" spans="1:9" ht="16.5" hidden="1" customHeight="1" x14ac:dyDescent="0.25">
      <c r="A443" s="256" t="str">
        <f t="shared" si="14"/>
        <v>0</v>
      </c>
      <c r="B443" s="514">
        <f>MstList!B456</f>
        <v>0</v>
      </c>
      <c r="C443" s="145">
        <f>MstList!D456</f>
        <v>0</v>
      </c>
      <c r="D443" s="231"/>
      <c r="E443" s="310" t="str">
        <f>IF(D443&gt;0,Totals!F456,"")</f>
        <v/>
      </c>
      <c r="F443" s="318">
        <f t="shared" si="15"/>
        <v>0</v>
      </c>
      <c r="G443" s="236">
        <f>MstList!H456</f>
        <v>0</v>
      </c>
      <c r="H443" s="145">
        <f>MstList!I456</f>
        <v>0</v>
      </c>
      <c r="I443" s="23"/>
    </row>
    <row r="444" spans="1:9" ht="16.5" hidden="1" customHeight="1" x14ac:dyDescent="0.25">
      <c r="A444" s="256" t="str">
        <f t="shared" si="14"/>
        <v>0</v>
      </c>
      <c r="B444" s="514">
        <f>MstList!B457</f>
        <v>0</v>
      </c>
      <c r="C444" s="145">
        <f>MstList!D457</f>
        <v>0</v>
      </c>
      <c r="D444" s="231"/>
      <c r="E444" s="310" t="str">
        <f>IF(D444&gt;0,Totals!F457,"")</f>
        <v/>
      </c>
      <c r="F444" s="318">
        <f t="shared" si="15"/>
        <v>0</v>
      </c>
      <c r="G444" s="236">
        <f>MstList!H457</f>
        <v>0</v>
      </c>
      <c r="H444" s="145">
        <f>MstList!I457</f>
        <v>0</v>
      </c>
      <c r="I444" s="23"/>
    </row>
    <row r="445" spans="1:9" ht="16.5" hidden="1" customHeight="1" x14ac:dyDescent="0.25">
      <c r="A445" s="256" t="str">
        <f t="shared" si="14"/>
        <v>0</v>
      </c>
      <c r="B445" s="514">
        <f>MstList!B458</f>
        <v>0</v>
      </c>
      <c r="C445" s="145">
        <f>MstList!D458</f>
        <v>0</v>
      </c>
      <c r="D445" s="231"/>
      <c r="E445" s="310" t="str">
        <f>IF(D445&gt;0,Totals!F458,"")</f>
        <v/>
      </c>
      <c r="F445" s="318">
        <f t="shared" si="15"/>
        <v>0</v>
      </c>
      <c r="G445" s="236">
        <f>MstList!H458</f>
        <v>0</v>
      </c>
      <c r="H445" s="145">
        <f>MstList!I458</f>
        <v>0</v>
      </c>
      <c r="I445" s="23"/>
    </row>
    <row r="446" spans="1:9" ht="16.5" hidden="1" customHeight="1" x14ac:dyDescent="0.25">
      <c r="A446" s="256" t="str">
        <f t="shared" si="14"/>
        <v>0</v>
      </c>
      <c r="B446" s="514">
        <f>MstList!B459</f>
        <v>0</v>
      </c>
      <c r="C446" s="145">
        <f>MstList!D459</f>
        <v>0</v>
      </c>
      <c r="D446" s="231"/>
      <c r="E446" s="310" t="str">
        <f>IF(D446&gt;0,Totals!F459,"")</f>
        <v/>
      </c>
      <c r="F446" s="318">
        <f t="shared" si="15"/>
        <v>0</v>
      </c>
      <c r="G446" s="236">
        <f>MstList!H459</f>
        <v>0</v>
      </c>
      <c r="H446" s="145">
        <f>MstList!I459</f>
        <v>0</v>
      </c>
      <c r="I446" s="23"/>
    </row>
    <row r="447" spans="1:9" ht="16.5" hidden="1" customHeight="1" x14ac:dyDescent="0.25">
      <c r="A447" s="256" t="str">
        <f t="shared" si="14"/>
        <v>0</v>
      </c>
      <c r="B447" s="514">
        <f>MstList!B460</f>
        <v>0</v>
      </c>
      <c r="C447" s="145">
        <f>MstList!D460</f>
        <v>0</v>
      </c>
      <c r="D447" s="231"/>
      <c r="E447" s="310" t="str">
        <f>IF(D447&gt;0,Totals!F460,"")</f>
        <v/>
      </c>
      <c r="F447" s="318">
        <f t="shared" si="15"/>
        <v>0</v>
      </c>
      <c r="G447" s="236">
        <f>MstList!H460</f>
        <v>0</v>
      </c>
      <c r="H447" s="145">
        <f>MstList!I460</f>
        <v>0</v>
      </c>
      <c r="I447" s="23"/>
    </row>
    <row r="448" spans="1:9" ht="18" hidden="1" customHeight="1" x14ac:dyDescent="0.25">
      <c r="A448" s="256" t="str">
        <f t="shared" si="14"/>
        <v>0</v>
      </c>
      <c r="B448" s="514">
        <f>MstList!B461</f>
        <v>0</v>
      </c>
      <c r="C448" s="145">
        <f>MstList!D461</f>
        <v>0</v>
      </c>
      <c r="D448" s="231"/>
      <c r="E448" s="310" t="str">
        <f>IF(D448&gt;0,Totals!F461,"")</f>
        <v/>
      </c>
      <c r="F448" s="318">
        <f t="shared" si="15"/>
        <v>0</v>
      </c>
      <c r="G448" s="236">
        <f>MstList!H461</f>
        <v>0</v>
      </c>
      <c r="H448" s="145">
        <f>MstList!I461</f>
        <v>0</v>
      </c>
      <c r="I448" s="23"/>
    </row>
    <row r="449" spans="1:9" ht="18" hidden="1" customHeight="1" x14ac:dyDescent="0.25">
      <c r="A449" s="256" t="str">
        <f t="shared" si="14"/>
        <v>0</v>
      </c>
      <c r="B449" s="514">
        <f>MstList!B462</f>
        <v>0</v>
      </c>
      <c r="C449" s="145">
        <f>MstList!D462</f>
        <v>0</v>
      </c>
      <c r="D449" s="231"/>
      <c r="E449" s="310" t="str">
        <f>IF(D449&gt;0,Totals!F462,"")</f>
        <v/>
      </c>
      <c r="F449" s="318">
        <f t="shared" si="15"/>
        <v>0</v>
      </c>
      <c r="G449" s="236">
        <f>MstList!H462</f>
        <v>0</v>
      </c>
      <c r="H449" s="145">
        <f>MstList!I462</f>
        <v>0</v>
      </c>
      <c r="I449" s="23"/>
    </row>
    <row r="450" spans="1:9" ht="18" hidden="1" customHeight="1" x14ac:dyDescent="0.25">
      <c r="A450" s="256" t="str">
        <f t="shared" si="14"/>
        <v>0</v>
      </c>
      <c r="B450" s="514">
        <f>MstList!B463</f>
        <v>0</v>
      </c>
      <c r="C450" s="145">
        <f>MstList!D463</f>
        <v>0</v>
      </c>
      <c r="D450" s="231"/>
      <c r="E450" s="310" t="str">
        <f>IF(D450&gt;0,Totals!F463,"")</f>
        <v/>
      </c>
      <c r="F450" s="318">
        <f t="shared" si="15"/>
        <v>0</v>
      </c>
      <c r="G450" s="236">
        <f>MstList!H463</f>
        <v>0</v>
      </c>
      <c r="H450" s="145">
        <f>MstList!I463</f>
        <v>0</v>
      </c>
      <c r="I450" s="23"/>
    </row>
    <row r="451" spans="1:9" ht="18" hidden="1" customHeight="1" x14ac:dyDescent="0.25">
      <c r="A451" s="256" t="str">
        <f t="shared" si="14"/>
        <v>0</v>
      </c>
      <c r="B451" s="514">
        <f>MstList!B464</f>
        <v>0</v>
      </c>
      <c r="C451" s="145">
        <f>MstList!D464</f>
        <v>0</v>
      </c>
      <c r="D451" s="231"/>
      <c r="E451" s="310" t="str">
        <f>IF(D451&gt;0,Totals!F464,"")</f>
        <v/>
      </c>
      <c r="F451" s="318">
        <f t="shared" si="15"/>
        <v>0</v>
      </c>
      <c r="G451" s="236">
        <f>MstList!H464</f>
        <v>0</v>
      </c>
      <c r="H451" s="145">
        <f>MstList!I464</f>
        <v>0</v>
      </c>
      <c r="I451" s="23"/>
    </row>
    <row r="452" spans="1:9" ht="18" hidden="1" customHeight="1" x14ac:dyDescent="0.25">
      <c r="A452" s="256" t="str">
        <f t="shared" si="14"/>
        <v>0</v>
      </c>
      <c r="B452" s="514">
        <f>MstList!B465</f>
        <v>0</v>
      </c>
      <c r="C452" s="145">
        <f>MstList!D465</f>
        <v>0</v>
      </c>
      <c r="D452" s="231"/>
      <c r="E452" s="310" t="str">
        <f>IF(D452&gt;0,Totals!F465,"")</f>
        <v/>
      </c>
      <c r="F452" s="318">
        <f t="shared" si="15"/>
        <v>0</v>
      </c>
      <c r="G452" s="236">
        <f>MstList!H465</f>
        <v>0</v>
      </c>
      <c r="H452" s="145">
        <f>MstList!I465</f>
        <v>0</v>
      </c>
      <c r="I452" s="23"/>
    </row>
    <row r="453" spans="1:9" ht="18" hidden="1" customHeight="1" x14ac:dyDescent="0.25">
      <c r="A453" s="256" t="str">
        <f t="shared" si="14"/>
        <v>0</v>
      </c>
      <c r="B453" s="514">
        <f>MstList!B466</f>
        <v>0</v>
      </c>
      <c r="C453" s="145">
        <f>MstList!D466</f>
        <v>0</v>
      </c>
      <c r="D453" s="231"/>
      <c r="E453" s="310" t="str">
        <f>IF(D453&gt;0,Totals!F466,"")</f>
        <v/>
      </c>
      <c r="F453" s="318">
        <f t="shared" si="15"/>
        <v>0</v>
      </c>
      <c r="G453" s="236">
        <f>MstList!H466</f>
        <v>0</v>
      </c>
      <c r="H453" s="145">
        <f>MstList!I466</f>
        <v>0</v>
      </c>
      <c r="I453" s="23"/>
    </row>
    <row r="454" spans="1:9" ht="18" hidden="1" customHeight="1" x14ac:dyDescent="0.25">
      <c r="A454" s="256" t="str">
        <f t="shared" si="14"/>
        <v>0</v>
      </c>
      <c r="B454" s="514">
        <f>MstList!B467</f>
        <v>0</v>
      </c>
      <c r="C454" s="145">
        <f>MstList!D467</f>
        <v>0</v>
      </c>
      <c r="D454" s="231"/>
      <c r="E454" s="310" t="str">
        <f>IF(D454&gt;0,Totals!F467,"")</f>
        <v/>
      </c>
      <c r="F454" s="318">
        <f t="shared" si="15"/>
        <v>0</v>
      </c>
      <c r="G454" s="236">
        <f>MstList!H467</f>
        <v>0</v>
      </c>
      <c r="H454" s="145">
        <f>MstList!I467</f>
        <v>0</v>
      </c>
      <c r="I454" s="23"/>
    </row>
    <row r="455" spans="1:9" ht="18" hidden="1" customHeight="1" x14ac:dyDescent="0.25">
      <c r="A455" s="256" t="str">
        <f t="shared" si="14"/>
        <v>0</v>
      </c>
      <c r="B455" s="514">
        <f>MstList!B468</f>
        <v>0</v>
      </c>
      <c r="C455" s="145">
        <f>MstList!D468</f>
        <v>0</v>
      </c>
      <c r="D455" s="231"/>
      <c r="E455" s="310" t="str">
        <f>IF(D455&gt;0,Totals!F468,"")</f>
        <v/>
      </c>
      <c r="F455" s="318">
        <f t="shared" si="15"/>
        <v>0</v>
      </c>
      <c r="G455" s="236">
        <f>MstList!H468</f>
        <v>0</v>
      </c>
      <c r="H455" s="145">
        <f>MstList!I468</f>
        <v>0</v>
      </c>
      <c r="I455" s="23"/>
    </row>
    <row r="456" spans="1:9" ht="18" hidden="1" customHeight="1" x14ac:dyDescent="0.25">
      <c r="A456" s="256" t="str">
        <f t="shared" si="14"/>
        <v>0</v>
      </c>
      <c r="B456" s="514">
        <f>MstList!B469</f>
        <v>0</v>
      </c>
      <c r="C456" s="145">
        <f>MstList!D469</f>
        <v>0</v>
      </c>
      <c r="D456" s="231"/>
      <c r="E456" s="310" t="str">
        <f>IF(D456&gt;0,Totals!F469,"")</f>
        <v/>
      </c>
      <c r="F456" s="318">
        <f t="shared" si="15"/>
        <v>0</v>
      </c>
      <c r="G456" s="236">
        <f>MstList!H469</f>
        <v>0</v>
      </c>
      <c r="H456" s="145">
        <f>MstList!I469</f>
        <v>0</v>
      </c>
      <c r="I456" s="23"/>
    </row>
    <row r="457" spans="1:9" ht="18" hidden="1" customHeight="1" x14ac:dyDescent="0.25">
      <c r="A457" s="256" t="str">
        <f t="shared" si="14"/>
        <v>0</v>
      </c>
      <c r="B457" s="514">
        <f>MstList!B470</f>
        <v>0</v>
      </c>
      <c r="C457" s="145">
        <f>MstList!D470</f>
        <v>0</v>
      </c>
      <c r="D457" s="231"/>
      <c r="E457" s="310" t="str">
        <f>IF(D457&gt;0,Totals!F470,"")</f>
        <v/>
      </c>
      <c r="F457" s="318">
        <f t="shared" si="15"/>
        <v>0</v>
      </c>
      <c r="G457" s="236">
        <f>MstList!H470</f>
        <v>0</v>
      </c>
      <c r="H457" s="145">
        <f>MstList!I470</f>
        <v>0</v>
      </c>
      <c r="I457" s="23"/>
    </row>
    <row r="458" spans="1:9" ht="18" hidden="1" customHeight="1" x14ac:dyDescent="0.25">
      <c r="A458" s="256" t="str">
        <f t="shared" si="14"/>
        <v>0</v>
      </c>
      <c r="B458" s="514">
        <f>MstList!B471</f>
        <v>0</v>
      </c>
      <c r="C458" s="145">
        <f>MstList!D471</f>
        <v>0</v>
      </c>
      <c r="D458" s="231"/>
      <c r="E458" s="310" t="str">
        <f>IF(D458&gt;0,Totals!F471,"")</f>
        <v/>
      </c>
      <c r="F458" s="318">
        <f t="shared" si="15"/>
        <v>0</v>
      </c>
      <c r="G458" s="236">
        <f>MstList!H471</f>
        <v>0</v>
      </c>
      <c r="H458" s="145">
        <f>MstList!I471</f>
        <v>0</v>
      </c>
      <c r="I458" s="23"/>
    </row>
    <row r="459" spans="1:9" ht="18" hidden="1" customHeight="1" x14ac:dyDescent="0.25">
      <c r="A459" s="256" t="str">
        <f t="shared" si="14"/>
        <v>0</v>
      </c>
      <c r="B459" s="514">
        <f>MstList!B472</f>
        <v>0</v>
      </c>
      <c r="C459" s="145">
        <f>MstList!D472</f>
        <v>0</v>
      </c>
      <c r="D459" s="231"/>
      <c r="E459" s="310" t="str">
        <f>IF(D459&gt;0,Totals!F472,"")</f>
        <v/>
      </c>
      <c r="F459" s="318">
        <f t="shared" si="15"/>
        <v>0</v>
      </c>
      <c r="G459" s="236">
        <f>MstList!H472</f>
        <v>0</v>
      </c>
      <c r="H459" s="145">
        <f>MstList!I472</f>
        <v>0</v>
      </c>
      <c r="I459" s="23"/>
    </row>
    <row r="460" spans="1:9" ht="18" hidden="1" customHeight="1" x14ac:dyDescent="0.25">
      <c r="A460" s="256" t="str">
        <f t="shared" si="14"/>
        <v>0</v>
      </c>
      <c r="B460" s="514">
        <f>MstList!B473</f>
        <v>0</v>
      </c>
      <c r="C460" s="145">
        <f>MstList!D473</f>
        <v>0</v>
      </c>
      <c r="D460" s="231"/>
      <c r="E460" s="310" t="str">
        <f>IF(D460&gt;0,Totals!F473,"")</f>
        <v/>
      </c>
      <c r="F460" s="318">
        <f t="shared" si="15"/>
        <v>0</v>
      </c>
      <c r="G460" s="236">
        <f>MstList!H473</f>
        <v>0</v>
      </c>
      <c r="H460" s="145">
        <f>MstList!I473</f>
        <v>0</v>
      </c>
      <c r="I460" s="23"/>
    </row>
    <row r="461" spans="1:9" ht="18" hidden="1" customHeight="1" x14ac:dyDescent="0.25">
      <c r="A461" s="256" t="str">
        <f t="shared" si="14"/>
        <v>0</v>
      </c>
      <c r="B461" s="514">
        <f>MstList!B474</f>
        <v>0</v>
      </c>
      <c r="C461" s="145">
        <f>MstList!D474</f>
        <v>0</v>
      </c>
      <c r="D461" s="231"/>
      <c r="E461" s="310" t="str">
        <f>IF(D461&gt;0,Totals!F474,"")</f>
        <v/>
      </c>
      <c r="F461" s="318">
        <f t="shared" si="15"/>
        <v>0</v>
      </c>
      <c r="G461" s="236">
        <f>MstList!H474</f>
        <v>0</v>
      </c>
      <c r="H461" s="145">
        <f>MstList!I474</f>
        <v>0</v>
      </c>
      <c r="I461" s="23"/>
    </row>
    <row r="462" spans="1:9" ht="18" hidden="1" customHeight="1" x14ac:dyDescent="0.25">
      <c r="A462" s="256" t="str">
        <f t="shared" si="14"/>
        <v>0</v>
      </c>
      <c r="B462" s="514">
        <f>MstList!B475</f>
        <v>0</v>
      </c>
      <c r="C462" s="145">
        <f>MstList!D475</f>
        <v>0</v>
      </c>
      <c r="D462" s="231"/>
      <c r="E462" s="310" t="str">
        <f>IF(D462&gt;0,Totals!F475,"")</f>
        <v/>
      </c>
      <c r="F462" s="318">
        <f t="shared" si="15"/>
        <v>0</v>
      </c>
      <c r="G462" s="236">
        <f>MstList!H475</f>
        <v>0</v>
      </c>
      <c r="H462" s="145">
        <f>MstList!I475</f>
        <v>0</v>
      </c>
      <c r="I462" s="23"/>
    </row>
    <row r="463" spans="1:9" ht="18" hidden="1" customHeight="1" x14ac:dyDescent="0.25">
      <c r="A463" s="256" t="str">
        <f t="shared" si="14"/>
        <v>0</v>
      </c>
      <c r="B463" s="514">
        <f>MstList!B476</f>
        <v>0</v>
      </c>
      <c r="C463" s="145">
        <f>MstList!D476</f>
        <v>0</v>
      </c>
      <c r="D463" s="231"/>
      <c r="E463" s="310" t="str">
        <f>IF(D463&gt;0,Totals!F476,"")</f>
        <v/>
      </c>
      <c r="F463" s="318">
        <f t="shared" si="15"/>
        <v>0</v>
      </c>
      <c r="G463" s="236">
        <f>MstList!H476</f>
        <v>0</v>
      </c>
      <c r="H463" s="145">
        <f>MstList!I476</f>
        <v>0</v>
      </c>
      <c r="I463" s="23"/>
    </row>
    <row r="464" spans="1:9" ht="18" hidden="1" customHeight="1" x14ac:dyDescent="0.25">
      <c r="A464" s="256" t="str">
        <f t="shared" si="14"/>
        <v>0</v>
      </c>
      <c r="B464" s="514">
        <f>MstList!B477</f>
        <v>0</v>
      </c>
      <c r="C464" s="145">
        <f>MstList!D477</f>
        <v>0</v>
      </c>
      <c r="D464" s="231"/>
      <c r="E464" s="310" t="str">
        <f>IF(D464&gt;0,Totals!F477,"")</f>
        <v/>
      </c>
      <c r="F464" s="318">
        <f t="shared" si="15"/>
        <v>0</v>
      </c>
      <c r="G464" s="236">
        <f>MstList!H477</f>
        <v>0</v>
      </c>
      <c r="H464" s="145">
        <f>MstList!I477</f>
        <v>0</v>
      </c>
      <c r="I464" s="23"/>
    </row>
    <row r="465" spans="1:9" ht="18" hidden="1" customHeight="1" x14ac:dyDescent="0.25">
      <c r="A465" s="256" t="str">
        <f t="shared" si="14"/>
        <v>0</v>
      </c>
      <c r="B465" s="514">
        <f>MstList!B478</f>
        <v>0</v>
      </c>
      <c r="C465" s="145">
        <f>MstList!D478</f>
        <v>0</v>
      </c>
      <c r="D465" s="231"/>
      <c r="E465" s="310" t="str">
        <f>IF(D465&gt;0,Totals!F478,"")</f>
        <v/>
      </c>
      <c r="F465" s="318">
        <f t="shared" si="15"/>
        <v>0</v>
      </c>
      <c r="G465" s="236">
        <f>MstList!H478</f>
        <v>0</v>
      </c>
      <c r="H465" s="145">
        <f>MstList!I478</f>
        <v>0</v>
      </c>
      <c r="I465" s="23"/>
    </row>
    <row r="466" spans="1:9" ht="18" hidden="1" customHeight="1" x14ac:dyDescent="0.25">
      <c r="A466" s="256" t="str">
        <f t="shared" si="14"/>
        <v>0</v>
      </c>
      <c r="B466" s="514">
        <f>MstList!B479</f>
        <v>0</v>
      </c>
      <c r="C466" s="145">
        <f>MstList!D479</f>
        <v>0</v>
      </c>
      <c r="D466" s="231"/>
      <c r="E466" s="310" t="str">
        <f>IF(D466&gt;0,Totals!F479,"")</f>
        <v/>
      </c>
      <c r="F466" s="318">
        <f t="shared" si="15"/>
        <v>0</v>
      </c>
      <c r="G466" s="236">
        <f>MstList!H479</f>
        <v>0</v>
      </c>
      <c r="H466" s="145">
        <f>MstList!I479</f>
        <v>0</v>
      </c>
      <c r="I466" s="23"/>
    </row>
    <row r="467" spans="1:9" ht="18" hidden="1" customHeight="1" x14ac:dyDescent="0.25">
      <c r="A467" s="256" t="str">
        <f t="shared" si="14"/>
        <v>0</v>
      </c>
      <c r="B467" s="514">
        <f>MstList!B480</f>
        <v>0</v>
      </c>
      <c r="C467" s="145">
        <f>MstList!D480</f>
        <v>0</v>
      </c>
      <c r="D467" s="231"/>
      <c r="E467" s="310" t="str">
        <f>IF(D467&gt;0,Totals!F480,"")</f>
        <v/>
      </c>
      <c r="F467" s="318">
        <f t="shared" si="15"/>
        <v>0</v>
      </c>
      <c r="G467" s="236">
        <f>MstList!H480</f>
        <v>0</v>
      </c>
      <c r="H467" s="145">
        <f>MstList!I480</f>
        <v>0</v>
      </c>
      <c r="I467" s="23"/>
    </row>
    <row r="468" spans="1:9" ht="18" hidden="1" customHeight="1" x14ac:dyDescent="0.25">
      <c r="A468" s="256" t="str">
        <f t="shared" si="14"/>
        <v>0</v>
      </c>
      <c r="B468" s="514">
        <f>MstList!B481</f>
        <v>0</v>
      </c>
      <c r="C468" s="145">
        <f>MstList!D481</f>
        <v>0</v>
      </c>
      <c r="D468" s="231"/>
      <c r="E468" s="310" t="str">
        <f>IF(D468&gt;0,Totals!F481,"")</f>
        <v/>
      </c>
      <c r="F468" s="318">
        <f t="shared" si="15"/>
        <v>0</v>
      </c>
      <c r="G468" s="236">
        <f>MstList!H481</f>
        <v>0</v>
      </c>
      <c r="H468" s="145">
        <f>MstList!I481</f>
        <v>0</v>
      </c>
      <c r="I468" s="23"/>
    </row>
    <row r="469" spans="1:9" ht="18" hidden="1" customHeight="1" x14ac:dyDescent="0.25">
      <c r="A469" s="256" t="str">
        <f t="shared" si="14"/>
        <v>0</v>
      </c>
      <c r="B469" s="514">
        <f>MstList!B482</f>
        <v>0</v>
      </c>
      <c r="C469" s="145">
        <f>MstList!D482</f>
        <v>0</v>
      </c>
      <c r="D469" s="231"/>
      <c r="E469" s="310" t="str">
        <f>IF(D469&gt;0,Totals!F482,"")</f>
        <v/>
      </c>
      <c r="F469" s="318">
        <f t="shared" si="15"/>
        <v>0</v>
      </c>
      <c r="G469" s="236">
        <f>MstList!H482</f>
        <v>0</v>
      </c>
      <c r="H469" s="145">
        <f>MstList!I482</f>
        <v>0</v>
      </c>
      <c r="I469" s="23"/>
    </row>
    <row r="470" spans="1:9" ht="18" hidden="1" customHeight="1" x14ac:dyDescent="0.25">
      <c r="A470" s="256" t="str">
        <f t="shared" si="14"/>
        <v>0</v>
      </c>
      <c r="B470" s="514">
        <f>MstList!B483</f>
        <v>0</v>
      </c>
      <c r="C470" s="145">
        <f>MstList!D483</f>
        <v>0</v>
      </c>
      <c r="D470" s="231"/>
      <c r="E470" s="310" t="str">
        <f>IF(D470&gt;0,Totals!F483,"")</f>
        <v/>
      </c>
      <c r="F470" s="318">
        <f t="shared" si="15"/>
        <v>0</v>
      </c>
      <c r="G470" s="236">
        <f>MstList!H483</f>
        <v>0</v>
      </c>
      <c r="H470" s="145">
        <f>MstList!I483</f>
        <v>0</v>
      </c>
      <c r="I470" s="23"/>
    </row>
    <row r="471" spans="1:9" ht="18" hidden="1" customHeight="1" x14ac:dyDescent="0.25">
      <c r="A471" s="256" t="str">
        <f t="shared" si="14"/>
        <v>0</v>
      </c>
      <c r="B471" s="514">
        <f>MstList!B484</f>
        <v>0</v>
      </c>
      <c r="C471" s="145">
        <f>MstList!D484</f>
        <v>0</v>
      </c>
      <c r="D471" s="231"/>
      <c r="E471" s="310" t="str">
        <f>IF(D471&gt;0,Totals!F484,"")</f>
        <v/>
      </c>
      <c r="F471" s="318">
        <f t="shared" si="15"/>
        <v>0</v>
      </c>
      <c r="G471" s="236">
        <f>MstList!H484</f>
        <v>0</v>
      </c>
      <c r="H471" s="145">
        <f>MstList!I484</f>
        <v>0</v>
      </c>
      <c r="I471" s="23"/>
    </row>
    <row r="472" spans="1:9" ht="18" hidden="1" customHeight="1" x14ac:dyDescent="0.25">
      <c r="A472" s="256" t="str">
        <f t="shared" si="14"/>
        <v>0</v>
      </c>
      <c r="B472" s="514">
        <f>MstList!B485</f>
        <v>0</v>
      </c>
      <c r="C472" s="145">
        <f>MstList!D485</f>
        <v>0</v>
      </c>
      <c r="D472" s="231"/>
      <c r="E472" s="310" t="str">
        <f>IF(D472&gt;0,Totals!F485,"")</f>
        <v/>
      </c>
      <c r="F472" s="318">
        <f t="shared" si="15"/>
        <v>0</v>
      </c>
      <c r="G472" s="236">
        <f>MstList!H485</f>
        <v>0</v>
      </c>
      <c r="H472" s="145">
        <f>MstList!I485</f>
        <v>0</v>
      </c>
      <c r="I472" s="23"/>
    </row>
    <row r="473" spans="1:9" ht="18" hidden="1" customHeight="1" x14ac:dyDescent="0.25">
      <c r="A473" s="256" t="str">
        <f t="shared" si="14"/>
        <v>0</v>
      </c>
      <c r="B473" s="514">
        <f>MstList!B486</f>
        <v>0</v>
      </c>
      <c r="C473" s="145">
        <f>MstList!D486</f>
        <v>0</v>
      </c>
      <c r="D473" s="231"/>
      <c r="E473" s="310" t="str">
        <f>IF(D473&gt;0,Totals!F486,"")</f>
        <v/>
      </c>
      <c r="F473" s="318">
        <f t="shared" si="15"/>
        <v>0</v>
      </c>
      <c r="G473" s="236">
        <f>MstList!H486</f>
        <v>0</v>
      </c>
      <c r="H473" s="145">
        <f>MstList!I486</f>
        <v>0</v>
      </c>
      <c r="I473" s="23"/>
    </row>
    <row r="474" spans="1:9" ht="18" hidden="1" customHeight="1" x14ac:dyDescent="0.25">
      <c r="A474" s="256" t="str">
        <f t="shared" si="14"/>
        <v>0</v>
      </c>
      <c r="B474" s="514">
        <f>MstList!B487</f>
        <v>0</v>
      </c>
      <c r="C474" s="145">
        <f>MstList!D487</f>
        <v>0</v>
      </c>
      <c r="D474" s="231"/>
      <c r="E474" s="310" t="str">
        <f>IF(D474&gt;0,Totals!F487,"")</f>
        <v/>
      </c>
      <c r="F474" s="318">
        <f t="shared" si="15"/>
        <v>0</v>
      </c>
      <c r="G474" s="236">
        <f>MstList!H487</f>
        <v>0</v>
      </c>
      <c r="H474" s="145">
        <f>MstList!I487</f>
        <v>0</v>
      </c>
      <c r="I474" s="23"/>
    </row>
    <row r="475" spans="1:9" ht="18" hidden="1" customHeight="1" x14ac:dyDescent="0.25">
      <c r="A475" s="256" t="str">
        <f t="shared" si="14"/>
        <v>0</v>
      </c>
      <c r="B475" s="514">
        <f>MstList!B488</f>
        <v>0</v>
      </c>
      <c r="C475" s="145">
        <f>MstList!D488</f>
        <v>0</v>
      </c>
      <c r="D475" s="231"/>
      <c r="E475" s="310" t="str">
        <f>IF(D475&gt;0,Totals!F488,"")</f>
        <v/>
      </c>
      <c r="F475" s="318">
        <f t="shared" si="15"/>
        <v>0</v>
      </c>
      <c r="G475" s="236">
        <f>MstList!H488</f>
        <v>0</v>
      </c>
      <c r="H475" s="145">
        <f>MstList!I488</f>
        <v>0</v>
      </c>
      <c r="I475" s="23"/>
    </row>
    <row r="476" spans="1:9" ht="18" hidden="1" customHeight="1" x14ac:dyDescent="0.25">
      <c r="A476" s="256" t="str">
        <f t="shared" si="14"/>
        <v>0</v>
      </c>
      <c r="B476" s="514">
        <f>MstList!B489</f>
        <v>0</v>
      </c>
      <c r="C476" s="145">
        <f>MstList!D489</f>
        <v>0</v>
      </c>
      <c r="D476" s="231"/>
      <c r="E476" s="310" t="str">
        <f>IF(D476&gt;0,Totals!F489,"")</f>
        <v/>
      </c>
      <c r="F476" s="318">
        <f t="shared" si="15"/>
        <v>0</v>
      </c>
      <c r="G476" s="236">
        <f>MstList!H489</f>
        <v>0</v>
      </c>
      <c r="H476" s="145">
        <f>MstList!I489</f>
        <v>0</v>
      </c>
      <c r="I476" s="23"/>
    </row>
    <row r="477" spans="1:9" ht="16.5" hidden="1" customHeight="1" x14ac:dyDescent="0.25">
      <c r="A477" s="256" t="str">
        <f t="shared" si="14"/>
        <v>0</v>
      </c>
      <c r="B477" s="514">
        <f>MstList!B490</f>
        <v>0</v>
      </c>
      <c r="C477" s="145">
        <f>MstList!D490</f>
        <v>0</v>
      </c>
      <c r="D477" s="231"/>
      <c r="E477" s="310" t="str">
        <f>IF(D477&gt;0,Totals!F490,"")</f>
        <v/>
      </c>
      <c r="F477" s="318">
        <f t="shared" si="15"/>
        <v>0</v>
      </c>
      <c r="G477" s="236">
        <f>MstList!H490</f>
        <v>0</v>
      </c>
      <c r="H477" s="145">
        <f>MstList!I490</f>
        <v>0</v>
      </c>
      <c r="I477" s="23"/>
    </row>
    <row r="478" spans="1:9" ht="16.5" hidden="1" customHeight="1" x14ac:dyDescent="0.25">
      <c r="A478" s="256" t="str">
        <f t="shared" si="14"/>
        <v>0</v>
      </c>
      <c r="B478" s="514">
        <f>MstList!B491</f>
        <v>0</v>
      </c>
      <c r="C478" s="145">
        <f>MstList!D491</f>
        <v>0</v>
      </c>
      <c r="D478" s="231"/>
      <c r="E478" s="310" t="str">
        <f>IF(D478&gt;0,Totals!F491,"")</f>
        <v/>
      </c>
      <c r="F478" s="318">
        <f t="shared" si="15"/>
        <v>0</v>
      </c>
      <c r="G478" s="236">
        <f>MstList!H491</f>
        <v>0</v>
      </c>
      <c r="H478" s="145">
        <f>MstList!I491</f>
        <v>0</v>
      </c>
      <c r="I478" s="23"/>
    </row>
    <row r="479" spans="1:9" ht="16.5" hidden="1" customHeight="1" x14ac:dyDescent="0.25">
      <c r="A479" s="256" t="str">
        <f t="shared" si="14"/>
        <v>0</v>
      </c>
      <c r="B479" s="514">
        <f>MstList!B492</f>
        <v>0</v>
      </c>
      <c r="C479" s="145">
        <f>MstList!D492</f>
        <v>0</v>
      </c>
      <c r="D479" s="231"/>
      <c r="E479" s="310" t="str">
        <f>IF(D479&gt;0,Totals!F492,"")</f>
        <v/>
      </c>
      <c r="F479" s="318">
        <f t="shared" si="15"/>
        <v>0</v>
      </c>
      <c r="G479" s="236">
        <f>MstList!H492</f>
        <v>0</v>
      </c>
      <c r="H479" s="145">
        <f>MstList!I492</f>
        <v>0</v>
      </c>
      <c r="I479" s="23"/>
    </row>
    <row r="480" spans="1:9" ht="16.5" hidden="1" customHeight="1" x14ac:dyDescent="0.25">
      <c r="A480" s="256" t="str">
        <f t="shared" si="14"/>
        <v>0</v>
      </c>
      <c r="B480" s="514">
        <f>MstList!B493</f>
        <v>0</v>
      </c>
      <c r="C480" s="145">
        <f>MstList!D493</f>
        <v>0</v>
      </c>
      <c r="D480" s="231"/>
      <c r="E480" s="310" t="str">
        <f>IF(D480&gt;0,Totals!F493,"")</f>
        <v/>
      </c>
      <c r="F480" s="318">
        <f t="shared" si="15"/>
        <v>0</v>
      </c>
      <c r="G480" s="236">
        <f>MstList!H493</f>
        <v>0</v>
      </c>
      <c r="H480" s="145">
        <f>MstList!I493</f>
        <v>0</v>
      </c>
      <c r="I480" s="23"/>
    </row>
    <row r="481" spans="1:10" ht="16.5" hidden="1" customHeight="1" x14ac:dyDescent="0.25">
      <c r="A481" s="256" t="str">
        <f t="shared" si="14"/>
        <v>0</v>
      </c>
      <c r="B481" s="514">
        <f>MstList!B494</f>
        <v>0</v>
      </c>
      <c r="C481" s="145">
        <f>MstList!D494</f>
        <v>0</v>
      </c>
      <c r="D481" s="231"/>
      <c r="E481" s="310" t="str">
        <f>IF(D481&gt;0,Totals!F494,"")</f>
        <v/>
      </c>
      <c r="F481" s="318">
        <f t="shared" si="15"/>
        <v>0</v>
      </c>
      <c r="G481" s="236">
        <f>MstList!H494</f>
        <v>0</v>
      </c>
      <c r="H481" s="145">
        <f>MstList!I494</f>
        <v>0</v>
      </c>
      <c r="I481" s="23"/>
    </row>
    <row r="482" spans="1:10" ht="16.5" hidden="1" customHeight="1" x14ac:dyDescent="0.25">
      <c r="A482" s="256" t="str">
        <f t="shared" si="14"/>
        <v>0</v>
      </c>
      <c r="B482" s="514">
        <f>MstList!B495</f>
        <v>0</v>
      </c>
      <c r="C482" s="145">
        <f>MstList!D495</f>
        <v>0</v>
      </c>
      <c r="D482" s="231"/>
      <c r="E482" s="310" t="str">
        <f>IF(D482&gt;0,Totals!F495,"")</f>
        <v/>
      </c>
      <c r="F482" s="318">
        <f t="shared" si="15"/>
        <v>0</v>
      </c>
      <c r="G482" s="236">
        <f>MstList!H495</f>
        <v>0</v>
      </c>
      <c r="H482" s="145">
        <f>MstList!I495</f>
        <v>0</v>
      </c>
      <c r="I482" s="23"/>
    </row>
    <row r="483" spans="1:10" ht="16.5" hidden="1" customHeight="1" x14ac:dyDescent="0.25">
      <c r="A483" s="256" t="str">
        <f t="shared" si="14"/>
        <v>0</v>
      </c>
      <c r="B483" s="514">
        <f>MstList!B496</f>
        <v>0</v>
      </c>
      <c r="C483" s="145">
        <f>MstList!D496</f>
        <v>0</v>
      </c>
      <c r="D483" s="231"/>
      <c r="E483" s="310" t="str">
        <f>IF(D483&gt;0,Totals!F496,"")</f>
        <v/>
      </c>
      <c r="F483" s="318">
        <f t="shared" si="15"/>
        <v>0</v>
      </c>
      <c r="G483" s="236">
        <f>MstList!H496</f>
        <v>0</v>
      </c>
      <c r="H483" s="145">
        <f>MstList!I496</f>
        <v>0</v>
      </c>
      <c r="I483" s="23"/>
    </row>
    <row r="484" spans="1:10" ht="16.5" hidden="1" customHeight="1" x14ac:dyDescent="0.25">
      <c r="A484" s="256" t="str">
        <f t="shared" si="14"/>
        <v>0</v>
      </c>
      <c r="B484" s="514">
        <f>MstList!B497</f>
        <v>0</v>
      </c>
      <c r="C484" s="145">
        <f>MstList!D497</f>
        <v>0</v>
      </c>
      <c r="D484" s="231"/>
      <c r="E484" s="310" t="str">
        <f>IF(D484&gt;0,Totals!F497,"")</f>
        <v/>
      </c>
      <c r="F484" s="318">
        <f t="shared" si="15"/>
        <v>0</v>
      </c>
      <c r="G484" s="236">
        <f>MstList!H497</f>
        <v>0</v>
      </c>
      <c r="H484" s="145">
        <f>MstList!I497</f>
        <v>0</v>
      </c>
      <c r="I484" s="23"/>
    </row>
    <row r="485" spans="1:10" ht="15" hidden="1" customHeight="1" x14ac:dyDescent="0.25">
      <c r="A485" s="256" t="str">
        <f t="shared" si="14"/>
        <v>0</v>
      </c>
      <c r="B485" s="514">
        <f>MstList!B498</f>
        <v>0</v>
      </c>
      <c r="C485" s="145">
        <f>MstList!D498</f>
        <v>0</v>
      </c>
      <c r="D485" s="231"/>
      <c r="E485" s="310" t="str">
        <f>IF(D485&gt;0,Totals!F498,"")</f>
        <v/>
      </c>
      <c r="F485" s="318">
        <f t="shared" si="15"/>
        <v>0</v>
      </c>
      <c r="G485" s="236">
        <f>MstList!H498</f>
        <v>0</v>
      </c>
      <c r="H485" s="145">
        <f>MstList!I498</f>
        <v>0</v>
      </c>
      <c r="I485" s="23"/>
    </row>
    <row r="486" spans="1:10" ht="16.5" customHeight="1" x14ac:dyDescent="0.25">
      <c r="A486" s="256" t="str">
        <f t="shared" si="14"/>
        <v>1</v>
      </c>
      <c r="B486" s="28" t="s">
        <v>1237</v>
      </c>
      <c r="C486" s="475" t="s">
        <v>1238</v>
      </c>
      <c r="D486" s="231">
        <v>2</v>
      </c>
      <c r="E486" s="310">
        <v>0</v>
      </c>
      <c r="F486" s="318">
        <f t="shared" ref="F486" si="16">D486*E486</f>
        <v>0</v>
      </c>
      <c r="G486" s="530" t="s">
        <v>8</v>
      </c>
      <c r="H486" s="287"/>
      <c r="I486" s="23"/>
    </row>
    <row r="487" spans="1:10" ht="16.5" hidden="1" customHeight="1" x14ac:dyDescent="0.25">
      <c r="A487" s="256" t="str">
        <f t="shared" si="14"/>
        <v>0</v>
      </c>
      <c r="B487" s="519"/>
      <c r="C487" s="274"/>
      <c r="D487" s="532"/>
      <c r="E487" s="419"/>
      <c r="F487" s="339">
        <f t="shared" si="15"/>
        <v>0</v>
      </c>
      <c r="G487" s="420"/>
      <c r="H487" s="274"/>
      <c r="I487" s="102"/>
      <c r="J487" s="533"/>
    </row>
    <row r="488" spans="1:10" ht="16.5" hidden="1" customHeight="1" x14ac:dyDescent="0.25">
      <c r="A488" s="256" t="str">
        <f t="shared" si="14"/>
        <v>0</v>
      </c>
      <c r="B488" s="519"/>
      <c r="C488" s="274"/>
      <c r="D488" s="532"/>
      <c r="E488" s="419"/>
      <c r="F488" s="339">
        <f t="shared" si="15"/>
        <v>0</v>
      </c>
      <c r="G488" s="420"/>
      <c r="H488" s="274"/>
      <c r="I488" s="102"/>
      <c r="J488" s="533"/>
    </row>
    <row r="489" spans="1:10" ht="16.5" hidden="1" customHeight="1" x14ac:dyDescent="0.25">
      <c r="A489" s="256" t="str">
        <f t="shared" si="14"/>
        <v>0</v>
      </c>
      <c r="B489" s="519"/>
      <c r="C489" s="274"/>
      <c r="D489" s="532"/>
      <c r="E489" s="419"/>
      <c r="F489" s="339">
        <f t="shared" si="15"/>
        <v>0</v>
      </c>
      <c r="G489" s="420"/>
      <c r="H489" s="274"/>
      <c r="I489" s="102"/>
      <c r="J489" s="533"/>
    </row>
    <row r="490" spans="1:10" ht="16.5" hidden="1" customHeight="1" x14ac:dyDescent="0.25">
      <c r="A490" s="256" t="str">
        <f t="shared" si="14"/>
        <v>0</v>
      </c>
      <c r="B490" s="519"/>
      <c r="C490" s="274"/>
      <c r="D490" s="532"/>
      <c r="E490" s="419"/>
      <c r="F490" s="339">
        <f t="shared" si="15"/>
        <v>0</v>
      </c>
      <c r="G490" s="420"/>
      <c r="H490" s="274"/>
      <c r="I490" s="102"/>
    </row>
    <row r="491" spans="1:10" ht="16.5" hidden="1" customHeight="1" x14ac:dyDescent="0.25">
      <c r="A491" s="256" t="str">
        <f t="shared" si="14"/>
        <v>0</v>
      </c>
      <c r="B491" s="519"/>
      <c r="C491" s="274"/>
      <c r="D491" s="532"/>
      <c r="E491" s="419"/>
      <c r="F491" s="339">
        <f t="shared" si="15"/>
        <v>0</v>
      </c>
      <c r="G491" s="420"/>
      <c r="H491" s="274"/>
      <c r="I491" s="102"/>
    </row>
    <row r="492" spans="1:10" ht="16.5" hidden="1" customHeight="1" x14ac:dyDescent="0.25">
      <c r="A492" s="256" t="str">
        <f t="shared" si="14"/>
        <v>0</v>
      </c>
      <c r="B492" s="519"/>
      <c r="C492" s="274"/>
      <c r="D492" s="532"/>
      <c r="E492" s="419"/>
      <c r="F492" s="339">
        <f t="shared" si="15"/>
        <v>0</v>
      </c>
      <c r="G492" s="420"/>
      <c r="H492" s="274"/>
      <c r="I492" s="102"/>
    </row>
    <row r="493" spans="1:10" ht="16.5" hidden="1" customHeight="1" x14ac:dyDescent="0.25">
      <c r="A493" s="256" t="str">
        <f t="shared" si="14"/>
        <v>0</v>
      </c>
      <c r="B493" s="519"/>
      <c r="C493" s="274"/>
      <c r="D493" s="532"/>
      <c r="E493" s="419"/>
      <c r="F493" s="339">
        <f t="shared" si="15"/>
        <v>0</v>
      </c>
      <c r="G493" s="420"/>
      <c r="H493" s="274"/>
      <c r="I493" s="102"/>
    </row>
    <row r="494" spans="1:10" ht="16.5" hidden="1" customHeight="1" x14ac:dyDescent="0.25">
      <c r="A494" s="256" t="str">
        <f t="shared" si="14"/>
        <v>0</v>
      </c>
      <c r="B494" s="519"/>
      <c r="C494" s="274"/>
      <c r="D494" s="532"/>
      <c r="E494" s="419"/>
      <c r="F494" s="339">
        <f t="shared" si="15"/>
        <v>0</v>
      </c>
      <c r="G494" s="420"/>
      <c r="H494" s="274"/>
      <c r="I494" s="102"/>
    </row>
    <row r="495" spans="1:10" ht="16.5" hidden="1" customHeight="1" x14ac:dyDescent="0.25">
      <c r="A495" s="256" t="str">
        <f t="shared" si="14"/>
        <v>0</v>
      </c>
      <c r="B495" s="519"/>
      <c r="C495" s="274"/>
      <c r="D495" s="532"/>
      <c r="E495" s="419"/>
      <c r="F495" s="339">
        <f t="shared" si="15"/>
        <v>0</v>
      </c>
      <c r="G495" s="420"/>
      <c r="H495" s="274"/>
      <c r="I495" s="102"/>
    </row>
    <row r="496" spans="1:10" ht="16.5" hidden="1" customHeight="1" x14ac:dyDescent="0.25">
      <c r="A496" s="256" t="str">
        <f t="shared" si="14"/>
        <v>0</v>
      </c>
      <c r="B496" s="519"/>
      <c r="C496" s="274"/>
      <c r="D496" s="532"/>
      <c r="E496" s="419"/>
      <c r="F496" s="339">
        <f t="shared" si="15"/>
        <v>0</v>
      </c>
      <c r="G496" s="420"/>
      <c r="H496" s="274"/>
      <c r="I496" s="102"/>
    </row>
    <row r="497" spans="1:9" ht="16.5" hidden="1" customHeight="1" x14ac:dyDescent="0.25">
      <c r="A497" s="256" t="str">
        <f t="shared" si="14"/>
        <v>0</v>
      </c>
      <c r="B497" s="519"/>
      <c r="C497" s="274"/>
      <c r="D497" s="532"/>
      <c r="E497" s="419"/>
      <c r="F497" s="339">
        <f t="shared" si="15"/>
        <v>0</v>
      </c>
      <c r="G497" s="420"/>
      <c r="H497" s="274"/>
      <c r="I497" s="102"/>
    </row>
    <row r="498" spans="1:9" ht="16.5" hidden="1" customHeight="1" x14ac:dyDescent="0.25">
      <c r="A498" s="256" t="str">
        <f t="shared" si="14"/>
        <v>0</v>
      </c>
      <c r="B498" s="519"/>
      <c r="C498" s="274"/>
      <c r="D498" s="532"/>
      <c r="E498" s="419"/>
      <c r="F498" s="339">
        <f t="shared" si="15"/>
        <v>0</v>
      </c>
      <c r="G498" s="420"/>
      <c r="H498" s="274"/>
      <c r="I498" s="102"/>
    </row>
    <row r="499" spans="1:9" ht="16.5" hidden="1" customHeight="1" x14ac:dyDescent="0.25">
      <c r="A499" s="256" t="str">
        <f t="shared" ref="A499:A562" si="17">IF(D499&lt;1,"0","1")</f>
        <v>0</v>
      </c>
      <c r="B499" s="519"/>
      <c r="C499" s="274"/>
      <c r="D499" s="532"/>
      <c r="E499" s="419"/>
      <c r="F499" s="339">
        <f t="shared" ref="F499:F562" si="18">PRODUCT(D499:E499)</f>
        <v>0</v>
      </c>
      <c r="G499" s="420"/>
      <c r="H499" s="274"/>
      <c r="I499" s="102"/>
    </row>
    <row r="500" spans="1:9" ht="16.5" hidden="1" customHeight="1" x14ac:dyDescent="0.25">
      <c r="A500" s="256" t="str">
        <f t="shared" si="17"/>
        <v>0</v>
      </c>
      <c r="B500" s="519"/>
      <c r="C500" s="274"/>
      <c r="D500" s="532"/>
      <c r="E500" s="419"/>
      <c r="F500" s="339">
        <f t="shared" si="18"/>
        <v>0</v>
      </c>
      <c r="G500" s="420"/>
      <c r="H500" s="274"/>
      <c r="I500" s="102"/>
    </row>
    <row r="501" spans="1:9" ht="16.5" hidden="1" customHeight="1" x14ac:dyDescent="0.25">
      <c r="A501" s="256" t="str">
        <f t="shared" si="17"/>
        <v>0</v>
      </c>
      <c r="B501" s="519"/>
      <c r="C501" s="274"/>
      <c r="D501" s="532"/>
      <c r="E501" s="419"/>
      <c r="F501" s="339">
        <f t="shared" si="18"/>
        <v>0</v>
      </c>
      <c r="G501" s="420"/>
      <c r="H501" s="274"/>
      <c r="I501" s="102"/>
    </row>
    <row r="502" spans="1:9" ht="16.5" hidden="1" customHeight="1" x14ac:dyDescent="0.25">
      <c r="A502" s="256" t="str">
        <f t="shared" si="17"/>
        <v>0</v>
      </c>
      <c r="B502" s="519"/>
      <c r="C502" s="274"/>
      <c r="D502" s="532"/>
      <c r="E502" s="419"/>
      <c r="F502" s="339">
        <f t="shared" si="18"/>
        <v>0</v>
      </c>
      <c r="G502" s="420"/>
      <c r="H502" s="274"/>
      <c r="I502" s="102"/>
    </row>
    <row r="503" spans="1:9" ht="16.5" hidden="1" customHeight="1" x14ac:dyDescent="0.25">
      <c r="A503" s="256" t="str">
        <f t="shared" si="17"/>
        <v>0</v>
      </c>
      <c r="B503" s="519"/>
      <c r="C503" s="274"/>
      <c r="D503" s="532"/>
      <c r="E503" s="419"/>
      <c r="F503" s="339">
        <f t="shared" si="18"/>
        <v>0</v>
      </c>
      <c r="G503" s="420"/>
      <c r="H503" s="274"/>
      <c r="I503" s="102"/>
    </row>
    <row r="504" spans="1:9" ht="16.5" hidden="1" customHeight="1" x14ac:dyDescent="0.25">
      <c r="A504" s="256" t="str">
        <f t="shared" si="17"/>
        <v>0</v>
      </c>
      <c r="B504" s="519"/>
      <c r="C504" s="274"/>
      <c r="D504" s="532"/>
      <c r="E504" s="419"/>
      <c r="F504" s="339">
        <f t="shared" si="18"/>
        <v>0</v>
      </c>
      <c r="G504" s="420"/>
      <c r="H504" s="274"/>
      <c r="I504" s="102"/>
    </row>
    <row r="505" spans="1:9" ht="16.5" hidden="1" customHeight="1" x14ac:dyDescent="0.25">
      <c r="A505" s="256" t="str">
        <f t="shared" si="17"/>
        <v>0</v>
      </c>
      <c r="B505" s="519"/>
      <c r="C505" s="274"/>
      <c r="D505" s="532"/>
      <c r="E505" s="419"/>
      <c r="F505" s="339">
        <f t="shared" si="18"/>
        <v>0</v>
      </c>
      <c r="G505" s="420"/>
      <c r="H505" s="274"/>
      <c r="I505" s="102"/>
    </row>
    <row r="506" spans="1:9" ht="16.5" hidden="1" customHeight="1" x14ac:dyDescent="0.25">
      <c r="A506" s="256" t="str">
        <f t="shared" si="17"/>
        <v>0</v>
      </c>
      <c r="B506" s="519"/>
      <c r="C506" s="274"/>
      <c r="D506" s="532"/>
      <c r="E506" s="419"/>
      <c r="F506" s="339">
        <f t="shared" si="18"/>
        <v>0</v>
      </c>
      <c r="G506" s="420"/>
      <c r="H506" s="274"/>
      <c r="I506" s="102"/>
    </row>
    <row r="507" spans="1:9" ht="16.5" hidden="1" customHeight="1" x14ac:dyDescent="0.25">
      <c r="A507" s="256" t="str">
        <f t="shared" si="17"/>
        <v>0</v>
      </c>
      <c r="B507" s="519"/>
      <c r="C507" s="274"/>
      <c r="D507" s="532"/>
      <c r="E507" s="419"/>
      <c r="F507" s="339">
        <f t="shared" si="18"/>
        <v>0</v>
      </c>
      <c r="G507" s="420"/>
      <c r="H507" s="274"/>
      <c r="I507" s="102"/>
    </row>
    <row r="508" spans="1:9" ht="16.5" hidden="1" customHeight="1" x14ac:dyDescent="0.25">
      <c r="A508" s="256" t="str">
        <f t="shared" si="17"/>
        <v>0</v>
      </c>
      <c r="B508" s="519"/>
      <c r="C508" s="274"/>
      <c r="D508" s="532"/>
      <c r="E508" s="419"/>
      <c r="F508" s="339">
        <f t="shared" si="18"/>
        <v>0</v>
      </c>
      <c r="G508" s="420"/>
      <c r="H508" s="274"/>
      <c r="I508" s="102"/>
    </row>
    <row r="509" spans="1:9" ht="16.5" hidden="1" customHeight="1" x14ac:dyDescent="0.25">
      <c r="A509" s="256" t="str">
        <f t="shared" si="17"/>
        <v>0</v>
      </c>
      <c r="B509" s="519"/>
      <c r="C509" s="274"/>
      <c r="D509" s="532"/>
      <c r="E509" s="419"/>
      <c r="F509" s="339">
        <f t="shared" si="18"/>
        <v>0</v>
      </c>
      <c r="G509" s="420"/>
      <c r="H509" s="274"/>
      <c r="I509" s="102"/>
    </row>
    <row r="510" spans="1:9" ht="16.5" hidden="1" customHeight="1" x14ac:dyDescent="0.25">
      <c r="A510" s="256" t="str">
        <f t="shared" si="17"/>
        <v>0</v>
      </c>
      <c r="B510" s="519"/>
      <c r="C510" s="274"/>
      <c r="D510" s="532"/>
      <c r="E510" s="419"/>
      <c r="F510" s="339">
        <f t="shared" si="18"/>
        <v>0</v>
      </c>
      <c r="G510" s="420"/>
      <c r="H510" s="274"/>
      <c r="I510" s="102"/>
    </row>
    <row r="511" spans="1:9" ht="16.5" hidden="1" customHeight="1" x14ac:dyDescent="0.25">
      <c r="A511" s="256" t="str">
        <f t="shared" si="17"/>
        <v>0</v>
      </c>
      <c r="B511" s="519"/>
      <c r="C511" s="274"/>
      <c r="D511" s="532"/>
      <c r="E511" s="419"/>
      <c r="F511" s="339">
        <f t="shared" si="18"/>
        <v>0</v>
      </c>
      <c r="G511" s="420"/>
      <c r="H511" s="274"/>
      <c r="I511" s="102"/>
    </row>
    <row r="512" spans="1:9" ht="16.5" hidden="1" customHeight="1" x14ac:dyDescent="0.25">
      <c r="A512" s="256" t="str">
        <f t="shared" si="17"/>
        <v>0</v>
      </c>
      <c r="B512" s="519"/>
      <c r="C512" s="274"/>
      <c r="D512" s="532"/>
      <c r="E512" s="419"/>
      <c r="F512" s="339">
        <f t="shared" si="18"/>
        <v>0</v>
      </c>
      <c r="G512" s="420"/>
      <c r="H512" s="274"/>
      <c r="I512" s="102"/>
    </row>
    <row r="513" spans="1:9" ht="16.5" hidden="1" customHeight="1" x14ac:dyDescent="0.25">
      <c r="A513" s="256" t="str">
        <f t="shared" si="17"/>
        <v>0</v>
      </c>
      <c r="B513" s="519"/>
      <c r="C513" s="274"/>
      <c r="D513" s="532"/>
      <c r="E513" s="419"/>
      <c r="F513" s="339">
        <f t="shared" si="18"/>
        <v>0</v>
      </c>
      <c r="G513" s="420"/>
      <c r="H513" s="274"/>
      <c r="I513" s="102"/>
    </row>
    <row r="514" spans="1:9" ht="16.5" hidden="1" customHeight="1" x14ac:dyDescent="0.25">
      <c r="A514" s="256" t="str">
        <f t="shared" si="17"/>
        <v>0</v>
      </c>
      <c r="B514" s="519"/>
      <c r="C514" s="274"/>
      <c r="D514" s="532"/>
      <c r="E514" s="419"/>
      <c r="F514" s="339">
        <f t="shared" si="18"/>
        <v>0</v>
      </c>
      <c r="G514" s="420"/>
      <c r="H514" s="274"/>
      <c r="I514" s="102"/>
    </row>
    <row r="515" spans="1:9" ht="16.5" hidden="1" customHeight="1" x14ac:dyDescent="0.25">
      <c r="A515" s="256" t="str">
        <f t="shared" si="17"/>
        <v>0</v>
      </c>
      <c r="B515" s="519"/>
      <c r="C515" s="274"/>
      <c r="D515" s="532"/>
      <c r="E515" s="419"/>
      <c r="F515" s="339">
        <f t="shared" si="18"/>
        <v>0</v>
      </c>
      <c r="G515" s="420"/>
      <c r="H515" s="274"/>
      <c r="I515" s="102"/>
    </row>
    <row r="516" spans="1:9" ht="16.5" hidden="1" customHeight="1" x14ac:dyDescent="0.25">
      <c r="A516" s="256" t="str">
        <f t="shared" si="17"/>
        <v>0</v>
      </c>
      <c r="B516" s="519"/>
      <c r="C516" s="274"/>
      <c r="D516" s="532"/>
      <c r="E516" s="419"/>
      <c r="F516" s="339">
        <f t="shared" si="18"/>
        <v>0</v>
      </c>
      <c r="G516" s="420"/>
      <c r="H516" s="274"/>
      <c r="I516" s="102"/>
    </row>
    <row r="517" spans="1:9" ht="16.5" hidden="1" customHeight="1" x14ac:dyDescent="0.25">
      <c r="A517" s="256" t="str">
        <f t="shared" si="17"/>
        <v>0</v>
      </c>
      <c r="B517" s="519"/>
      <c r="C517" s="274"/>
      <c r="D517" s="532"/>
      <c r="E517" s="419"/>
      <c r="F517" s="339">
        <f t="shared" si="18"/>
        <v>0</v>
      </c>
      <c r="G517" s="420"/>
      <c r="H517" s="274"/>
      <c r="I517" s="102"/>
    </row>
    <row r="518" spans="1:9" ht="16.5" hidden="1" customHeight="1" x14ac:dyDescent="0.25">
      <c r="A518" s="256" t="str">
        <f t="shared" si="17"/>
        <v>0</v>
      </c>
      <c r="B518" s="519"/>
      <c r="C518" s="274"/>
      <c r="D518" s="532"/>
      <c r="E518" s="419"/>
      <c r="F518" s="339">
        <f t="shared" si="18"/>
        <v>0</v>
      </c>
      <c r="G518" s="420"/>
      <c r="H518" s="274"/>
      <c r="I518" s="102"/>
    </row>
    <row r="519" spans="1:9" ht="16.5" hidden="1" customHeight="1" x14ac:dyDescent="0.25">
      <c r="A519" s="256" t="str">
        <f t="shared" si="17"/>
        <v>0</v>
      </c>
      <c r="B519" s="519"/>
      <c r="C519" s="274"/>
      <c r="D519" s="532"/>
      <c r="E519" s="419"/>
      <c r="F519" s="339">
        <f t="shared" si="18"/>
        <v>0</v>
      </c>
      <c r="G519" s="420"/>
      <c r="H519" s="274"/>
      <c r="I519" s="102"/>
    </row>
    <row r="520" spans="1:9" ht="16.5" hidden="1" customHeight="1" x14ac:dyDescent="0.25">
      <c r="A520" s="256" t="str">
        <f t="shared" si="17"/>
        <v>0</v>
      </c>
      <c r="B520" s="519"/>
      <c r="C520" s="274"/>
      <c r="D520" s="532"/>
      <c r="E520" s="419"/>
      <c r="F520" s="339">
        <f t="shared" si="18"/>
        <v>0</v>
      </c>
      <c r="G520" s="420"/>
      <c r="H520" s="274"/>
      <c r="I520" s="102"/>
    </row>
    <row r="521" spans="1:9" ht="16.5" hidden="1" customHeight="1" x14ac:dyDescent="0.25">
      <c r="A521" s="256" t="str">
        <f t="shared" si="17"/>
        <v>0</v>
      </c>
      <c r="B521" s="519"/>
      <c r="C521" s="274"/>
      <c r="D521" s="532"/>
      <c r="E521" s="419"/>
      <c r="F521" s="339">
        <f t="shared" si="18"/>
        <v>0</v>
      </c>
      <c r="G521" s="420"/>
      <c r="H521" s="274"/>
      <c r="I521" s="102"/>
    </row>
    <row r="522" spans="1:9" ht="16.5" hidden="1" customHeight="1" x14ac:dyDescent="0.25">
      <c r="A522" s="256" t="str">
        <f t="shared" si="17"/>
        <v>0</v>
      </c>
      <c r="B522" s="519"/>
      <c r="C522" s="274"/>
      <c r="D522" s="532"/>
      <c r="E522" s="419"/>
      <c r="F522" s="339">
        <f t="shared" si="18"/>
        <v>0</v>
      </c>
      <c r="G522" s="420"/>
      <c r="H522" s="274"/>
      <c r="I522" s="102"/>
    </row>
    <row r="523" spans="1:9" ht="16.5" hidden="1" customHeight="1" x14ac:dyDescent="0.25">
      <c r="A523" s="256" t="str">
        <f t="shared" si="17"/>
        <v>0</v>
      </c>
      <c r="B523" s="519"/>
      <c r="C523" s="274"/>
      <c r="D523" s="532"/>
      <c r="E523" s="419"/>
      <c r="F523" s="339">
        <f t="shared" si="18"/>
        <v>0</v>
      </c>
      <c r="G523" s="420"/>
      <c r="H523" s="274"/>
      <c r="I523" s="102"/>
    </row>
    <row r="524" spans="1:9" ht="16.5" hidden="1" customHeight="1" x14ac:dyDescent="0.25">
      <c r="A524" s="256" t="str">
        <f t="shared" si="17"/>
        <v>0</v>
      </c>
      <c r="B524" s="519"/>
      <c r="C524" s="274"/>
      <c r="D524" s="532"/>
      <c r="E524" s="419"/>
      <c r="F524" s="339">
        <f t="shared" si="18"/>
        <v>0</v>
      </c>
      <c r="G524" s="420"/>
      <c r="H524" s="274"/>
      <c r="I524" s="102"/>
    </row>
    <row r="525" spans="1:9" ht="16.5" hidden="1" customHeight="1" x14ac:dyDescent="0.25">
      <c r="A525" s="256" t="str">
        <f t="shared" si="17"/>
        <v>0</v>
      </c>
      <c r="B525" s="519"/>
      <c r="C525" s="274"/>
      <c r="D525" s="532"/>
      <c r="E525" s="419"/>
      <c r="F525" s="339">
        <f t="shared" si="18"/>
        <v>0</v>
      </c>
      <c r="G525" s="420"/>
      <c r="H525" s="274"/>
      <c r="I525" s="102"/>
    </row>
    <row r="526" spans="1:9" ht="16.5" hidden="1" customHeight="1" x14ac:dyDescent="0.25">
      <c r="A526" s="256" t="str">
        <f t="shared" si="17"/>
        <v>0</v>
      </c>
      <c r="B526" s="519"/>
      <c r="C526" s="274"/>
      <c r="D526" s="532"/>
      <c r="E526" s="419"/>
      <c r="F526" s="339">
        <f t="shared" si="18"/>
        <v>0</v>
      </c>
      <c r="G526" s="420"/>
      <c r="H526" s="274"/>
      <c r="I526" s="102"/>
    </row>
    <row r="527" spans="1:9" ht="16.5" hidden="1" customHeight="1" x14ac:dyDescent="0.25">
      <c r="A527" s="256" t="str">
        <f t="shared" si="17"/>
        <v>0</v>
      </c>
      <c r="B527" s="519"/>
      <c r="C527" s="274"/>
      <c r="D527" s="532"/>
      <c r="E527" s="419"/>
      <c r="F527" s="339">
        <f t="shared" si="18"/>
        <v>0</v>
      </c>
      <c r="G527" s="420"/>
      <c r="H527" s="274"/>
      <c r="I527" s="102"/>
    </row>
    <row r="528" spans="1:9" ht="16.5" hidden="1" customHeight="1" x14ac:dyDescent="0.25">
      <c r="A528" s="256" t="str">
        <f t="shared" si="17"/>
        <v>0</v>
      </c>
      <c r="B528" s="519"/>
      <c r="C528" s="274"/>
      <c r="D528" s="532"/>
      <c r="E528" s="419"/>
      <c r="F528" s="339">
        <f t="shared" si="18"/>
        <v>0</v>
      </c>
      <c r="G528" s="420"/>
      <c r="H528" s="274"/>
      <c r="I528" s="102"/>
    </row>
    <row r="529" spans="1:9" ht="16.5" hidden="1" customHeight="1" x14ac:dyDescent="0.25">
      <c r="A529" s="256" t="str">
        <f t="shared" si="17"/>
        <v>0</v>
      </c>
      <c r="B529" s="519"/>
      <c r="C529" s="274"/>
      <c r="D529" s="532"/>
      <c r="E529" s="419"/>
      <c r="F529" s="339">
        <f t="shared" si="18"/>
        <v>0</v>
      </c>
      <c r="G529" s="420"/>
      <c r="H529" s="274"/>
      <c r="I529" s="102"/>
    </row>
    <row r="530" spans="1:9" ht="16.5" hidden="1" customHeight="1" x14ac:dyDescent="0.25">
      <c r="A530" s="256" t="str">
        <f t="shared" si="17"/>
        <v>0</v>
      </c>
      <c r="B530" s="519"/>
      <c r="C530" s="274"/>
      <c r="D530" s="532"/>
      <c r="E530" s="419"/>
      <c r="F530" s="339">
        <f t="shared" si="18"/>
        <v>0</v>
      </c>
      <c r="G530" s="420"/>
      <c r="H530" s="274"/>
      <c r="I530" s="102"/>
    </row>
    <row r="531" spans="1:9" ht="16.5" hidden="1" customHeight="1" x14ac:dyDescent="0.25">
      <c r="A531" s="256" t="str">
        <f t="shared" si="17"/>
        <v>0</v>
      </c>
      <c r="B531" s="519"/>
      <c r="C531" s="274"/>
      <c r="D531" s="532"/>
      <c r="E531" s="419"/>
      <c r="F531" s="339">
        <f t="shared" si="18"/>
        <v>0</v>
      </c>
      <c r="G531" s="420"/>
      <c r="H531" s="274"/>
      <c r="I531" s="102"/>
    </row>
    <row r="532" spans="1:9" ht="16.5" hidden="1" customHeight="1" x14ac:dyDescent="0.25">
      <c r="A532" s="256" t="str">
        <f t="shared" si="17"/>
        <v>0</v>
      </c>
      <c r="B532" s="519"/>
      <c r="C532" s="274"/>
      <c r="D532" s="532"/>
      <c r="E532" s="419"/>
      <c r="F532" s="339">
        <f t="shared" si="18"/>
        <v>0</v>
      </c>
      <c r="G532" s="420"/>
      <c r="H532" s="274"/>
      <c r="I532" s="102"/>
    </row>
    <row r="533" spans="1:9" ht="16.5" hidden="1" customHeight="1" x14ac:dyDescent="0.25">
      <c r="A533" s="256" t="str">
        <f t="shared" si="17"/>
        <v>0</v>
      </c>
      <c r="B533" s="519"/>
      <c r="C533" s="274"/>
      <c r="D533" s="532"/>
      <c r="E533" s="419"/>
      <c r="F533" s="339">
        <f t="shared" si="18"/>
        <v>0</v>
      </c>
      <c r="G533" s="420"/>
      <c r="H533" s="274"/>
      <c r="I533" s="102"/>
    </row>
    <row r="534" spans="1:9" ht="16.5" hidden="1" customHeight="1" x14ac:dyDescent="0.25">
      <c r="A534" s="256" t="str">
        <f t="shared" si="17"/>
        <v>0</v>
      </c>
      <c r="B534" s="519"/>
      <c r="C534" s="274"/>
      <c r="D534" s="532"/>
      <c r="E534" s="419"/>
      <c r="F534" s="339">
        <f t="shared" si="18"/>
        <v>0</v>
      </c>
      <c r="G534" s="420"/>
      <c r="H534" s="274"/>
      <c r="I534" s="102"/>
    </row>
    <row r="535" spans="1:9" ht="16.5" hidden="1" customHeight="1" x14ac:dyDescent="0.25">
      <c r="A535" s="256" t="str">
        <f t="shared" si="17"/>
        <v>0</v>
      </c>
      <c r="B535" s="519"/>
      <c r="C535" s="274"/>
      <c r="D535" s="532"/>
      <c r="E535" s="419"/>
      <c r="F535" s="339">
        <f t="shared" si="18"/>
        <v>0</v>
      </c>
      <c r="G535" s="420"/>
      <c r="H535" s="274"/>
      <c r="I535" s="102"/>
    </row>
    <row r="536" spans="1:9" ht="16.5" hidden="1" customHeight="1" x14ac:dyDescent="0.25">
      <c r="A536" s="256" t="str">
        <f t="shared" si="17"/>
        <v>0</v>
      </c>
      <c r="B536" s="519"/>
      <c r="C536" s="274"/>
      <c r="D536" s="532"/>
      <c r="E536" s="419"/>
      <c r="F536" s="339">
        <f t="shared" si="18"/>
        <v>0</v>
      </c>
      <c r="G536" s="420"/>
      <c r="H536" s="274"/>
      <c r="I536" s="102"/>
    </row>
    <row r="537" spans="1:9" ht="16.5" hidden="1" customHeight="1" x14ac:dyDescent="0.25">
      <c r="A537" s="256" t="str">
        <f t="shared" si="17"/>
        <v>0</v>
      </c>
      <c r="B537" s="519"/>
      <c r="C537" s="274"/>
      <c r="D537" s="532"/>
      <c r="E537" s="419"/>
      <c r="F537" s="339">
        <f t="shared" si="18"/>
        <v>0</v>
      </c>
      <c r="G537" s="420"/>
      <c r="H537" s="274"/>
      <c r="I537" s="102"/>
    </row>
    <row r="538" spans="1:9" ht="16.5" hidden="1" customHeight="1" x14ac:dyDescent="0.25">
      <c r="A538" s="256" t="str">
        <f t="shared" si="17"/>
        <v>0</v>
      </c>
      <c r="B538" s="519"/>
      <c r="C538" s="274"/>
      <c r="D538" s="532"/>
      <c r="E538" s="419"/>
      <c r="F538" s="339">
        <f t="shared" si="18"/>
        <v>0</v>
      </c>
      <c r="G538" s="420"/>
      <c r="H538" s="274"/>
      <c r="I538" s="102"/>
    </row>
    <row r="539" spans="1:9" ht="16.5" hidden="1" customHeight="1" x14ac:dyDescent="0.25">
      <c r="A539" s="256" t="str">
        <f t="shared" si="17"/>
        <v>0</v>
      </c>
      <c r="B539" s="519"/>
      <c r="C539" s="274"/>
      <c r="D539" s="532"/>
      <c r="E539" s="419"/>
      <c r="F539" s="339">
        <f t="shared" si="18"/>
        <v>0</v>
      </c>
      <c r="G539" s="420"/>
      <c r="H539" s="274"/>
      <c r="I539" s="102"/>
    </row>
    <row r="540" spans="1:9" ht="16.5" hidden="1" customHeight="1" x14ac:dyDescent="0.25">
      <c r="A540" s="256" t="str">
        <f t="shared" si="17"/>
        <v>0</v>
      </c>
      <c r="B540" s="519"/>
      <c r="C540" s="274"/>
      <c r="D540" s="532"/>
      <c r="E540" s="419"/>
      <c r="F540" s="339">
        <f t="shared" si="18"/>
        <v>0</v>
      </c>
      <c r="G540" s="420"/>
      <c r="H540" s="274"/>
      <c r="I540" s="102"/>
    </row>
    <row r="541" spans="1:9" ht="16.5" hidden="1" customHeight="1" x14ac:dyDescent="0.25">
      <c r="A541" s="256" t="str">
        <f t="shared" si="17"/>
        <v>0</v>
      </c>
      <c r="B541" s="519"/>
      <c r="C541" s="274"/>
      <c r="D541" s="532"/>
      <c r="E541" s="419"/>
      <c r="F541" s="339">
        <f t="shared" si="18"/>
        <v>0</v>
      </c>
      <c r="G541" s="420"/>
      <c r="H541" s="274"/>
      <c r="I541" s="102"/>
    </row>
    <row r="542" spans="1:9" ht="16.5" hidden="1" customHeight="1" x14ac:dyDescent="0.25">
      <c r="A542" s="256" t="str">
        <f t="shared" si="17"/>
        <v>0</v>
      </c>
      <c r="B542" s="519"/>
      <c r="C542" s="274"/>
      <c r="D542" s="532"/>
      <c r="E542" s="419"/>
      <c r="F542" s="339">
        <f t="shared" si="18"/>
        <v>0</v>
      </c>
      <c r="G542" s="420"/>
      <c r="H542" s="274"/>
      <c r="I542" s="102"/>
    </row>
    <row r="543" spans="1:9" ht="16.5" hidden="1" customHeight="1" x14ac:dyDescent="0.25">
      <c r="A543" s="256" t="str">
        <f t="shared" si="17"/>
        <v>0</v>
      </c>
      <c r="B543" s="519"/>
      <c r="C543" s="274"/>
      <c r="D543" s="532"/>
      <c r="E543" s="419"/>
      <c r="F543" s="339">
        <f t="shared" si="18"/>
        <v>0</v>
      </c>
      <c r="G543" s="420"/>
      <c r="H543" s="274"/>
      <c r="I543" s="102"/>
    </row>
    <row r="544" spans="1:9" ht="16.5" hidden="1" customHeight="1" x14ac:dyDescent="0.25">
      <c r="A544" s="256" t="str">
        <f t="shared" si="17"/>
        <v>0</v>
      </c>
      <c r="B544" s="519"/>
      <c r="C544" s="274"/>
      <c r="D544" s="532"/>
      <c r="E544" s="419"/>
      <c r="F544" s="339">
        <f t="shared" si="18"/>
        <v>0</v>
      </c>
      <c r="G544" s="420"/>
      <c r="H544" s="274"/>
      <c r="I544" s="102"/>
    </row>
    <row r="545" spans="1:9" ht="16.5" hidden="1" customHeight="1" x14ac:dyDescent="0.25">
      <c r="A545" s="256" t="str">
        <f t="shared" si="17"/>
        <v>0</v>
      </c>
      <c r="B545" s="519"/>
      <c r="C545" s="274"/>
      <c r="D545" s="532"/>
      <c r="E545" s="419"/>
      <c r="F545" s="339">
        <f t="shared" si="18"/>
        <v>0</v>
      </c>
      <c r="G545" s="420"/>
      <c r="H545" s="274"/>
      <c r="I545" s="102"/>
    </row>
    <row r="546" spans="1:9" ht="16.5" hidden="1" customHeight="1" x14ac:dyDescent="0.25">
      <c r="A546" s="256" t="str">
        <f t="shared" si="17"/>
        <v>0</v>
      </c>
      <c r="B546" s="519"/>
      <c r="C546" s="274"/>
      <c r="D546" s="532"/>
      <c r="E546" s="419"/>
      <c r="F546" s="339">
        <f t="shared" si="18"/>
        <v>0</v>
      </c>
      <c r="G546" s="420"/>
      <c r="H546" s="274"/>
      <c r="I546" s="102"/>
    </row>
    <row r="547" spans="1:9" ht="16.5" hidden="1" customHeight="1" x14ac:dyDescent="0.25">
      <c r="A547" s="256" t="str">
        <f t="shared" si="17"/>
        <v>0</v>
      </c>
      <c r="B547" s="519"/>
      <c r="C547" s="274"/>
      <c r="D547" s="532"/>
      <c r="E547" s="419"/>
      <c r="F547" s="339">
        <f t="shared" si="18"/>
        <v>0</v>
      </c>
      <c r="G547" s="420"/>
      <c r="H547" s="274"/>
      <c r="I547" s="102"/>
    </row>
    <row r="548" spans="1:9" ht="16.5" hidden="1" customHeight="1" x14ac:dyDescent="0.25">
      <c r="A548" s="256" t="str">
        <f t="shared" si="17"/>
        <v>0</v>
      </c>
      <c r="B548" s="519"/>
      <c r="C548" s="274"/>
      <c r="D548" s="532"/>
      <c r="E548" s="419"/>
      <c r="F548" s="339">
        <f t="shared" si="18"/>
        <v>0</v>
      </c>
      <c r="G548" s="420"/>
      <c r="H548" s="274"/>
      <c r="I548" s="102"/>
    </row>
    <row r="549" spans="1:9" ht="16.5" hidden="1" customHeight="1" x14ac:dyDescent="0.25">
      <c r="A549" s="256" t="str">
        <f t="shared" si="17"/>
        <v>0</v>
      </c>
      <c r="B549" s="519"/>
      <c r="C549" s="274"/>
      <c r="D549" s="532"/>
      <c r="E549" s="419"/>
      <c r="F549" s="339">
        <f t="shared" si="18"/>
        <v>0</v>
      </c>
      <c r="G549" s="420"/>
      <c r="H549" s="274"/>
      <c r="I549" s="102"/>
    </row>
    <row r="550" spans="1:9" ht="16.5" hidden="1" customHeight="1" x14ac:dyDescent="0.25">
      <c r="A550" s="256" t="str">
        <f t="shared" si="17"/>
        <v>0</v>
      </c>
      <c r="B550" s="519"/>
      <c r="C550" s="274"/>
      <c r="D550" s="532"/>
      <c r="E550" s="419"/>
      <c r="F550" s="339">
        <f t="shared" si="18"/>
        <v>0</v>
      </c>
      <c r="G550" s="420"/>
      <c r="H550" s="274"/>
      <c r="I550" s="102"/>
    </row>
    <row r="551" spans="1:9" ht="16.5" hidden="1" customHeight="1" x14ac:dyDescent="0.25">
      <c r="A551" s="256" t="str">
        <f t="shared" si="17"/>
        <v>0</v>
      </c>
      <c r="B551" s="519"/>
      <c r="C551" s="274"/>
      <c r="D551" s="532"/>
      <c r="E551" s="419"/>
      <c r="F551" s="339">
        <f t="shared" si="18"/>
        <v>0</v>
      </c>
      <c r="G551" s="420"/>
      <c r="H551" s="274"/>
      <c r="I551" s="102"/>
    </row>
    <row r="552" spans="1:9" ht="16.5" hidden="1" customHeight="1" x14ac:dyDescent="0.25">
      <c r="A552" s="256" t="str">
        <f t="shared" si="17"/>
        <v>0</v>
      </c>
      <c r="B552" s="519"/>
      <c r="C552" s="274"/>
      <c r="D552" s="532"/>
      <c r="E552" s="419"/>
      <c r="F552" s="339">
        <f t="shared" si="18"/>
        <v>0</v>
      </c>
      <c r="G552" s="420"/>
      <c r="H552" s="274"/>
      <c r="I552" s="102"/>
    </row>
    <row r="553" spans="1:9" ht="16.5" hidden="1" customHeight="1" x14ac:dyDescent="0.25">
      <c r="A553" s="256" t="str">
        <f t="shared" si="17"/>
        <v>0</v>
      </c>
      <c r="B553" s="519"/>
      <c r="C553" s="274"/>
      <c r="D553" s="532"/>
      <c r="E553" s="419"/>
      <c r="F553" s="339">
        <f t="shared" si="18"/>
        <v>0</v>
      </c>
      <c r="G553" s="420"/>
      <c r="H553" s="274"/>
      <c r="I553" s="102"/>
    </row>
    <row r="554" spans="1:9" ht="16.5" hidden="1" customHeight="1" x14ac:dyDescent="0.25">
      <c r="A554" s="256" t="str">
        <f t="shared" si="17"/>
        <v>0</v>
      </c>
      <c r="B554" s="519"/>
      <c r="C554" s="274"/>
      <c r="D554" s="532"/>
      <c r="E554" s="419"/>
      <c r="F554" s="339">
        <f t="shared" si="18"/>
        <v>0</v>
      </c>
      <c r="G554" s="420"/>
      <c r="H554" s="274"/>
      <c r="I554" s="102"/>
    </row>
    <row r="555" spans="1:9" ht="16.5" hidden="1" customHeight="1" x14ac:dyDescent="0.25">
      <c r="A555" s="256" t="str">
        <f t="shared" si="17"/>
        <v>0</v>
      </c>
      <c r="B555" s="519"/>
      <c r="C555" s="274"/>
      <c r="D555" s="532"/>
      <c r="E555" s="419"/>
      <c r="F555" s="339">
        <f t="shared" si="18"/>
        <v>0</v>
      </c>
      <c r="G555" s="420"/>
      <c r="H555" s="274"/>
      <c r="I555" s="102"/>
    </row>
    <row r="556" spans="1:9" ht="16.5" hidden="1" customHeight="1" x14ac:dyDescent="0.25">
      <c r="A556" s="256" t="str">
        <f t="shared" si="17"/>
        <v>0</v>
      </c>
      <c r="B556" s="519"/>
      <c r="C556" s="274"/>
      <c r="D556" s="532"/>
      <c r="E556" s="419"/>
      <c r="F556" s="339">
        <f t="shared" si="18"/>
        <v>0</v>
      </c>
      <c r="G556" s="420"/>
      <c r="H556" s="274"/>
      <c r="I556" s="102"/>
    </row>
    <row r="557" spans="1:9" ht="16.5" hidden="1" customHeight="1" x14ac:dyDescent="0.25">
      <c r="A557" s="256" t="str">
        <f t="shared" si="17"/>
        <v>0</v>
      </c>
      <c r="B557" s="519"/>
      <c r="C557" s="274"/>
      <c r="D557" s="532"/>
      <c r="E557" s="419"/>
      <c r="F557" s="339">
        <f t="shared" si="18"/>
        <v>0</v>
      </c>
      <c r="G557" s="420"/>
      <c r="H557" s="274"/>
      <c r="I557" s="102"/>
    </row>
    <row r="558" spans="1:9" ht="16.5" hidden="1" customHeight="1" x14ac:dyDescent="0.25">
      <c r="A558" s="256" t="str">
        <f t="shared" si="17"/>
        <v>0</v>
      </c>
      <c r="B558" s="519"/>
      <c r="C558" s="274"/>
      <c r="D558" s="532"/>
      <c r="E558" s="419"/>
      <c r="F558" s="339">
        <f t="shared" si="18"/>
        <v>0</v>
      </c>
      <c r="G558" s="420"/>
      <c r="H558" s="274"/>
      <c r="I558" s="102"/>
    </row>
    <row r="559" spans="1:9" ht="16.5" hidden="1" customHeight="1" x14ac:dyDescent="0.25">
      <c r="A559" s="256" t="str">
        <f t="shared" si="17"/>
        <v>0</v>
      </c>
      <c r="B559" s="519"/>
      <c r="C559" s="274"/>
      <c r="D559" s="532"/>
      <c r="E559" s="419"/>
      <c r="F559" s="339">
        <f t="shared" si="18"/>
        <v>0</v>
      </c>
      <c r="G559" s="420"/>
      <c r="H559" s="274"/>
      <c r="I559" s="102"/>
    </row>
    <row r="560" spans="1:9" ht="16.5" hidden="1" customHeight="1" x14ac:dyDescent="0.25">
      <c r="A560" s="256" t="str">
        <f t="shared" si="17"/>
        <v>0</v>
      </c>
      <c r="B560" s="519"/>
      <c r="C560" s="274"/>
      <c r="D560" s="532"/>
      <c r="E560" s="419"/>
      <c r="F560" s="339">
        <f t="shared" si="18"/>
        <v>0</v>
      </c>
      <c r="G560" s="420"/>
      <c r="H560" s="274"/>
      <c r="I560" s="102"/>
    </row>
    <row r="561" spans="1:9" ht="16.5" hidden="1" customHeight="1" x14ac:dyDescent="0.25">
      <c r="A561" s="256" t="str">
        <f t="shared" si="17"/>
        <v>0</v>
      </c>
      <c r="B561" s="519"/>
      <c r="C561" s="274"/>
      <c r="D561" s="532"/>
      <c r="E561" s="419"/>
      <c r="F561" s="339">
        <f t="shared" si="18"/>
        <v>0</v>
      </c>
      <c r="G561" s="420"/>
      <c r="H561" s="274"/>
      <c r="I561" s="102"/>
    </row>
    <row r="562" spans="1:9" ht="16.5" hidden="1" customHeight="1" x14ac:dyDescent="0.25">
      <c r="A562" s="256" t="str">
        <f t="shared" si="17"/>
        <v>0</v>
      </c>
      <c r="B562" s="519"/>
      <c r="C562" s="274"/>
      <c r="D562" s="532"/>
      <c r="E562" s="419"/>
      <c r="F562" s="339">
        <f t="shared" si="18"/>
        <v>0</v>
      </c>
      <c r="G562" s="420"/>
      <c r="H562" s="274"/>
      <c r="I562" s="102"/>
    </row>
    <row r="563" spans="1:9" ht="16.5" hidden="1" customHeight="1" x14ac:dyDescent="0.25">
      <c r="A563" s="256" t="str">
        <f t="shared" ref="A563:A582" si="19">IF(D563&lt;1,"0","1")</f>
        <v>0</v>
      </c>
      <c r="B563" s="519"/>
      <c r="C563" s="274"/>
      <c r="D563" s="532"/>
      <c r="E563" s="419"/>
      <c r="F563" s="339">
        <f t="shared" ref="F563:F582" si="20">PRODUCT(D563:E563)</f>
        <v>0</v>
      </c>
      <c r="G563" s="420"/>
      <c r="H563" s="274"/>
      <c r="I563" s="102"/>
    </row>
    <row r="564" spans="1:9" ht="16.5" hidden="1" customHeight="1" x14ac:dyDescent="0.25">
      <c r="A564" s="256" t="str">
        <f t="shared" si="19"/>
        <v>0</v>
      </c>
      <c r="B564" s="519"/>
      <c r="C564" s="274"/>
      <c r="D564" s="532"/>
      <c r="E564" s="419"/>
      <c r="F564" s="339">
        <f t="shared" si="20"/>
        <v>0</v>
      </c>
      <c r="G564" s="420"/>
      <c r="H564" s="274"/>
      <c r="I564" s="102"/>
    </row>
    <row r="565" spans="1:9" ht="16.5" hidden="1" customHeight="1" x14ac:dyDescent="0.25">
      <c r="A565" s="256" t="str">
        <f t="shared" si="19"/>
        <v>0</v>
      </c>
      <c r="B565" s="519"/>
      <c r="C565" s="274"/>
      <c r="D565" s="532"/>
      <c r="E565" s="419"/>
      <c r="F565" s="339">
        <f t="shared" si="20"/>
        <v>0</v>
      </c>
      <c r="G565" s="420"/>
      <c r="H565" s="274"/>
      <c r="I565" s="102"/>
    </row>
    <row r="566" spans="1:9" ht="16.5" hidden="1" customHeight="1" x14ac:dyDescent="0.25">
      <c r="A566" s="256" t="str">
        <f t="shared" si="19"/>
        <v>0</v>
      </c>
      <c r="B566" s="519"/>
      <c r="C566" s="274"/>
      <c r="D566" s="532"/>
      <c r="E566" s="419"/>
      <c r="F566" s="339">
        <f t="shared" si="20"/>
        <v>0</v>
      </c>
      <c r="G566" s="420"/>
      <c r="H566" s="274"/>
      <c r="I566" s="102"/>
    </row>
    <row r="567" spans="1:9" ht="16.5" hidden="1" customHeight="1" x14ac:dyDescent="0.25">
      <c r="A567" s="256" t="str">
        <f t="shared" si="19"/>
        <v>0</v>
      </c>
      <c r="B567" s="519"/>
      <c r="C567" s="274"/>
      <c r="D567" s="532"/>
      <c r="E567" s="419"/>
      <c r="F567" s="339">
        <f t="shared" si="20"/>
        <v>0</v>
      </c>
      <c r="G567" s="420"/>
      <c r="H567" s="274"/>
      <c r="I567" s="102"/>
    </row>
    <row r="568" spans="1:9" ht="16.5" hidden="1" customHeight="1" x14ac:dyDescent="0.25">
      <c r="A568" s="256" t="str">
        <f t="shared" si="19"/>
        <v>0</v>
      </c>
      <c r="B568" s="519"/>
      <c r="C568" s="274"/>
      <c r="D568" s="532"/>
      <c r="E568" s="419"/>
      <c r="F568" s="339">
        <f t="shared" si="20"/>
        <v>0</v>
      </c>
      <c r="G568" s="420"/>
      <c r="H568" s="274"/>
      <c r="I568" s="102"/>
    </row>
    <row r="569" spans="1:9" ht="16.5" hidden="1" customHeight="1" x14ac:dyDescent="0.25">
      <c r="A569" s="256" t="str">
        <f t="shared" si="19"/>
        <v>0</v>
      </c>
      <c r="B569" s="519"/>
      <c r="C569" s="274"/>
      <c r="D569" s="532"/>
      <c r="E569" s="419"/>
      <c r="F569" s="339">
        <f t="shared" si="20"/>
        <v>0</v>
      </c>
      <c r="G569" s="420"/>
      <c r="H569" s="274"/>
      <c r="I569" s="102"/>
    </row>
    <row r="570" spans="1:9" ht="16.5" hidden="1" customHeight="1" x14ac:dyDescent="0.25">
      <c r="A570" s="256" t="str">
        <f t="shared" si="19"/>
        <v>0</v>
      </c>
      <c r="B570" s="519"/>
      <c r="C570" s="274"/>
      <c r="D570" s="532"/>
      <c r="E570" s="419"/>
      <c r="F570" s="339">
        <f t="shared" si="20"/>
        <v>0</v>
      </c>
      <c r="G570" s="420"/>
      <c r="H570" s="274"/>
      <c r="I570" s="102"/>
    </row>
    <row r="571" spans="1:9" ht="16.5" hidden="1" customHeight="1" x14ac:dyDescent="0.25">
      <c r="A571" s="256" t="str">
        <f t="shared" si="19"/>
        <v>0</v>
      </c>
      <c r="B571" s="519"/>
      <c r="C571" s="274"/>
      <c r="D571" s="532"/>
      <c r="E571" s="419"/>
      <c r="F571" s="339">
        <f t="shared" si="20"/>
        <v>0</v>
      </c>
      <c r="G571" s="420"/>
      <c r="H571" s="274"/>
      <c r="I571" s="102"/>
    </row>
    <row r="572" spans="1:9" ht="16.5" hidden="1" customHeight="1" x14ac:dyDescent="0.25">
      <c r="A572" s="256" t="str">
        <f t="shared" si="19"/>
        <v>0</v>
      </c>
      <c r="B572" s="519"/>
      <c r="C572" s="274"/>
      <c r="D572" s="532"/>
      <c r="E572" s="419"/>
      <c r="F572" s="339">
        <f t="shared" si="20"/>
        <v>0</v>
      </c>
      <c r="G572" s="420"/>
      <c r="H572" s="274"/>
      <c r="I572" s="102"/>
    </row>
    <row r="573" spans="1:9" ht="16.5" hidden="1" customHeight="1" x14ac:dyDescent="0.25">
      <c r="A573" s="256" t="str">
        <f t="shared" si="19"/>
        <v>0</v>
      </c>
      <c r="B573" s="519"/>
      <c r="C573" s="274"/>
      <c r="D573" s="532"/>
      <c r="E573" s="419"/>
      <c r="F573" s="339">
        <f t="shared" si="20"/>
        <v>0</v>
      </c>
      <c r="G573" s="420"/>
      <c r="H573" s="274"/>
      <c r="I573" s="102"/>
    </row>
    <row r="574" spans="1:9" ht="16.5" hidden="1" customHeight="1" x14ac:dyDescent="0.25">
      <c r="A574" s="256" t="str">
        <f t="shared" si="19"/>
        <v>0</v>
      </c>
      <c r="B574" s="519"/>
      <c r="C574" s="274"/>
      <c r="D574" s="532"/>
      <c r="E574" s="419"/>
      <c r="F574" s="339">
        <f t="shared" si="20"/>
        <v>0</v>
      </c>
      <c r="G574" s="420"/>
      <c r="H574" s="274"/>
      <c r="I574" s="102"/>
    </row>
    <row r="575" spans="1:9" ht="16.5" hidden="1" customHeight="1" x14ac:dyDescent="0.25">
      <c r="A575" s="256" t="str">
        <f t="shared" si="19"/>
        <v>0</v>
      </c>
      <c r="B575" s="519"/>
      <c r="C575" s="274"/>
      <c r="D575" s="532"/>
      <c r="E575" s="419"/>
      <c r="F575" s="339">
        <f t="shared" si="20"/>
        <v>0</v>
      </c>
      <c r="G575" s="420"/>
      <c r="H575" s="274"/>
      <c r="I575" s="102"/>
    </row>
    <row r="576" spans="1:9" ht="16.5" hidden="1" customHeight="1" x14ac:dyDescent="0.25">
      <c r="A576" s="256" t="str">
        <f t="shared" si="19"/>
        <v>0</v>
      </c>
      <c r="B576" s="519"/>
      <c r="C576" s="274"/>
      <c r="D576" s="532"/>
      <c r="E576" s="419"/>
      <c r="F576" s="339">
        <f t="shared" si="20"/>
        <v>0</v>
      </c>
      <c r="G576" s="420"/>
      <c r="H576" s="274"/>
      <c r="I576" s="102"/>
    </row>
    <row r="577" spans="1:9" ht="16.5" hidden="1" customHeight="1" x14ac:dyDescent="0.25">
      <c r="A577" s="256" t="str">
        <f t="shared" si="19"/>
        <v>0</v>
      </c>
      <c r="B577" s="519"/>
      <c r="C577" s="274"/>
      <c r="D577" s="532"/>
      <c r="E577" s="419"/>
      <c r="F577" s="339">
        <f t="shared" si="20"/>
        <v>0</v>
      </c>
      <c r="G577" s="420"/>
      <c r="H577" s="274"/>
      <c r="I577" s="102"/>
    </row>
    <row r="578" spans="1:9" ht="16.5" hidden="1" customHeight="1" x14ac:dyDescent="0.25">
      <c r="A578" s="256" t="str">
        <f t="shared" si="19"/>
        <v>0</v>
      </c>
      <c r="B578" s="519"/>
      <c r="C578" s="274"/>
      <c r="D578" s="532"/>
      <c r="E578" s="419"/>
      <c r="F578" s="339">
        <f t="shared" si="20"/>
        <v>0</v>
      </c>
      <c r="G578" s="420"/>
      <c r="H578" s="274"/>
      <c r="I578" s="102"/>
    </row>
    <row r="579" spans="1:9" ht="16.5" hidden="1" customHeight="1" x14ac:dyDescent="0.25">
      <c r="A579" s="256" t="str">
        <f t="shared" si="19"/>
        <v>0</v>
      </c>
      <c r="B579" s="519"/>
      <c r="C579" s="274"/>
      <c r="D579" s="532"/>
      <c r="E579" s="419"/>
      <c r="F579" s="339">
        <f t="shared" si="20"/>
        <v>0</v>
      </c>
      <c r="G579" s="420"/>
      <c r="H579" s="274"/>
      <c r="I579" s="102"/>
    </row>
    <row r="580" spans="1:9" ht="16.5" hidden="1" customHeight="1" x14ac:dyDescent="0.25">
      <c r="A580" s="256" t="str">
        <f t="shared" si="19"/>
        <v>0</v>
      </c>
      <c r="B580" s="519"/>
      <c r="C580" s="274"/>
      <c r="D580" s="532"/>
      <c r="E580" s="419"/>
      <c r="F580" s="339">
        <f t="shared" si="20"/>
        <v>0</v>
      </c>
      <c r="G580" s="420"/>
      <c r="H580" s="274"/>
      <c r="I580" s="102"/>
    </row>
    <row r="581" spans="1:9" ht="16.5" hidden="1" customHeight="1" x14ac:dyDescent="0.25">
      <c r="A581" s="256" t="str">
        <f t="shared" si="19"/>
        <v>0</v>
      </c>
      <c r="B581" s="519"/>
      <c r="C581" s="274"/>
      <c r="D581" s="532"/>
      <c r="E581" s="419"/>
      <c r="F581" s="339">
        <f t="shared" si="20"/>
        <v>0</v>
      </c>
      <c r="G581" s="420"/>
      <c r="H581" s="274"/>
      <c r="I581" s="102"/>
    </row>
    <row r="582" spans="1:9" ht="16.5" hidden="1" customHeight="1" x14ac:dyDescent="0.25">
      <c r="A582" s="256" t="str">
        <f t="shared" si="19"/>
        <v>0</v>
      </c>
      <c r="B582" s="519"/>
      <c r="C582" s="274"/>
      <c r="D582" s="532"/>
      <c r="E582" s="419"/>
      <c r="F582" s="339">
        <f t="shared" si="20"/>
        <v>0</v>
      </c>
      <c r="G582" s="420"/>
      <c r="H582" s="274"/>
      <c r="I582" s="102"/>
    </row>
    <row r="586" spans="1:9" x14ac:dyDescent="0.25">
      <c r="C586" s="308"/>
      <c r="D586" s="317"/>
      <c r="F586" s="237"/>
      <c r="G586" s="23"/>
      <c r="H586" s="269"/>
      <c r="I586" s="23"/>
    </row>
  </sheetData>
  <conditionalFormatting sqref="B487:I582">
    <cfRule type="expression" dxfId="315" priority="997">
      <formula>$G487="BID"</formula>
    </cfRule>
    <cfRule type="expression" dxfId="314" priority="998">
      <formula>$G487="OEM"</formula>
    </cfRule>
  </conditionalFormatting>
  <dataValidations count="1">
    <dataValidation type="decimal" allowBlank="1" showInputMessage="1" showErrorMessage="1" error="Only number can be entered, no text.  If you want to add a text note type it in column I, for example &quot;24(2 cases)&quot; enter the (2 cases) in column I of same row." sqref="D327:D486" xr:uid="{4F0CC54E-7A3A-4B91-8055-FB2801B08680}">
      <formula1>0.01</formula1>
      <formula2>100000</formula2>
    </dataValidation>
  </dataValidations>
  <pageMargins left="0.25" right="0.25" top="0.75" bottom="0.75" header="0.3" footer="0.3"/>
  <pageSetup orientation="landscape" r:id="rId1"/>
  <headerFooter>
    <oddFooter>&amp;R&amp;P/&amp;N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0732" r:id="rId4" name="Button 12">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738" r:id="rId5" name="Button 18">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744" r:id="rId6" name="Button 24">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750" r:id="rId7" name="Button 30">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756" r:id="rId8" name="Button 36">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762" r:id="rId9" name="Button 42">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768" r:id="rId10" name="Button 48">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779" r:id="rId11" name="Button 59">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785" r:id="rId12" name="Button 65">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791" r:id="rId13" name="Button 71">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797" r:id="rId14" name="Button 77">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803" r:id="rId15" name="Button 83">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809" r:id="rId16" name="Button 89">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815" r:id="rId17" name="Button 95">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826" r:id="rId18" name="Button 106">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832" r:id="rId19" name="Button 112">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838" r:id="rId20" name="Button 118">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844" r:id="rId21" name="Button 124">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850" r:id="rId22" name="Button 130">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856" r:id="rId23" name="Button 136">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862" r:id="rId24" name="Button 142">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873" r:id="rId25" name="Button 153">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879" r:id="rId26" name="Button 159">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885" r:id="rId27" name="Button 165">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891" r:id="rId28" name="Button 171">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897" r:id="rId29" name="Button 177">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903" r:id="rId30" name="Button 183">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909" r:id="rId31" name="Button 189">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920" r:id="rId32" name="Button 200">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926" r:id="rId33" name="Button 206">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932" r:id="rId34" name="Button 212">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938" r:id="rId35" name="Button 218">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944" r:id="rId36" name="Button 224">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950" r:id="rId37" name="Button 230">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956" r:id="rId38" name="Button 236">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967" r:id="rId39" name="Button 247">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973" r:id="rId40" name="Button 253">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979" r:id="rId41" name="Button 259">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985" r:id="rId42" name="Button 265">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991" r:id="rId43" name="Button 271">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0997" r:id="rId44" name="Button 277">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003" r:id="rId45" name="Button 283">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014" r:id="rId46" name="Button 294">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020" r:id="rId47" name="Button 300">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026" r:id="rId48" name="Button 306">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032" r:id="rId49" name="Button 312">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038" r:id="rId50" name="Button 318">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044" r:id="rId51" name="Button 324">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050" r:id="rId52" name="Button 330">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061" r:id="rId53" name="Button 341">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067" r:id="rId54" name="Button 347">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073" r:id="rId55" name="Button 353">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079" r:id="rId56" name="Button 359">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085" r:id="rId57" name="Button 365">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091" r:id="rId58" name="Button 371">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097" r:id="rId59" name="Button 377">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108" r:id="rId60" name="Button 388">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114" r:id="rId61" name="Button 394">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120" r:id="rId62" name="Button 400">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126" r:id="rId63" name="Button 406">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132" r:id="rId64" name="Button 412">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138" r:id="rId65" name="Button 418">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144" r:id="rId66" name="Button 424">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155" r:id="rId67" name="Button 435">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161" r:id="rId68" name="Button 441">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167" r:id="rId69" name="Button 447">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173" r:id="rId70" name="Button 453">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179" r:id="rId71" name="Button 459">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185" r:id="rId72" name="Button 465">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191" r:id="rId73" name="Button 471">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202" r:id="rId74" name="Button 482">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208" r:id="rId75" name="Button 488">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214" r:id="rId76" name="Button 494">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220" r:id="rId77" name="Button 500">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226" r:id="rId78" name="Button 506">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232" r:id="rId79" name="Button 512">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238" r:id="rId80" name="Button 518">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249" r:id="rId81" name="Button 529">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255" r:id="rId82" name="Button 535">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261" r:id="rId83" name="Button 541">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267" r:id="rId84" name="Button 547">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273" r:id="rId85" name="Button 553">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279" r:id="rId86" name="Button 559">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285" r:id="rId87" name="Button 565">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296" r:id="rId88" name="Button 576">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302" r:id="rId89" name="Button 582">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308" r:id="rId90" name="Button 588">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314" r:id="rId91" name="Button 594">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320" r:id="rId92" name="Button 600">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326" r:id="rId93" name="Button 606">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332" r:id="rId94" name="Button 612">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343" r:id="rId95" name="Button 623">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349" r:id="rId96" name="Button 629">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355" r:id="rId97" name="Button 635">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361" r:id="rId98" name="Button 641">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367" r:id="rId99" name="Button 647">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373" r:id="rId100" name="Button 653">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379" r:id="rId101" name="Button 659">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390" r:id="rId102" name="Button 670">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396" r:id="rId103" name="Button 676">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402" r:id="rId104" name="Button 682">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408" r:id="rId105" name="Button 688">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414" r:id="rId106" name="Button 694">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420" r:id="rId107" name="Button 700">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426" r:id="rId108" name="Button 706">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437" r:id="rId109" name="Button 717">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443" r:id="rId110" name="Button 723">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449" r:id="rId111" name="Button 729">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455" r:id="rId112" name="Button 735">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461" r:id="rId113" name="Button 741">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467" r:id="rId114" name="Button 747">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473" r:id="rId115" name="Button 753">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484" r:id="rId116" name="Button 764">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490" r:id="rId117" name="Button 770">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496" r:id="rId118" name="Button 776">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502" r:id="rId119" name="Button 782">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508" r:id="rId120" name="Button 788">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514" r:id="rId121" name="Button 794">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520" r:id="rId122" name="Button 800">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531" r:id="rId123" name="Button 811">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537" r:id="rId124" name="Button 817">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543" r:id="rId125" name="Button 823">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549" r:id="rId126" name="Button 829">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555" r:id="rId127" name="Button 835">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561" r:id="rId128" name="Button 841">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567" r:id="rId129" name="Button 847">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578" r:id="rId130" name="Button 858">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584" r:id="rId131" name="Button 864">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590" r:id="rId132" name="Button 870">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596" r:id="rId133" name="Button 876">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602" r:id="rId134" name="Button 882">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608" r:id="rId135" name="Button 888">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614" r:id="rId136" name="Button 894">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625" r:id="rId137" name="Button 905">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631" r:id="rId138" name="Button 911">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637" r:id="rId139" name="Button 917">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643" r:id="rId140" name="Button 923">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649" r:id="rId141" name="Button 929">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655" r:id="rId142" name="Button 935">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mc:AlternateContent xmlns:mc="http://schemas.openxmlformats.org/markup-compatibility/2006">
          <mc:Choice Requires="x14">
            <control shapeId="31661" r:id="rId143" name="Button 941">
              <controlPr defaultSize="0" print="0" autoFill="0" autoPict="0" macro="[0]!UnHideRow">
                <anchor moveWithCells="1" sizeWithCells="1">
                  <from>
                    <xdr:col>8</xdr:col>
                    <xdr:colOff>133350</xdr:colOff>
                    <xdr:row>0</xdr:row>
                    <xdr:rowOff>28575</xdr:rowOff>
                  </from>
                  <to>
                    <xdr:col>9</xdr:col>
                    <xdr:colOff>400050</xdr:colOff>
                    <xdr:row>1</xdr:row>
                    <xdr:rowOff>76200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4">
    <tabColor rgb="FFFFFF00"/>
  </sheetPr>
  <dimension ref="A1:I584"/>
  <sheetViews>
    <sheetView showZeros="0" topLeftCell="B1" workbookViewId="0">
      <pane ySplit="2" topLeftCell="A215" activePane="bottomLeft" state="frozen"/>
      <selection activeCell="H204" sqref="H204:I204"/>
      <selection pane="bottomLeft" activeCell="C1" sqref="C1:C1048576"/>
    </sheetView>
  </sheetViews>
  <sheetFormatPr defaultColWidth="9.140625" defaultRowHeight="15" x14ac:dyDescent="0.25"/>
  <cols>
    <col min="1" max="1" width="6.7109375" style="256" hidden="1" customWidth="1"/>
    <col min="2" max="2" width="19.140625" style="23" customWidth="1"/>
    <col min="3" max="3" width="37.28515625" style="23" customWidth="1"/>
    <col min="4" max="4" width="9.85546875" style="308" customWidth="1"/>
    <col min="5" max="6" width="12.5703125" style="317" customWidth="1"/>
    <col min="7" max="7" width="9.140625" style="237" customWidth="1"/>
    <col min="8" max="8" width="20.28515625" style="23" bestFit="1" customWidth="1"/>
    <col min="9" max="9" width="22.42578125" style="269" customWidth="1"/>
    <col min="10" max="10" width="12.42578125" style="23" customWidth="1"/>
    <col min="11" max="14" width="9.140625" style="23"/>
    <col min="15" max="27" width="0" style="23" hidden="1" customWidth="1"/>
    <col min="28" max="31" width="9.140625" style="23"/>
    <col min="32" max="32" width="12.7109375" style="23" customWidth="1"/>
    <col min="33" max="16384" width="9.140625" style="23"/>
  </cols>
  <sheetData>
    <row r="1" spans="1:9" ht="21.75" customHeight="1" x14ac:dyDescent="0.3">
      <c r="A1" s="257" t="s">
        <v>711</v>
      </c>
      <c r="B1" s="495"/>
      <c r="C1" s="498" t="str">
        <f ca="1">MID(CELL("filename",B1),FIND("]",CELL("Filename",B1))+1,255)</f>
        <v>Versailles</v>
      </c>
      <c r="D1" s="496"/>
      <c r="E1" s="497">
        <f>COUNTIF(E3:E483,"&gt;0")</f>
        <v>0</v>
      </c>
      <c r="F1" s="497"/>
      <c r="H1" s="499"/>
      <c r="I1" s="23"/>
    </row>
    <row r="2" spans="1:9" ht="15" customHeight="1" x14ac:dyDescent="0.25">
      <c r="A2" s="257" t="s">
        <v>712</v>
      </c>
      <c r="B2" s="500" t="s">
        <v>1273</v>
      </c>
      <c r="C2" s="501" t="s">
        <v>3</v>
      </c>
      <c r="D2" s="227" t="s">
        <v>4</v>
      </c>
      <c r="E2" s="202" t="s">
        <v>719</v>
      </c>
      <c r="F2" s="202" t="s">
        <v>720</v>
      </c>
      <c r="G2" s="228" t="s">
        <v>964</v>
      </c>
      <c r="H2" s="502" t="s">
        <v>7</v>
      </c>
      <c r="I2" s="23"/>
    </row>
    <row r="3" spans="1:9" ht="16.5" hidden="1" customHeight="1" x14ac:dyDescent="0.25">
      <c r="A3" s="256" t="str">
        <f>IF(D3&lt;1,"0","1")</f>
        <v>0</v>
      </c>
      <c r="B3" s="503" t="str">
        <f>MstList!B3</f>
        <v>RAY 2446982</v>
      </c>
      <c r="C3" s="5" t="str">
        <f>MstList!D3</f>
        <v>Starter AWD Only</v>
      </c>
      <c r="D3" s="6"/>
      <c r="E3" s="310" t="str">
        <f>IF(D3&gt;0,Totals!F3," ")</f>
        <v xml:space="preserve"> </v>
      </c>
      <c r="F3" s="318">
        <f>PRODUCT(D3:E3)</f>
        <v>0</v>
      </c>
      <c r="G3" s="177" t="str">
        <f>MstList!H3</f>
        <v>NAPA</v>
      </c>
      <c r="H3" s="5" t="str">
        <f>MstList!I3</f>
        <v xml:space="preserve"> Charger AWD</v>
      </c>
      <c r="I3" s="23"/>
    </row>
    <row r="4" spans="1:9" ht="16.5" hidden="1" customHeight="1" x14ac:dyDescent="0.25">
      <c r="A4" s="256" t="str">
        <f t="shared" ref="A4:A63" si="0">IF(D4&lt;1,"0","1")</f>
        <v>0</v>
      </c>
      <c r="B4" s="503" t="str">
        <f>MstList!B4</f>
        <v>Fil 1372</v>
      </c>
      <c r="C4" s="5" t="str">
        <f>MstList!D4</f>
        <v>Oil Filter</v>
      </c>
      <c r="D4" s="6">
        <v>0</v>
      </c>
      <c r="E4" s="310" t="str">
        <f>IF(D4&gt;0,Totals!F4,"")</f>
        <v/>
      </c>
      <c r="F4" s="318">
        <f t="shared" ref="F4:F63" si="1">PRODUCT(D4:E4)</f>
        <v>0</v>
      </c>
      <c r="G4" s="177" t="str">
        <f>MstList!H4</f>
        <v>NAPA</v>
      </c>
      <c r="H4" s="5" t="str">
        <f>MstList!I4</f>
        <v>2007 F-250</v>
      </c>
      <c r="I4" s="23"/>
    </row>
    <row r="5" spans="1:9" ht="16.5" hidden="1" customHeight="1" x14ac:dyDescent="0.25">
      <c r="A5" s="256" t="str">
        <f t="shared" si="0"/>
        <v>0</v>
      </c>
      <c r="B5" s="503" t="str">
        <f>MstList!B5</f>
        <v>ECH921179C</v>
      </c>
      <c r="C5" s="5" t="str">
        <f>MstList!D5</f>
        <v>Tire Pressure Sensor (2010-17)</v>
      </c>
      <c r="D5" s="6">
        <v>0</v>
      </c>
      <c r="E5" s="310" t="str">
        <f>IF(D5&gt;0,Totals!F5,"")</f>
        <v/>
      </c>
      <c r="F5" s="318">
        <f t="shared" si="1"/>
        <v>0</v>
      </c>
      <c r="G5" s="177" t="str">
        <f>MstList!H5</f>
        <v>NAPA</v>
      </c>
      <c r="H5" s="5" t="str">
        <f>MstList!I5</f>
        <v>2015-19 Taurus</v>
      </c>
      <c r="I5" s="23"/>
    </row>
    <row r="6" spans="1:9" ht="16.5" hidden="1" customHeight="1" x14ac:dyDescent="0.25">
      <c r="A6" s="256" t="str">
        <f t="shared" si="0"/>
        <v>0</v>
      </c>
      <c r="B6" s="503" t="str">
        <f>MstList!B6</f>
        <v>UP 880686CR</v>
      </c>
      <c r="C6" s="5" t="str">
        <f>MstList!D6</f>
        <v>Rear Rotor (Solid)</v>
      </c>
      <c r="D6" s="6">
        <v>0</v>
      </c>
      <c r="E6" s="310" t="str">
        <f>IF(D6&gt;0,Totals!F6,"")</f>
        <v/>
      </c>
      <c r="F6" s="318">
        <f t="shared" si="1"/>
        <v>0</v>
      </c>
      <c r="G6" s="177" t="str">
        <f>MstList!H6</f>
        <v>NAPA</v>
      </c>
      <c r="H6" s="5" t="str">
        <f>MstList!I6</f>
        <v>2015-19 Taurus</v>
      </c>
      <c r="I6" s="23"/>
    </row>
    <row r="7" spans="1:9" ht="16.5" hidden="1" customHeight="1" x14ac:dyDescent="0.25">
      <c r="A7" s="256" t="str">
        <f t="shared" si="0"/>
        <v>0</v>
      </c>
      <c r="B7" s="503" t="str">
        <f>MstList!B7</f>
        <v>UP 880758CR</v>
      </c>
      <c r="C7" s="5" t="str">
        <f>MstList!D7</f>
        <v>Frt. Rotor</v>
      </c>
      <c r="D7" s="6">
        <v>0</v>
      </c>
      <c r="E7" s="310" t="str">
        <f>IF(D7&gt;0,Totals!F7,"")</f>
        <v/>
      </c>
      <c r="F7" s="318">
        <f t="shared" si="1"/>
        <v>0</v>
      </c>
      <c r="G7" s="177" t="str">
        <f>MstList!H7</f>
        <v>NAPA</v>
      </c>
      <c r="H7" s="5" t="str">
        <f>MstList!I7</f>
        <v>2015-19 Taurus</v>
      </c>
      <c r="I7" s="23"/>
    </row>
    <row r="8" spans="1:9" ht="16.5" hidden="1" customHeight="1" x14ac:dyDescent="0.25">
      <c r="A8" s="256" t="str">
        <f t="shared" si="0"/>
        <v>0</v>
      </c>
      <c r="B8" s="504" t="str">
        <f>MstList!B8</f>
        <v>FLT FT8488</v>
      </c>
      <c r="C8" s="28" t="str">
        <f>MstList!D8</f>
        <v>Rear Pad</v>
      </c>
      <c r="D8" s="131">
        <v>0</v>
      </c>
      <c r="E8" s="310" t="str">
        <f>IF(D8&gt;0,Totals!F8,"")</f>
        <v/>
      </c>
      <c r="F8" s="318">
        <f t="shared" si="1"/>
        <v>0</v>
      </c>
      <c r="G8" s="505" t="str">
        <f>MstList!H8</f>
        <v>NAPA</v>
      </c>
      <c r="H8" s="5" t="str">
        <f>MstList!I8</f>
        <v>2015-19 Taurus</v>
      </c>
      <c r="I8" s="23"/>
    </row>
    <row r="9" spans="1:9" ht="16.5" hidden="1" customHeight="1" x14ac:dyDescent="0.25">
      <c r="A9" s="256" t="str">
        <f t="shared" si="0"/>
        <v>0</v>
      </c>
      <c r="B9" s="504" t="str">
        <f>MstList!B9</f>
        <v>FLT FT8715</v>
      </c>
      <c r="C9" s="28" t="str">
        <f>MstList!D9</f>
        <v>Frt. Pad</v>
      </c>
      <c r="D9" s="131">
        <v>0</v>
      </c>
      <c r="E9" s="310" t="str">
        <f>IF(D9&gt;0,Totals!F9,"")</f>
        <v/>
      </c>
      <c r="F9" s="318">
        <f t="shared" si="1"/>
        <v>0</v>
      </c>
      <c r="G9" s="505" t="str">
        <f>MstList!H9</f>
        <v>NAPA</v>
      </c>
      <c r="H9" s="5" t="str">
        <f>MstList!I9</f>
        <v>2015-19 Taurus</v>
      </c>
      <c r="I9" s="23"/>
    </row>
    <row r="10" spans="1:9" ht="16.5" hidden="1" customHeight="1" x14ac:dyDescent="0.25">
      <c r="A10" s="256" t="str">
        <f t="shared" si="0"/>
        <v>0</v>
      </c>
      <c r="B10" s="504" t="str">
        <f>MstList!B10</f>
        <v>BAT 7559</v>
      </c>
      <c r="C10" s="28" t="str">
        <f>MstList!D10</f>
        <v>Battery</v>
      </c>
      <c r="D10" s="131">
        <v>0</v>
      </c>
      <c r="E10" s="310" t="str">
        <f>IF(D10&gt;0,Totals!F10,"")</f>
        <v/>
      </c>
      <c r="F10" s="318">
        <f t="shared" si="1"/>
        <v>0</v>
      </c>
      <c r="G10" s="505" t="str">
        <f>MstList!H10</f>
        <v>NAPA</v>
      </c>
      <c r="H10" s="5" t="str">
        <f>MstList!I10</f>
        <v>2015-19 Taurus</v>
      </c>
      <c r="I10" s="23"/>
    </row>
    <row r="11" spans="1:9" ht="16.5" hidden="1" customHeight="1" x14ac:dyDescent="0.25">
      <c r="A11" s="256" t="str">
        <f t="shared" si="0"/>
        <v>0</v>
      </c>
      <c r="B11" s="503" t="str">
        <f>MstList!B11</f>
        <v>PSG SG8878X</v>
      </c>
      <c r="C11" s="5" t="str">
        <f>MstList!D11</f>
        <v xml:space="preserve">Front Brake Pads </v>
      </c>
      <c r="D11" s="6">
        <v>0</v>
      </c>
      <c r="E11" s="310" t="str">
        <f>IF(D11&gt;0,Totals!F11,"")</f>
        <v/>
      </c>
      <c r="F11" s="318">
        <f t="shared" si="1"/>
        <v>0</v>
      </c>
      <c r="G11" s="177" t="str">
        <f>MstList!H11</f>
        <v>NAPA</v>
      </c>
      <c r="H11" s="5" t="str">
        <f>MstList!I11</f>
        <v>Altima 13-23</v>
      </c>
      <c r="I11" s="23"/>
    </row>
    <row r="12" spans="1:9" ht="16.5" hidden="1" customHeight="1" x14ac:dyDescent="0.25">
      <c r="A12" s="256" t="str">
        <f t="shared" si="0"/>
        <v>0</v>
      </c>
      <c r="B12" s="503" t="str">
        <f>MstList!B12</f>
        <v>PSG SG7784X</v>
      </c>
      <c r="C12" s="5" t="str">
        <f>MstList!D12</f>
        <v>Rear Brake Pads</v>
      </c>
      <c r="D12" s="6">
        <v>0</v>
      </c>
      <c r="E12" s="310" t="str">
        <f>IF(D12&gt;0,Totals!F12,"")</f>
        <v/>
      </c>
      <c r="F12" s="318">
        <f t="shared" si="1"/>
        <v>0</v>
      </c>
      <c r="G12" s="177" t="str">
        <f>MstList!H12</f>
        <v>NAPA</v>
      </c>
      <c r="H12" s="5" t="str">
        <f>MstList!I12</f>
        <v>Altima 13-23</v>
      </c>
      <c r="I12" s="23"/>
    </row>
    <row r="13" spans="1:9" ht="16.5" hidden="1" customHeight="1" x14ac:dyDescent="0.25">
      <c r="A13" s="256" t="str">
        <f t="shared" si="0"/>
        <v>0</v>
      </c>
      <c r="B13" s="506" t="str">
        <f>MstList!B13</f>
        <v>NB 48881780</v>
      </c>
      <c r="C13" s="507" t="str">
        <f>MstList!D13</f>
        <v xml:space="preserve">Front Brake Rotor </v>
      </c>
      <c r="D13" s="6">
        <v>0</v>
      </c>
      <c r="E13" s="491" t="str">
        <f>IF(D13&gt;0,Totals!F13,"")</f>
        <v/>
      </c>
      <c r="F13" s="492">
        <f t="shared" si="1"/>
        <v>0</v>
      </c>
      <c r="G13" s="493" t="str">
        <f>MstList!H13</f>
        <v>NAPA</v>
      </c>
      <c r="H13" s="5" t="str">
        <f>MstList!I13</f>
        <v>Altima 13-24</v>
      </c>
      <c r="I13" s="23"/>
    </row>
    <row r="14" spans="1:9" ht="16.5" hidden="1" customHeight="1" x14ac:dyDescent="0.25">
      <c r="A14" s="256" t="str">
        <f t="shared" si="0"/>
        <v>0</v>
      </c>
      <c r="B14" s="503" t="str">
        <f>MstList!B14</f>
        <v>NGK 92145</v>
      </c>
      <c r="C14" s="5" t="str">
        <f>MstList!D14</f>
        <v>Spark Plug</v>
      </c>
      <c r="D14" s="6">
        <v>0</v>
      </c>
      <c r="E14" s="310" t="str">
        <f>IF(D14&gt;0,Totals!F14,"")</f>
        <v/>
      </c>
      <c r="F14" s="318">
        <f t="shared" si="1"/>
        <v>0</v>
      </c>
      <c r="G14" s="177" t="str">
        <f>MstList!H14</f>
        <v>NAPA</v>
      </c>
      <c r="H14" s="5" t="str">
        <f>MstList!I14</f>
        <v>AWD CHARGER</v>
      </c>
      <c r="I14" s="23"/>
    </row>
    <row r="15" spans="1:9" ht="16.5" hidden="1" customHeight="1" x14ac:dyDescent="0.25">
      <c r="A15" s="256" t="str">
        <f t="shared" si="0"/>
        <v>0</v>
      </c>
      <c r="B15" s="503" t="str">
        <f>MstList!B16</f>
        <v>FIL 4048</v>
      </c>
      <c r="C15" s="5" t="str">
        <f>MstList!D16</f>
        <v>Cabin Filter, 2011 and up</v>
      </c>
      <c r="D15" s="6">
        <v>0</v>
      </c>
      <c r="E15" s="310" t="str">
        <f>IF(D15&gt;0,Totals!F16,"")</f>
        <v/>
      </c>
      <c r="F15" s="318">
        <f t="shared" si="1"/>
        <v>0</v>
      </c>
      <c r="G15" s="177" t="str">
        <f>MstList!H16</f>
        <v>NAPA</v>
      </c>
      <c r="H15" s="5" t="str">
        <f>MstList!I16</f>
        <v>Charger</v>
      </c>
      <c r="I15" s="23"/>
    </row>
    <row r="16" spans="1:9" ht="16.5" hidden="1" customHeight="1" x14ac:dyDescent="0.25">
      <c r="A16" s="256" t="str">
        <f t="shared" si="0"/>
        <v>0</v>
      </c>
      <c r="B16" s="504" t="str">
        <f>MstList!B17</f>
        <v>FIL 9746</v>
      </c>
      <c r="C16" s="28" t="str">
        <f>MstList!D17</f>
        <v>Air Filter, 2011 and up</v>
      </c>
      <c r="D16" s="6">
        <v>0</v>
      </c>
      <c r="E16" s="310" t="str">
        <f>IF(D16&gt;0,Totals!F17,"")</f>
        <v/>
      </c>
      <c r="F16" s="318">
        <f t="shared" si="1"/>
        <v>0</v>
      </c>
      <c r="G16" s="177" t="str">
        <f>MstList!H17</f>
        <v>NAPA</v>
      </c>
      <c r="H16" s="5" t="str">
        <f>MstList!I17</f>
        <v>Charger</v>
      </c>
      <c r="I16" s="23"/>
    </row>
    <row r="17" spans="1:9" ht="16.5" hidden="1" customHeight="1" x14ac:dyDescent="0.25">
      <c r="A17" s="256" t="str">
        <f t="shared" si="0"/>
        <v>0</v>
      </c>
      <c r="B17" s="503" t="str">
        <f>MstList!B19</f>
        <v>UP 880256CR</v>
      </c>
      <c r="C17" s="5" t="str">
        <f>MstList!D19</f>
        <v>Brake Rotor-Front  (Use OEM row 256)</v>
      </c>
      <c r="D17" s="231">
        <v>0</v>
      </c>
      <c r="E17" s="310" t="str">
        <f>IF(D17&gt;0,Totals!F19,"")</f>
        <v/>
      </c>
      <c r="F17" s="318">
        <f t="shared" si="1"/>
        <v>0</v>
      </c>
      <c r="G17" s="177" t="str">
        <f>MstList!H19</f>
        <v>NAPA</v>
      </c>
      <c r="H17" s="5" t="str">
        <f>MstList!I19</f>
        <v>Charger</v>
      </c>
      <c r="I17" s="23"/>
    </row>
    <row r="18" spans="1:9" ht="16.5" hidden="1" customHeight="1" x14ac:dyDescent="0.25">
      <c r="A18" s="256" t="str">
        <f t="shared" si="0"/>
        <v>0</v>
      </c>
      <c r="B18" s="503" t="str">
        <f>MstList!B20</f>
        <v>UP 880395CR</v>
      </c>
      <c r="C18" s="5" t="str">
        <f>MstList!D20</f>
        <v>Brake Rotor-Rear</v>
      </c>
      <c r="D18" s="6">
        <v>0</v>
      </c>
      <c r="E18" s="310" t="str">
        <f>IF(D18&gt;0,Totals!F20,"")</f>
        <v/>
      </c>
      <c r="F18" s="318">
        <f t="shared" si="1"/>
        <v>0</v>
      </c>
      <c r="G18" s="177" t="str">
        <f>MstList!H20</f>
        <v>NAPA</v>
      </c>
      <c r="H18" s="5" t="str">
        <f>MstList!I20</f>
        <v>Charger</v>
      </c>
      <c r="I18" s="23"/>
    </row>
    <row r="19" spans="1:9" ht="16.5" hidden="1" customHeight="1" x14ac:dyDescent="0.25">
      <c r="A19" s="256" t="str">
        <f t="shared" si="0"/>
        <v>0</v>
      </c>
      <c r="B19" s="503" t="str">
        <f>MstList!B21</f>
        <v>ADC 2614XB</v>
      </c>
      <c r="C19" s="5" t="str">
        <f>MstList!D21</f>
        <v>Caliper-Left Front</v>
      </c>
      <c r="D19" s="6">
        <v>0</v>
      </c>
      <c r="E19" s="310" t="str">
        <f>IF(D19&gt;0,Totals!F21,"")</f>
        <v/>
      </c>
      <c r="F19" s="318">
        <f t="shared" si="1"/>
        <v>0</v>
      </c>
      <c r="G19" s="177" t="str">
        <f>MstList!H21</f>
        <v>NAPA</v>
      </c>
      <c r="H19" s="5" t="str">
        <f>MstList!I21</f>
        <v>Charger 06-11</v>
      </c>
      <c r="I19" s="23"/>
    </row>
    <row r="20" spans="1:9" ht="16.5" hidden="1" customHeight="1" x14ac:dyDescent="0.25">
      <c r="A20" s="256" t="str">
        <f t="shared" si="0"/>
        <v>0</v>
      </c>
      <c r="B20" s="503" t="str">
        <f>MstList!B22</f>
        <v>NOE 620039XD</v>
      </c>
      <c r="C20" s="5" t="str">
        <f>MstList!D22</f>
        <v>Dual Fan Assy.</v>
      </c>
      <c r="D20" s="6">
        <v>0</v>
      </c>
      <c r="E20" s="310" t="str">
        <f>IF(D20&gt;0,Totals!F22,"")</f>
        <v/>
      </c>
      <c r="F20" s="318">
        <f t="shared" si="1"/>
        <v>0</v>
      </c>
      <c r="G20" s="177" t="str">
        <f>MstList!H22</f>
        <v>NAPA</v>
      </c>
      <c r="H20" s="5" t="str">
        <f>MstList!I22</f>
        <v>Charger</v>
      </c>
      <c r="I20" s="23"/>
    </row>
    <row r="21" spans="1:9" ht="16.5" hidden="1" customHeight="1" x14ac:dyDescent="0.25">
      <c r="A21" s="256" t="str">
        <f t="shared" si="0"/>
        <v>0</v>
      </c>
      <c r="B21" s="509" t="str">
        <f>MstList!B23</f>
        <v>DFPFG1053</v>
      </c>
      <c r="C21" s="5" t="str">
        <f>MstList!D23</f>
        <v xml:space="preserve">Fuel Pump </v>
      </c>
      <c r="D21" s="6">
        <v>0</v>
      </c>
      <c r="E21" s="310" t="str">
        <f>IF(D21&gt;0,Totals!F23,"")</f>
        <v/>
      </c>
      <c r="F21" s="318">
        <f t="shared" si="1"/>
        <v>0</v>
      </c>
      <c r="G21" s="177" t="str">
        <f>MstList!H23</f>
        <v>NAPA</v>
      </c>
      <c r="H21" s="5" t="str">
        <f>MstList!I23</f>
        <v>Charger</v>
      </c>
      <c r="I21" s="23"/>
    </row>
    <row r="22" spans="1:9" ht="16.5" hidden="1" customHeight="1" x14ac:dyDescent="0.25">
      <c r="A22" s="256" t="str">
        <f t="shared" si="0"/>
        <v>0</v>
      </c>
      <c r="B22" s="503" t="str">
        <f>MstList!B24</f>
        <v>NBH 17030</v>
      </c>
      <c r="C22" s="5" t="str">
        <f>MstList!D24</f>
        <v>Heater Hose</v>
      </c>
      <c r="D22" s="6">
        <v>0</v>
      </c>
      <c r="E22" s="310" t="str">
        <f>IF(D22&gt;0,Totals!F24,"")</f>
        <v/>
      </c>
      <c r="F22" s="318">
        <f t="shared" si="1"/>
        <v>0</v>
      </c>
      <c r="G22" s="177" t="str">
        <f>MstList!H24</f>
        <v>NAPA</v>
      </c>
      <c r="H22" s="5" t="str">
        <f>MstList!I24</f>
        <v>Charger</v>
      </c>
      <c r="I22" s="23"/>
    </row>
    <row r="23" spans="1:9" ht="16.5" hidden="1" customHeight="1" x14ac:dyDescent="0.25">
      <c r="A23" s="256" t="str">
        <f t="shared" si="0"/>
        <v>0</v>
      </c>
      <c r="B23" s="503" t="str">
        <f>MstList!B25</f>
        <v>NBH 17031</v>
      </c>
      <c r="C23" s="5" t="str">
        <f>MstList!D25</f>
        <v>Heater Hose</v>
      </c>
      <c r="D23" s="6">
        <v>0</v>
      </c>
      <c r="E23" s="310" t="str">
        <f>IF(D23&gt;0,Totals!F25,"")</f>
        <v/>
      </c>
      <c r="F23" s="318">
        <f t="shared" si="1"/>
        <v>0</v>
      </c>
      <c r="G23" s="177" t="str">
        <f>MstList!H25</f>
        <v>NAPA</v>
      </c>
      <c r="H23" s="5" t="str">
        <f>MstList!I25</f>
        <v>Charger</v>
      </c>
      <c r="I23" s="23"/>
    </row>
    <row r="24" spans="1:9" ht="16.5" hidden="1" customHeight="1" x14ac:dyDescent="0.25">
      <c r="A24" s="256" t="str">
        <f t="shared" si="0"/>
        <v>0</v>
      </c>
      <c r="B24" s="503" t="str">
        <f>MstList!B26</f>
        <v>NBH38018</v>
      </c>
      <c r="C24" s="5" t="str">
        <f>MstList!D26</f>
        <v>Pulley, Idler Smooth</v>
      </c>
      <c r="D24" s="6">
        <v>0</v>
      </c>
      <c r="E24" s="310" t="str">
        <f>IF(D24&gt;0,Totals!F26,"")</f>
        <v/>
      </c>
      <c r="F24" s="318">
        <f t="shared" si="1"/>
        <v>0</v>
      </c>
      <c r="G24" s="177" t="str">
        <f>MstList!H26</f>
        <v>NAPA</v>
      </c>
      <c r="H24" s="5" t="str">
        <f>MstList!I26</f>
        <v>Charger</v>
      </c>
      <c r="I24" s="23"/>
    </row>
    <row r="25" spans="1:9" ht="16.5" hidden="1" customHeight="1" x14ac:dyDescent="0.25">
      <c r="A25" s="256" t="str">
        <f t="shared" si="0"/>
        <v>0</v>
      </c>
      <c r="B25" s="503" t="str">
        <f>MstList!B27</f>
        <v>NGK 92174</v>
      </c>
      <c r="C25" s="5" t="str">
        <f>MstList!D27</f>
        <v>Spark Plugs, (2013-2015)</v>
      </c>
      <c r="D25" s="6">
        <v>0</v>
      </c>
      <c r="E25" s="310" t="str">
        <f>IF(D25&gt;0,Totals!F27,"")</f>
        <v/>
      </c>
      <c r="F25" s="318">
        <f t="shared" si="1"/>
        <v>0</v>
      </c>
      <c r="G25" s="177" t="str">
        <f>MstList!H27</f>
        <v>NAPA</v>
      </c>
      <c r="H25" s="5" t="str">
        <f>MstList!I27</f>
        <v>Charger 13-15</v>
      </c>
      <c r="I25" s="23"/>
    </row>
    <row r="26" spans="1:9" ht="16.5" hidden="1" customHeight="1" x14ac:dyDescent="0.25">
      <c r="A26" s="256" t="str">
        <f t="shared" si="0"/>
        <v>0</v>
      </c>
      <c r="B26" s="503">
        <f>MstList!B28</f>
        <v>7304701</v>
      </c>
      <c r="C26" s="5" t="str">
        <f>MstList!D28</f>
        <v>Spotlight Assembly</v>
      </c>
      <c r="D26" s="6">
        <v>0</v>
      </c>
      <c r="E26" s="310" t="str">
        <f>IF(D26&gt;0,Totals!F28,"")</f>
        <v/>
      </c>
      <c r="F26" s="318">
        <f t="shared" si="1"/>
        <v>0</v>
      </c>
      <c r="G26" s="177" t="str">
        <f>MstList!H28</f>
        <v>NAPA</v>
      </c>
      <c r="H26" s="5" t="str">
        <f>MstList!I28</f>
        <v>Charger</v>
      </c>
      <c r="I26" s="23"/>
    </row>
    <row r="27" spans="1:9" ht="16.5" hidden="1" customHeight="1" x14ac:dyDescent="0.25">
      <c r="A27" s="256" t="str">
        <f t="shared" si="0"/>
        <v>0</v>
      </c>
      <c r="B27" s="509" t="str">
        <f>MstList!B29</f>
        <v>NCP 2651618</v>
      </c>
      <c r="C27" s="5" t="str">
        <f>MstList!D29</f>
        <v>Sway Bar Links</v>
      </c>
      <c r="D27" s="6">
        <v>0</v>
      </c>
      <c r="E27" s="310" t="str">
        <f>IF(D27&gt;0,Totals!F29,"")</f>
        <v/>
      </c>
      <c r="F27" s="318">
        <f t="shared" si="1"/>
        <v>0</v>
      </c>
      <c r="G27" s="177" t="str">
        <f>MstList!H29</f>
        <v>NAPA</v>
      </c>
      <c r="H27" s="5" t="str">
        <f>MstList!I29</f>
        <v>Charger</v>
      </c>
      <c r="I27" s="23"/>
    </row>
    <row r="28" spans="1:9" ht="16.5" hidden="1" customHeight="1" x14ac:dyDescent="0.25">
      <c r="A28" s="256" t="str">
        <f t="shared" si="0"/>
        <v>0</v>
      </c>
      <c r="B28" s="503" t="str">
        <f>MstList!B30</f>
        <v>NCP 2651619</v>
      </c>
      <c r="C28" s="5" t="str">
        <f>MstList!D30</f>
        <v>Sway Bar Links</v>
      </c>
      <c r="D28" s="6">
        <v>0</v>
      </c>
      <c r="E28" s="310" t="str">
        <f>IF(D28&gt;0,Totals!F30,"")</f>
        <v/>
      </c>
      <c r="F28" s="318">
        <f t="shared" si="1"/>
        <v>0</v>
      </c>
      <c r="G28" s="177" t="str">
        <f>MstList!H30</f>
        <v>NAPA</v>
      </c>
      <c r="H28" s="5" t="str">
        <f>MstList!I30</f>
        <v>Charger</v>
      </c>
      <c r="I28" s="23"/>
    </row>
    <row r="29" spans="1:9" ht="16.5" hidden="1" customHeight="1" x14ac:dyDescent="0.25">
      <c r="A29" s="256" t="str">
        <f t="shared" si="0"/>
        <v>0</v>
      </c>
      <c r="B29" s="503" t="str">
        <f>MstList!B31</f>
        <v>LMP4157LLN</v>
      </c>
      <c r="C29" s="5" t="str">
        <f>MstList!D31</f>
        <v>Tail Light Bulb</v>
      </c>
      <c r="D29" s="6">
        <v>0</v>
      </c>
      <c r="E29" s="310" t="str">
        <f>IF(D29&gt;0,Totals!F31,"")</f>
        <v/>
      </c>
      <c r="F29" s="318">
        <f t="shared" si="1"/>
        <v>0</v>
      </c>
      <c r="G29" s="177" t="str">
        <f>MstList!H31</f>
        <v>NAPA</v>
      </c>
      <c r="H29" s="5" t="str">
        <f>MstList!I31</f>
        <v>Charger</v>
      </c>
      <c r="I29" s="23"/>
    </row>
    <row r="30" spans="1:9" ht="16.5" hidden="1" customHeight="1" x14ac:dyDescent="0.25">
      <c r="A30" s="256" t="str">
        <f t="shared" si="0"/>
        <v>0</v>
      </c>
      <c r="B30" s="503" t="str">
        <f>MstList!B32</f>
        <v>ATP 18579</v>
      </c>
      <c r="C30" s="5" t="str">
        <f>MstList!D32</f>
        <v>Tranmission Filter Kit</v>
      </c>
      <c r="D30" s="6">
        <v>0</v>
      </c>
      <c r="E30" s="310" t="str">
        <f>IF(D30&gt;0,Totals!F32,"")</f>
        <v/>
      </c>
      <c r="F30" s="318">
        <f t="shared" si="1"/>
        <v>0</v>
      </c>
      <c r="G30" s="177" t="str">
        <f>MstList!H32</f>
        <v>NAPA</v>
      </c>
      <c r="H30" s="5" t="str">
        <f>MstList!I32</f>
        <v>CHARGER</v>
      </c>
      <c r="I30" s="23"/>
    </row>
    <row r="31" spans="1:9" ht="16.5" hidden="1" customHeight="1" x14ac:dyDescent="0.25">
      <c r="A31" s="256" t="str">
        <f t="shared" si="0"/>
        <v>0</v>
      </c>
      <c r="B31" s="503" t="str">
        <f>MstList!B33</f>
        <v>SFI 29746</v>
      </c>
      <c r="C31" s="5" t="str">
        <f>MstList!D33</f>
        <v>Air Filter</v>
      </c>
      <c r="D31" s="6">
        <v>0</v>
      </c>
      <c r="E31" s="310" t="str">
        <f>IF(D31&gt;0,Totals!F33,"")</f>
        <v/>
      </c>
      <c r="F31" s="318">
        <f t="shared" si="1"/>
        <v>0</v>
      </c>
      <c r="G31" s="177" t="str">
        <f>MstList!H33</f>
        <v>NAPA</v>
      </c>
      <c r="H31" s="5" t="str">
        <f>MstList!I33</f>
        <v>CHARGER</v>
      </c>
      <c r="I31" s="23"/>
    </row>
    <row r="32" spans="1:9" ht="16.5" hidden="1" customHeight="1" x14ac:dyDescent="0.25">
      <c r="A32" s="256" t="str">
        <f t="shared" si="0"/>
        <v>0</v>
      </c>
      <c r="B32" s="503" t="str">
        <f>MstList!B34</f>
        <v>CRB 2284095</v>
      </c>
      <c r="C32" s="5" t="str">
        <f>MstList!D34</f>
        <v xml:space="preserve">Purge Valve  </v>
      </c>
      <c r="D32" s="6">
        <v>0</v>
      </c>
      <c r="E32" s="310" t="str">
        <f>IF(D32&gt;0,Totals!F34,"")</f>
        <v/>
      </c>
      <c r="F32" s="318">
        <f t="shared" si="1"/>
        <v>0</v>
      </c>
      <c r="G32" s="177" t="str">
        <f>MstList!H34</f>
        <v>NAPA</v>
      </c>
      <c r="H32" s="5" t="str">
        <f>MstList!I34</f>
        <v xml:space="preserve">Charger </v>
      </c>
      <c r="I32" s="23"/>
    </row>
    <row r="33" spans="1:9" ht="16.5" hidden="1" customHeight="1" x14ac:dyDescent="0.25">
      <c r="A33" s="256" t="str">
        <f t="shared" si="0"/>
        <v>0</v>
      </c>
      <c r="B33" s="503" t="str">
        <f>MstList!B35</f>
        <v>NBH 25060825</v>
      </c>
      <c r="C33" s="5" t="str">
        <f>MstList!D35</f>
        <v>Serpentine Belt 2006-11</v>
      </c>
      <c r="D33" s="6">
        <v>0</v>
      </c>
      <c r="E33" s="310" t="str">
        <f>IF(D33&gt;0,Totals!F35,"")</f>
        <v/>
      </c>
      <c r="F33" s="318">
        <f t="shared" si="1"/>
        <v>0</v>
      </c>
      <c r="G33" s="177" t="str">
        <f>MstList!H35</f>
        <v>NAPA</v>
      </c>
      <c r="H33" s="5" t="str">
        <f>MstList!I35</f>
        <v>Charger 06-11</v>
      </c>
      <c r="I33" s="23"/>
    </row>
    <row r="34" spans="1:9" ht="16.5" hidden="1" customHeight="1" x14ac:dyDescent="0.25">
      <c r="A34" s="256" t="str">
        <f t="shared" si="0"/>
        <v>0</v>
      </c>
      <c r="B34" s="510" t="str">
        <f>MstList!B36</f>
        <v>NOE7041929</v>
      </c>
      <c r="C34" s="145" t="str">
        <f>MstList!D36</f>
        <v>Oil Drain Plug  (2006-19)</v>
      </c>
      <c r="D34" s="6">
        <v>0</v>
      </c>
      <c r="E34" s="310" t="str">
        <f>IF(D34&gt;0,Totals!F36,"")</f>
        <v/>
      </c>
      <c r="F34" s="318">
        <f t="shared" si="1"/>
        <v>0</v>
      </c>
      <c r="G34" s="203" t="str">
        <f>MstList!H36</f>
        <v>NAPA</v>
      </c>
      <c r="H34" s="5" t="str">
        <f>MstList!I36</f>
        <v>Charger 06-19</v>
      </c>
      <c r="I34" s="23"/>
    </row>
    <row r="35" spans="1:9" ht="16.5" hidden="1" customHeight="1" x14ac:dyDescent="0.25">
      <c r="A35" s="256" t="str">
        <f t="shared" si="0"/>
        <v>0</v>
      </c>
      <c r="B35" s="503" t="str">
        <f>MstList!B37</f>
        <v>THM449203</v>
      </c>
      <c r="C35" s="5" t="str">
        <f>MstList!D37</f>
        <v>Thermostat (2006-19)</v>
      </c>
      <c r="D35" s="6">
        <v>0</v>
      </c>
      <c r="E35" s="310" t="str">
        <f>IF(D35&gt;0,Totals!F37,"")</f>
        <v/>
      </c>
      <c r="F35" s="318">
        <f t="shared" si="1"/>
        <v>0</v>
      </c>
      <c r="G35" s="177" t="str">
        <f>MstList!H37</f>
        <v>NAPA</v>
      </c>
      <c r="H35" s="5" t="str">
        <f>MstList!I37</f>
        <v>Charger 06-19</v>
      </c>
      <c r="I35" s="23"/>
    </row>
    <row r="36" spans="1:9" ht="16.5" hidden="1" customHeight="1" x14ac:dyDescent="0.25">
      <c r="A36" s="256" t="str">
        <f t="shared" si="0"/>
        <v>0</v>
      </c>
      <c r="B36" s="503" t="str">
        <f>MstList!B38</f>
        <v xml:space="preserve">NBH38323 </v>
      </c>
      <c r="C36" s="5" t="str">
        <f>MstList!D38</f>
        <v>Belt Tenisoner (2006-19)</v>
      </c>
      <c r="D36" s="6">
        <v>0</v>
      </c>
      <c r="E36" s="310" t="str">
        <f>IF(D36&gt;0,Totals!F38,"")</f>
        <v/>
      </c>
      <c r="F36" s="318">
        <f t="shared" si="1"/>
        <v>0</v>
      </c>
      <c r="G36" s="177" t="str">
        <f>MstList!H38</f>
        <v>NAPA</v>
      </c>
      <c r="H36" s="5" t="str">
        <f>MstList!I38</f>
        <v>Charger 06-19</v>
      </c>
      <c r="I36" s="23"/>
    </row>
    <row r="37" spans="1:9" ht="16.5" hidden="1" customHeight="1" x14ac:dyDescent="0.25">
      <c r="A37" s="256" t="str">
        <f t="shared" si="0"/>
        <v>0</v>
      </c>
      <c r="B37" s="503" t="str">
        <f>MstList!B39</f>
        <v>ECH IC584</v>
      </c>
      <c r="C37" s="5" t="str">
        <f>MstList!D39</f>
        <v>Ignition Coil (2006-19)</v>
      </c>
      <c r="D37" s="6">
        <v>0</v>
      </c>
      <c r="E37" s="310" t="str">
        <f>IF(D37&gt;0,Totals!F39,"")</f>
        <v/>
      </c>
      <c r="F37" s="318">
        <f t="shared" si="1"/>
        <v>0</v>
      </c>
      <c r="G37" s="177" t="str">
        <f>MstList!H39</f>
        <v xml:space="preserve">NAPA </v>
      </c>
      <c r="H37" s="5" t="str">
        <f>MstList!I39</f>
        <v>Charger 06-19</v>
      </c>
      <c r="I37" s="23"/>
    </row>
    <row r="38" spans="1:9" ht="16.5" hidden="1" customHeight="1" x14ac:dyDescent="0.25">
      <c r="A38" s="256" t="str">
        <f t="shared" si="0"/>
        <v>0</v>
      </c>
      <c r="B38" s="510" t="str">
        <f>MstList!B40</f>
        <v>ECH 921129</v>
      </c>
      <c r="C38" s="145" t="str">
        <f>MstList!D40</f>
        <v>Tire Sensor  (2009-16)</v>
      </c>
      <c r="D38" s="6">
        <v>0</v>
      </c>
      <c r="E38" s="310" t="str">
        <f>IF(D38&gt;0,Totals!F40,"")</f>
        <v/>
      </c>
      <c r="F38" s="318">
        <f t="shared" si="1"/>
        <v>0</v>
      </c>
      <c r="G38" s="511" t="str">
        <f>MstList!H40</f>
        <v>NAPA</v>
      </c>
      <c r="H38" s="5" t="str">
        <f>MstList!I40</f>
        <v>Charger 09-16</v>
      </c>
      <c r="I38" s="23"/>
    </row>
    <row r="39" spans="1:9" ht="16.5" hidden="1" customHeight="1" x14ac:dyDescent="0.25">
      <c r="A39" s="256" t="str">
        <f t="shared" si="0"/>
        <v>0</v>
      </c>
      <c r="B39" s="509" t="str">
        <f>MstList!B41</f>
        <v>FIL 7899</v>
      </c>
      <c r="C39" s="5" t="str">
        <f>MstList!D41</f>
        <v>Oil Filter (2010-15)</v>
      </c>
      <c r="D39" s="6">
        <v>0</v>
      </c>
      <c r="E39" s="310" t="str">
        <f>IF(D39&gt;0,Totals!F41,"")</f>
        <v/>
      </c>
      <c r="F39" s="318">
        <f t="shared" si="1"/>
        <v>0</v>
      </c>
      <c r="G39" s="177" t="str">
        <f>MstList!H41</f>
        <v>NAPA</v>
      </c>
      <c r="H39" s="5" t="str">
        <f>MstList!I41</f>
        <v>Charger 10-15</v>
      </c>
      <c r="I39" s="23"/>
    </row>
    <row r="40" spans="1:9" ht="16.5" hidden="1" customHeight="1" x14ac:dyDescent="0.25">
      <c r="A40" s="256" t="str">
        <f t="shared" si="0"/>
        <v>0</v>
      </c>
      <c r="B40" s="503" t="str">
        <f>MstList!B42</f>
        <v>LMP BP1255H11N</v>
      </c>
      <c r="C40" s="5" t="str">
        <f>MstList!D42</f>
        <v>Headlight Bulb (2011-14)</v>
      </c>
      <c r="D40" s="6">
        <v>0</v>
      </c>
      <c r="E40" s="310" t="str">
        <f>IF(D40&gt;0,Totals!F42,"")</f>
        <v/>
      </c>
      <c r="F40" s="318">
        <f t="shared" si="1"/>
        <v>0</v>
      </c>
      <c r="G40" s="177" t="str">
        <f>MstList!H42</f>
        <v>NAPA</v>
      </c>
      <c r="H40" s="5" t="str">
        <f>MstList!I42</f>
        <v>Charger 11-14</v>
      </c>
      <c r="I40" s="23"/>
    </row>
    <row r="41" spans="1:9" ht="16.5" hidden="1" customHeight="1" x14ac:dyDescent="0.25">
      <c r="A41" s="256" t="str">
        <f t="shared" si="0"/>
        <v>0</v>
      </c>
      <c r="B41" s="503" t="str">
        <f>MstList!B43</f>
        <v>ECH OP6185</v>
      </c>
      <c r="C41" s="5" t="str">
        <f>MstList!D43</f>
        <v>Oil Pressure Sensor (2011-2016)</v>
      </c>
      <c r="D41" s="6">
        <v>0</v>
      </c>
      <c r="E41" s="310" t="str">
        <f>IF(D41&gt;0,Totals!F43,"")</f>
        <v/>
      </c>
      <c r="F41" s="318">
        <f t="shared" si="1"/>
        <v>0</v>
      </c>
      <c r="G41" s="177" t="str">
        <f>MstList!H43</f>
        <v>NAPA</v>
      </c>
      <c r="H41" s="5" t="str">
        <f>MstList!I43</f>
        <v>Charger 11-16</v>
      </c>
      <c r="I41" s="23"/>
    </row>
    <row r="42" spans="1:9" ht="16.5" hidden="1" customHeight="1" x14ac:dyDescent="0.25">
      <c r="A42" s="256" t="str">
        <f t="shared" si="0"/>
        <v>0</v>
      </c>
      <c r="B42" s="503" t="str">
        <f>MstList!B44</f>
        <v>NS272665</v>
      </c>
      <c r="C42" s="5" t="str">
        <f>MstList!D44</f>
        <v xml:space="preserve">Quick Front Strut 2011-2016 </v>
      </c>
      <c r="D42" s="6">
        <v>0</v>
      </c>
      <c r="E42" s="310" t="str">
        <f>IF(D42&gt;0,Totals!F44,"")</f>
        <v/>
      </c>
      <c r="F42" s="318">
        <f t="shared" si="1"/>
        <v>0</v>
      </c>
      <c r="G42" s="177" t="str">
        <f>MstList!H44</f>
        <v>NAPA</v>
      </c>
      <c r="H42" s="5" t="str">
        <f>MstList!I44</f>
        <v>Charger 11-16</v>
      </c>
      <c r="I42" s="23"/>
    </row>
    <row r="43" spans="1:9" ht="16.5" hidden="1" customHeight="1" x14ac:dyDescent="0.25">
      <c r="A43" s="256" t="str">
        <f t="shared" si="0"/>
        <v>0</v>
      </c>
      <c r="B43" s="503" t="str">
        <f>MstList!B46</f>
        <v>NOE 603939</v>
      </c>
      <c r="C43" s="5" t="str">
        <f>MstList!D46</f>
        <v>Power Steering Reservoir (2011-19)</v>
      </c>
      <c r="D43" s="6">
        <v>0</v>
      </c>
      <c r="E43" s="310" t="str">
        <f>IF(D43&gt;0,Totals!F46,"")</f>
        <v/>
      </c>
      <c r="F43" s="318">
        <f t="shared" si="1"/>
        <v>0</v>
      </c>
      <c r="G43" s="177" t="str">
        <f>MstList!H46</f>
        <v>NAPA</v>
      </c>
      <c r="H43" s="5" t="str">
        <f>MstList!I46</f>
        <v>Charger 11-19</v>
      </c>
      <c r="I43" s="23"/>
    </row>
    <row r="44" spans="1:9" ht="16.5" hidden="1" customHeight="1" x14ac:dyDescent="0.25">
      <c r="A44" s="256" t="str">
        <f t="shared" si="0"/>
        <v>0</v>
      </c>
      <c r="B44" s="503" t="str">
        <f>MstList!B47</f>
        <v>NGK 23162</v>
      </c>
      <c r="C44" s="5" t="str">
        <f>MstList!D47</f>
        <v xml:space="preserve">Oxygen (O2) Sensor </v>
      </c>
      <c r="D44" s="6">
        <v>0</v>
      </c>
      <c r="E44" s="310" t="str">
        <f>IF(D44&gt;0,Totals!F47,"")</f>
        <v/>
      </c>
      <c r="F44" s="318">
        <f t="shared" si="1"/>
        <v>0</v>
      </c>
      <c r="G44" s="177" t="str">
        <f>MstList!H47</f>
        <v>NAPA</v>
      </c>
      <c r="H44" s="5" t="str">
        <f>MstList!I47</f>
        <v>Charger 11-19</v>
      </c>
      <c r="I44" s="23"/>
    </row>
    <row r="45" spans="1:9" ht="16.5" hidden="1" customHeight="1" x14ac:dyDescent="0.25">
      <c r="A45" s="256" t="str">
        <f t="shared" si="0"/>
        <v>0</v>
      </c>
      <c r="B45" s="509" t="str">
        <f>MstList!B48</f>
        <v>NOE 310215</v>
      </c>
      <c r="C45" s="5" t="str">
        <f>MstList!D48</f>
        <v>Evaporative System Integrity Module</v>
      </c>
      <c r="D45" s="6">
        <v>0</v>
      </c>
      <c r="E45" s="310" t="str">
        <f>IF(D45&gt;0,Totals!F48,"")</f>
        <v/>
      </c>
      <c r="F45" s="318">
        <f t="shared" si="1"/>
        <v>0</v>
      </c>
      <c r="G45" s="177" t="str">
        <f>MstList!H48</f>
        <v>NAPA</v>
      </c>
      <c r="H45" s="5" t="str">
        <f>MstList!I48</f>
        <v>Charger 11-19</v>
      </c>
      <c r="I45" s="23"/>
    </row>
    <row r="46" spans="1:9" ht="16.5" hidden="1" customHeight="1" x14ac:dyDescent="0.25">
      <c r="A46" s="256" t="str">
        <f t="shared" si="0"/>
        <v>0</v>
      </c>
      <c r="B46" s="504" t="str">
        <f>MstList!B49</f>
        <v>NBH 25060820</v>
      </c>
      <c r="C46" s="28" t="str">
        <f>MstList!D49</f>
        <v>Serpentine Belt (2012-19)</v>
      </c>
      <c r="D46" s="231">
        <v>0</v>
      </c>
      <c r="E46" s="310" t="str">
        <f>IF(D46&gt;0,Totals!F49,"")</f>
        <v/>
      </c>
      <c r="F46" s="318">
        <f t="shared" si="1"/>
        <v>0</v>
      </c>
      <c r="G46" s="505" t="str">
        <f>MstList!H49</f>
        <v>NAPA</v>
      </c>
      <c r="H46" s="5" t="str">
        <f>MstList!I49</f>
        <v>Charger 12-19</v>
      </c>
      <c r="I46" s="23"/>
    </row>
    <row r="47" spans="1:9" ht="16.5" hidden="1" customHeight="1" x14ac:dyDescent="0.25">
      <c r="A47" s="256" t="str">
        <f t="shared" si="0"/>
        <v>0</v>
      </c>
      <c r="B47" s="503" t="str">
        <f>MstList!B50</f>
        <v>NGK 23192</v>
      </c>
      <c r="C47" s="5" t="str">
        <f>MstList!D50</f>
        <v xml:space="preserve">Oxygen (O2) Sensor </v>
      </c>
      <c r="D47" s="6">
        <v>0</v>
      </c>
      <c r="E47" s="310" t="str">
        <f>IF(D47&gt;0,Totals!F50,"")</f>
        <v/>
      </c>
      <c r="F47" s="318">
        <f t="shared" si="1"/>
        <v>0</v>
      </c>
      <c r="G47" s="177" t="str">
        <f>MstList!H50</f>
        <v>NAPA</v>
      </c>
      <c r="H47" s="5" t="str">
        <f>MstList!I50</f>
        <v>Charger 12-23</v>
      </c>
      <c r="I47" s="23"/>
    </row>
    <row r="48" spans="1:9" ht="16.5" hidden="1" customHeight="1" x14ac:dyDescent="0.25">
      <c r="A48" s="256" t="str">
        <f t="shared" si="0"/>
        <v>0</v>
      </c>
      <c r="B48" s="503" t="str">
        <f>MstList!B51</f>
        <v>LMP 9012LLN</v>
      </c>
      <c r="C48" s="5" t="str">
        <f>MstList!D51</f>
        <v>Headlight Bulb(2015)</v>
      </c>
      <c r="D48" s="6">
        <v>0</v>
      </c>
      <c r="E48" s="310" t="str">
        <f>IF(D48&gt;0,Totals!F51,"")</f>
        <v/>
      </c>
      <c r="F48" s="318">
        <f t="shared" si="1"/>
        <v>0</v>
      </c>
      <c r="G48" s="177" t="str">
        <f>MstList!H51</f>
        <v>NAPA</v>
      </c>
      <c r="H48" s="5" t="str">
        <f>MstList!I51</f>
        <v>Charger 15</v>
      </c>
      <c r="I48" s="23"/>
    </row>
    <row r="49" spans="1:9" ht="16.5" hidden="1" customHeight="1" x14ac:dyDescent="0.25">
      <c r="A49" s="256" t="str">
        <f t="shared" si="0"/>
        <v>0</v>
      </c>
      <c r="B49" s="503" t="str">
        <f>MstList!B52</f>
        <v>BK MZCH2502270N</v>
      </c>
      <c r="C49" s="5" t="str">
        <f>MstList!D52</f>
        <v>Headlight Assy. 2015-2016</v>
      </c>
      <c r="D49" s="6">
        <v>0</v>
      </c>
      <c r="E49" s="310" t="str">
        <f>IF(D49&gt;0,Totals!F52,"")</f>
        <v/>
      </c>
      <c r="F49" s="318">
        <f t="shared" si="1"/>
        <v>0</v>
      </c>
      <c r="G49" s="177" t="str">
        <f>MstList!H52</f>
        <v>NAPA</v>
      </c>
      <c r="H49" s="5" t="str">
        <f>MstList!I52</f>
        <v>Charger 15-16</v>
      </c>
      <c r="I49" s="23"/>
    </row>
    <row r="50" spans="1:9" ht="16.5" hidden="1" customHeight="1" x14ac:dyDescent="0.25">
      <c r="A50" s="256" t="str">
        <f t="shared" si="0"/>
        <v>0</v>
      </c>
      <c r="B50" s="503" t="str">
        <f>MstList!B53</f>
        <v>BK MZCH2503270N</v>
      </c>
      <c r="C50" s="5" t="str">
        <f>MstList!D53</f>
        <v>Headlight Assy. 2015-2016</v>
      </c>
      <c r="D50" s="6">
        <v>0</v>
      </c>
      <c r="E50" s="310" t="str">
        <f>IF(D50&gt;0,Totals!F53,"")</f>
        <v/>
      </c>
      <c r="F50" s="318">
        <f t="shared" si="1"/>
        <v>0</v>
      </c>
      <c r="G50" s="177" t="str">
        <f>MstList!H53</f>
        <v>NAPA</v>
      </c>
      <c r="H50" s="5" t="str">
        <f>MstList!I53</f>
        <v>Charger 15-16</v>
      </c>
      <c r="I50" s="23"/>
    </row>
    <row r="51" spans="1:9" ht="16.5" hidden="1" customHeight="1" x14ac:dyDescent="0.25">
      <c r="A51" s="256" t="str">
        <f t="shared" si="0"/>
        <v>0</v>
      </c>
      <c r="B51" s="503" t="str">
        <f>MstList!B54</f>
        <v>NCP2693893</v>
      </c>
      <c r="C51" s="5" t="str">
        <f>MstList!D54</f>
        <v>Tie Rod, Inner (2015-18 AWD)</v>
      </c>
      <c r="D51" s="6">
        <v>0</v>
      </c>
      <c r="E51" s="310" t="str">
        <f>IF(D51&gt;0,Totals!F54,"")</f>
        <v/>
      </c>
      <c r="F51" s="318">
        <f t="shared" si="1"/>
        <v>0</v>
      </c>
      <c r="G51" s="177" t="str">
        <f>MstList!H54</f>
        <v>NAPA</v>
      </c>
      <c r="H51" s="5" t="str">
        <f>MstList!I54</f>
        <v>Charger 15-18</v>
      </c>
      <c r="I51" s="23"/>
    </row>
    <row r="52" spans="1:9" ht="16.5" hidden="1" customHeight="1" x14ac:dyDescent="0.25">
      <c r="A52" s="256" t="str">
        <f t="shared" si="0"/>
        <v>0</v>
      </c>
      <c r="B52" s="504" t="str">
        <f>MstList!B55</f>
        <v>CRB 29612</v>
      </c>
      <c r="C52" s="28" t="str">
        <f>MstList!D55</f>
        <v>PCV Valve</v>
      </c>
      <c r="D52" s="6">
        <v>0</v>
      </c>
      <c r="E52" s="310" t="str">
        <f>IF(D52&gt;0,Totals!F55,"")</f>
        <v/>
      </c>
      <c r="F52" s="318">
        <f t="shared" si="1"/>
        <v>0</v>
      </c>
      <c r="G52" s="505" t="str">
        <f>MstList!H55</f>
        <v>NAPA</v>
      </c>
      <c r="H52" s="5" t="str">
        <f>MstList!I55</f>
        <v>Charger 16 - 19</v>
      </c>
      <c r="I52" s="23"/>
    </row>
    <row r="53" spans="1:9" ht="16.5" hidden="1" customHeight="1" x14ac:dyDescent="0.25">
      <c r="A53" s="256" t="str">
        <f t="shared" si="0"/>
        <v>0</v>
      </c>
      <c r="B53" s="504" t="str">
        <f>MstList!B56</f>
        <v>NCV 949211</v>
      </c>
      <c r="C53" s="28" t="str">
        <f>MstList!D56</f>
        <v xml:space="preserve">(CV) AWD F/LEFT DRIVESHAFT </v>
      </c>
      <c r="D53" s="6">
        <v>0</v>
      </c>
      <c r="E53" s="310" t="str">
        <f>IF(D53&gt;0,Totals!F56,"")</f>
        <v/>
      </c>
      <c r="F53" s="318">
        <f t="shared" si="1"/>
        <v>0</v>
      </c>
      <c r="G53" s="505" t="str">
        <f>MstList!H56</f>
        <v>NAPA</v>
      </c>
      <c r="H53" s="5" t="str">
        <f>MstList!I56</f>
        <v>Charger AWD</v>
      </c>
      <c r="I53" s="23"/>
    </row>
    <row r="54" spans="1:9" ht="16.5" hidden="1" customHeight="1" x14ac:dyDescent="0.25">
      <c r="A54" s="256" t="str">
        <f t="shared" si="0"/>
        <v>0</v>
      </c>
      <c r="B54" s="503" t="str">
        <f>MstList!B57</f>
        <v>NCV949212</v>
      </c>
      <c r="C54" s="5" t="str">
        <f>MstList!D57</f>
        <v xml:space="preserve">(CV) AWD F/RIGHT DRIVESHAFT </v>
      </c>
      <c r="D54" s="6">
        <v>0</v>
      </c>
      <c r="E54" s="310" t="str">
        <f>IF(D54&gt;0,Totals!F57,"")</f>
        <v/>
      </c>
      <c r="F54" s="318">
        <f t="shared" si="1"/>
        <v>0</v>
      </c>
      <c r="G54" s="177" t="str">
        <f>MstList!H57</f>
        <v>NAPA</v>
      </c>
      <c r="H54" s="5" t="str">
        <f>MstList!I57</f>
        <v>Charger AWD</v>
      </c>
      <c r="I54" s="23"/>
    </row>
    <row r="55" spans="1:9" ht="16.5" hidden="1" customHeight="1" x14ac:dyDescent="0.25">
      <c r="A55" s="256" t="str">
        <f t="shared" si="0"/>
        <v>0</v>
      </c>
      <c r="B55" s="503" t="str">
        <f>MstList!B58</f>
        <v>272899L</v>
      </c>
      <c r="C55" s="5" t="str">
        <f>MstList!D58</f>
        <v>FRONT STRUT LEFT</v>
      </c>
      <c r="D55" s="6">
        <v>0</v>
      </c>
      <c r="E55" s="310" t="str">
        <f>IF(D55&gt;0,Totals!F58,"")</f>
        <v/>
      </c>
      <c r="F55" s="318">
        <f t="shared" si="1"/>
        <v>0</v>
      </c>
      <c r="G55" s="177" t="str">
        <f>MstList!H58</f>
        <v>NAPA</v>
      </c>
      <c r="H55" s="5" t="str">
        <f>MstList!I58</f>
        <v>Charger AWD</v>
      </c>
      <c r="I55" s="23"/>
    </row>
    <row r="56" spans="1:9" ht="16.5" hidden="1" customHeight="1" x14ac:dyDescent="0.25">
      <c r="A56" s="256" t="str">
        <f t="shared" si="0"/>
        <v>0</v>
      </c>
      <c r="B56" s="512" t="str">
        <f>MstList!B59</f>
        <v>272899R</v>
      </c>
      <c r="C56" s="5" t="str">
        <f>MstList!D59</f>
        <v>FRONT STRUT RIGHT</v>
      </c>
      <c r="D56" s="6">
        <v>0</v>
      </c>
      <c r="E56" s="310" t="str">
        <f>IF(D56&gt;0,Totals!F59,"")</f>
        <v/>
      </c>
      <c r="F56" s="318">
        <f t="shared" si="1"/>
        <v>0</v>
      </c>
      <c r="G56" s="177" t="str">
        <f>MstList!H59</f>
        <v>NAPA</v>
      </c>
      <c r="H56" s="5" t="str">
        <f>MstList!I59</f>
        <v>Charger AWD</v>
      </c>
      <c r="I56" s="23"/>
    </row>
    <row r="57" spans="1:9" ht="16.5" hidden="1" customHeight="1" x14ac:dyDescent="0.25">
      <c r="A57" s="256" t="str">
        <f t="shared" si="0"/>
        <v>0</v>
      </c>
      <c r="B57" s="503" t="str">
        <f>MstList!B60</f>
        <v>NOE 976986</v>
      </c>
      <c r="C57" s="5" t="str">
        <f>MstList!D60</f>
        <v xml:space="preserve"> Dorman Driveshaft</v>
      </c>
      <c r="D57" s="6">
        <v>0</v>
      </c>
      <c r="E57" s="310" t="str">
        <f>IF(D57&gt;0,Totals!F60,"")</f>
        <v/>
      </c>
      <c r="F57" s="318">
        <f t="shared" si="1"/>
        <v>0</v>
      </c>
      <c r="G57" s="177" t="str">
        <f>MstList!H60</f>
        <v>NAPA</v>
      </c>
      <c r="H57" s="5" t="str">
        <f>MstList!I60</f>
        <v>Charger AWD</v>
      </c>
      <c r="I57" s="23"/>
    </row>
    <row r="58" spans="1:9" ht="16.5" hidden="1" customHeight="1" x14ac:dyDescent="0.25">
      <c r="A58" s="256" t="str">
        <f t="shared" si="0"/>
        <v>0</v>
      </c>
      <c r="B58" s="503" t="str">
        <f>MstList!B61</f>
        <v>ECH VVS1814</v>
      </c>
      <c r="C58" s="5" t="str">
        <f>MstList!D61</f>
        <v>VVT Solenoids</v>
      </c>
      <c r="D58" s="6">
        <v>0</v>
      </c>
      <c r="E58" s="310" t="str">
        <f>IF(D58&gt;0,Totals!F61,"")</f>
        <v/>
      </c>
      <c r="F58" s="318">
        <f t="shared" si="1"/>
        <v>0</v>
      </c>
      <c r="G58" s="177" t="str">
        <f>MstList!H61</f>
        <v>NAPA</v>
      </c>
      <c r="H58" s="5" t="str">
        <f>MstList!I61</f>
        <v>Charger AWD</v>
      </c>
      <c r="I58" s="23"/>
    </row>
    <row r="59" spans="1:9" ht="16.5" hidden="1" customHeight="1" x14ac:dyDescent="0.25">
      <c r="A59" s="256" t="str">
        <f t="shared" si="0"/>
        <v>0</v>
      </c>
      <c r="B59" s="509" t="str">
        <f>MstList!B63</f>
        <v>NOL 75050</v>
      </c>
      <c r="C59" s="5" t="str">
        <f>MstList!D63</f>
        <v>5w30 Engine Oil Synthetic  Blend</v>
      </c>
      <c r="D59" s="6">
        <v>0</v>
      </c>
      <c r="E59" s="310" t="str">
        <f>IF(D59&gt;0,Totals!F63,"")</f>
        <v/>
      </c>
      <c r="F59" s="318">
        <f t="shared" si="1"/>
        <v>0</v>
      </c>
      <c r="G59" s="177" t="str">
        <f>MstList!H63</f>
        <v>NAPA</v>
      </c>
      <c r="H59" s="5" t="str">
        <f>MstList!I63</f>
        <v>Chemical</v>
      </c>
      <c r="I59" s="23"/>
    </row>
    <row r="60" spans="1:9" ht="16.5" hidden="1" customHeight="1" x14ac:dyDescent="0.25">
      <c r="A60" s="256" t="str">
        <f t="shared" si="0"/>
        <v>0</v>
      </c>
      <c r="B60" s="503" t="str">
        <f>MstList!B64</f>
        <v>NOL 75545</v>
      </c>
      <c r="C60" s="5" t="str">
        <f>MstList!D64</f>
        <v>Motor Oil 0w20 Full Synthetic (55 Gal)</v>
      </c>
      <c r="D60" s="6">
        <v>0</v>
      </c>
      <c r="E60" s="310" t="str">
        <f>IF(D60&gt;0,Totals!F64,"")</f>
        <v/>
      </c>
      <c r="F60" s="318">
        <f t="shared" si="1"/>
        <v>0</v>
      </c>
      <c r="G60" s="177" t="str">
        <f>MstList!H64</f>
        <v>NAPA</v>
      </c>
      <c r="H60" s="5" t="str">
        <f>MstList!I64</f>
        <v>Chemical</v>
      </c>
      <c r="I60" s="23"/>
    </row>
    <row r="61" spans="1:9" ht="16.5" hidden="1" customHeight="1" x14ac:dyDescent="0.25">
      <c r="A61" s="256" t="str">
        <f t="shared" si="0"/>
        <v>0</v>
      </c>
      <c r="B61" s="503" t="str">
        <f>MstList!B65</f>
        <v>NOL 75154</v>
      </c>
      <c r="C61" s="5" t="str">
        <f>MstList!D65</f>
        <v>Motor Oil 5W20 Full Synthetic (55 Gal)</v>
      </c>
      <c r="D61" s="6">
        <v>0</v>
      </c>
      <c r="E61" s="310" t="str">
        <f>IF(D61&gt;0,Totals!F65,"")</f>
        <v/>
      </c>
      <c r="F61" s="318">
        <f t="shared" si="1"/>
        <v>0</v>
      </c>
      <c r="G61" s="177" t="str">
        <f>MstList!H65</f>
        <v>NAPA</v>
      </c>
      <c r="H61" s="5" t="str">
        <f>MstList!I65</f>
        <v>Chemical</v>
      </c>
      <c r="I61" s="23"/>
    </row>
    <row r="62" spans="1:9" ht="16.5" hidden="1" customHeight="1" x14ac:dyDescent="0.25">
      <c r="A62" s="256" t="str">
        <f t="shared" si="0"/>
        <v>0</v>
      </c>
      <c r="B62" s="503" t="str">
        <f>MstList!B66</f>
        <v>NFR ZX3030</v>
      </c>
      <c r="C62" s="5" t="str">
        <f>MstList!D66</f>
        <v>A/C Refrigerant</v>
      </c>
      <c r="D62" s="6">
        <v>0</v>
      </c>
      <c r="E62" s="310" t="str">
        <f>IF(D62&gt;0,Totals!F66,"")</f>
        <v/>
      </c>
      <c r="F62" s="318">
        <f t="shared" si="1"/>
        <v>0</v>
      </c>
      <c r="G62" s="177" t="str">
        <f>MstList!H66</f>
        <v>NAPA</v>
      </c>
      <c r="H62" s="5" t="str">
        <f>MstList!I66</f>
        <v>Chemical</v>
      </c>
      <c r="I62" s="23"/>
    </row>
    <row r="63" spans="1:9" ht="16.5" hidden="1" customHeight="1" x14ac:dyDescent="0.25">
      <c r="A63" s="256" t="str">
        <f t="shared" si="0"/>
        <v>0</v>
      </c>
      <c r="B63" s="503" t="str">
        <f>MstList!B67</f>
        <v>NAFRTU55EXT</v>
      </c>
      <c r="C63" s="5" t="str">
        <f>MstList!D67</f>
        <v>Antifreeze-55 Gallon</v>
      </c>
      <c r="D63" s="6">
        <v>0</v>
      </c>
      <c r="E63" s="310" t="str">
        <f>IF(D63&gt;0,Totals!F67,"")</f>
        <v/>
      </c>
      <c r="F63" s="318">
        <f t="shared" si="1"/>
        <v>0</v>
      </c>
      <c r="G63" s="177" t="str">
        <f>MstList!H67</f>
        <v>NAPA</v>
      </c>
      <c r="H63" s="5" t="str">
        <f>MstList!I67</f>
        <v>Chemical</v>
      </c>
      <c r="I63" s="23"/>
    </row>
    <row r="64" spans="1:9" ht="16.5" hidden="1" customHeight="1" x14ac:dyDescent="0.25">
      <c r="A64" s="256" t="str">
        <f t="shared" ref="A64:A125" si="2">IF(D64&lt;1,"0","1")</f>
        <v>0</v>
      </c>
      <c r="B64" s="503" t="str">
        <f>MstList!B68</f>
        <v>MAC1072</v>
      </c>
      <c r="C64" s="5" t="str">
        <f>MstList!D68</f>
        <v>Battery Cleaner</v>
      </c>
      <c r="D64" s="6">
        <v>0</v>
      </c>
      <c r="E64" s="310" t="str">
        <f>IF(D64&gt;0,Totals!F68,"")</f>
        <v/>
      </c>
      <c r="F64" s="318">
        <f t="shared" ref="F64:F125" si="3">PRODUCT(D64:E64)</f>
        <v>0</v>
      </c>
      <c r="G64" s="177" t="str">
        <f>MstList!H68</f>
        <v>NAPA</v>
      </c>
      <c r="H64" s="5" t="str">
        <f>MstList!I68</f>
        <v>Chemical</v>
      </c>
      <c r="I64" s="23"/>
    </row>
    <row r="65" spans="1:9" ht="16.5" hidden="1" customHeight="1" x14ac:dyDescent="0.25">
      <c r="A65" s="256" t="str">
        <f t="shared" si="2"/>
        <v>0</v>
      </c>
      <c r="B65" s="513">
        <f>MstList!B69</f>
        <v>7651831</v>
      </c>
      <c r="C65" s="5" t="str">
        <f>MstList!D69</f>
        <v>Brake Caliper Lube</v>
      </c>
      <c r="D65" s="6">
        <v>0</v>
      </c>
      <c r="E65" s="310" t="str">
        <f>IF(D65&gt;0,Totals!F69,"")</f>
        <v/>
      </c>
      <c r="F65" s="318">
        <f t="shared" si="3"/>
        <v>0</v>
      </c>
      <c r="G65" s="177" t="str">
        <f>MstList!H69</f>
        <v>NAPA</v>
      </c>
      <c r="H65" s="5" t="str">
        <f>MstList!I69</f>
        <v>Chemical</v>
      </c>
      <c r="I65" s="23"/>
    </row>
    <row r="66" spans="1:9" ht="16.5" hidden="1" customHeight="1" x14ac:dyDescent="0.25">
      <c r="A66" s="256" t="str">
        <f t="shared" si="2"/>
        <v>0</v>
      </c>
      <c r="B66" s="513" t="str">
        <f>MstList!B70</f>
        <v>MAC4700</v>
      </c>
      <c r="C66" s="5" t="str">
        <f>MstList!D70</f>
        <v>Brake Cleaner</v>
      </c>
      <c r="D66" s="6">
        <v>0</v>
      </c>
      <c r="E66" s="310" t="str">
        <f>IF(D66&gt;0,Totals!F70,"")</f>
        <v/>
      </c>
      <c r="F66" s="318">
        <f t="shared" si="3"/>
        <v>0</v>
      </c>
      <c r="G66" s="177" t="str">
        <f>MstList!H70</f>
        <v>NAPA</v>
      </c>
      <c r="H66" s="5" t="str">
        <f>MstList!I70</f>
        <v>Chemical</v>
      </c>
      <c r="I66" s="23"/>
    </row>
    <row r="67" spans="1:9" ht="16.5" hidden="1" customHeight="1" x14ac:dyDescent="0.25">
      <c r="A67" s="256" t="str">
        <f t="shared" si="2"/>
        <v>0</v>
      </c>
      <c r="B67" s="513" t="str">
        <f>MstList!B71</f>
        <v>NAF NPF002</v>
      </c>
      <c r="C67" s="5" t="str">
        <f>MstList!D71</f>
        <v>Blue Diesel Exhaust Fluid</v>
      </c>
      <c r="D67" s="6">
        <v>0</v>
      </c>
      <c r="E67" s="310" t="str">
        <f>IF(D67&gt;0,Totals!F71,"")</f>
        <v/>
      </c>
      <c r="F67" s="318">
        <f t="shared" si="3"/>
        <v>0</v>
      </c>
      <c r="G67" s="177" t="str">
        <f>MstList!H71</f>
        <v>NAPA</v>
      </c>
      <c r="H67" s="5" t="str">
        <f>MstList!I71</f>
        <v>Chemical</v>
      </c>
      <c r="I67" s="23"/>
    </row>
    <row r="68" spans="1:9" ht="16.5" hidden="1" customHeight="1" x14ac:dyDescent="0.25">
      <c r="A68" s="256" t="str">
        <f t="shared" si="2"/>
        <v>0</v>
      </c>
      <c r="B68" s="503" t="str">
        <f>MstList!B72</f>
        <v>VCL601458</v>
      </c>
      <c r="C68" s="5" t="str">
        <f>MstList!D72</f>
        <v>Brake Fluid</v>
      </c>
      <c r="D68" s="6">
        <v>0</v>
      </c>
      <c r="E68" s="310" t="str">
        <f>IF(D68&gt;0,Totals!F72,"")</f>
        <v/>
      </c>
      <c r="F68" s="318">
        <f t="shared" si="3"/>
        <v>0</v>
      </c>
      <c r="G68" s="177" t="str">
        <f>MstList!H72</f>
        <v>NAPA</v>
      </c>
      <c r="H68" s="5" t="str">
        <f>MstList!I72</f>
        <v>Chemical</v>
      </c>
      <c r="I68" s="23"/>
    </row>
    <row r="69" spans="1:9" ht="16.5" hidden="1" customHeight="1" x14ac:dyDescent="0.25">
      <c r="A69" s="256" t="str">
        <f t="shared" si="2"/>
        <v>0</v>
      </c>
      <c r="B69" s="513" t="str">
        <f>MstList!B73</f>
        <v>MAC8700</v>
      </c>
      <c r="C69" s="5" t="str">
        <f>MstList!D73</f>
        <v>Carb, Choke, and Throttle Cleaner</v>
      </c>
      <c r="D69" s="6">
        <v>0</v>
      </c>
      <c r="E69" s="310" t="str">
        <f>IF(D69&gt;0,Totals!F73,"")</f>
        <v/>
      </c>
      <c r="F69" s="318">
        <f t="shared" si="3"/>
        <v>0</v>
      </c>
      <c r="G69" s="177" t="str">
        <f>MstList!H73</f>
        <v>NAPA</v>
      </c>
      <c r="H69" s="5" t="str">
        <f>MstList!I73</f>
        <v>Chemical</v>
      </c>
      <c r="I69" s="23"/>
    </row>
    <row r="70" spans="1:9" ht="16.5" hidden="1" customHeight="1" x14ac:dyDescent="0.25">
      <c r="A70" s="256" t="str">
        <f t="shared" si="2"/>
        <v>0</v>
      </c>
      <c r="B70" s="514" t="str">
        <f>MstList!B74</f>
        <v>NCB 72333</v>
      </c>
      <c r="C70" s="145" t="str">
        <f>MstList!D74</f>
        <v>Concrete Cleaner</v>
      </c>
      <c r="D70" s="6">
        <v>0</v>
      </c>
      <c r="E70" s="310" t="str">
        <f>IF(D70&gt;0,Totals!F74,"")</f>
        <v/>
      </c>
      <c r="F70" s="318">
        <f t="shared" si="3"/>
        <v>0</v>
      </c>
      <c r="G70" s="203" t="str">
        <f>MstList!H74</f>
        <v>NAPA</v>
      </c>
      <c r="H70" s="5" t="str">
        <f>MstList!I74</f>
        <v>Chemical</v>
      </c>
      <c r="I70" s="23"/>
    </row>
    <row r="71" spans="1:9" ht="16.5" hidden="1" customHeight="1" x14ac:dyDescent="0.25">
      <c r="A71" s="256" t="str">
        <f t="shared" si="2"/>
        <v>0</v>
      </c>
      <c r="B71" s="514">
        <f>MstList!B75</f>
        <v>7651824</v>
      </c>
      <c r="C71" s="145" t="str">
        <f>MstList!D75</f>
        <v>Grease, Dielectric</v>
      </c>
      <c r="D71" s="6">
        <v>0</v>
      </c>
      <c r="E71" s="310" t="str">
        <f>IF(D71&gt;0,Totals!F75,"")</f>
        <v/>
      </c>
      <c r="F71" s="318">
        <f t="shared" si="3"/>
        <v>0</v>
      </c>
      <c r="G71" s="203" t="str">
        <f>MstList!H75</f>
        <v>NAPA</v>
      </c>
      <c r="H71" s="5" t="str">
        <f>MstList!I75</f>
        <v>Chemical</v>
      </c>
      <c r="I71" s="23"/>
    </row>
    <row r="72" spans="1:9" ht="16.5" hidden="1" customHeight="1" x14ac:dyDescent="0.25">
      <c r="A72" s="256" t="str">
        <f t="shared" si="2"/>
        <v>0</v>
      </c>
      <c r="B72" s="515" t="str">
        <f>MstList!B76</f>
        <v>CHT CATL</v>
      </c>
      <c r="C72" s="145" t="str">
        <f>MstList!D76</f>
        <v>Oil for Air tools</v>
      </c>
      <c r="D72" s="6">
        <v>0</v>
      </c>
      <c r="E72" s="310" t="str">
        <f>IF(D72&gt;0,Totals!F76,"")</f>
        <v/>
      </c>
      <c r="F72" s="318">
        <f t="shared" si="3"/>
        <v>0</v>
      </c>
      <c r="G72" s="203" t="str">
        <f>MstList!H76</f>
        <v>NAPA</v>
      </c>
      <c r="H72" s="5" t="str">
        <f>MstList!I76</f>
        <v>Chemical</v>
      </c>
      <c r="I72" s="23"/>
    </row>
    <row r="73" spans="1:9" ht="16.5" hidden="1" customHeight="1" x14ac:dyDescent="0.25">
      <c r="A73" s="256" t="str">
        <f t="shared" si="2"/>
        <v>0</v>
      </c>
      <c r="B73" s="515" t="str">
        <f>MstList!B77</f>
        <v>PTX 80078</v>
      </c>
      <c r="C73" s="145" t="str">
        <f>MstList!D77</f>
        <v>Anti-Seize Lubricant</v>
      </c>
      <c r="D73" s="6">
        <v>0</v>
      </c>
      <c r="E73" s="310" t="str">
        <f>IF(D73&gt;0,Totals!F77,"")</f>
        <v/>
      </c>
      <c r="F73" s="318">
        <f t="shared" si="3"/>
        <v>0</v>
      </c>
      <c r="G73" s="203" t="str">
        <f>MstList!H77</f>
        <v>NAPA</v>
      </c>
      <c r="H73" s="5" t="str">
        <f>MstList!I77</f>
        <v>Chemical</v>
      </c>
      <c r="I73" s="23"/>
    </row>
    <row r="74" spans="1:9" ht="16.5" hidden="1" customHeight="1" x14ac:dyDescent="0.25">
      <c r="A74" s="256" t="str">
        <f t="shared" si="2"/>
        <v>0</v>
      </c>
      <c r="B74" s="516" t="str">
        <f>MstList!B79</f>
        <v>MAC8300</v>
      </c>
      <c r="C74" s="145" t="str">
        <f>MstList!D79</f>
        <v>Silicone Lubricant</v>
      </c>
      <c r="D74" s="231">
        <v>0</v>
      </c>
      <c r="E74" s="310" t="str">
        <f>IF(D74&gt;0,Totals!F79,"")</f>
        <v/>
      </c>
      <c r="F74" s="318">
        <f t="shared" si="3"/>
        <v>0</v>
      </c>
      <c r="G74" s="511" t="str">
        <f>MstList!H79</f>
        <v>NAPA</v>
      </c>
      <c r="H74" s="5" t="str">
        <f>MstList!I79</f>
        <v>Chemical</v>
      </c>
      <c r="I74" s="23"/>
    </row>
    <row r="75" spans="1:9" ht="16.5" hidden="1" customHeight="1" x14ac:dyDescent="0.25">
      <c r="A75" s="256" t="str">
        <f t="shared" si="2"/>
        <v>0</v>
      </c>
      <c r="B75" s="503">
        <f>MstList!B80</f>
        <v>7651338</v>
      </c>
      <c r="C75" s="5" t="str">
        <f>MstList!D80</f>
        <v>Tire Mount Lube</v>
      </c>
      <c r="D75" s="6">
        <v>0</v>
      </c>
      <c r="E75" s="310" t="str">
        <f>IF(D75&gt;0,Totals!F80,"")</f>
        <v/>
      </c>
      <c r="F75" s="318">
        <f t="shared" si="3"/>
        <v>0</v>
      </c>
      <c r="G75" s="177" t="str">
        <f>MstList!H80</f>
        <v>NAPA</v>
      </c>
      <c r="H75" s="5" t="str">
        <f>MstList!I80</f>
        <v>Chemical</v>
      </c>
      <c r="I75" s="23"/>
    </row>
    <row r="76" spans="1:9" ht="16.5" hidden="1" customHeight="1" x14ac:dyDescent="0.25">
      <c r="A76" s="256" t="str">
        <f t="shared" si="2"/>
        <v>0</v>
      </c>
      <c r="B76" s="513" t="str">
        <f>MstList!B81</f>
        <v>NCB 5125</v>
      </c>
      <c r="C76" s="5" t="str">
        <f>MstList!D81</f>
        <v>Hand Cleaner</v>
      </c>
      <c r="D76" s="6">
        <v>0</v>
      </c>
      <c r="E76" s="310" t="str">
        <f>IF(D76&gt;0,Totals!F81,"")</f>
        <v/>
      </c>
      <c r="F76" s="318">
        <f t="shared" si="3"/>
        <v>0</v>
      </c>
      <c r="G76" s="177" t="str">
        <f>MstList!H81</f>
        <v>NAPA</v>
      </c>
      <c r="H76" s="5" t="str">
        <f>MstList!I81</f>
        <v>Chemical</v>
      </c>
      <c r="I76" s="23"/>
    </row>
    <row r="77" spans="1:9" ht="16.5" hidden="1" customHeight="1" x14ac:dyDescent="0.25">
      <c r="A77" s="256" t="str">
        <f t="shared" si="2"/>
        <v>0</v>
      </c>
      <c r="B77" s="517" t="str">
        <f>MstList!B82</f>
        <v>NCB5105</v>
      </c>
      <c r="C77" s="247" t="str">
        <f>MstList!D82</f>
        <v>Waterless Hand Cleaner</v>
      </c>
      <c r="D77" s="6">
        <v>0</v>
      </c>
      <c r="E77" s="310" t="str">
        <f>IF(D77&gt;0,Totals!F82,"")</f>
        <v/>
      </c>
      <c r="F77" s="318">
        <f t="shared" si="3"/>
        <v>0</v>
      </c>
      <c r="G77" s="177" t="str">
        <f>MstList!H82</f>
        <v>NAPA</v>
      </c>
      <c r="H77" s="5" t="str">
        <f>MstList!I82</f>
        <v>Chemical</v>
      </c>
      <c r="I77" s="23"/>
    </row>
    <row r="78" spans="1:9" ht="16.5" hidden="1" customHeight="1" x14ac:dyDescent="0.25">
      <c r="A78" s="256" t="str">
        <f t="shared" si="2"/>
        <v>0</v>
      </c>
      <c r="B78" s="518" t="str">
        <f>MstList!B83</f>
        <v>NCB L616</v>
      </c>
      <c r="C78" s="247" t="str">
        <f>MstList!D83</f>
        <v>White Lithium Grease</v>
      </c>
      <c r="D78" s="6">
        <v>0</v>
      </c>
      <c r="E78" s="310" t="str">
        <f>IF(D78&gt;0,Totals!F83,"")</f>
        <v/>
      </c>
      <c r="F78" s="318">
        <f t="shared" si="3"/>
        <v>0</v>
      </c>
      <c r="G78" s="177" t="str">
        <f>MstList!H83</f>
        <v>NAPA</v>
      </c>
      <c r="H78" s="5" t="str">
        <f>MstList!I83</f>
        <v>Chemical</v>
      </c>
      <c r="I78" s="23"/>
    </row>
    <row r="79" spans="1:9" ht="16.5" hidden="1" customHeight="1" x14ac:dyDescent="0.25">
      <c r="A79" s="256" t="str">
        <f t="shared" si="2"/>
        <v>0</v>
      </c>
      <c r="B79" s="513" t="str">
        <f>MstList!B85</f>
        <v>DC DC501</v>
      </c>
      <c r="C79" s="5" t="str">
        <f>MstList!D85</f>
        <v>Gloss Black Paint</v>
      </c>
      <c r="D79" s="231">
        <v>0</v>
      </c>
      <c r="E79" s="310" t="str">
        <f>IF(D79&gt;0,Totals!F85,"")</f>
        <v/>
      </c>
      <c r="F79" s="318">
        <f t="shared" si="3"/>
        <v>0</v>
      </c>
      <c r="G79" s="177" t="str">
        <f>MstList!H85</f>
        <v>NAPA</v>
      </c>
      <c r="H79" s="5" t="str">
        <f>MstList!I85</f>
        <v>Chemical</v>
      </c>
      <c r="I79" s="23"/>
    </row>
    <row r="80" spans="1:9" ht="16.5" hidden="1" customHeight="1" x14ac:dyDescent="0.25">
      <c r="A80" s="256" t="str">
        <f t="shared" si="2"/>
        <v>0</v>
      </c>
      <c r="B80" s="513" t="str">
        <f>MstList!B86</f>
        <v>DC DA1605</v>
      </c>
      <c r="C80" s="5" t="str">
        <f>MstList!D86</f>
        <v>Flat Black Paint</v>
      </c>
      <c r="D80" s="6">
        <v>0</v>
      </c>
      <c r="E80" s="310" t="str">
        <f>IF(D80&gt;0,Totals!F86,"")</f>
        <v/>
      </c>
      <c r="F80" s="318">
        <f t="shared" si="3"/>
        <v>0</v>
      </c>
      <c r="G80" s="177" t="str">
        <f>MstList!H86</f>
        <v>NAPA</v>
      </c>
      <c r="H80" s="5" t="str">
        <f>MstList!I86</f>
        <v>Chemical</v>
      </c>
      <c r="I80" s="23"/>
    </row>
    <row r="81" spans="1:9" ht="16.5" hidden="1" customHeight="1" x14ac:dyDescent="0.25">
      <c r="A81" s="256" t="str">
        <f t="shared" si="2"/>
        <v>0</v>
      </c>
      <c r="B81" s="503" t="str">
        <f>MstList!B87</f>
        <v>NFD 8822</v>
      </c>
      <c r="C81" s="5" t="str">
        <f>MstList!D87</f>
        <v>Oil Absorbent 40# Bags</v>
      </c>
      <c r="D81" s="6">
        <v>0</v>
      </c>
      <c r="E81" s="310" t="str">
        <f>IF(D81&gt;0,Totals!F87,"")</f>
        <v/>
      </c>
      <c r="F81" s="318">
        <f t="shared" si="3"/>
        <v>0</v>
      </c>
      <c r="G81" s="177" t="str">
        <f>MstList!H87</f>
        <v>NAPA</v>
      </c>
      <c r="H81" s="5" t="str">
        <f>MstList!I87</f>
        <v>Chemical</v>
      </c>
      <c r="I81" s="23"/>
    </row>
    <row r="82" spans="1:9" ht="16.5" hidden="1" customHeight="1" x14ac:dyDescent="0.25">
      <c r="A82" s="256" t="str">
        <f t="shared" si="2"/>
        <v>0</v>
      </c>
      <c r="B82" s="503" t="str">
        <f>MstList!B88</f>
        <v>PTX 80855</v>
      </c>
      <c r="C82" s="5" t="str">
        <f>MstList!D88</f>
        <v>Silicone-Clear</v>
      </c>
      <c r="D82" s="6">
        <v>0</v>
      </c>
      <c r="E82" s="310" t="str">
        <f>IF(D82&gt;0,Totals!F88,"")</f>
        <v/>
      </c>
      <c r="F82" s="318">
        <f t="shared" si="3"/>
        <v>0</v>
      </c>
      <c r="G82" s="177" t="str">
        <f>MstList!H88</f>
        <v>NAPA</v>
      </c>
      <c r="H82" s="5" t="str">
        <f>MstList!I88</f>
        <v>Chemical</v>
      </c>
      <c r="I82" s="23"/>
    </row>
    <row r="83" spans="1:9" ht="16.5" hidden="1" customHeight="1" x14ac:dyDescent="0.25">
      <c r="A83" s="256" t="str">
        <f t="shared" si="2"/>
        <v>0</v>
      </c>
      <c r="B83" s="503" t="str">
        <f>MstList!B89</f>
        <v>PTX 24105</v>
      </c>
      <c r="C83" s="5" t="str">
        <f>MstList!D89</f>
        <v>Silicone-Black</v>
      </c>
      <c r="D83" s="6">
        <v>0</v>
      </c>
      <c r="E83" s="310" t="str">
        <f>IF(D83&gt;0,Totals!F89,"")</f>
        <v/>
      </c>
      <c r="F83" s="318">
        <f t="shared" si="3"/>
        <v>0</v>
      </c>
      <c r="G83" s="177" t="str">
        <f>MstList!H89</f>
        <v>NAPA</v>
      </c>
      <c r="H83" s="5" t="str">
        <f>MstList!I89</f>
        <v>Chemical</v>
      </c>
      <c r="I83" s="23"/>
    </row>
    <row r="84" spans="1:9" ht="16.5" hidden="1" customHeight="1" x14ac:dyDescent="0.25">
      <c r="A84" s="256" t="str">
        <f t="shared" si="2"/>
        <v>0</v>
      </c>
      <c r="B84" s="503">
        <f>MstList!B90</f>
        <v>7651142</v>
      </c>
      <c r="C84" s="5" t="str">
        <f>MstList!D90</f>
        <v>Locktreader-Blue</v>
      </c>
      <c r="D84" s="6">
        <v>0</v>
      </c>
      <c r="E84" s="310" t="str">
        <f>IF(D84&gt;0,Totals!F90,"")</f>
        <v/>
      </c>
      <c r="F84" s="318">
        <f t="shared" si="3"/>
        <v>0</v>
      </c>
      <c r="G84" s="177" t="str">
        <f>MstList!H90</f>
        <v>NAPA</v>
      </c>
      <c r="H84" s="5" t="str">
        <f>MstList!I90</f>
        <v>Chemical</v>
      </c>
      <c r="I84" s="23"/>
    </row>
    <row r="85" spans="1:9" ht="16.5" hidden="1" customHeight="1" x14ac:dyDescent="0.25">
      <c r="A85" s="256" t="str">
        <f t="shared" si="2"/>
        <v>0</v>
      </c>
      <c r="B85" s="503">
        <f>MstList!B91</f>
        <v>7651144</v>
      </c>
      <c r="C85" s="5" t="str">
        <f>MstList!D91</f>
        <v>Locktreader-Red</v>
      </c>
      <c r="D85" s="6">
        <v>0</v>
      </c>
      <c r="E85" s="310" t="str">
        <f>IF(D85&gt;0,Totals!F91,"")</f>
        <v/>
      </c>
      <c r="F85" s="318">
        <f t="shared" si="3"/>
        <v>0</v>
      </c>
      <c r="G85" s="177" t="str">
        <f>MstList!H91</f>
        <v>NAPA</v>
      </c>
      <c r="H85" s="5" t="str">
        <f>MstList!I91</f>
        <v>Chemical</v>
      </c>
      <c r="I85" s="23"/>
    </row>
    <row r="86" spans="1:9" ht="16.5" hidden="1" customHeight="1" x14ac:dyDescent="0.25">
      <c r="A86" s="256" t="str">
        <f t="shared" si="2"/>
        <v>0</v>
      </c>
      <c r="B86" s="503" t="str">
        <f>MstList!B92</f>
        <v>NCB 05701</v>
      </c>
      <c r="C86" s="5" t="str">
        <f>MstList!D92</f>
        <v>Mother's Wax</v>
      </c>
      <c r="D86" s="6">
        <v>0</v>
      </c>
      <c r="E86" s="310" t="str">
        <f>IF(D86&gt;0,Totals!F92,"")</f>
        <v/>
      </c>
      <c r="F86" s="318">
        <f t="shared" si="3"/>
        <v>0</v>
      </c>
      <c r="G86" s="177" t="str">
        <f>MstList!H92</f>
        <v>NAPA</v>
      </c>
      <c r="H86" s="5" t="str">
        <f>MstList!I92</f>
        <v>Chemical</v>
      </c>
      <c r="I86" s="23"/>
    </row>
    <row r="87" spans="1:9" ht="16.5" hidden="1" customHeight="1" x14ac:dyDescent="0.25">
      <c r="A87" s="256" t="str">
        <f t="shared" si="2"/>
        <v>0</v>
      </c>
      <c r="B87" s="503" t="str">
        <f>MstList!B93</f>
        <v>LUC10160</v>
      </c>
      <c r="C87" s="5" t="str">
        <f>MstList!D93</f>
        <v>Lucas Speed Wax</v>
      </c>
      <c r="D87" s="6">
        <v>0</v>
      </c>
      <c r="E87" s="310" t="str">
        <f>IF(D87&gt;0,Totals!F93,"")</f>
        <v/>
      </c>
      <c r="F87" s="318">
        <f t="shared" si="3"/>
        <v>0</v>
      </c>
      <c r="G87" s="177" t="str">
        <f>MstList!H93</f>
        <v>NAPA</v>
      </c>
      <c r="H87" s="5" t="str">
        <f>MstList!I93</f>
        <v>Chemical</v>
      </c>
      <c r="I87" s="23"/>
    </row>
    <row r="88" spans="1:9" ht="16.5" hidden="1" customHeight="1" x14ac:dyDescent="0.25">
      <c r="A88" s="256" t="str">
        <f t="shared" si="2"/>
        <v>0</v>
      </c>
      <c r="B88" s="503" t="str">
        <f>MstList!B94</f>
        <v>BCBM23</v>
      </c>
      <c r="C88" s="5" t="str">
        <f>MstList!D94</f>
        <v>Tire Wet</v>
      </c>
      <c r="D88" s="6">
        <v>0</v>
      </c>
      <c r="E88" s="310" t="str">
        <f>IF(D88&gt;0,Totals!F94,"")</f>
        <v/>
      </c>
      <c r="F88" s="318">
        <f t="shared" si="3"/>
        <v>0</v>
      </c>
      <c r="G88" s="177" t="str">
        <f>MstList!H94</f>
        <v>NAPA</v>
      </c>
      <c r="H88" s="5" t="str">
        <f>MstList!I94</f>
        <v>Chemical</v>
      </c>
      <c r="I88" s="23"/>
    </row>
    <row r="89" spans="1:9" ht="16.5" hidden="1" customHeight="1" x14ac:dyDescent="0.25">
      <c r="A89" s="256" t="str">
        <f t="shared" si="2"/>
        <v>0</v>
      </c>
      <c r="B89" s="503" t="str">
        <f>MstList!B95</f>
        <v>NCB 10160</v>
      </c>
      <c r="C89" s="5" t="str">
        <f>MstList!D95</f>
        <v>Armor -All</v>
      </c>
      <c r="D89" s="6">
        <v>0</v>
      </c>
      <c r="E89" s="310" t="str">
        <f>IF(D89&gt;0,Totals!F95,"")</f>
        <v/>
      </c>
      <c r="F89" s="318">
        <f t="shared" si="3"/>
        <v>0</v>
      </c>
      <c r="G89" s="177" t="str">
        <f>MstList!H95</f>
        <v>NAPA</v>
      </c>
      <c r="H89" s="5" t="str">
        <f>MstList!I95</f>
        <v>Chemical</v>
      </c>
      <c r="I89" s="23"/>
    </row>
    <row r="90" spans="1:9" ht="16.5" hidden="1" customHeight="1" x14ac:dyDescent="0.25">
      <c r="A90" s="256" t="str">
        <f t="shared" si="2"/>
        <v>0</v>
      </c>
      <c r="B90" s="503" t="str">
        <f>MstList!B96</f>
        <v>TW T520</v>
      </c>
      <c r="C90" s="5" t="str">
        <f>MstList!D96</f>
        <v>Bug &amp; Tar Remover</v>
      </c>
      <c r="D90" s="231">
        <v>0</v>
      </c>
      <c r="E90" s="310" t="str">
        <f>IF(D90&gt;0,Totals!F96,"")</f>
        <v/>
      </c>
      <c r="F90" s="318">
        <f t="shared" si="3"/>
        <v>0</v>
      </c>
      <c r="G90" s="177" t="str">
        <f>MstList!H96</f>
        <v>NAPA</v>
      </c>
      <c r="H90" s="5" t="str">
        <f>MstList!I96</f>
        <v>Chemical</v>
      </c>
      <c r="I90" s="23"/>
    </row>
    <row r="91" spans="1:9" ht="16.5" hidden="1" customHeight="1" x14ac:dyDescent="0.25">
      <c r="A91" s="256" t="str">
        <f t="shared" si="2"/>
        <v>0</v>
      </c>
      <c r="B91" s="503" t="str">
        <f>MstList!B97</f>
        <v>MAC 8100</v>
      </c>
      <c r="C91" s="5" t="str">
        <f>MstList!D97</f>
        <v>Window Cleaner</v>
      </c>
      <c r="D91" s="6">
        <v>0</v>
      </c>
      <c r="E91" s="310" t="str">
        <f>IF(D91&gt;0,Totals!F97,"")</f>
        <v/>
      </c>
      <c r="F91" s="318">
        <f t="shared" si="3"/>
        <v>0</v>
      </c>
      <c r="G91" s="177" t="str">
        <f>MstList!H97</f>
        <v>NAPA</v>
      </c>
      <c r="H91" s="5" t="str">
        <f>MstList!I97</f>
        <v>Chemical</v>
      </c>
      <c r="I91" s="23"/>
    </row>
    <row r="92" spans="1:9" ht="16.5" hidden="1" customHeight="1" x14ac:dyDescent="0.25">
      <c r="A92" s="256" t="str">
        <f t="shared" si="2"/>
        <v>0</v>
      </c>
      <c r="B92" s="503" t="str">
        <f>MstList!B98</f>
        <v>NCB620191</v>
      </c>
      <c r="C92" s="5" t="str">
        <f>MstList!D98</f>
        <v>Carwash Soap, Rain-X</v>
      </c>
      <c r="D92" s="6">
        <v>0</v>
      </c>
      <c r="E92" s="310" t="str">
        <f>IF(D92&gt;0,Totals!F98,"")</f>
        <v/>
      </c>
      <c r="F92" s="318">
        <f t="shared" si="3"/>
        <v>0</v>
      </c>
      <c r="G92" s="177" t="str">
        <f>MstList!H98</f>
        <v>NAPA</v>
      </c>
      <c r="H92" s="5" t="str">
        <f>MstList!I98</f>
        <v>Chemical</v>
      </c>
      <c r="I92" s="23"/>
    </row>
    <row r="93" spans="1:9" ht="16.5" hidden="1" customHeight="1" x14ac:dyDescent="0.25">
      <c r="A93" s="256" t="str">
        <f t="shared" si="2"/>
        <v>0</v>
      </c>
      <c r="B93" s="513" t="str">
        <f>MstList!B99</f>
        <v>NCB 8297</v>
      </c>
      <c r="C93" s="5" t="str">
        <f>MstList!D99</f>
        <v>Epoxy Adhesive JB High Heat Weld 2oz</v>
      </c>
      <c r="D93" s="6">
        <v>0</v>
      </c>
      <c r="E93" s="310" t="str">
        <f>IF(D93&gt;0,Totals!F99,"")</f>
        <v/>
      </c>
      <c r="F93" s="318">
        <f t="shared" si="3"/>
        <v>0</v>
      </c>
      <c r="G93" s="177" t="str">
        <f>MstList!H99</f>
        <v>NAPA</v>
      </c>
      <c r="H93" s="5" t="str">
        <f>MstList!I99</f>
        <v>Chemical</v>
      </c>
      <c r="I93" s="23"/>
    </row>
    <row r="94" spans="1:9" ht="16.5" hidden="1" customHeight="1" x14ac:dyDescent="0.25">
      <c r="A94" s="256" t="str">
        <f t="shared" si="2"/>
        <v>0</v>
      </c>
      <c r="B94" s="508" t="str">
        <f>MstList!B100</f>
        <v>NOL 75050</v>
      </c>
      <c r="C94" s="5" t="str">
        <f>MstList!D100</f>
        <v xml:space="preserve">5W30 Oil </v>
      </c>
      <c r="D94" s="6">
        <v>0</v>
      </c>
      <c r="E94" s="310" t="str">
        <f>IF(D94&gt;0,Totals!F100,"")</f>
        <v/>
      </c>
      <c r="F94" s="318">
        <f t="shared" si="3"/>
        <v>0</v>
      </c>
      <c r="G94" s="177" t="str">
        <f>MstList!H100</f>
        <v>NAPA</v>
      </c>
      <c r="H94" s="5" t="str">
        <f>MstList!I100</f>
        <v>Chemical</v>
      </c>
      <c r="I94" s="23"/>
    </row>
    <row r="95" spans="1:9" ht="16.5" hidden="1" customHeight="1" x14ac:dyDescent="0.25">
      <c r="A95" s="256" t="str">
        <f t="shared" si="2"/>
        <v>0</v>
      </c>
      <c r="B95" s="504" t="str">
        <f>MstList!B101</f>
        <v>TW T244</v>
      </c>
      <c r="C95" s="28" t="str">
        <f>MstList!D101</f>
        <v>Turtle Wax Carpet Cleaner</v>
      </c>
      <c r="D95" s="6">
        <v>0</v>
      </c>
      <c r="E95" s="310" t="str">
        <f>IF(D95&gt;0,Totals!F101,"")</f>
        <v/>
      </c>
      <c r="F95" s="318">
        <f t="shared" si="3"/>
        <v>0</v>
      </c>
      <c r="G95" s="177" t="str">
        <f>MstList!H101</f>
        <v>NAPA</v>
      </c>
      <c r="H95" s="5" t="str">
        <f>MstList!I101</f>
        <v>Chemical</v>
      </c>
      <c r="I95" s="23"/>
    </row>
    <row r="96" spans="1:9" ht="16.5" hidden="1" customHeight="1" x14ac:dyDescent="0.25">
      <c r="A96" s="256" t="str">
        <f t="shared" si="2"/>
        <v>0</v>
      </c>
      <c r="B96" s="504" t="str">
        <f>MstList!B102</f>
        <v>FIL 100351</v>
      </c>
      <c r="C96" s="28" t="str">
        <f>MstList!D102</f>
        <v>Oil Filter</v>
      </c>
      <c r="D96" s="6">
        <v>0</v>
      </c>
      <c r="E96" s="310" t="str">
        <f>IF(D96&gt;0,Totals!F102,"")</f>
        <v/>
      </c>
      <c r="F96" s="318">
        <f t="shared" si="3"/>
        <v>0</v>
      </c>
      <c r="G96" s="177" t="str">
        <f>MstList!H102</f>
        <v>NAPA</v>
      </c>
      <c r="H96" s="5" t="str">
        <f>MstList!I102</f>
        <v>Chemical</v>
      </c>
      <c r="I96" s="23"/>
    </row>
    <row r="97" spans="1:9" ht="16.5" hidden="1" customHeight="1" x14ac:dyDescent="0.25">
      <c r="A97" s="256" t="str">
        <f t="shared" si="2"/>
        <v>0</v>
      </c>
      <c r="B97" s="504" t="str">
        <f>MstList!B103</f>
        <v>MAC 4710</v>
      </c>
      <c r="C97" s="28" t="str">
        <f>MstList!D103</f>
        <v>Electronic Cleaner</v>
      </c>
      <c r="D97" s="6">
        <v>0</v>
      </c>
      <c r="E97" s="310" t="str">
        <f>IF(D97&gt;0,Totals!F103,"")</f>
        <v/>
      </c>
      <c r="F97" s="318">
        <f t="shared" si="3"/>
        <v>0</v>
      </c>
      <c r="G97" s="505" t="str">
        <f>MstList!H103</f>
        <v>NAPA</v>
      </c>
      <c r="H97" s="5" t="str">
        <f>MstList!I103</f>
        <v>Chemical</v>
      </c>
      <c r="I97" s="23"/>
    </row>
    <row r="98" spans="1:9" ht="16.5" hidden="1" customHeight="1" x14ac:dyDescent="0.25">
      <c r="A98" s="256" t="str">
        <f t="shared" si="2"/>
        <v>0</v>
      </c>
      <c r="B98" s="512" t="str">
        <f>MstList!B104</f>
        <v>NOL 75122</v>
      </c>
      <c r="C98" s="28" t="str">
        <f>MstList!D104</f>
        <v>Motor Oil 15W40 Heavy Duty Diesel</v>
      </c>
      <c r="D98" s="6">
        <v>0</v>
      </c>
      <c r="E98" s="310" t="str">
        <f>IF(D98&gt;0,Totals!F104,"")</f>
        <v/>
      </c>
      <c r="F98" s="318">
        <f t="shared" si="3"/>
        <v>0</v>
      </c>
      <c r="G98" s="505" t="str">
        <f>MstList!H104</f>
        <v>NAPA</v>
      </c>
      <c r="H98" s="5" t="str">
        <f>MstList!I104</f>
        <v>Chemical</v>
      </c>
      <c r="I98" s="23"/>
    </row>
    <row r="99" spans="1:9" ht="16.5" hidden="1" customHeight="1" x14ac:dyDescent="0.25">
      <c r="A99" s="256" t="str">
        <f t="shared" si="2"/>
        <v>0</v>
      </c>
      <c r="B99" s="508" t="str">
        <f>MstList!B105</f>
        <v>NCB SPI22016</v>
      </c>
      <c r="C99" s="5" t="str">
        <f>MstList!D105</f>
        <v>Total Interior Cleaner Spray</v>
      </c>
      <c r="D99" s="6">
        <v>0</v>
      </c>
      <c r="E99" s="310" t="str">
        <f>IF(D99&gt;0,Totals!F105,"")</f>
        <v/>
      </c>
      <c r="F99" s="318">
        <f t="shared" si="3"/>
        <v>0</v>
      </c>
      <c r="G99" s="505" t="str">
        <f>MstList!H105</f>
        <v>NAPA</v>
      </c>
      <c r="H99" s="5" t="str">
        <f>MstList!I105</f>
        <v>Chemical</v>
      </c>
      <c r="I99" s="23"/>
    </row>
    <row r="100" spans="1:9" ht="16.5" hidden="1" customHeight="1" x14ac:dyDescent="0.25">
      <c r="A100" s="256" t="str">
        <f t="shared" si="2"/>
        <v>0</v>
      </c>
      <c r="B100" s="519" t="str">
        <f>MstList!B106</f>
        <v>BAT 7565</v>
      </c>
      <c r="C100" s="28" t="str">
        <f>MstList!D106</f>
        <v>Battery</v>
      </c>
      <c r="D100" s="6">
        <v>0</v>
      </c>
      <c r="E100" s="310" t="str">
        <f>IF(D100&gt;0,Totals!F106,"")</f>
        <v/>
      </c>
      <c r="F100" s="318">
        <f t="shared" si="3"/>
        <v>0</v>
      </c>
      <c r="G100" s="505" t="str">
        <f>MstList!H106</f>
        <v>NAPA</v>
      </c>
      <c r="H100" s="5" t="str">
        <f>MstList!I106</f>
        <v>Crown Vic</v>
      </c>
      <c r="I100" s="23"/>
    </row>
    <row r="101" spans="1:9" ht="16.5" hidden="1" customHeight="1" x14ac:dyDescent="0.25">
      <c r="A101" s="256" t="str">
        <f t="shared" si="2"/>
        <v>0</v>
      </c>
      <c r="B101" s="504" t="str">
        <f>MstList!B107</f>
        <v>NOE 82002251</v>
      </c>
      <c r="C101" s="28" t="str">
        <f>MstList!D107</f>
        <v xml:space="preserve">Wheel Stud </v>
      </c>
      <c r="D101" s="6">
        <v>0</v>
      </c>
      <c r="E101" s="310" t="str">
        <f>IF(D101&gt;0,Totals!F107,"")</f>
        <v/>
      </c>
      <c r="F101" s="318">
        <f t="shared" si="3"/>
        <v>0</v>
      </c>
      <c r="G101" s="505" t="str">
        <f>MstList!H107</f>
        <v>NAPA</v>
      </c>
      <c r="H101" s="5" t="str">
        <f>MstList!I107</f>
        <v>Durango 11-24</v>
      </c>
      <c r="I101" s="23"/>
    </row>
    <row r="102" spans="1:9" ht="16.5" hidden="1" customHeight="1" x14ac:dyDescent="0.25">
      <c r="A102" s="256" t="str">
        <f t="shared" si="2"/>
        <v>0</v>
      </c>
      <c r="B102" s="512" t="str">
        <f>MstList!B108</f>
        <v>BSH H307</v>
      </c>
      <c r="C102" s="28" t="str">
        <f>MstList!D108</f>
        <v>Rear Wiper Blades 11 Inch</v>
      </c>
      <c r="D102" s="6">
        <v>0</v>
      </c>
      <c r="E102" s="310" t="str">
        <f>IF(D102&gt;0,Totals!F108,"")</f>
        <v/>
      </c>
      <c r="F102" s="318">
        <f t="shared" si="3"/>
        <v>0</v>
      </c>
      <c r="G102" s="505" t="str">
        <f>MstList!H108</f>
        <v>NAPA</v>
      </c>
      <c r="H102" s="5" t="str">
        <f>MstList!I108</f>
        <v>Durango 11-25</v>
      </c>
      <c r="I102" s="23"/>
    </row>
    <row r="103" spans="1:9" ht="16.5" hidden="1" customHeight="1" x14ac:dyDescent="0.25">
      <c r="A103" s="256" t="str">
        <f t="shared" si="2"/>
        <v>0</v>
      </c>
      <c r="B103" s="512" t="str">
        <f>MstList!B109</f>
        <v>NOE 82002221</v>
      </c>
      <c r="C103" s="28" t="str">
        <f>MstList!D109</f>
        <v>Lug Nuts (2021-2024)</v>
      </c>
      <c r="D103" s="6">
        <v>0</v>
      </c>
      <c r="E103" s="310" t="str">
        <f>IF(D103&gt;0,Totals!F109,"")</f>
        <v/>
      </c>
      <c r="F103" s="318">
        <f t="shared" si="3"/>
        <v>0</v>
      </c>
      <c r="G103" s="505" t="str">
        <f>MstList!H109</f>
        <v>NAPA</v>
      </c>
      <c r="H103" s="5" t="str">
        <f>MstList!I109</f>
        <v>Durango 21-24</v>
      </c>
      <c r="I103" s="23"/>
    </row>
    <row r="104" spans="1:9" ht="16.5" hidden="1" customHeight="1" x14ac:dyDescent="0.25">
      <c r="A104" s="256" t="str">
        <f t="shared" si="2"/>
        <v>0</v>
      </c>
      <c r="B104" s="503" t="str">
        <f>MstList!B110</f>
        <v>FLT FT9656</v>
      </c>
      <c r="C104" s="5" t="str">
        <f>MstList!D110</f>
        <v>Napa Fleet Front Brake Pads</v>
      </c>
      <c r="D104" s="131">
        <v>0</v>
      </c>
      <c r="E104" s="310" t="str">
        <f>IF(D104&gt;0,Totals!F110,"")</f>
        <v/>
      </c>
      <c r="F104" s="318">
        <f t="shared" si="3"/>
        <v>0</v>
      </c>
      <c r="G104" s="177" t="str">
        <f>MstList!H110</f>
        <v>NAPA</v>
      </c>
      <c r="H104" s="5" t="str">
        <f>MstList!I110</f>
        <v>Durango 21-24</v>
      </c>
      <c r="I104" s="23"/>
    </row>
    <row r="105" spans="1:9" ht="16.5" hidden="1" customHeight="1" x14ac:dyDescent="0.25">
      <c r="A105" s="256" t="str">
        <f t="shared" si="2"/>
        <v>0</v>
      </c>
      <c r="B105" s="503" t="str">
        <f>MstList!B111</f>
        <v>FIL 9756</v>
      </c>
      <c r="C105" s="5" t="str">
        <f>MstList!D111</f>
        <v>Air Filter</v>
      </c>
      <c r="D105" s="131">
        <v>0</v>
      </c>
      <c r="E105" s="310" t="str">
        <f>IF(D105&gt;0,Totals!F111,"")</f>
        <v/>
      </c>
      <c r="F105" s="318">
        <f t="shared" si="3"/>
        <v>0</v>
      </c>
      <c r="G105" s="177" t="str">
        <f>MstList!H111</f>
        <v>NAPA</v>
      </c>
      <c r="H105" s="5" t="str">
        <f>MstList!I111</f>
        <v>Durango AWD</v>
      </c>
      <c r="I105" s="23"/>
    </row>
    <row r="106" spans="1:9" ht="16.5" hidden="1" customHeight="1" x14ac:dyDescent="0.25">
      <c r="A106" s="256" t="str">
        <f t="shared" si="2"/>
        <v>0</v>
      </c>
      <c r="B106" s="503" t="str">
        <f>MstList!B112</f>
        <v>MOB 123085</v>
      </c>
      <c r="C106" s="5" t="str">
        <f>MstList!D112</f>
        <v>Mobil Synthetic 0W20 Oil (Quart)</v>
      </c>
      <c r="D106" s="131">
        <v>0</v>
      </c>
      <c r="E106" s="310" t="str">
        <f>IF(D106&gt;0,Totals!F112,"")</f>
        <v/>
      </c>
      <c r="F106" s="318">
        <f t="shared" si="3"/>
        <v>0</v>
      </c>
      <c r="G106" s="177" t="str">
        <f>MstList!H112</f>
        <v>NAPA</v>
      </c>
      <c r="H106" s="5" t="str">
        <f>MstList!I112</f>
        <v>Durango AWD</v>
      </c>
      <c r="I106" s="23"/>
    </row>
    <row r="107" spans="1:9" ht="16.5" hidden="1" customHeight="1" x14ac:dyDescent="0.25">
      <c r="A107" s="256" t="str">
        <f t="shared" si="2"/>
        <v>0</v>
      </c>
      <c r="B107" s="509" t="str">
        <f>MstList!B113</f>
        <v>AKE ACT1629A</v>
      </c>
      <c r="C107" s="5" t="str">
        <f>MstList!D113</f>
        <v>Front Brake Pad</v>
      </c>
      <c r="D107" s="131">
        <v>0</v>
      </c>
      <c r="E107" s="310" t="str">
        <f>IF(D107&gt;0,Totals!F113,"")</f>
        <v/>
      </c>
      <c r="F107" s="318">
        <f t="shared" si="3"/>
        <v>0</v>
      </c>
      <c r="G107" s="177" t="str">
        <f>MstList!H113</f>
        <v>NAPA</v>
      </c>
      <c r="H107" s="5" t="str">
        <f>MstList!I113</f>
        <v>Durango AWD</v>
      </c>
      <c r="I107" s="23"/>
    </row>
    <row r="108" spans="1:9" ht="16.5" hidden="1" customHeight="1" x14ac:dyDescent="0.25">
      <c r="A108" s="256" t="str">
        <f t="shared" si="2"/>
        <v>0</v>
      </c>
      <c r="B108" s="503" t="str">
        <f>MstList!B114</f>
        <v>SFI 224017</v>
      </c>
      <c r="C108" s="5" t="str">
        <f>MstList!D114</f>
        <v>Cabin Filter</v>
      </c>
      <c r="D108" s="131">
        <v>0</v>
      </c>
      <c r="E108" s="310" t="str">
        <f>IF(D108&gt;0,Totals!F114,"")</f>
        <v/>
      </c>
      <c r="F108" s="318">
        <f t="shared" si="3"/>
        <v>0</v>
      </c>
      <c r="G108" s="177" t="str">
        <f>MstList!H114</f>
        <v>NAPA</v>
      </c>
      <c r="H108" s="5" t="str">
        <f>MstList!I114</f>
        <v>Durango AWD</v>
      </c>
      <c r="I108" s="23"/>
    </row>
    <row r="109" spans="1:9" ht="16.5" hidden="1" customHeight="1" x14ac:dyDescent="0.25">
      <c r="A109" s="256" t="str">
        <f t="shared" si="2"/>
        <v>0</v>
      </c>
      <c r="B109" s="503" t="str">
        <f>MstList!B115</f>
        <v>FLT FT9656</v>
      </c>
      <c r="C109" s="5" t="str">
        <f>MstList!D115</f>
        <v>Durango Fnt Brake Pads</v>
      </c>
      <c r="D109" s="131">
        <v>0</v>
      </c>
      <c r="E109" s="310" t="str">
        <f>IF(D109&gt;0,Totals!F115,"")</f>
        <v/>
      </c>
      <c r="F109" s="318">
        <f t="shared" si="3"/>
        <v>0</v>
      </c>
      <c r="G109" s="177" t="str">
        <f>MstList!H115</f>
        <v>NAPA</v>
      </c>
      <c r="H109" s="5" t="str">
        <f>MstList!I115</f>
        <v>Durango AWD</v>
      </c>
      <c r="I109" s="23"/>
    </row>
    <row r="110" spans="1:9" ht="16.5" hidden="1" customHeight="1" x14ac:dyDescent="0.25">
      <c r="A110" s="256" t="str">
        <f t="shared" si="2"/>
        <v>0</v>
      </c>
      <c r="B110" s="503" t="str">
        <f>MstList!B116</f>
        <v>FT 882867</v>
      </c>
      <c r="C110" s="5" t="str">
        <f>MstList!D116</f>
        <v>Durango Fnt Brake Rotor</v>
      </c>
      <c r="D110" s="6">
        <v>0</v>
      </c>
      <c r="E110" s="310" t="str">
        <f>IF(D110&gt;0,Totals!F116,"")</f>
        <v/>
      </c>
      <c r="F110" s="318">
        <f t="shared" si="3"/>
        <v>0</v>
      </c>
      <c r="G110" s="177" t="str">
        <f>MstList!H116</f>
        <v>NAPA</v>
      </c>
      <c r="H110" s="5" t="str">
        <f>MstList!I116</f>
        <v>Durango AWD</v>
      </c>
      <c r="I110" s="23"/>
    </row>
    <row r="111" spans="1:9" ht="16.5" hidden="1" customHeight="1" x14ac:dyDescent="0.25">
      <c r="A111" s="256" t="str">
        <f t="shared" si="2"/>
        <v>0</v>
      </c>
      <c r="B111" s="503" t="str">
        <f>MstList!B117</f>
        <v>FT9673</v>
      </c>
      <c r="C111" s="5" t="str">
        <f>MstList!D117</f>
        <v>Durango Rear Brake Pads</v>
      </c>
      <c r="D111" s="6">
        <v>0</v>
      </c>
      <c r="E111" s="310" t="str">
        <f>IF(D111&gt;0,Totals!F117,"")</f>
        <v/>
      </c>
      <c r="F111" s="318">
        <f t="shared" si="3"/>
        <v>0</v>
      </c>
      <c r="G111" s="177" t="str">
        <f>MstList!H117</f>
        <v>NAPA</v>
      </c>
      <c r="H111" s="5" t="str">
        <f>MstList!I117</f>
        <v>Durango AWD</v>
      </c>
      <c r="I111" s="23"/>
    </row>
    <row r="112" spans="1:9" ht="16.5" hidden="1" customHeight="1" x14ac:dyDescent="0.25">
      <c r="A112" s="256" t="str">
        <f t="shared" si="2"/>
        <v>0</v>
      </c>
      <c r="B112" s="503" t="str">
        <f>MstList!B118</f>
        <v>BK7822122</v>
      </c>
      <c r="C112" s="5" t="str">
        <f>MstList!D118</f>
        <v xml:space="preserve">40 Amp Fuse </v>
      </c>
      <c r="D112" s="6">
        <v>0</v>
      </c>
      <c r="E112" s="310" t="str">
        <f>IF(D112&gt;0,Totals!F118,"")</f>
        <v/>
      </c>
      <c r="F112" s="318">
        <f t="shared" si="3"/>
        <v>0</v>
      </c>
      <c r="G112" s="177" t="str">
        <f>MstList!H118</f>
        <v>NAPA</v>
      </c>
      <c r="H112" s="5" t="str">
        <f>MstList!I118</f>
        <v>Electrical</v>
      </c>
      <c r="I112" s="23"/>
    </row>
    <row r="113" spans="1:9" ht="16.5" hidden="1" customHeight="1" x14ac:dyDescent="0.25">
      <c r="A113" s="256" t="str">
        <f t="shared" si="2"/>
        <v>0</v>
      </c>
      <c r="B113" s="503" t="str">
        <f>MstList!B119</f>
        <v>BKMCAS020XP</v>
      </c>
      <c r="C113" s="5" t="str">
        <f>MstList!D119</f>
        <v xml:space="preserve">20 Amp Fuse </v>
      </c>
      <c r="D113" s="6">
        <v>0</v>
      </c>
      <c r="E113" s="310" t="str">
        <f>IF(D113&gt;0,Totals!F119,"")</f>
        <v/>
      </c>
      <c r="F113" s="318">
        <f t="shared" si="3"/>
        <v>0</v>
      </c>
      <c r="G113" s="177" t="str">
        <f>MstList!H119</f>
        <v>NAPA</v>
      </c>
      <c r="H113" s="5" t="str">
        <f>MstList!I119</f>
        <v>Electrical</v>
      </c>
      <c r="I113" s="23"/>
    </row>
    <row r="114" spans="1:9" ht="16.5" hidden="1" customHeight="1" x14ac:dyDescent="0.25">
      <c r="A114" s="256" t="str">
        <f t="shared" si="2"/>
        <v>0</v>
      </c>
      <c r="B114" s="509" t="str">
        <f>MstList!B120</f>
        <v>FLT FT8528</v>
      </c>
      <c r="C114" s="5" t="str">
        <f>MstList!D120</f>
        <v>Brake Pads-Front (201-17)</v>
      </c>
      <c r="D114" s="6">
        <v>0</v>
      </c>
      <c r="E114" s="310" t="str">
        <f>IF(D114&gt;0,Totals!F120,"")</f>
        <v/>
      </c>
      <c r="F114" s="318">
        <f t="shared" si="3"/>
        <v>0</v>
      </c>
      <c r="G114" s="520" t="str">
        <f>MstList!H120</f>
        <v>NAPA</v>
      </c>
      <c r="H114" s="5" t="str">
        <f>MstList!I120</f>
        <v>F-150 01-17</v>
      </c>
      <c r="I114" s="23"/>
    </row>
    <row r="115" spans="1:9" ht="16.5" hidden="1" customHeight="1" x14ac:dyDescent="0.25">
      <c r="A115" s="256" t="str">
        <f t="shared" si="2"/>
        <v>0</v>
      </c>
      <c r="B115" s="521" t="str">
        <f>MstList!B121</f>
        <v>FIL 9883</v>
      </c>
      <c r="C115" s="5" t="str">
        <f>MstList!D121</f>
        <v>Air Filter  (2009-20)</v>
      </c>
      <c r="D115" s="6">
        <v>0</v>
      </c>
      <c r="E115" s="310" t="str">
        <f>IF(D115&gt;0,Totals!F121,"")</f>
        <v/>
      </c>
      <c r="F115" s="318">
        <f t="shared" si="3"/>
        <v>0</v>
      </c>
      <c r="G115" s="520" t="str">
        <f>MstList!H121</f>
        <v>NAPA</v>
      </c>
      <c r="H115" s="5" t="str">
        <f>MstList!I121</f>
        <v>F-150 09-20</v>
      </c>
      <c r="I115" s="23"/>
    </row>
    <row r="116" spans="1:9" ht="16.5" hidden="1" customHeight="1" x14ac:dyDescent="0.25">
      <c r="A116" s="256" t="str">
        <f t="shared" si="2"/>
        <v>0</v>
      </c>
      <c r="B116" s="521" t="str">
        <f>MstList!B122</f>
        <v>UP880508CR</v>
      </c>
      <c r="C116" s="5" t="str">
        <f>MstList!D122</f>
        <v>Brake Rotor-Front 2010-20</v>
      </c>
      <c r="D116" s="6">
        <v>0</v>
      </c>
      <c r="E116" s="310" t="str">
        <f>IF(D116&gt;0,Totals!F122,"")</f>
        <v/>
      </c>
      <c r="F116" s="318">
        <f t="shared" si="3"/>
        <v>0</v>
      </c>
      <c r="G116" s="177" t="str">
        <f>MstList!H122</f>
        <v>NAPA</v>
      </c>
      <c r="H116" s="5" t="str">
        <f>MstList!I122</f>
        <v>F-150 10-20</v>
      </c>
      <c r="I116" s="23"/>
    </row>
    <row r="117" spans="1:9" ht="16.5" hidden="1" customHeight="1" x14ac:dyDescent="0.25">
      <c r="A117" s="256" t="str">
        <f t="shared" si="2"/>
        <v>0</v>
      </c>
      <c r="B117" s="522" t="str">
        <f>MstList!B123</f>
        <v>UP 880976CR</v>
      </c>
      <c r="C117" s="5" t="str">
        <f>MstList!D123</f>
        <v>Brake Rotor-Rear (2012-18)</v>
      </c>
      <c r="D117" s="6">
        <v>0</v>
      </c>
      <c r="E117" s="310" t="str">
        <f>IF(D117&gt;0,Totals!F123,"")</f>
        <v/>
      </c>
      <c r="F117" s="318">
        <f t="shared" si="3"/>
        <v>0</v>
      </c>
      <c r="G117" s="177" t="str">
        <f>MstList!H123</f>
        <v>NAPA</v>
      </c>
      <c r="H117" s="5" t="str">
        <f>MstList!I123</f>
        <v>F-150 12-18</v>
      </c>
      <c r="I117" s="23"/>
    </row>
    <row r="118" spans="1:9" ht="16.5" hidden="1" customHeight="1" x14ac:dyDescent="0.25">
      <c r="A118" s="256" t="str">
        <f t="shared" si="2"/>
        <v>0</v>
      </c>
      <c r="B118" s="503" t="str">
        <f>MstList!B124</f>
        <v>FLT FT8816</v>
      </c>
      <c r="C118" s="5" t="str">
        <f>MstList!D124</f>
        <v>Brake Pads-Rear (2012-19)</v>
      </c>
      <c r="D118" s="6">
        <v>0</v>
      </c>
      <c r="E118" s="310" t="str">
        <f>IF(D118&gt;0,Totals!F124,"")</f>
        <v/>
      </c>
      <c r="F118" s="318">
        <f t="shared" si="3"/>
        <v>0</v>
      </c>
      <c r="G118" s="177" t="str">
        <f>MstList!H124</f>
        <v>NAPA</v>
      </c>
      <c r="H118" s="5" t="str">
        <f>MstList!I124</f>
        <v>F-150 12-19</v>
      </c>
      <c r="I118" s="23"/>
    </row>
    <row r="119" spans="1:9" ht="16.5" hidden="1" customHeight="1" x14ac:dyDescent="0.25">
      <c r="A119" s="256" t="str">
        <f t="shared" si="2"/>
        <v>0</v>
      </c>
      <c r="B119" s="509" t="str">
        <f>MstList!B125</f>
        <v>FIL7502MP</v>
      </c>
      <c r="C119" s="5" t="str">
        <f>MstList!D125</f>
        <v>Oil Filter</v>
      </c>
      <c r="D119" s="231">
        <v>0</v>
      </c>
      <c r="E119" s="310" t="str">
        <f>IF(D119&gt;0,Totals!F125,"")</f>
        <v/>
      </c>
      <c r="F119" s="318">
        <f t="shared" si="3"/>
        <v>0</v>
      </c>
      <c r="G119" s="177" t="str">
        <f>MstList!H125</f>
        <v>NAPA</v>
      </c>
      <c r="H119" s="5" t="str">
        <f>MstList!I125</f>
        <v>F150, Mustang</v>
      </c>
      <c r="I119" s="23"/>
    </row>
    <row r="120" spans="1:9" ht="16.5" hidden="1" customHeight="1" x14ac:dyDescent="0.25">
      <c r="A120" s="256" t="str">
        <f t="shared" si="2"/>
        <v>0</v>
      </c>
      <c r="B120" s="514" t="str">
        <f>MstList!B126</f>
        <v>Fil 7035</v>
      </c>
      <c r="C120" s="5" t="str">
        <f>MstList!D126</f>
        <v>Oil Filter / DIXIE CHOPPER</v>
      </c>
      <c r="D120" s="6">
        <v>0</v>
      </c>
      <c r="E120" s="310" t="str">
        <f>IF(D120&gt;0,Totals!F126,"")</f>
        <v/>
      </c>
      <c r="F120" s="318">
        <f t="shared" si="3"/>
        <v>0</v>
      </c>
      <c r="G120" s="177" t="str">
        <f>MstList!H126</f>
        <v>NAPA</v>
      </c>
      <c r="H120" s="5" t="str">
        <f>MstList!I126</f>
        <v>General</v>
      </c>
      <c r="I120" s="23"/>
    </row>
    <row r="121" spans="1:9" ht="16.5" hidden="1" customHeight="1" x14ac:dyDescent="0.25">
      <c r="A121" s="256" t="str">
        <f t="shared" si="2"/>
        <v>0</v>
      </c>
      <c r="B121" s="523" t="str">
        <f>MstList!B127</f>
        <v>BK7101222</v>
      </c>
      <c r="C121" s="89" t="str">
        <f>MstList!D127</f>
        <v>Tire Crayon-10 Per Box White</v>
      </c>
      <c r="D121" s="6">
        <v>0</v>
      </c>
      <c r="E121" s="310" t="str">
        <f>IF(D121&gt;0,Totals!F127,"")</f>
        <v/>
      </c>
      <c r="F121" s="318">
        <f t="shared" si="3"/>
        <v>0</v>
      </c>
      <c r="G121" s="177" t="str">
        <f>MstList!H127</f>
        <v>NAPA</v>
      </c>
      <c r="H121" s="5" t="str">
        <f>MstList!I127</f>
        <v>General</v>
      </c>
      <c r="I121" s="23"/>
    </row>
    <row r="122" spans="1:9" ht="16.5" hidden="1" customHeight="1" x14ac:dyDescent="0.25">
      <c r="A122" s="256" t="str">
        <f t="shared" si="2"/>
        <v>0</v>
      </c>
      <c r="B122" s="523" t="str">
        <f>MstList!B128</f>
        <v>BK 6652395</v>
      </c>
      <c r="C122" s="89" t="str">
        <f>MstList!D128</f>
        <v>Bumper Retaining Clips-50 Per Box</v>
      </c>
      <c r="D122" s="6">
        <v>0</v>
      </c>
      <c r="E122" s="310" t="str">
        <f>IF(D122&gt;0,Totals!F128,"")</f>
        <v/>
      </c>
      <c r="F122" s="318">
        <f t="shared" si="3"/>
        <v>0</v>
      </c>
      <c r="G122" s="177" t="str">
        <f>MstList!H128</f>
        <v>NAPA</v>
      </c>
      <c r="H122" s="5" t="str">
        <f>MstList!I128</f>
        <v>General</v>
      </c>
      <c r="I122" s="23"/>
    </row>
    <row r="123" spans="1:9" ht="16.5" hidden="1" customHeight="1" x14ac:dyDescent="0.25">
      <c r="A123" s="256" t="str">
        <f t="shared" si="2"/>
        <v>0</v>
      </c>
      <c r="B123" s="523" t="str">
        <f>MstList!B129</f>
        <v>MMM 07481</v>
      </c>
      <c r="C123" s="89" t="str">
        <f>MstList!D129</f>
        <v>Grind Disc 2 (Box of 25)</v>
      </c>
      <c r="D123" s="6">
        <v>0</v>
      </c>
      <c r="E123" s="310" t="str">
        <f>IF(D123&gt;0,Totals!F129,"")</f>
        <v/>
      </c>
      <c r="F123" s="318">
        <f t="shared" si="3"/>
        <v>0</v>
      </c>
      <c r="G123" s="177" t="str">
        <f>MstList!H129</f>
        <v>NAPA</v>
      </c>
      <c r="H123" s="5" t="str">
        <f>MstList!I129</f>
        <v>General</v>
      </c>
      <c r="I123" s="23"/>
    </row>
    <row r="124" spans="1:9" ht="16.5" hidden="1" customHeight="1" x14ac:dyDescent="0.25">
      <c r="A124" s="256" t="str">
        <f t="shared" si="2"/>
        <v>0</v>
      </c>
      <c r="B124" s="509" t="str">
        <f>MstList!B130</f>
        <v>BK 8211366</v>
      </c>
      <c r="C124" s="524" t="str">
        <f>MstList!D130</f>
        <v>50' Air Hose Reel</v>
      </c>
      <c r="D124" s="131">
        <v>0</v>
      </c>
      <c r="E124" s="310" t="str">
        <f>IF(D124&gt;0,Totals!F130,"")</f>
        <v/>
      </c>
      <c r="F124" s="318">
        <f t="shared" si="3"/>
        <v>0</v>
      </c>
      <c r="G124" s="177" t="str">
        <f>MstList!H130</f>
        <v>NAPA</v>
      </c>
      <c r="H124" s="5" t="str">
        <f>MstList!I130</f>
        <v>General</v>
      </c>
      <c r="I124" s="23"/>
    </row>
    <row r="125" spans="1:9" ht="16.5" hidden="1" customHeight="1" x14ac:dyDescent="0.25">
      <c r="A125" s="256" t="str">
        <f t="shared" si="2"/>
        <v>0</v>
      </c>
      <c r="B125" s="509" t="str">
        <f>MstList!B131</f>
        <v>FIL MM03</v>
      </c>
      <c r="C125" s="524" t="str">
        <f>MstList!D131</f>
        <v>Oil Stickers</v>
      </c>
      <c r="D125" s="131">
        <v>0</v>
      </c>
      <c r="E125" s="310" t="str">
        <f>IF(D125&gt;0,Totals!F131,"")</f>
        <v/>
      </c>
      <c r="F125" s="318">
        <f t="shared" si="3"/>
        <v>0</v>
      </c>
      <c r="G125" s="177" t="str">
        <f>MstList!H131</f>
        <v>NAPA</v>
      </c>
      <c r="H125" s="5" t="str">
        <f>MstList!I131</f>
        <v>General</v>
      </c>
      <c r="I125" s="23"/>
    </row>
    <row r="126" spans="1:9" ht="16.5" hidden="1" customHeight="1" x14ac:dyDescent="0.25">
      <c r="A126" s="256" t="str">
        <f t="shared" ref="A126:A187" si="4">IF(D126&lt;1,"0","1")</f>
        <v>0</v>
      </c>
      <c r="B126" s="509" t="str">
        <f>MstList!B132</f>
        <v>BK 7702402</v>
      </c>
      <c r="C126" s="524" t="str">
        <f>MstList!D132</f>
        <v>Razor Blades (Box of 100)</v>
      </c>
      <c r="D126" s="6">
        <v>0</v>
      </c>
      <c r="E126" s="310" t="str">
        <f>IF(D126&gt;0,Totals!F132,"")</f>
        <v/>
      </c>
      <c r="F126" s="318">
        <f t="shared" ref="F126:F187" si="5">PRODUCT(D126:E126)</f>
        <v>0</v>
      </c>
      <c r="G126" s="177" t="str">
        <f>MstList!H132</f>
        <v>NAPA</v>
      </c>
      <c r="H126" s="5" t="str">
        <f>MstList!I132</f>
        <v>General</v>
      </c>
      <c r="I126" s="23"/>
    </row>
    <row r="127" spans="1:9" ht="16.5" hidden="1" customHeight="1" x14ac:dyDescent="0.25">
      <c r="A127" s="256" t="str">
        <f t="shared" si="4"/>
        <v>0</v>
      </c>
      <c r="B127" s="509" t="str">
        <f>MstList!B133</f>
        <v>BK 7701059</v>
      </c>
      <c r="C127" s="524" t="str">
        <f>MstList!D133</f>
        <v>Mechanic Wire</v>
      </c>
      <c r="D127" s="6">
        <v>0</v>
      </c>
      <c r="E127" s="310" t="str">
        <f>IF(D127&gt;0,Totals!F133,"")</f>
        <v/>
      </c>
      <c r="F127" s="318">
        <f t="shared" si="5"/>
        <v>0</v>
      </c>
      <c r="G127" s="177" t="str">
        <f>MstList!H133</f>
        <v>NAPA</v>
      </c>
      <c r="H127" s="5" t="str">
        <f>MstList!I133</f>
        <v>General</v>
      </c>
      <c r="I127" s="23"/>
    </row>
    <row r="128" spans="1:9" ht="16.5" hidden="1" customHeight="1" x14ac:dyDescent="0.25">
      <c r="A128" s="256" t="str">
        <f t="shared" si="4"/>
        <v>0</v>
      </c>
      <c r="B128" s="509" t="str">
        <f>MstList!B134</f>
        <v>BK 5051204</v>
      </c>
      <c r="C128" s="524" t="str">
        <f>MstList!D134</f>
        <v>#4 Hose Clamp</v>
      </c>
      <c r="D128" s="6">
        <v>0</v>
      </c>
      <c r="E128" s="310" t="str">
        <f>IF(D128&gt;0,Totals!F134,"")</f>
        <v/>
      </c>
      <c r="F128" s="318">
        <f t="shared" si="5"/>
        <v>0</v>
      </c>
      <c r="G128" s="177" t="str">
        <f>MstList!H134</f>
        <v>NAPA</v>
      </c>
      <c r="H128" s="5" t="str">
        <f>MstList!I134</f>
        <v>General</v>
      </c>
      <c r="I128" s="23"/>
    </row>
    <row r="129" spans="1:9" ht="16.5" hidden="1" customHeight="1" x14ac:dyDescent="0.25">
      <c r="A129" s="256" t="str">
        <f t="shared" si="4"/>
        <v>0</v>
      </c>
      <c r="B129" s="509" t="str">
        <f>MstList!B135</f>
        <v>BK 5051228</v>
      </c>
      <c r="C129" s="524" t="str">
        <f>MstList!D135</f>
        <v>#28 Hose Clamp</v>
      </c>
      <c r="D129" s="231">
        <v>0</v>
      </c>
      <c r="E129" s="310" t="str">
        <f>IF(D129&gt;0,Totals!F135,"")</f>
        <v/>
      </c>
      <c r="F129" s="318">
        <f t="shared" si="5"/>
        <v>0</v>
      </c>
      <c r="G129" s="177" t="str">
        <f>MstList!H135</f>
        <v>NAPA</v>
      </c>
      <c r="H129" s="5" t="str">
        <f>MstList!I135</f>
        <v>General</v>
      </c>
      <c r="I129" s="23"/>
    </row>
    <row r="130" spans="1:9" ht="16.5" hidden="1" customHeight="1" x14ac:dyDescent="0.25">
      <c r="A130" s="256" t="str">
        <f t="shared" si="4"/>
        <v>0</v>
      </c>
      <c r="B130" s="509" t="str">
        <f>MstList!B136</f>
        <v>BK 5051232</v>
      </c>
      <c r="C130" s="5" t="str">
        <f>MstList!D136</f>
        <v>#32 Hose Clamp</v>
      </c>
      <c r="D130" s="6">
        <v>0</v>
      </c>
      <c r="E130" s="310" t="str">
        <f>IF(D130&gt;0,Totals!F136,"")</f>
        <v/>
      </c>
      <c r="F130" s="318">
        <f t="shared" si="5"/>
        <v>0</v>
      </c>
      <c r="G130" s="177" t="str">
        <f>MstList!H136</f>
        <v>NAPA</v>
      </c>
      <c r="H130" s="5" t="str">
        <f>MstList!I136</f>
        <v>General</v>
      </c>
      <c r="I130" s="23"/>
    </row>
    <row r="131" spans="1:9" ht="16.5" hidden="1" customHeight="1" x14ac:dyDescent="0.25">
      <c r="A131" s="256" t="str">
        <f t="shared" si="4"/>
        <v>0</v>
      </c>
      <c r="B131" s="509" t="str">
        <f>MstList!B137</f>
        <v>BK 5051236</v>
      </c>
      <c r="C131" s="104" t="str">
        <f>MstList!D137</f>
        <v>#36 Hose Clamp</v>
      </c>
      <c r="D131" s="6">
        <v>0</v>
      </c>
      <c r="E131" s="310" t="str">
        <f>IF(D131&gt;0,Totals!F137,"")</f>
        <v/>
      </c>
      <c r="F131" s="318">
        <f t="shared" si="5"/>
        <v>0</v>
      </c>
      <c r="G131" s="177" t="str">
        <f>MstList!H137</f>
        <v>NAPA</v>
      </c>
      <c r="H131" s="5" t="str">
        <f>MstList!I137</f>
        <v>General</v>
      </c>
      <c r="I131" s="23"/>
    </row>
    <row r="132" spans="1:9" ht="16.5" hidden="1" customHeight="1" x14ac:dyDescent="0.25">
      <c r="A132" s="256" t="str">
        <f t="shared" si="4"/>
        <v>0</v>
      </c>
      <c r="B132" s="509" t="str">
        <f>MstList!B138</f>
        <v>BK 6652388</v>
      </c>
      <c r="C132" s="104" t="str">
        <f>MstList!D138</f>
        <v>Trim Clips (Box of 7)</v>
      </c>
      <c r="D132" s="6">
        <v>0</v>
      </c>
      <c r="E132" s="310" t="str">
        <f>IF(D132&gt;0,Totals!F138,"")</f>
        <v/>
      </c>
      <c r="F132" s="318">
        <f t="shared" si="5"/>
        <v>0</v>
      </c>
      <c r="G132" s="177" t="str">
        <f>MstList!H138</f>
        <v>NAPA</v>
      </c>
      <c r="H132" s="5" t="str">
        <f>MstList!I138</f>
        <v>General</v>
      </c>
      <c r="I132" s="23"/>
    </row>
    <row r="133" spans="1:9" ht="16.5" hidden="1" customHeight="1" x14ac:dyDescent="0.25">
      <c r="A133" s="256" t="str">
        <f t="shared" si="4"/>
        <v>0</v>
      </c>
      <c r="B133" s="509" t="str">
        <f>MstList!B139</f>
        <v>BK 6653147</v>
      </c>
      <c r="C133" s="104" t="str">
        <f>MstList!D139</f>
        <v>Trim Clips (Box of 7)</v>
      </c>
      <c r="D133" s="6">
        <v>0</v>
      </c>
      <c r="E133" s="310" t="str">
        <f>IF(D133&gt;0,Totals!F139,"")</f>
        <v/>
      </c>
      <c r="F133" s="318">
        <f t="shared" si="5"/>
        <v>0</v>
      </c>
      <c r="G133" s="177" t="str">
        <f>MstList!H139</f>
        <v>NAPA</v>
      </c>
      <c r="H133" s="5" t="str">
        <f>MstList!I139</f>
        <v>General</v>
      </c>
      <c r="I133" s="23"/>
    </row>
    <row r="134" spans="1:9" ht="16.5" hidden="1" customHeight="1" x14ac:dyDescent="0.25">
      <c r="A134" s="256" t="str">
        <f t="shared" si="4"/>
        <v>0</v>
      </c>
      <c r="B134" s="509" t="str">
        <f>MstList!B140</f>
        <v>NW770216</v>
      </c>
      <c r="C134" s="104" t="str">
        <f>MstList!D140</f>
        <v>Terminal Assortment</v>
      </c>
      <c r="D134" s="6">
        <v>0</v>
      </c>
      <c r="E134" s="310" t="str">
        <f>IF(D134&gt;0,Totals!F140,"")</f>
        <v/>
      </c>
      <c r="F134" s="318">
        <f t="shared" si="5"/>
        <v>0</v>
      </c>
      <c r="G134" s="177" t="str">
        <f>MstList!H140</f>
        <v>NAPA</v>
      </c>
      <c r="H134" s="5" t="str">
        <f>MstList!I140</f>
        <v>General</v>
      </c>
      <c r="I134" s="23"/>
    </row>
    <row r="135" spans="1:9" ht="16.5" hidden="1" customHeight="1" x14ac:dyDescent="0.25">
      <c r="A135" s="256" t="str">
        <f t="shared" si="4"/>
        <v>0</v>
      </c>
      <c r="B135" s="509" t="str">
        <f>MstList!B141</f>
        <v>NW 770222</v>
      </c>
      <c r="C135" s="104" t="str">
        <f>MstList!D141</f>
        <v>Heat Shrink Tubing</v>
      </c>
      <c r="D135" s="6">
        <v>0</v>
      </c>
      <c r="E135" s="310" t="str">
        <f>IF(D135&gt;0,Totals!F141,"")</f>
        <v/>
      </c>
      <c r="F135" s="318">
        <f t="shared" si="5"/>
        <v>0</v>
      </c>
      <c r="G135" s="177" t="str">
        <f>MstList!H141</f>
        <v>NAPA</v>
      </c>
      <c r="H135" s="5" t="str">
        <f>MstList!I141</f>
        <v>General</v>
      </c>
      <c r="I135" s="23"/>
    </row>
    <row r="136" spans="1:9" ht="16.5" hidden="1" customHeight="1" x14ac:dyDescent="0.25">
      <c r="A136" s="256" t="str">
        <f t="shared" si="4"/>
        <v>0</v>
      </c>
      <c r="B136" s="503" t="str">
        <f>MstList!B142</f>
        <v>MMM36901</v>
      </c>
      <c r="C136" s="5" t="str">
        <f>MstList!D142</f>
        <v>3M Automotive Floor Mat</v>
      </c>
      <c r="D136" s="6">
        <v>0</v>
      </c>
      <c r="E136" s="310" t="str">
        <f>IF(D136&gt;0,Totals!F142,"")</f>
        <v/>
      </c>
      <c r="F136" s="318">
        <f t="shared" si="5"/>
        <v>0</v>
      </c>
      <c r="G136" s="177" t="str">
        <f>MstList!H142</f>
        <v>NAPA</v>
      </c>
      <c r="H136" s="5" t="str">
        <f>MstList!I142</f>
        <v>General</v>
      </c>
      <c r="I136" s="23"/>
    </row>
    <row r="137" spans="1:9" ht="16.5" hidden="1" customHeight="1" x14ac:dyDescent="0.25">
      <c r="A137" s="256" t="str">
        <f t="shared" si="4"/>
        <v>0</v>
      </c>
      <c r="B137" s="509" t="str">
        <f>MstList!B143</f>
        <v>MIL 48221950</v>
      </c>
      <c r="C137" s="104" t="str">
        <f>MstList!D143</f>
        <v>50 Pc Utility Blades</v>
      </c>
      <c r="D137" s="6">
        <v>0</v>
      </c>
      <c r="E137" s="310" t="str">
        <f>IF(D137&gt;0,Totals!F143,"")</f>
        <v/>
      </c>
      <c r="F137" s="318">
        <f t="shared" si="5"/>
        <v>0</v>
      </c>
      <c r="G137" s="177" t="str">
        <f>MstList!H143</f>
        <v>NAPA</v>
      </c>
      <c r="H137" s="5" t="str">
        <f>MstList!I143</f>
        <v>General</v>
      </c>
      <c r="I137" s="23"/>
    </row>
    <row r="138" spans="1:9" ht="16.5" hidden="1" customHeight="1" x14ac:dyDescent="0.25">
      <c r="A138" s="256" t="str">
        <f t="shared" si="4"/>
        <v>0</v>
      </c>
      <c r="B138" s="503" t="str">
        <f>MstList!B145</f>
        <v>MMM 08578</v>
      </c>
      <c r="C138" s="5" t="str">
        <f>MstList!D145</f>
        <v>3M Strip Calk</v>
      </c>
      <c r="D138" s="6">
        <v>0</v>
      </c>
      <c r="E138" s="310" t="str">
        <f>IF(D138&gt;0,Totals!F145,"")</f>
        <v/>
      </c>
      <c r="F138" s="318">
        <f t="shared" si="5"/>
        <v>0</v>
      </c>
      <c r="G138" s="177" t="str">
        <f>MstList!H145</f>
        <v>NAPA</v>
      </c>
      <c r="H138" s="5" t="str">
        <f>MstList!I145</f>
        <v>General</v>
      </c>
      <c r="I138" s="23"/>
    </row>
    <row r="139" spans="1:9" ht="16.5" hidden="1" customHeight="1" x14ac:dyDescent="0.25">
      <c r="A139" s="256" t="str">
        <f t="shared" si="4"/>
        <v>0</v>
      </c>
      <c r="B139" s="503" t="str">
        <f>MstList!B146</f>
        <v>NCB BKMAT1520UL</v>
      </c>
      <c r="C139" s="5" t="str">
        <f>MstList!D146</f>
        <v>Pig Mats</v>
      </c>
      <c r="D139" s="6">
        <v>0</v>
      </c>
      <c r="E139" s="310" t="str">
        <f>IF(D139&gt;0,Totals!F146,"")</f>
        <v/>
      </c>
      <c r="F139" s="318">
        <f t="shared" si="5"/>
        <v>0</v>
      </c>
      <c r="G139" s="177" t="str">
        <f>MstList!H146</f>
        <v>NAPA</v>
      </c>
      <c r="H139" s="5" t="str">
        <f>MstList!I146</f>
        <v>General</v>
      </c>
      <c r="I139" s="23"/>
    </row>
    <row r="140" spans="1:9" ht="16.5" hidden="1" customHeight="1" x14ac:dyDescent="0.25">
      <c r="A140" s="256" t="str">
        <f t="shared" si="4"/>
        <v>0</v>
      </c>
      <c r="B140" s="503" t="str">
        <f>MstList!B147</f>
        <v>NW 737303</v>
      </c>
      <c r="C140" s="5" t="str">
        <f>MstList!D147</f>
        <v>1 Inch Loom</v>
      </c>
      <c r="D140" s="6">
        <v>0</v>
      </c>
      <c r="E140" s="310" t="str">
        <f>IF(D140&gt;0,Totals!F147,"")</f>
        <v/>
      </c>
      <c r="F140" s="318">
        <f t="shared" si="5"/>
        <v>0</v>
      </c>
      <c r="G140" s="177" t="str">
        <f>MstList!H147</f>
        <v>NAPA</v>
      </c>
      <c r="H140" s="5" t="str">
        <f>MstList!I147</f>
        <v>General</v>
      </c>
      <c r="I140" s="23"/>
    </row>
    <row r="141" spans="1:9" ht="16.5" hidden="1" customHeight="1" x14ac:dyDescent="0.25">
      <c r="A141" s="256" t="str">
        <f t="shared" si="4"/>
        <v>0</v>
      </c>
      <c r="B141" s="503" t="str">
        <f>MstList!B148</f>
        <v>NW 737302</v>
      </c>
      <c r="C141" s="5" t="str">
        <f>MstList!D148</f>
        <v>3/4 Inch Loom</v>
      </c>
      <c r="D141" s="6">
        <v>0</v>
      </c>
      <c r="E141" s="310" t="str">
        <f>IF(D141&gt;0,Totals!F148,"")</f>
        <v/>
      </c>
      <c r="F141" s="318">
        <f t="shared" si="5"/>
        <v>0</v>
      </c>
      <c r="G141" s="177" t="str">
        <f>MstList!H148</f>
        <v>NAPA</v>
      </c>
      <c r="H141" s="5" t="str">
        <f>MstList!I148</f>
        <v>General</v>
      </c>
      <c r="I141" s="23"/>
    </row>
    <row r="142" spans="1:9" ht="16.5" hidden="1" customHeight="1" x14ac:dyDescent="0.25">
      <c r="A142" s="256" t="str">
        <f t="shared" si="4"/>
        <v>0</v>
      </c>
      <c r="B142" s="503" t="str">
        <f>MstList!B149</f>
        <v>NCB 6055002</v>
      </c>
      <c r="C142" s="5" t="str">
        <f>MstList!D149</f>
        <v xml:space="preserve">Heavy Duty Mounting Tape </v>
      </c>
      <c r="D142" s="6">
        <v>0</v>
      </c>
      <c r="E142" s="310" t="str">
        <f>IF(D142&gt;0,Totals!F149,"")</f>
        <v/>
      </c>
      <c r="F142" s="318">
        <f t="shared" si="5"/>
        <v>0</v>
      </c>
      <c r="G142" s="177" t="str">
        <f>MstList!H149</f>
        <v>NAPA</v>
      </c>
      <c r="H142" s="5" t="str">
        <f>MstList!I149</f>
        <v>General</v>
      </c>
      <c r="I142" s="23"/>
    </row>
    <row r="143" spans="1:9" ht="16.5" hidden="1" customHeight="1" x14ac:dyDescent="0.25">
      <c r="A143" s="256" t="str">
        <f t="shared" si="4"/>
        <v>0</v>
      </c>
      <c r="B143" s="503" t="str">
        <f>MstList!B150</f>
        <v>BK CMXMWBB16641</v>
      </c>
      <c r="C143" s="5" t="str">
        <f>MstList!D150</f>
        <v>Craftsman Water Nozzle</v>
      </c>
      <c r="D143" s="6">
        <v>0</v>
      </c>
      <c r="E143" s="310" t="str">
        <f>IF(D143&gt;0,Totals!F150,"")</f>
        <v/>
      </c>
      <c r="F143" s="318">
        <f t="shared" si="5"/>
        <v>0</v>
      </c>
      <c r="G143" s="177" t="str">
        <f>MstList!H150</f>
        <v>NAPA</v>
      </c>
      <c r="H143" s="5" t="str">
        <f>MstList!I150</f>
        <v>General</v>
      </c>
      <c r="I143" s="23"/>
    </row>
    <row r="144" spans="1:9" ht="16.5" hidden="1" customHeight="1" x14ac:dyDescent="0.25">
      <c r="A144" s="256" t="str">
        <f t="shared" si="4"/>
        <v>0</v>
      </c>
      <c r="B144" s="503" t="str">
        <f>MstList!B151</f>
        <v>BK 7051050</v>
      </c>
      <c r="C144" s="5" t="str">
        <f>MstList!D151</f>
        <v xml:space="preserve">#10 Hose Clamp </v>
      </c>
      <c r="D144" s="6">
        <v>0</v>
      </c>
      <c r="E144" s="310" t="str">
        <f>IF(D144&gt;0,Totals!F151,"")</f>
        <v/>
      </c>
      <c r="F144" s="318">
        <f t="shared" si="5"/>
        <v>0</v>
      </c>
      <c r="G144" s="177" t="str">
        <f>MstList!H151</f>
        <v>NAPA</v>
      </c>
      <c r="H144" s="5" t="str">
        <f>MstList!I151</f>
        <v>General</v>
      </c>
      <c r="I144" s="23"/>
    </row>
    <row r="145" spans="1:9" ht="16.5" hidden="1" customHeight="1" x14ac:dyDescent="0.25">
      <c r="A145" s="256" t="str">
        <f t="shared" si="4"/>
        <v>0</v>
      </c>
      <c r="B145" s="503" t="str">
        <f>MstList!B152</f>
        <v>NW 737301</v>
      </c>
      <c r="C145" s="5" t="str">
        <f>MstList!D152</f>
        <v>1/2 Inch Loom</v>
      </c>
      <c r="D145" s="6">
        <v>0</v>
      </c>
      <c r="E145" s="310" t="str">
        <f>IF(D145&gt;0,Totals!F152,"")</f>
        <v/>
      </c>
      <c r="F145" s="318">
        <f t="shared" si="5"/>
        <v>0</v>
      </c>
      <c r="G145" s="177" t="str">
        <f>MstList!H152</f>
        <v>NAPA</v>
      </c>
      <c r="H145" s="5" t="str">
        <f>MstList!I152</f>
        <v>General</v>
      </c>
      <c r="I145" s="23"/>
    </row>
    <row r="146" spans="1:9" ht="16.5" hidden="1" customHeight="1" x14ac:dyDescent="0.25">
      <c r="A146" s="256" t="str">
        <f t="shared" si="4"/>
        <v>0</v>
      </c>
      <c r="B146" s="503" t="str">
        <f>MstList!B153</f>
        <v>MMM 03435</v>
      </c>
      <c r="C146" s="5" t="str">
        <f>MstList!D153</f>
        <v xml:space="preserve">Masking Tape </v>
      </c>
      <c r="D146" s="525">
        <v>0</v>
      </c>
      <c r="E146" s="310" t="str">
        <f>IF(D146&gt;0,Totals!F153,"")</f>
        <v/>
      </c>
      <c r="F146" s="318">
        <f t="shared" si="5"/>
        <v>0</v>
      </c>
      <c r="G146" s="177" t="str">
        <f>MstList!H153</f>
        <v>NAPA</v>
      </c>
      <c r="H146" s="5" t="str">
        <f>MstList!I153</f>
        <v>General</v>
      </c>
      <c r="I146" s="23"/>
    </row>
    <row r="147" spans="1:9" ht="16.5" hidden="1" customHeight="1" x14ac:dyDescent="0.25">
      <c r="A147" s="256" t="str">
        <f t="shared" si="4"/>
        <v>0</v>
      </c>
      <c r="B147" s="503" t="str">
        <f>MstList!B154</f>
        <v>NPP 05120</v>
      </c>
      <c r="C147" s="5" t="str">
        <f>MstList!D154</f>
        <v>Wypall Windshield Towels</v>
      </c>
      <c r="D147" s="6">
        <v>0</v>
      </c>
      <c r="E147" s="310" t="str">
        <f>IF(D147&gt;0,Totals!F154,"")</f>
        <v/>
      </c>
      <c r="F147" s="318">
        <f t="shared" si="5"/>
        <v>0</v>
      </c>
      <c r="G147" s="177" t="str">
        <f>MstList!H154</f>
        <v>NAPA</v>
      </c>
      <c r="H147" s="5" t="str">
        <f>MstList!I154</f>
        <v>General</v>
      </c>
      <c r="I147" s="23"/>
    </row>
    <row r="148" spans="1:9" ht="16.5" hidden="1" customHeight="1" x14ac:dyDescent="0.25">
      <c r="A148" s="256" t="str">
        <f t="shared" si="4"/>
        <v>0</v>
      </c>
      <c r="B148" s="503" t="str">
        <f>MstList!B155</f>
        <v>NW 737300</v>
      </c>
      <c r="C148" s="5" t="str">
        <f>MstList!D155</f>
        <v>3/8 Inch Loom</v>
      </c>
      <c r="D148" s="6">
        <v>0</v>
      </c>
      <c r="E148" s="310" t="str">
        <f>IF(D148&gt;0,Totals!F155,"")</f>
        <v/>
      </c>
      <c r="F148" s="318">
        <f t="shared" si="5"/>
        <v>0</v>
      </c>
      <c r="G148" s="177" t="str">
        <f>MstList!H155</f>
        <v>NAPA</v>
      </c>
      <c r="H148" s="5" t="str">
        <f>MstList!I155</f>
        <v>General</v>
      </c>
      <c r="I148" s="23"/>
    </row>
    <row r="149" spans="1:9" ht="16.5" hidden="1" customHeight="1" x14ac:dyDescent="0.25">
      <c r="A149" s="256" t="str">
        <f t="shared" si="4"/>
        <v>0</v>
      </c>
      <c r="B149" s="503" t="str">
        <f>MstList!B156</f>
        <v>BK 5051212</v>
      </c>
      <c r="C149" s="5" t="str">
        <f>MstList!D156</f>
        <v xml:space="preserve">#12 Hose Clamps </v>
      </c>
      <c r="D149" s="6">
        <v>0</v>
      </c>
      <c r="E149" s="310" t="str">
        <f>IF(D149&gt;0,Totals!F156,"")</f>
        <v/>
      </c>
      <c r="F149" s="318">
        <f t="shared" si="5"/>
        <v>0</v>
      </c>
      <c r="G149" s="177" t="str">
        <f>MstList!H156</f>
        <v>NAPA</v>
      </c>
      <c r="H149" s="5" t="str">
        <f>MstList!I156</f>
        <v>General</v>
      </c>
      <c r="I149" s="23"/>
    </row>
    <row r="150" spans="1:9" ht="16.5" hidden="1" customHeight="1" x14ac:dyDescent="0.25">
      <c r="A150" s="256" t="str">
        <f t="shared" si="4"/>
        <v>0</v>
      </c>
      <c r="B150" s="503" t="str">
        <f>MstList!B157</f>
        <v>FIL 100010</v>
      </c>
      <c r="C150" s="5" t="str">
        <f>MstList!D157</f>
        <v>Oil Filter</v>
      </c>
      <c r="D150" s="6">
        <v>0</v>
      </c>
      <c r="E150" s="310" t="str">
        <f>IF(D150&gt;0,Totals!F157,"")</f>
        <v/>
      </c>
      <c r="F150" s="318">
        <f t="shared" si="5"/>
        <v>0</v>
      </c>
      <c r="G150" s="177" t="str">
        <f>MstList!H157</f>
        <v>NAPA</v>
      </c>
      <c r="H150" s="5" t="str">
        <f>MstList!I157</f>
        <v>Grand Caravan</v>
      </c>
      <c r="I150" s="23"/>
    </row>
    <row r="151" spans="1:9" ht="16.5" hidden="1" customHeight="1" x14ac:dyDescent="0.25">
      <c r="A151" s="256" t="str">
        <f t="shared" si="4"/>
        <v>0</v>
      </c>
      <c r="B151" s="503" t="str">
        <f>MstList!B158</f>
        <v>LMP 4049N</v>
      </c>
      <c r="C151" s="5" t="str">
        <f>MstList!D158</f>
        <v>SPOTLIGHT BULB</v>
      </c>
      <c r="D151" s="231">
        <v>0</v>
      </c>
      <c r="E151" s="310" t="str">
        <f>IF(D151&gt;0,Totals!F158,"")</f>
        <v/>
      </c>
      <c r="F151" s="318">
        <f t="shared" si="5"/>
        <v>0</v>
      </c>
      <c r="G151" s="177" t="str">
        <f>MstList!H158</f>
        <v>NAPA</v>
      </c>
      <c r="H151" s="5" t="str">
        <f>MstList!I158</f>
        <v>Light</v>
      </c>
      <c r="I151" s="23"/>
    </row>
    <row r="152" spans="1:9" ht="16.5" hidden="1" customHeight="1" x14ac:dyDescent="0.25">
      <c r="A152" s="256" t="str">
        <f t="shared" si="4"/>
        <v>0</v>
      </c>
      <c r="B152" s="503" t="str">
        <f>MstList!B160</f>
        <v>BKMZCH2503296</v>
      </c>
      <c r="C152" s="5" t="str">
        <f>MstList!D160</f>
        <v>2016 AND UP RIGHT HEADLIGHT ASSY</v>
      </c>
      <c r="D152" s="6">
        <v>0</v>
      </c>
      <c r="E152" s="310" t="str">
        <f>IF(D152&gt;0,Totals!F160,"")</f>
        <v/>
      </c>
      <c r="F152" s="318">
        <f t="shared" si="5"/>
        <v>0</v>
      </c>
      <c r="G152" s="177" t="str">
        <f>MstList!H160</f>
        <v>NAPA</v>
      </c>
      <c r="H152" s="5" t="str">
        <f>MstList!I160</f>
        <v>Light</v>
      </c>
      <c r="I152" s="23"/>
    </row>
    <row r="153" spans="1:9" ht="16.5" hidden="1" customHeight="1" x14ac:dyDescent="0.25">
      <c r="A153" s="256" t="str">
        <f t="shared" si="4"/>
        <v>0</v>
      </c>
      <c r="B153" s="504" t="str">
        <f>MstList!B161</f>
        <v>LMP 194N</v>
      </c>
      <c r="C153" s="28" t="str">
        <f>MstList!D161</f>
        <v>Side Marker Bulb</v>
      </c>
      <c r="D153" s="6">
        <v>0</v>
      </c>
      <c r="E153" s="310" t="str">
        <f>IF(D153&gt;0,Totals!F161,"")</f>
        <v/>
      </c>
      <c r="F153" s="318">
        <f t="shared" si="5"/>
        <v>0</v>
      </c>
      <c r="G153" s="505" t="str">
        <f>MstList!H161</f>
        <v>NAPA</v>
      </c>
      <c r="H153" s="5" t="str">
        <f>MstList!I161</f>
        <v>Light</v>
      </c>
      <c r="I153" s="23"/>
    </row>
    <row r="154" spans="1:9" ht="16.5" hidden="1" customHeight="1" x14ac:dyDescent="0.25">
      <c r="A154" s="256" t="str">
        <f t="shared" si="4"/>
        <v>0</v>
      </c>
      <c r="B154" s="504" t="str">
        <f>MstList!B162</f>
        <v>LMP 194NAN</v>
      </c>
      <c r="C154" s="28" t="str">
        <f>MstList!D162</f>
        <v>Amber Side Marker Bulb</v>
      </c>
      <c r="D154" s="6">
        <v>0</v>
      </c>
      <c r="E154" s="310" t="str">
        <f>IF(D154&gt;0,Totals!F162,"")</f>
        <v/>
      </c>
      <c r="F154" s="318">
        <f t="shared" si="5"/>
        <v>0</v>
      </c>
      <c r="G154" s="505" t="str">
        <f>MstList!H162</f>
        <v>NAPA</v>
      </c>
      <c r="H154" s="5" t="str">
        <f>MstList!I162</f>
        <v>Light</v>
      </c>
      <c r="I154" s="23"/>
    </row>
    <row r="155" spans="1:9" ht="16.5" hidden="1" customHeight="1" x14ac:dyDescent="0.25">
      <c r="A155" s="256" t="str">
        <f t="shared" si="4"/>
        <v>0</v>
      </c>
      <c r="B155" s="509" t="str">
        <f>MstList!B163</f>
        <v>LMP 3157N</v>
      </c>
      <c r="C155" s="28" t="str">
        <f>MstList!D163</f>
        <v>Bulb</v>
      </c>
      <c r="D155" s="6">
        <v>0</v>
      </c>
      <c r="E155" s="310" t="str">
        <f>IF(D155&gt;0,Totals!F163,"")</f>
        <v/>
      </c>
      <c r="F155" s="318">
        <f t="shared" si="5"/>
        <v>0</v>
      </c>
      <c r="G155" s="505" t="str">
        <f>MstList!H163</f>
        <v>NAPA</v>
      </c>
      <c r="H155" s="5" t="str">
        <f>MstList!I163</f>
        <v>Light</v>
      </c>
      <c r="I155" s="23"/>
    </row>
    <row r="156" spans="1:9" ht="16.5" hidden="1" customHeight="1" x14ac:dyDescent="0.25">
      <c r="A156" s="256" t="str">
        <f t="shared" si="4"/>
        <v>0</v>
      </c>
      <c r="B156" s="509" t="str">
        <f>MstList!B164</f>
        <v>LMP 7443N</v>
      </c>
      <c r="C156" s="28" t="str">
        <f>MstList!D164</f>
        <v>Brake Light Bulb</v>
      </c>
      <c r="D156" s="526">
        <v>0</v>
      </c>
      <c r="E156" s="310" t="str">
        <f>IF(D156&gt;0,Totals!F164,"")</f>
        <v/>
      </c>
      <c r="F156" s="318">
        <f t="shared" si="5"/>
        <v>0</v>
      </c>
      <c r="G156" s="505" t="str">
        <f>MstList!H164</f>
        <v>NAPA</v>
      </c>
      <c r="H156" s="5" t="str">
        <f>MstList!I164</f>
        <v>Light</v>
      </c>
      <c r="I156" s="23"/>
    </row>
    <row r="157" spans="1:9" ht="16.5" hidden="1" customHeight="1" x14ac:dyDescent="0.25">
      <c r="A157" s="256" t="str">
        <f t="shared" si="4"/>
        <v>0</v>
      </c>
      <c r="B157" s="509" t="str">
        <f>MstList!B165</f>
        <v>LMP 9005N</v>
      </c>
      <c r="C157" s="28" t="str">
        <f>MstList!D165</f>
        <v>Headlight Bulb (2016-19 Charger)</v>
      </c>
      <c r="D157" s="6">
        <v>0</v>
      </c>
      <c r="E157" s="310" t="str">
        <f>IF(D157&gt;0,Totals!F165,"")</f>
        <v/>
      </c>
      <c r="F157" s="318">
        <f t="shared" si="5"/>
        <v>0</v>
      </c>
      <c r="G157" s="505" t="str">
        <f>MstList!H165</f>
        <v>NAPA</v>
      </c>
      <c r="H157" s="5" t="str">
        <f>MstList!I165</f>
        <v>Light</v>
      </c>
      <c r="I157" s="23"/>
    </row>
    <row r="158" spans="1:9" ht="16.5" hidden="1" customHeight="1" x14ac:dyDescent="0.25">
      <c r="A158" s="256" t="str">
        <f t="shared" si="4"/>
        <v>0</v>
      </c>
      <c r="B158" s="519" t="str">
        <f>MstList!B166</f>
        <v>BKN LIC91028</v>
      </c>
      <c r="C158" s="28" t="str">
        <f>MstList!D166</f>
        <v>LED Light Cord Reel 50'</v>
      </c>
      <c r="D158" s="6">
        <v>0</v>
      </c>
      <c r="E158" s="310" t="str">
        <f>IF(D158&gt;0,Totals!F166,"")</f>
        <v/>
      </c>
      <c r="F158" s="318">
        <f t="shared" si="5"/>
        <v>0</v>
      </c>
      <c r="G158" s="505" t="str">
        <f>MstList!H166</f>
        <v>NAPA</v>
      </c>
      <c r="H158" s="5" t="str">
        <f>MstList!I166</f>
        <v>Light</v>
      </c>
      <c r="I158" s="23"/>
    </row>
    <row r="159" spans="1:9" ht="16.5" hidden="1" customHeight="1" x14ac:dyDescent="0.25">
      <c r="A159" s="256" t="str">
        <f t="shared" si="4"/>
        <v>0</v>
      </c>
      <c r="B159" s="504" t="str">
        <f>MstList!B167</f>
        <v>FIL4579</v>
      </c>
      <c r="C159" s="28" t="str">
        <f>MstList!D167</f>
        <v>Cabin Air Filter</v>
      </c>
      <c r="D159" s="6">
        <v>0</v>
      </c>
      <c r="E159" s="310" t="str">
        <f>IF(D159&gt;0,Totals!F167,"")</f>
        <v/>
      </c>
      <c r="F159" s="318">
        <f t="shared" si="5"/>
        <v>0</v>
      </c>
      <c r="G159" s="505" t="str">
        <f>MstList!H167</f>
        <v>NAPA</v>
      </c>
      <c r="H159" s="5" t="str">
        <f>MstList!I167</f>
        <v>Ram</v>
      </c>
      <c r="I159" s="23"/>
    </row>
    <row r="160" spans="1:9" ht="16.5" hidden="1" customHeight="1" x14ac:dyDescent="0.25">
      <c r="A160" s="256" t="str">
        <f t="shared" si="4"/>
        <v>0</v>
      </c>
      <c r="B160" s="504" t="str">
        <f>MstList!B168</f>
        <v>FIL 2725</v>
      </c>
      <c r="C160" s="28" t="str">
        <f>MstList!D168</f>
        <v>Air Filter</v>
      </c>
      <c r="D160" s="6">
        <v>0</v>
      </c>
      <c r="E160" s="310" t="str">
        <f>IF(D160&gt;0,Totals!F168,"")</f>
        <v/>
      </c>
      <c r="F160" s="318">
        <f t="shared" si="5"/>
        <v>0</v>
      </c>
      <c r="G160" s="505" t="str">
        <f>MstList!H168</f>
        <v>NAPA</v>
      </c>
      <c r="H160" s="5" t="str">
        <f>MstList!I168</f>
        <v>Ram</v>
      </c>
      <c r="I160" s="23"/>
    </row>
    <row r="161" spans="1:9" ht="16.5" hidden="1" customHeight="1" x14ac:dyDescent="0.25">
      <c r="A161" s="256" t="str">
        <f t="shared" si="4"/>
        <v>0</v>
      </c>
      <c r="B161" s="504" t="str">
        <f>MstList!B169</f>
        <v>BAT 7594R</v>
      </c>
      <c r="C161" s="28" t="str">
        <f>MstList!D169</f>
        <v>Battery</v>
      </c>
      <c r="D161" s="6">
        <v>0</v>
      </c>
      <c r="E161" s="310" t="str">
        <f>IF(D161&gt;0,Totals!F169,"")</f>
        <v/>
      </c>
      <c r="F161" s="318">
        <f t="shared" si="5"/>
        <v>0</v>
      </c>
      <c r="G161" s="505" t="str">
        <f>MstList!H169</f>
        <v>NAPA</v>
      </c>
      <c r="H161" s="5" t="str">
        <f>MstList!I169</f>
        <v>Ram</v>
      </c>
      <c r="I161" s="23"/>
    </row>
    <row r="162" spans="1:9" ht="16.5" hidden="1" customHeight="1" x14ac:dyDescent="0.25">
      <c r="A162" s="256" t="str">
        <f t="shared" si="4"/>
        <v>0</v>
      </c>
      <c r="B162" s="504" t="str">
        <f>MstList!B170</f>
        <v>ECH 920228</v>
      </c>
      <c r="C162" s="28" t="str">
        <f>MstList!D170</f>
        <v>Tire Sensor Kit-(Rubber Valve Stem)</v>
      </c>
      <c r="D162" s="6">
        <v>0</v>
      </c>
      <c r="E162" s="310" t="str">
        <f>IF(D162&gt;0,Totals!F170,"")</f>
        <v/>
      </c>
      <c r="F162" s="318">
        <f t="shared" si="5"/>
        <v>0</v>
      </c>
      <c r="G162" s="505" t="str">
        <f>MstList!H170</f>
        <v>NAPA</v>
      </c>
      <c r="H162" s="5" t="str">
        <f>MstList!I170</f>
        <v>Ram</v>
      </c>
      <c r="I162" s="23"/>
    </row>
    <row r="163" spans="1:9" ht="16.5" hidden="1" customHeight="1" x14ac:dyDescent="0.25">
      <c r="A163" s="256" t="str">
        <f t="shared" si="4"/>
        <v>0</v>
      </c>
      <c r="B163" s="101" t="str">
        <f>MstList!B171</f>
        <v>SE5605A</v>
      </c>
      <c r="C163" s="28" t="str">
        <f>MstList!D171</f>
        <v>Front Left Caliper (2011-18)</v>
      </c>
      <c r="D163" s="6">
        <v>0</v>
      </c>
      <c r="E163" s="310" t="str">
        <f>IF(D163&gt;0,Totals!F171,"")</f>
        <v/>
      </c>
      <c r="F163" s="318">
        <f t="shared" si="5"/>
        <v>0</v>
      </c>
      <c r="G163" s="505" t="str">
        <f>MstList!H171</f>
        <v>NAPA</v>
      </c>
      <c r="H163" s="5" t="str">
        <f>MstList!I171</f>
        <v>Ram 11-18</v>
      </c>
      <c r="I163" s="23"/>
    </row>
    <row r="164" spans="1:9" ht="16.5" hidden="1" customHeight="1" x14ac:dyDescent="0.25">
      <c r="A164" s="256" t="str">
        <f t="shared" si="4"/>
        <v>0</v>
      </c>
      <c r="B164" s="504" t="str">
        <f>MstList!B172</f>
        <v>SE5606A</v>
      </c>
      <c r="C164" s="28" t="str">
        <f>MstList!D172</f>
        <v>Front Right Caliper (2011-18)</v>
      </c>
      <c r="D164" s="6">
        <v>0</v>
      </c>
      <c r="E164" s="310" t="str">
        <f>IF(D164&gt;0,Totals!F172,"")</f>
        <v/>
      </c>
      <c r="F164" s="318">
        <f t="shared" si="5"/>
        <v>0</v>
      </c>
      <c r="G164" s="505" t="str">
        <f>MstList!H172</f>
        <v>NAPA</v>
      </c>
      <c r="H164" s="5" t="str">
        <f>MstList!I172</f>
        <v>Ram 11-18</v>
      </c>
      <c r="I164" s="23"/>
    </row>
    <row r="165" spans="1:9" ht="16.5" hidden="1" customHeight="1" x14ac:dyDescent="0.25">
      <c r="A165" s="256" t="str">
        <f t="shared" si="4"/>
        <v>0</v>
      </c>
      <c r="B165" s="504" t="str">
        <f>MstList!B173</f>
        <v>UP 880073CR</v>
      </c>
      <c r="C165" s="28" t="str">
        <f>MstList!D173</f>
        <v>Brake Rotor-Front (2011-19)</v>
      </c>
      <c r="D165" s="6">
        <v>0</v>
      </c>
      <c r="E165" s="310" t="str">
        <f>IF(D165&gt;0,Totals!F173,"")</f>
        <v/>
      </c>
      <c r="F165" s="318">
        <f t="shared" si="5"/>
        <v>0</v>
      </c>
      <c r="G165" s="505" t="str">
        <f>MstList!H173</f>
        <v>NAPA</v>
      </c>
      <c r="H165" s="5" t="str">
        <f>MstList!I173</f>
        <v>Ram 11-19</v>
      </c>
      <c r="I165" s="23"/>
    </row>
    <row r="166" spans="1:9" ht="16.5" hidden="1" customHeight="1" x14ac:dyDescent="0.25">
      <c r="A166" s="256" t="str">
        <f t="shared" si="4"/>
        <v>0</v>
      </c>
      <c r="B166" s="101" t="str">
        <f>MstList!B174</f>
        <v>FLT FT7991</v>
      </c>
      <c r="C166" s="28" t="str">
        <f>MstList!D174</f>
        <v>Brake Pad-Front (2011-19)</v>
      </c>
      <c r="D166" s="6">
        <v>0</v>
      </c>
      <c r="E166" s="310" t="str">
        <f>IF(D166&gt;0,Totals!F174,"")</f>
        <v/>
      </c>
      <c r="F166" s="318">
        <f t="shared" si="5"/>
        <v>0</v>
      </c>
      <c r="G166" s="505" t="str">
        <f>MstList!H174</f>
        <v>NAPA</v>
      </c>
      <c r="H166" s="5" t="str">
        <f>MstList!I174</f>
        <v>Ram 11-19</v>
      </c>
      <c r="I166" s="23"/>
    </row>
    <row r="167" spans="1:9" ht="16.5" hidden="1" customHeight="1" x14ac:dyDescent="0.25">
      <c r="A167" s="256" t="str">
        <f t="shared" si="4"/>
        <v>0</v>
      </c>
      <c r="B167" s="101" t="str">
        <f>MstList!B175</f>
        <v>UP 880082CR</v>
      </c>
      <c r="C167" s="28" t="str">
        <f>MstList!D175</f>
        <v>Brake Rotor-Rear (2011-19)</v>
      </c>
      <c r="D167" s="6"/>
      <c r="E167" s="310" t="str">
        <f>IF(D167&gt;0,Totals!F175,"")</f>
        <v/>
      </c>
      <c r="F167" s="318">
        <f t="shared" si="5"/>
        <v>0</v>
      </c>
      <c r="G167" s="505" t="str">
        <f>MstList!H175</f>
        <v>NAPA</v>
      </c>
      <c r="H167" s="5" t="str">
        <f>MstList!I175</f>
        <v>Ram 11-19</v>
      </c>
      <c r="I167" s="23"/>
    </row>
    <row r="168" spans="1:9" ht="16.5" hidden="1" customHeight="1" x14ac:dyDescent="0.25">
      <c r="A168" s="256" t="str">
        <f t="shared" si="4"/>
        <v>0</v>
      </c>
      <c r="B168" s="101" t="str">
        <f>MstList!B176</f>
        <v>FLT FT7867</v>
      </c>
      <c r="C168" s="28" t="str">
        <f>MstList!D176</f>
        <v>Brake Pad-Rear (2011-19)</v>
      </c>
      <c r="D168" s="6"/>
      <c r="E168" s="310" t="str">
        <f>IF(D168&gt;0,Totals!F176,"")</f>
        <v/>
      </c>
      <c r="F168" s="318">
        <f t="shared" si="5"/>
        <v>0</v>
      </c>
      <c r="G168" s="505" t="str">
        <f>MstList!H176</f>
        <v>NAPA</v>
      </c>
      <c r="H168" s="5" t="str">
        <f>MstList!I176</f>
        <v>Ram 11-19</v>
      </c>
      <c r="I168" s="23"/>
    </row>
    <row r="169" spans="1:9" ht="16.5" hidden="1" customHeight="1" x14ac:dyDescent="0.25">
      <c r="A169" s="256" t="str">
        <f t="shared" si="4"/>
        <v>0</v>
      </c>
      <c r="B169" s="509" t="str">
        <f>MstList!B177</f>
        <v>NOE 7043011</v>
      </c>
      <c r="C169" s="5" t="str">
        <f>MstList!D177</f>
        <v>Oil Drain Plug  (20011-19)</v>
      </c>
      <c r="D169" s="6">
        <v>0</v>
      </c>
      <c r="E169" s="310" t="str">
        <f>IF(D169&gt;0,Totals!F177,"")</f>
        <v/>
      </c>
      <c r="F169" s="318">
        <f t="shared" si="5"/>
        <v>0</v>
      </c>
      <c r="G169" s="177" t="str">
        <f>MstList!H177</f>
        <v>NAPA</v>
      </c>
      <c r="H169" s="5" t="str">
        <f>MstList!I177</f>
        <v>Ram 11-19</v>
      </c>
      <c r="I169" s="23"/>
    </row>
    <row r="170" spans="1:9" ht="16.5" hidden="1" customHeight="1" x14ac:dyDescent="0.25">
      <c r="A170" s="256" t="str">
        <f t="shared" si="4"/>
        <v>0</v>
      </c>
      <c r="B170" s="509" t="str">
        <f>MstList!B178</f>
        <v>NCP2653022</v>
      </c>
      <c r="C170" s="5" t="str">
        <f>MstList!D178</f>
        <v>Sway Bar Links (2011-2019</v>
      </c>
      <c r="D170" s="6">
        <v>0</v>
      </c>
      <c r="E170" s="310" t="str">
        <f>IF(D170&gt;0,Totals!F178,"")</f>
        <v/>
      </c>
      <c r="F170" s="318">
        <f t="shared" si="5"/>
        <v>0</v>
      </c>
      <c r="G170" s="177" t="str">
        <f>MstList!H178</f>
        <v>NAPA</v>
      </c>
      <c r="H170" s="5" t="str">
        <f>MstList!I178</f>
        <v>Ram 11-19</v>
      </c>
      <c r="I170" s="23"/>
    </row>
    <row r="171" spans="1:9" ht="16.5" hidden="1" customHeight="1" x14ac:dyDescent="0.25">
      <c r="A171" s="256" t="str">
        <f t="shared" si="4"/>
        <v>0</v>
      </c>
      <c r="B171" s="509" t="str">
        <f>MstList!B179</f>
        <v>NOE 64143701</v>
      </c>
      <c r="C171" s="5" t="str">
        <f>MstList!D179</f>
        <v>Lug Nuts  (2012-17)</v>
      </c>
      <c r="D171" s="6">
        <v>0</v>
      </c>
      <c r="E171" s="310" t="str">
        <f>IF(D171&gt;0,Totals!F179,"")</f>
        <v/>
      </c>
      <c r="F171" s="318">
        <f t="shared" si="5"/>
        <v>0</v>
      </c>
      <c r="G171" s="177" t="str">
        <f>MstList!H179</f>
        <v>NAPA</v>
      </c>
      <c r="H171" s="5" t="str">
        <f>MstList!I179</f>
        <v>Ram 12-17</v>
      </c>
      <c r="I171" s="23"/>
    </row>
    <row r="172" spans="1:9" ht="16.5" hidden="1" customHeight="1" x14ac:dyDescent="0.25">
      <c r="A172" s="256" t="str">
        <f t="shared" si="4"/>
        <v>0</v>
      </c>
      <c r="B172" s="509" t="str">
        <f>MstList!B180</f>
        <v>ECH921232</v>
      </c>
      <c r="C172" s="5" t="str">
        <f>MstList!D180</f>
        <v>Tire Pressure Sensor (2014-17)</v>
      </c>
      <c r="D172" s="6">
        <v>0</v>
      </c>
      <c r="E172" s="310" t="str">
        <f>IF(D172&gt;0,Totals!F180,"")</f>
        <v/>
      </c>
      <c r="F172" s="318">
        <f t="shared" si="5"/>
        <v>0</v>
      </c>
      <c r="G172" s="177" t="str">
        <f>MstList!H180</f>
        <v>NAPA</v>
      </c>
      <c r="H172" s="5" t="str">
        <f>MstList!I180</f>
        <v>Ram 14-17</v>
      </c>
      <c r="I172" s="23"/>
    </row>
    <row r="173" spans="1:9" ht="16.5" hidden="1" customHeight="1" x14ac:dyDescent="0.25">
      <c r="A173" s="256" t="str">
        <f t="shared" si="4"/>
        <v>0</v>
      </c>
      <c r="B173" s="509" t="str">
        <f>MstList!B181</f>
        <v xml:space="preserve">ADC 2643XA </v>
      </c>
      <c r="C173" s="5" t="str">
        <f>MstList!D181</f>
        <v>Right Front Brake Caliper</v>
      </c>
      <c r="D173" s="6">
        <v>0</v>
      </c>
      <c r="E173" s="310" t="str">
        <f>IF(D173&gt;0,Totals!F181,"")</f>
        <v/>
      </c>
      <c r="F173" s="318">
        <f t="shared" si="5"/>
        <v>0</v>
      </c>
      <c r="G173" s="177" t="str">
        <f>MstList!H181</f>
        <v>NAPA</v>
      </c>
      <c r="H173" s="5" t="str">
        <f>MstList!I181</f>
        <v>Ram 1500 19-22</v>
      </c>
      <c r="I173" s="23"/>
    </row>
    <row r="174" spans="1:9" ht="16.5" hidden="1" customHeight="1" x14ac:dyDescent="0.25">
      <c r="A174" s="256" t="str">
        <f t="shared" si="4"/>
        <v>0</v>
      </c>
      <c r="B174" s="509" t="str">
        <f>MstList!B182</f>
        <v>ADC 2643XB</v>
      </c>
      <c r="C174" s="5" t="str">
        <f>MstList!D182</f>
        <v xml:space="preserve">Left Front Brake Caliper </v>
      </c>
      <c r="D174" s="6">
        <v>0</v>
      </c>
      <c r="E174" s="310" t="str">
        <f>IF(D174&gt;0,Totals!F182,"")</f>
        <v/>
      </c>
      <c r="F174" s="318">
        <f t="shared" si="5"/>
        <v>0</v>
      </c>
      <c r="G174" s="177" t="str">
        <f>MstList!H182</f>
        <v>NAPA</v>
      </c>
      <c r="H174" s="5" t="str">
        <f>MstList!I182</f>
        <v>Ram 1500 19-22</v>
      </c>
      <c r="I174" s="23"/>
    </row>
    <row r="175" spans="1:9" ht="16.5" hidden="1" customHeight="1" x14ac:dyDescent="0.25">
      <c r="A175" s="256" t="str">
        <f t="shared" si="4"/>
        <v>0</v>
      </c>
      <c r="B175" s="509" t="str">
        <f>MstList!B183</f>
        <v>UP 3110</v>
      </c>
      <c r="C175" s="5" t="str">
        <f>MstList!D183</f>
        <v>Rear Brake Shoe Hardware Kit</v>
      </c>
      <c r="D175" s="6">
        <v>0</v>
      </c>
      <c r="E175" s="310" t="str">
        <f>IF(D175&gt;0,Totals!F183,"")</f>
        <v/>
      </c>
      <c r="F175" s="318">
        <f t="shared" si="5"/>
        <v>0</v>
      </c>
      <c r="G175" s="177" t="str">
        <f>MstList!H183</f>
        <v>NAPA</v>
      </c>
      <c r="H175" s="5" t="str">
        <f>MstList!I183</f>
        <v>Ram 1500 19-22</v>
      </c>
      <c r="I175" s="23"/>
    </row>
    <row r="176" spans="1:9" ht="16.5" hidden="1" customHeight="1" x14ac:dyDescent="0.25">
      <c r="A176" s="256" t="str">
        <f t="shared" si="4"/>
        <v>0</v>
      </c>
      <c r="B176" s="509" t="str">
        <f>MstList!B184</f>
        <v>UP UP10947PB</v>
      </c>
      <c r="C176" s="5" t="str">
        <f>MstList!D184</f>
        <v>Rear Parking Brake Shoes</v>
      </c>
      <c r="D176" s="6">
        <v>0</v>
      </c>
      <c r="E176" s="310" t="str">
        <f>IF(D176&gt;0,Totals!F184,"")</f>
        <v/>
      </c>
      <c r="F176" s="318">
        <f t="shared" si="5"/>
        <v>0</v>
      </c>
      <c r="G176" s="177" t="str">
        <f>MstList!H184</f>
        <v>NAPA</v>
      </c>
      <c r="H176" s="5" t="str">
        <f>MstList!I184</f>
        <v>Ram 1500 19-22</v>
      </c>
      <c r="I176" s="23"/>
    </row>
    <row r="177" spans="1:9" ht="16.5" hidden="1" customHeight="1" x14ac:dyDescent="0.25">
      <c r="A177" s="256" t="str">
        <f t="shared" si="4"/>
        <v>0</v>
      </c>
      <c r="B177" s="509" t="str">
        <f>MstList!B185</f>
        <v>NOE 82002221</v>
      </c>
      <c r="C177" s="5" t="str">
        <f>MstList!D185</f>
        <v>Lug Nut</v>
      </c>
      <c r="D177" s="6">
        <v>0</v>
      </c>
      <c r="E177" s="310" t="str">
        <f>IF(D177&gt;0,Totals!F185,"")</f>
        <v/>
      </c>
      <c r="F177" s="318">
        <f t="shared" si="5"/>
        <v>0</v>
      </c>
      <c r="G177" s="177" t="str">
        <f>MstList!H185</f>
        <v>NAPA</v>
      </c>
      <c r="H177" s="5" t="str">
        <f>MstList!I185</f>
        <v>RAM 2500</v>
      </c>
      <c r="I177" s="23"/>
    </row>
    <row r="178" spans="1:9" ht="16.5" hidden="1" customHeight="1" x14ac:dyDescent="0.25">
      <c r="A178" s="256" t="str">
        <f t="shared" si="4"/>
        <v>0</v>
      </c>
      <c r="B178" s="509" t="str">
        <f>MstList!B186</f>
        <v>NOE 6413384</v>
      </c>
      <c r="C178" s="5" t="str">
        <f>MstList!D186</f>
        <v>Lug Nuts (2008 to 2022)</v>
      </c>
      <c r="D178" s="6">
        <v>0</v>
      </c>
      <c r="E178" s="310" t="str">
        <f>IF(D178&gt;0,Totals!F186,"")</f>
        <v/>
      </c>
      <c r="F178" s="318">
        <f t="shared" si="5"/>
        <v>0</v>
      </c>
      <c r="G178" s="177" t="str">
        <f>MstList!H186</f>
        <v>NAPA</v>
      </c>
      <c r="H178" s="5" t="str">
        <f>MstList!I186</f>
        <v>Sequoia 08-22</v>
      </c>
      <c r="I178" s="23"/>
    </row>
    <row r="179" spans="1:9" ht="16.5" hidden="1" customHeight="1" x14ac:dyDescent="0.25">
      <c r="A179" s="256" t="str">
        <f t="shared" si="4"/>
        <v>0</v>
      </c>
      <c r="B179" s="509" t="str">
        <f>MstList!B187</f>
        <v>FIL 200085</v>
      </c>
      <c r="C179" s="5" t="str">
        <f>MstList!D187</f>
        <v>Air Filter</v>
      </c>
      <c r="D179" s="6">
        <v>0</v>
      </c>
      <c r="E179" s="310" t="str">
        <f>IF(D179&gt;0,Totals!F187,"")</f>
        <v/>
      </c>
      <c r="F179" s="318">
        <f t="shared" si="5"/>
        <v>0</v>
      </c>
      <c r="G179" s="177" t="str">
        <f>MstList!H187</f>
        <v>NAPA</v>
      </c>
      <c r="H179" s="5" t="str">
        <f>MstList!I187</f>
        <v>Sequoia 14-22</v>
      </c>
      <c r="I179" s="23"/>
    </row>
    <row r="180" spans="1:9" ht="16.5" hidden="1" customHeight="1" x14ac:dyDescent="0.25">
      <c r="A180" s="256" t="str">
        <f t="shared" si="4"/>
        <v>0</v>
      </c>
      <c r="B180" s="509" t="str">
        <f>MstList!B188</f>
        <v> FIL 100351</v>
      </c>
      <c r="C180" s="5" t="str">
        <f>MstList!D188</f>
        <v>Oil Filter</v>
      </c>
      <c r="D180" s="6">
        <v>0</v>
      </c>
      <c r="E180" s="310" t="str">
        <f>IF(D180&gt;0,Totals!F188,"")</f>
        <v/>
      </c>
      <c r="F180" s="318">
        <f t="shared" si="5"/>
        <v>0</v>
      </c>
      <c r="G180" s="177" t="str">
        <f>MstList!H188</f>
        <v>NAPA</v>
      </c>
      <c r="H180" s="5" t="str">
        <f>MstList!I188</f>
        <v>Silverado</v>
      </c>
      <c r="I180" s="23"/>
    </row>
    <row r="181" spans="1:9" ht="16.5" hidden="1" customHeight="1" x14ac:dyDescent="0.25">
      <c r="A181" s="256" t="str">
        <f t="shared" si="4"/>
        <v>0</v>
      </c>
      <c r="B181" s="509" t="str">
        <f>MstList!B189</f>
        <v>BR930693</v>
      </c>
      <c r="C181" s="5" t="str">
        <f>MstList!D189</f>
        <v xml:space="preserve">Frt.Bearing &amp; Hub Assy. </v>
      </c>
      <c r="D181" s="6">
        <v>0</v>
      </c>
      <c r="E181" s="310" t="str">
        <f>IF(D181&gt;0,Totals!F189,"")</f>
        <v/>
      </c>
      <c r="F181" s="318">
        <f t="shared" si="5"/>
        <v>0</v>
      </c>
      <c r="G181" s="177" t="str">
        <f>MstList!H189</f>
        <v>NAPA</v>
      </c>
      <c r="H181" s="5" t="str">
        <f>MstList!I189</f>
        <v>Tahoe</v>
      </c>
      <c r="I181" s="23"/>
    </row>
    <row r="182" spans="1:9" ht="16.5" hidden="1" customHeight="1" x14ac:dyDescent="0.25">
      <c r="A182" s="256" t="str">
        <f t="shared" si="4"/>
        <v>0</v>
      </c>
      <c r="B182" s="503" t="str">
        <f>MstList!B190</f>
        <v>NOE 7043010</v>
      </c>
      <c r="C182" s="5" t="str">
        <f>MstList!D190</f>
        <v>Oil Drain Plug</v>
      </c>
      <c r="D182" s="6">
        <v>0</v>
      </c>
      <c r="E182" s="310" t="str">
        <f>IF(D182&gt;0,Totals!F190,"")</f>
        <v/>
      </c>
      <c r="F182" s="318">
        <f t="shared" si="5"/>
        <v>0</v>
      </c>
      <c r="G182" s="177" t="str">
        <f>MstList!H190</f>
        <v>NAPA</v>
      </c>
      <c r="H182" s="5" t="str">
        <f>MstList!I190</f>
        <v>Tahoe</v>
      </c>
      <c r="I182" s="23"/>
    </row>
    <row r="183" spans="1:9" ht="16.5" hidden="1" customHeight="1" x14ac:dyDescent="0.25">
      <c r="A183" s="256" t="str">
        <f t="shared" si="4"/>
        <v>0</v>
      </c>
      <c r="B183" s="503" t="str">
        <f>MstList!B191</f>
        <v>ASP XP5245</v>
      </c>
      <c r="C183" s="5" t="str">
        <f>MstList!D191</f>
        <v>Spark Plugs</v>
      </c>
      <c r="D183" s="6">
        <v>0</v>
      </c>
      <c r="E183" s="310" t="str">
        <f>IF(D183&gt;0,Totals!F191,"")</f>
        <v/>
      </c>
      <c r="F183" s="318">
        <f t="shared" si="5"/>
        <v>0</v>
      </c>
      <c r="G183" s="177" t="str">
        <f>MstList!H191</f>
        <v>NAPA</v>
      </c>
      <c r="H183" s="5" t="str">
        <f>MstList!I191</f>
        <v>Tahoe</v>
      </c>
      <c r="I183" s="23"/>
    </row>
    <row r="184" spans="1:9" ht="16.5" hidden="1" customHeight="1" x14ac:dyDescent="0.25">
      <c r="A184" s="256" t="str">
        <f t="shared" si="4"/>
        <v>0</v>
      </c>
      <c r="B184" s="503" t="str">
        <f>MstList!B192</f>
        <v>ECH 921021C</v>
      </c>
      <c r="C184" s="5" t="str">
        <f>MstList!D192</f>
        <v>Tire Sensor</v>
      </c>
      <c r="D184" s="6">
        <v>0</v>
      </c>
      <c r="E184" s="310" t="str">
        <f>IF(D184&gt;0,Totals!F192,"")</f>
        <v/>
      </c>
      <c r="F184" s="318">
        <f t="shared" si="5"/>
        <v>0</v>
      </c>
      <c r="G184" s="177" t="str">
        <f>MstList!H192</f>
        <v>NAPA</v>
      </c>
      <c r="H184" s="5" t="str">
        <f>MstList!I192</f>
        <v>Tahoe</v>
      </c>
      <c r="I184" s="23"/>
    </row>
    <row r="185" spans="1:9" ht="16.5" hidden="1" customHeight="1" x14ac:dyDescent="0.25">
      <c r="A185" s="256" t="str">
        <f t="shared" si="4"/>
        <v>0</v>
      </c>
      <c r="B185" s="503" t="str">
        <f>MstList!B193</f>
        <v>SFI 22487</v>
      </c>
      <c r="C185" s="5" t="str">
        <f>MstList!D193</f>
        <v>Air Filter (2000-2019)</v>
      </c>
      <c r="D185" s="231"/>
      <c r="E185" s="310" t="str">
        <f>IF(D185&gt;0,Totals!F193,"")</f>
        <v/>
      </c>
      <c r="F185" s="318">
        <f t="shared" si="5"/>
        <v>0</v>
      </c>
      <c r="G185" s="177" t="str">
        <f>MstList!H193</f>
        <v>NAPA</v>
      </c>
      <c r="H185" s="5" t="str">
        <f>MstList!I193</f>
        <v>Tahoe 00-19</v>
      </c>
      <c r="I185" s="23"/>
    </row>
    <row r="186" spans="1:9" ht="16.5" hidden="1" customHeight="1" x14ac:dyDescent="0.25">
      <c r="A186" s="256" t="str">
        <f t="shared" si="4"/>
        <v>0</v>
      </c>
      <c r="B186" s="503" t="str">
        <f>MstList!B194</f>
        <v>BAT 7548</v>
      </c>
      <c r="C186" s="5" t="str">
        <f>MstList!D194</f>
        <v>Battery (2007-14)</v>
      </c>
      <c r="D186" s="231">
        <v>0</v>
      </c>
      <c r="E186" s="310" t="str">
        <f>IF(D186&gt;0,Totals!F194,"")</f>
        <v/>
      </c>
      <c r="F186" s="318">
        <f t="shared" si="5"/>
        <v>0</v>
      </c>
      <c r="G186" s="177" t="str">
        <f>MstList!H194</f>
        <v>NAPA</v>
      </c>
      <c r="H186" s="5" t="str">
        <f>MstList!I194</f>
        <v>Tahoe 07-14</v>
      </c>
      <c r="I186" s="23"/>
    </row>
    <row r="187" spans="1:9" ht="16.5" hidden="1" customHeight="1" x14ac:dyDescent="0.25">
      <c r="A187" s="256" t="str">
        <f t="shared" si="4"/>
        <v>0</v>
      </c>
      <c r="B187" s="503" t="str">
        <f>MstList!B195</f>
        <v>ACT1194A</v>
      </c>
      <c r="C187" s="5" t="str">
        <f>MstList!D195</f>
        <v>Brake Pads-Rear (2007-14)</v>
      </c>
      <c r="D187" s="231">
        <v>0</v>
      </c>
      <c r="E187" s="310" t="str">
        <f>IF(D187&gt;0,Totals!F195,"")</f>
        <v/>
      </c>
      <c r="F187" s="318">
        <f t="shared" si="5"/>
        <v>0</v>
      </c>
      <c r="G187" s="177" t="str">
        <f>MstList!H195</f>
        <v>NAPA</v>
      </c>
      <c r="H187" s="89" t="str">
        <f>MstList!I195</f>
        <v>Tahoe 07-14</v>
      </c>
      <c r="I187" s="23"/>
    </row>
    <row r="188" spans="1:9" ht="16.5" hidden="1" customHeight="1" x14ac:dyDescent="0.25">
      <c r="A188" s="256" t="str">
        <f t="shared" ref="A188:A245" si="6">IF(D188&lt;1,"0","1")</f>
        <v>0</v>
      </c>
      <c r="B188" s="503" t="str">
        <f>MstList!B196</f>
        <v>UP 880422CR</v>
      </c>
      <c r="C188" s="5" t="str">
        <f>MstList!D196</f>
        <v>Brake Rotor-Rear (2007-14)</v>
      </c>
      <c r="D188" s="231">
        <v>0</v>
      </c>
      <c r="E188" s="310" t="str">
        <f>IF(D188&gt;0,Totals!F196,"")</f>
        <v/>
      </c>
      <c r="F188" s="318">
        <f t="shared" ref="F188:F245" si="7">PRODUCT(D188:E188)</f>
        <v>0</v>
      </c>
      <c r="G188" s="177" t="str">
        <f>MstList!H196</f>
        <v>NAPA</v>
      </c>
      <c r="H188" s="89" t="str">
        <f>MstList!I196</f>
        <v>Tahoe 07-14</v>
      </c>
      <c r="I188" s="23"/>
    </row>
    <row r="189" spans="1:9" ht="16.5" hidden="1" customHeight="1" x14ac:dyDescent="0.25">
      <c r="A189" s="256" t="str">
        <f t="shared" si="6"/>
        <v>0</v>
      </c>
      <c r="B189" s="503" t="str">
        <f>MstList!B197</f>
        <v>AKEACT1363</v>
      </c>
      <c r="C189" s="5" t="str">
        <f>MstList!D197</f>
        <v>Brake Pads-Front (2007-19)</v>
      </c>
      <c r="D189" s="308">
        <v>0</v>
      </c>
      <c r="E189" s="310" t="str">
        <f>IF(D189&gt;0,Totals!F197,"")</f>
        <v/>
      </c>
      <c r="F189" s="318">
        <f t="shared" si="7"/>
        <v>0</v>
      </c>
      <c r="G189" s="177" t="str">
        <f>MstList!H197</f>
        <v>NAPA</v>
      </c>
      <c r="H189" s="89" t="str">
        <f>MstList!I197</f>
        <v>Tahoe 07-19</v>
      </c>
      <c r="I189" s="23"/>
    </row>
    <row r="190" spans="1:9" ht="16.5" hidden="1" customHeight="1" x14ac:dyDescent="0.25">
      <c r="A190" s="256" t="str">
        <f t="shared" si="6"/>
        <v>0</v>
      </c>
      <c r="B190" s="503" t="str">
        <f>MstList!B198</f>
        <v>UP 880721CR</v>
      </c>
      <c r="C190" s="5" t="str">
        <f>MstList!D198</f>
        <v>Brake Rotor-Front (2009-20)</v>
      </c>
      <c r="D190" s="231">
        <v>0</v>
      </c>
      <c r="E190" s="310" t="str">
        <f>IF(D190&gt;0,Totals!F198,"")</f>
        <v/>
      </c>
      <c r="F190" s="318">
        <f t="shared" si="7"/>
        <v>0</v>
      </c>
      <c r="G190" s="177" t="str">
        <f>MstList!H198</f>
        <v>NAPA</v>
      </c>
      <c r="H190" s="89" t="str">
        <f>MstList!I198</f>
        <v>Tahoe 09-20</v>
      </c>
      <c r="I190" s="23"/>
    </row>
    <row r="191" spans="1:9" ht="16.5" hidden="1" customHeight="1" x14ac:dyDescent="0.25">
      <c r="A191" s="256" t="str">
        <f t="shared" si="6"/>
        <v>0</v>
      </c>
      <c r="B191" s="503" t="str">
        <f>MstList!B199</f>
        <v>FIL 100255</v>
      </c>
      <c r="C191" s="5" t="str">
        <f>MstList!D199</f>
        <v>Oil Filter</v>
      </c>
      <c r="D191" s="527">
        <v>0</v>
      </c>
      <c r="E191" s="310" t="str">
        <f>IF(D191&gt;0,Totals!F199,"")</f>
        <v/>
      </c>
      <c r="F191" s="318">
        <f t="shared" si="7"/>
        <v>0</v>
      </c>
      <c r="G191" s="177" t="str">
        <f>MstList!H199</f>
        <v>NAPA</v>
      </c>
      <c r="H191" s="89" t="str">
        <f>MstList!I199</f>
        <v>Tahoe 15-25</v>
      </c>
      <c r="I191" s="23"/>
    </row>
    <row r="192" spans="1:9" ht="16.5" hidden="1" customHeight="1" x14ac:dyDescent="0.25">
      <c r="A192" s="256" t="str">
        <f t="shared" si="6"/>
        <v>0</v>
      </c>
      <c r="B192" s="503" t="str">
        <f>MstList!B200</f>
        <v>SFI 27502</v>
      </c>
      <c r="C192" s="5" t="str">
        <f>MstList!D200</f>
        <v>Oil Filter</v>
      </c>
      <c r="D192" s="6">
        <v>0</v>
      </c>
      <c r="E192" s="310" t="str">
        <f>IF(D192&gt;0,Totals!F200,"")</f>
        <v/>
      </c>
      <c r="F192" s="318">
        <f t="shared" si="7"/>
        <v>0</v>
      </c>
      <c r="G192" s="177" t="str">
        <f>MstList!H200</f>
        <v>NAPA</v>
      </c>
      <c r="H192" s="89" t="str">
        <f>MstList!I200</f>
        <v>Tarus 09-19</v>
      </c>
      <c r="I192" s="23"/>
    </row>
    <row r="193" spans="1:9" ht="16.5" hidden="1" customHeight="1" x14ac:dyDescent="0.25">
      <c r="A193" s="256" t="str">
        <f t="shared" si="6"/>
        <v>0</v>
      </c>
      <c r="B193" s="503" t="str">
        <f>MstList!B201</f>
        <v>NOE 6412146</v>
      </c>
      <c r="C193" s="5" t="str">
        <f>MstList!D201</f>
        <v>Lug Nuts (2010-19)</v>
      </c>
      <c r="D193" s="6">
        <v>0</v>
      </c>
      <c r="E193" s="310" t="str">
        <f>IF(D193&gt;0,Totals!F201,"")</f>
        <v/>
      </c>
      <c r="F193" s="318">
        <f t="shared" si="7"/>
        <v>0</v>
      </c>
      <c r="G193" s="177" t="str">
        <f>MstList!H201</f>
        <v>NAPA</v>
      </c>
      <c r="H193" s="89" t="str">
        <f>MstList!I201</f>
        <v>Taurus 10-19</v>
      </c>
      <c r="I193" s="23"/>
    </row>
    <row r="194" spans="1:9" ht="16.5" hidden="1" customHeight="1" x14ac:dyDescent="0.25">
      <c r="A194" s="256" t="str">
        <f t="shared" si="6"/>
        <v>0</v>
      </c>
      <c r="B194" s="503" t="str">
        <f>MstList!B202</f>
        <v>MMM 33455</v>
      </c>
      <c r="C194" s="5" t="str">
        <f>MstList!D202</f>
        <v>3" Cutting Wheel</v>
      </c>
      <c r="D194" s="6">
        <v>0</v>
      </c>
      <c r="E194" s="310" t="str">
        <f>IF(D194&gt;0,Totals!F202,"")</f>
        <v/>
      </c>
      <c r="F194" s="318">
        <f t="shared" si="7"/>
        <v>0</v>
      </c>
      <c r="G194" s="177" t="str">
        <f>MstList!H202</f>
        <v>NAPA</v>
      </c>
      <c r="H194" s="89" t="str">
        <f>MstList!I202</f>
        <v>Tool</v>
      </c>
      <c r="I194" s="23"/>
    </row>
    <row r="195" spans="1:9" ht="16.5" hidden="1" customHeight="1" x14ac:dyDescent="0.25">
      <c r="A195" s="256" t="str">
        <f t="shared" si="6"/>
        <v>0</v>
      </c>
      <c r="B195" s="503" t="str">
        <f>MstList!B203</f>
        <v>MIL 48221505</v>
      </c>
      <c r="C195" s="5" t="str">
        <f>MstList!D203</f>
        <v>Folding Utility Knife</v>
      </c>
      <c r="D195" s="231">
        <v>0</v>
      </c>
      <c r="E195" s="310" t="str">
        <f>IF(D195&gt;0,Totals!F203,"")</f>
        <v/>
      </c>
      <c r="F195" s="318">
        <f t="shared" si="7"/>
        <v>0</v>
      </c>
      <c r="G195" s="177" t="str">
        <f>MstList!H203</f>
        <v>NAPA</v>
      </c>
      <c r="H195" s="89" t="str">
        <f>MstList!I203</f>
        <v>Tool</v>
      </c>
      <c r="I195" s="23"/>
    </row>
    <row r="196" spans="1:9" ht="16.5" hidden="1" customHeight="1" x14ac:dyDescent="0.25">
      <c r="A196" s="256" t="str">
        <f t="shared" si="6"/>
        <v>0</v>
      </c>
      <c r="B196" s="503" t="str">
        <f>MstList!B204</f>
        <v>PTT W54250</v>
      </c>
      <c r="C196" s="5" t="str">
        <f>MstList!D204</f>
        <v>Caulk Gun With Cutter</v>
      </c>
      <c r="D196" s="6">
        <v>0</v>
      </c>
      <c r="E196" s="310" t="str">
        <f>IF(D196&gt;0,Totals!F204,"")</f>
        <v/>
      </c>
      <c r="F196" s="318">
        <f t="shared" si="7"/>
        <v>0</v>
      </c>
      <c r="G196" s="177" t="str">
        <f>MstList!H204</f>
        <v>NAPA</v>
      </c>
      <c r="H196" s="89" t="str">
        <f>MstList!I204</f>
        <v>Tool</v>
      </c>
      <c r="I196" s="23"/>
    </row>
    <row r="197" spans="1:9" ht="16.5" hidden="1" customHeight="1" x14ac:dyDescent="0.25">
      <c r="A197" s="256" t="str">
        <f t="shared" si="6"/>
        <v>0</v>
      </c>
      <c r="B197" s="503" t="str">
        <f>MstList!B205</f>
        <v>Fil 7064</v>
      </c>
      <c r="C197" s="5" t="str">
        <f>MstList!D205</f>
        <v>NAPA Gold Oil Filter</v>
      </c>
      <c r="D197" s="6">
        <v>0</v>
      </c>
      <c r="E197" s="310" t="str">
        <f>IF(D197&gt;0,Totals!F205,"")</f>
        <v/>
      </c>
      <c r="F197" s="318">
        <f t="shared" si="7"/>
        <v>0</v>
      </c>
      <c r="G197" s="177" t="str">
        <f>MstList!H205</f>
        <v>NAPA</v>
      </c>
      <c r="H197" s="5" t="str">
        <f>MstList!I205</f>
        <v>Toyota Corolla</v>
      </c>
      <c r="I197" s="23"/>
    </row>
    <row r="198" spans="1:9" ht="16.5" hidden="1" customHeight="1" x14ac:dyDescent="0.25">
      <c r="A198" s="256" t="str">
        <f t="shared" si="6"/>
        <v>0</v>
      </c>
      <c r="B198" s="503" t="str">
        <f>MstList!B206</f>
        <v>FIL 100255</v>
      </c>
      <c r="C198" s="5" t="str">
        <f>MstList!D206</f>
        <v>NAPA Gold Oil Filter</v>
      </c>
      <c r="D198" s="6">
        <v>0</v>
      </c>
      <c r="E198" s="310" t="str">
        <f>IF(D198&gt;0,Totals!F206,"")</f>
        <v/>
      </c>
      <c r="F198" s="318">
        <f t="shared" si="7"/>
        <v>0</v>
      </c>
      <c r="G198" s="177" t="str">
        <f>MstList!H206</f>
        <v>NAPA</v>
      </c>
      <c r="H198" s="5" t="str">
        <f>MstList!I206</f>
        <v>Traverse &amp; Silverado</v>
      </c>
      <c r="I198" s="23"/>
    </row>
    <row r="199" spans="1:9" ht="16.5" hidden="1" customHeight="1" x14ac:dyDescent="0.25">
      <c r="A199" s="256" t="str">
        <f t="shared" si="6"/>
        <v>0</v>
      </c>
      <c r="B199" s="503" t="str">
        <f>MstList!B207</f>
        <v>NWW ALFE025SU</v>
      </c>
      <c r="C199" s="5" t="str">
        <f>MstList!D207</f>
        <v>Wheel Weight--0.25 Ounce, Steel</v>
      </c>
      <c r="D199" s="6">
        <v>0</v>
      </c>
      <c r="E199" s="310" t="str">
        <f>IF(D199&gt;0,Totals!F207,"")</f>
        <v/>
      </c>
      <c r="F199" s="318">
        <f t="shared" si="7"/>
        <v>0</v>
      </c>
      <c r="G199" s="177" t="str">
        <f>MstList!H207</f>
        <v>NAPA</v>
      </c>
      <c r="H199" s="5" t="str">
        <f>MstList!I207</f>
        <v>Weight</v>
      </c>
      <c r="I199" s="23"/>
    </row>
    <row r="200" spans="1:9" ht="16.5" hidden="1" customHeight="1" x14ac:dyDescent="0.25">
      <c r="A200" s="256" t="str">
        <f t="shared" si="6"/>
        <v>0</v>
      </c>
      <c r="B200" s="503" t="str">
        <f>MstList!B208</f>
        <v>NWW 7525FER10</v>
      </c>
      <c r="C200" s="5" t="str">
        <f>MstList!D208</f>
        <v>Wheel Weight-0.25 Ounce, Stick On 10 Lb Roll</v>
      </c>
      <c r="D200" s="6">
        <v>0</v>
      </c>
      <c r="E200" s="310" t="str">
        <f>IF(D200&gt;0,Totals!F208,"")</f>
        <v/>
      </c>
      <c r="F200" s="318">
        <f t="shared" si="7"/>
        <v>0</v>
      </c>
      <c r="G200" s="177" t="str">
        <f>MstList!H208</f>
        <v>NAPA</v>
      </c>
      <c r="H200" s="5" t="str">
        <f>MstList!I208</f>
        <v>Weight</v>
      </c>
      <c r="I200" s="23"/>
    </row>
    <row r="201" spans="1:9" ht="16.5" hidden="1" customHeight="1" x14ac:dyDescent="0.25">
      <c r="A201" s="256" t="str">
        <f t="shared" si="6"/>
        <v>0</v>
      </c>
      <c r="B201" s="503" t="str">
        <f>MstList!B209</f>
        <v>NTH PFE050SU</v>
      </c>
      <c r="C201" s="5" t="str">
        <f>MstList!D209</f>
        <v>Wheel Weight--0.5 Ounce, Steel</v>
      </c>
      <c r="D201" s="6">
        <v>0</v>
      </c>
      <c r="E201" s="310" t="str">
        <f>IF(D201&gt;0,Totals!F209,"")</f>
        <v/>
      </c>
      <c r="F201" s="318">
        <f t="shared" si="7"/>
        <v>0</v>
      </c>
      <c r="G201" s="177" t="str">
        <f>MstList!H209</f>
        <v>NAPA</v>
      </c>
      <c r="H201" s="89" t="str">
        <f>MstList!I209</f>
        <v>Weight</v>
      </c>
      <c r="I201" s="23"/>
    </row>
    <row r="202" spans="1:9" ht="16.5" hidden="1" customHeight="1" x14ac:dyDescent="0.25">
      <c r="A202" s="256" t="str">
        <f t="shared" si="6"/>
        <v>0</v>
      </c>
      <c r="B202" s="503" t="str">
        <f>MstList!B210</f>
        <v>NTH PFE075SU</v>
      </c>
      <c r="C202" s="5" t="str">
        <f>MstList!D210</f>
        <v>Wheel Weight--0.75 Ounce, Steel</v>
      </c>
      <c r="D202" s="6">
        <v>0</v>
      </c>
      <c r="E202" s="310" t="str">
        <f>IF(D202&gt;0,Totals!F210,"")</f>
        <v/>
      </c>
      <c r="F202" s="318">
        <f t="shared" si="7"/>
        <v>0</v>
      </c>
      <c r="G202" s="177" t="str">
        <f>MstList!H210</f>
        <v>NAPA</v>
      </c>
      <c r="H202" s="5" t="str">
        <f>MstList!I210</f>
        <v>Weight</v>
      </c>
      <c r="I202" s="23"/>
    </row>
    <row r="203" spans="1:9" ht="16.5" hidden="1" customHeight="1" x14ac:dyDescent="0.25">
      <c r="A203" s="256" t="str">
        <f t="shared" si="6"/>
        <v>0</v>
      </c>
      <c r="B203" s="503" t="str">
        <f>MstList!B214</f>
        <v>NTH PFE175SU</v>
      </c>
      <c r="C203" s="5" t="str">
        <f>MstList!D214</f>
        <v>Wheel Weight--1.75 Ounce, Steel</v>
      </c>
      <c r="D203" s="6">
        <v>0</v>
      </c>
      <c r="E203" s="310" t="str">
        <f>IF(D203&gt;0,Totals!F214,"")</f>
        <v/>
      </c>
      <c r="F203" s="318">
        <f t="shared" si="7"/>
        <v>0</v>
      </c>
      <c r="G203" s="177" t="str">
        <f>MstList!H214</f>
        <v>NAPA</v>
      </c>
      <c r="H203" s="5" t="str">
        <f>MstList!I214</f>
        <v>Weight</v>
      </c>
      <c r="I203" s="23"/>
    </row>
    <row r="204" spans="1:9" ht="16.5" hidden="1" customHeight="1" x14ac:dyDescent="0.25">
      <c r="A204" s="256" t="str">
        <f t="shared" si="6"/>
        <v>0</v>
      </c>
      <c r="B204" s="504" t="str">
        <f>MstList!B216</f>
        <v>NTH PFE225SU</v>
      </c>
      <c r="C204" s="28" t="str">
        <f>MstList!D216</f>
        <v>Wheel Weight--2.25 Ounce, Steel</v>
      </c>
      <c r="D204" s="231">
        <v>0</v>
      </c>
      <c r="E204" s="310" t="str">
        <f>IF(D204&gt;0,Totals!F216,"")</f>
        <v/>
      </c>
      <c r="F204" s="318">
        <f t="shared" si="7"/>
        <v>0</v>
      </c>
      <c r="G204" s="505" t="str">
        <f>MstList!H216</f>
        <v>NAPA</v>
      </c>
      <c r="H204" s="89" t="str">
        <f>MstList!I216</f>
        <v>Weight</v>
      </c>
      <c r="I204" s="23"/>
    </row>
    <row r="205" spans="1:9" ht="16.5" hidden="1" customHeight="1" x14ac:dyDescent="0.25">
      <c r="A205" s="256" t="str">
        <f t="shared" si="6"/>
        <v>0</v>
      </c>
      <c r="B205" s="503" t="str">
        <f>MstList!B217</f>
        <v>NTH PFE250SU</v>
      </c>
      <c r="C205" s="5" t="str">
        <f>MstList!D217</f>
        <v>Wheel Weight--2.5 Ounce, Steel</v>
      </c>
      <c r="D205" s="6">
        <v>0</v>
      </c>
      <c r="E205" s="310" t="str">
        <f>IF(D205&gt;0,Totals!F217,"")</f>
        <v/>
      </c>
      <c r="F205" s="318">
        <f t="shared" si="7"/>
        <v>0</v>
      </c>
      <c r="G205" s="177" t="str">
        <f>MstList!H217</f>
        <v>NAPA</v>
      </c>
      <c r="H205" s="89" t="str">
        <f>MstList!I217</f>
        <v>Weight</v>
      </c>
      <c r="I205" s="23"/>
    </row>
    <row r="206" spans="1:9" ht="16.5" hidden="1" customHeight="1" x14ac:dyDescent="0.25">
      <c r="A206" s="256" t="str">
        <f t="shared" si="6"/>
        <v>0</v>
      </c>
      <c r="B206" s="503" t="str">
        <f>MstList!B218</f>
        <v>NTH PFE300SU</v>
      </c>
      <c r="C206" s="5" t="str">
        <f>MstList!D218</f>
        <v>Wheel Weight--3.0 Ounce, Steel</v>
      </c>
      <c r="D206" s="6">
        <v>0</v>
      </c>
      <c r="E206" s="310" t="str">
        <f>IF(D206&gt;0,Totals!F218,"")</f>
        <v/>
      </c>
      <c r="F206" s="318">
        <f t="shared" si="7"/>
        <v>0</v>
      </c>
      <c r="G206" s="177" t="str">
        <f>MstList!H218</f>
        <v>NAPA</v>
      </c>
      <c r="H206" s="89" t="str">
        <f>MstList!I218</f>
        <v>Weight</v>
      </c>
      <c r="I206" s="23"/>
    </row>
    <row r="207" spans="1:9" ht="16.5" hidden="1" customHeight="1" x14ac:dyDescent="0.25">
      <c r="A207" s="256" t="str">
        <f t="shared" si="6"/>
        <v>0</v>
      </c>
      <c r="B207" s="503" t="str">
        <f>MstList!B219</f>
        <v>NTH PZN275</v>
      </c>
      <c r="C207" s="5" t="str">
        <f>MstList!D219</f>
        <v xml:space="preserve">Wheel Weights 2.75 Ounces </v>
      </c>
      <c r="D207" s="6">
        <v>0</v>
      </c>
      <c r="E207" s="310" t="str">
        <f>IF(D207&gt;0,Totals!F219,"")</f>
        <v/>
      </c>
      <c r="F207" s="318">
        <f t="shared" si="7"/>
        <v>0</v>
      </c>
      <c r="G207" s="177" t="str">
        <f>MstList!H219</f>
        <v>NAPA</v>
      </c>
      <c r="H207" s="5" t="str">
        <f>MstList!I219</f>
        <v>Weight</v>
      </c>
      <c r="I207" s="23"/>
    </row>
    <row r="208" spans="1:9" ht="16.5" hidden="1" customHeight="1" x14ac:dyDescent="0.25">
      <c r="A208" s="256" t="str">
        <f t="shared" si="6"/>
        <v>0</v>
      </c>
      <c r="B208" s="503" t="str">
        <f>MstList!B220</f>
        <v>RNX 50792802</v>
      </c>
      <c r="C208" s="5" t="str">
        <f>MstList!D220</f>
        <v>Wiper Blades- (Rain X Latitude 24")</v>
      </c>
      <c r="D208" s="6">
        <v>0</v>
      </c>
      <c r="E208" s="310" t="str">
        <f>IF(D208&gt;0,Totals!F220,"")</f>
        <v/>
      </c>
      <c r="F208" s="318">
        <f t="shared" si="7"/>
        <v>0</v>
      </c>
      <c r="G208" s="177" t="str">
        <f>MstList!H220</f>
        <v>NAPA</v>
      </c>
      <c r="H208" s="89" t="str">
        <f>MstList!I220</f>
        <v>Wiper</v>
      </c>
      <c r="I208" s="23"/>
    </row>
    <row r="209" spans="1:9" ht="16.5" hidden="1" customHeight="1" x14ac:dyDescent="0.25">
      <c r="A209" s="256" t="str">
        <f t="shared" si="6"/>
        <v>0</v>
      </c>
      <c r="B209" s="503" t="str">
        <f>MstList!B221</f>
        <v>RNX50792782</v>
      </c>
      <c r="C209" s="5" t="str">
        <f>MstList!D221</f>
        <v>Wiper Blades- (Rain X Latitude 21")</v>
      </c>
      <c r="D209" s="6">
        <v>0</v>
      </c>
      <c r="E209" s="310" t="str">
        <f>IF(D209&gt;0,Totals!F221,"")</f>
        <v/>
      </c>
      <c r="F209" s="318">
        <f t="shared" si="7"/>
        <v>0</v>
      </c>
      <c r="G209" s="177" t="str">
        <f>MstList!H221</f>
        <v>NAPA</v>
      </c>
      <c r="H209" s="89" t="str">
        <f>MstList!I221</f>
        <v>Wiper</v>
      </c>
      <c r="I209" s="23"/>
    </row>
    <row r="210" spans="1:9" ht="16.5" hidden="1" customHeight="1" x14ac:dyDescent="0.25">
      <c r="A210" s="256" t="str">
        <f t="shared" si="6"/>
        <v>0</v>
      </c>
      <c r="B210" s="503" t="str">
        <f>MstList!B223</f>
        <v>WIP 6012E</v>
      </c>
      <c r="C210" s="104" t="str">
        <f>MstList!D223</f>
        <v>Wiper Blade-Rear Tahoe</v>
      </c>
      <c r="D210" s="131">
        <v>0</v>
      </c>
      <c r="E210" s="310" t="str">
        <f>IF(D210&gt;0,Totals!F223,"")</f>
        <v/>
      </c>
      <c r="F210" s="318">
        <f t="shared" si="7"/>
        <v>0</v>
      </c>
      <c r="G210" s="177" t="str">
        <f>MstList!H223</f>
        <v>NAPA</v>
      </c>
      <c r="H210" s="381" t="str">
        <f>MstList!I223</f>
        <v>Wiper</v>
      </c>
      <c r="I210" s="23"/>
    </row>
    <row r="211" spans="1:9" ht="16.5" hidden="1" customHeight="1" x14ac:dyDescent="0.25">
      <c r="A211" s="256" t="str">
        <f t="shared" si="6"/>
        <v>0</v>
      </c>
      <c r="B211" s="503" t="str">
        <f>MstList!B224</f>
        <v>WIP 6020PP</v>
      </c>
      <c r="C211" s="5" t="str">
        <f>MstList!D224</f>
        <v>Wiper Blade, 20"</v>
      </c>
      <c r="D211" s="131">
        <v>0</v>
      </c>
      <c r="E211" s="310" t="str">
        <f>IF(D211&gt;0,Totals!F224,"")</f>
        <v/>
      </c>
      <c r="F211" s="318">
        <f t="shared" si="7"/>
        <v>0</v>
      </c>
      <c r="G211" s="177" t="str">
        <f>MstList!H224</f>
        <v>NAPA</v>
      </c>
      <c r="H211" s="89" t="str">
        <f>MstList!I224</f>
        <v>Wiper</v>
      </c>
      <c r="I211" s="23"/>
    </row>
    <row r="212" spans="1:9" ht="16.5" hidden="1" customHeight="1" x14ac:dyDescent="0.25">
      <c r="A212" s="256" t="str">
        <f t="shared" si="6"/>
        <v>0</v>
      </c>
      <c r="B212" s="503" t="str">
        <f>MstList!B225</f>
        <v>WIP 6024PP</v>
      </c>
      <c r="C212" s="5" t="str">
        <f>MstList!D225</f>
        <v>Wiper-24"</v>
      </c>
      <c r="D212" s="131">
        <v>0</v>
      </c>
      <c r="E212" s="310" t="str">
        <f>IF(D212&gt;0,Totals!F225,"")</f>
        <v/>
      </c>
      <c r="F212" s="318">
        <f t="shared" si="7"/>
        <v>0</v>
      </c>
      <c r="G212" s="177" t="str">
        <f>MstList!H225</f>
        <v>NAPA</v>
      </c>
      <c r="H212" s="89" t="str">
        <f>MstList!I225</f>
        <v>Wiper</v>
      </c>
      <c r="I212" s="23"/>
    </row>
    <row r="213" spans="1:9" ht="16.5" hidden="1" customHeight="1" x14ac:dyDescent="0.25">
      <c r="A213" s="256" t="str">
        <f t="shared" si="6"/>
        <v>0</v>
      </c>
      <c r="B213" s="503" t="str">
        <f>MstList!B226</f>
        <v>WIP 6026PP</v>
      </c>
      <c r="C213" s="5" t="str">
        <f>MstList!D226</f>
        <v>Wiper-26"</v>
      </c>
      <c r="D213" s="528">
        <v>0</v>
      </c>
      <c r="E213" s="310" t="str">
        <f>IF(D213&gt;0,Totals!F226,"")</f>
        <v/>
      </c>
      <c r="F213" s="318">
        <f t="shared" si="7"/>
        <v>0</v>
      </c>
      <c r="G213" s="177" t="str">
        <f>MstList!H226</f>
        <v>NAPA</v>
      </c>
      <c r="H213" s="89" t="str">
        <f>MstList!I226</f>
        <v>Wiper</v>
      </c>
      <c r="I213" s="23"/>
    </row>
    <row r="214" spans="1:9" ht="16.5" hidden="1" customHeight="1" x14ac:dyDescent="0.25">
      <c r="A214" s="256" t="str">
        <f t="shared" si="6"/>
        <v>0</v>
      </c>
      <c r="B214" s="503" t="str">
        <f>MstList!B227</f>
        <v>WIP 6028PP</v>
      </c>
      <c r="C214" s="5" t="str">
        <f>MstList!D227</f>
        <v>Wiper-28"</v>
      </c>
      <c r="D214" s="529">
        <v>0</v>
      </c>
      <c r="E214" s="310" t="str">
        <f>IF(D214&gt;0,Totals!F227,"")</f>
        <v/>
      </c>
      <c r="F214" s="318">
        <f t="shared" si="7"/>
        <v>0</v>
      </c>
      <c r="G214" s="177" t="str">
        <f>MstList!H227</f>
        <v>NAPA</v>
      </c>
      <c r="H214" s="89" t="str">
        <f>MstList!I227</f>
        <v>Wiper</v>
      </c>
      <c r="I214" s="23"/>
    </row>
    <row r="215" spans="1:9" ht="16.5" customHeight="1" x14ac:dyDescent="0.25">
      <c r="A215" s="256" t="str">
        <f t="shared" si="6"/>
        <v>1</v>
      </c>
      <c r="B215" s="503" t="str">
        <f>MstList!B229</f>
        <v>4806075AB</v>
      </c>
      <c r="C215" s="5" t="str">
        <f>MstList!D229</f>
        <v>Skid Plate</v>
      </c>
      <c r="D215" s="131">
        <v>1</v>
      </c>
      <c r="E215" s="310">
        <f>IF(D215&gt;0,Totals!F229,"")</f>
        <v>0</v>
      </c>
      <c r="F215" s="318">
        <f t="shared" si="7"/>
        <v>0</v>
      </c>
      <c r="G215" s="494" t="str">
        <f>MstList!H229</f>
        <v>OEM</v>
      </c>
      <c r="H215" s="89" t="str">
        <f>MstList!I229</f>
        <v xml:space="preserve"> Charger AWD</v>
      </c>
      <c r="I215" s="23"/>
    </row>
    <row r="216" spans="1:9" ht="16.5" hidden="1" customHeight="1" x14ac:dyDescent="0.25">
      <c r="A216" s="256" t="str">
        <f t="shared" si="6"/>
        <v>0</v>
      </c>
      <c r="B216" s="503" t="str">
        <f>MstList!B230</f>
        <v>68231862AA</v>
      </c>
      <c r="C216" s="5" t="str">
        <f>MstList!D230</f>
        <v>Skid Plate</v>
      </c>
      <c r="D216" s="131">
        <v>0</v>
      </c>
      <c r="E216" s="310" t="str">
        <f>IF(D216&gt;0,Totals!F230,"")</f>
        <v/>
      </c>
      <c r="F216" s="318">
        <f t="shared" si="7"/>
        <v>0</v>
      </c>
      <c r="G216" s="494" t="str">
        <f>MstList!H230</f>
        <v>OEM</v>
      </c>
      <c r="H216" s="89" t="str">
        <f>MstList!I230</f>
        <v xml:space="preserve"> Charger AWD</v>
      </c>
      <c r="I216" s="23"/>
    </row>
    <row r="217" spans="1:9" ht="16.5" hidden="1" customHeight="1" x14ac:dyDescent="0.25">
      <c r="A217" s="256" t="str">
        <f t="shared" si="6"/>
        <v>0</v>
      </c>
      <c r="B217" s="503" t="str">
        <f>MstList!B231</f>
        <v>68206561AA</v>
      </c>
      <c r="C217" s="5" t="str">
        <f>MstList!D231</f>
        <v>Wheel</v>
      </c>
      <c r="D217" s="131"/>
      <c r="E217" s="310" t="str">
        <f>IF(D217&gt;0,Totals!F231,"")</f>
        <v/>
      </c>
      <c r="F217" s="318">
        <f t="shared" si="7"/>
        <v>0</v>
      </c>
      <c r="G217" s="494" t="str">
        <f>MstList!H231</f>
        <v>OEM</v>
      </c>
      <c r="H217" s="89" t="str">
        <f>MstList!I231</f>
        <v xml:space="preserve"> Charger AWD</v>
      </c>
      <c r="I217" s="23"/>
    </row>
    <row r="218" spans="1:9" ht="16.5" hidden="1" customHeight="1" x14ac:dyDescent="0.25">
      <c r="A218" s="256" t="str">
        <f t="shared" si="6"/>
        <v>0</v>
      </c>
      <c r="B218" s="503" t="str">
        <f>MstList!B232</f>
        <v>5PC39GSAAA</v>
      </c>
      <c r="C218" s="5" t="str">
        <f>MstList!D232</f>
        <v>Wheel Cover</v>
      </c>
      <c r="D218" s="131">
        <v>0</v>
      </c>
      <c r="E218" s="310" t="str">
        <f>IF(D218&gt;0,Totals!F232,"")</f>
        <v/>
      </c>
      <c r="F218" s="318">
        <f t="shared" si="7"/>
        <v>0</v>
      </c>
      <c r="G218" s="494" t="str">
        <f>MstList!H232</f>
        <v>OEM</v>
      </c>
      <c r="H218" s="89" t="str">
        <f>MstList!I232</f>
        <v xml:space="preserve"> Charger AWD</v>
      </c>
      <c r="I218" s="23"/>
    </row>
    <row r="219" spans="1:9" ht="16.5" hidden="1" customHeight="1" x14ac:dyDescent="0.25">
      <c r="A219" s="256" t="str">
        <f t="shared" si="6"/>
        <v>0</v>
      </c>
      <c r="B219" s="503" t="str">
        <f>MstList!B233</f>
        <v>68245094AA</v>
      </c>
      <c r="C219" s="5" t="str">
        <f>MstList!D233</f>
        <v>Caliper</v>
      </c>
      <c r="D219" s="131">
        <v>0</v>
      </c>
      <c r="E219" s="310" t="str">
        <f>IF(D219&gt;0,Totals!F233,"")</f>
        <v/>
      </c>
      <c r="F219" s="318">
        <f t="shared" si="7"/>
        <v>0</v>
      </c>
      <c r="G219" s="494" t="str">
        <f>MstList!H233</f>
        <v>OEM</v>
      </c>
      <c r="H219" s="89" t="str">
        <f>MstList!I233</f>
        <v xml:space="preserve"> Charger AWD</v>
      </c>
      <c r="I219" s="23"/>
    </row>
    <row r="220" spans="1:9" ht="16.5" hidden="1" customHeight="1" x14ac:dyDescent="0.25">
      <c r="A220" s="256" t="str">
        <f t="shared" si="6"/>
        <v>0</v>
      </c>
      <c r="B220" s="503" t="str">
        <f>MstList!B234</f>
        <v>68245095AA</v>
      </c>
      <c r="C220" s="5" t="str">
        <f>MstList!D234</f>
        <v>Cailper</v>
      </c>
      <c r="D220" s="131">
        <v>0</v>
      </c>
      <c r="E220" s="310" t="str">
        <f>IF(D220&gt;0,Totals!F234,"")</f>
        <v/>
      </c>
      <c r="F220" s="318">
        <f t="shared" si="7"/>
        <v>0</v>
      </c>
      <c r="G220" s="494" t="str">
        <f>MstList!H234</f>
        <v>OEM</v>
      </c>
      <c r="H220" s="89" t="str">
        <f>MstList!I234</f>
        <v xml:space="preserve"> Charger AWD</v>
      </c>
      <c r="I220" s="23"/>
    </row>
    <row r="221" spans="1:9" ht="16.5" hidden="1" customHeight="1" x14ac:dyDescent="0.25">
      <c r="A221" s="256" t="str">
        <f t="shared" si="6"/>
        <v>0</v>
      </c>
      <c r="B221" s="503" t="str">
        <f>MstList!B235</f>
        <v>62445290AA</v>
      </c>
      <c r="C221" s="5" t="str">
        <f>MstList!D235</f>
        <v>Caliper</v>
      </c>
      <c r="D221" s="131">
        <v>0</v>
      </c>
      <c r="E221" s="310" t="str">
        <f>IF(D221&gt;0,Totals!F235,"")</f>
        <v/>
      </c>
      <c r="F221" s="318">
        <f t="shared" si="7"/>
        <v>0</v>
      </c>
      <c r="G221" s="494" t="str">
        <f>MstList!H235</f>
        <v>OEM</v>
      </c>
      <c r="H221" s="89" t="str">
        <f>MstList!I235</f>
        <v xml:space="preserve"> Charger AWD</v>
      </c>
      <c r="I221" s="23"/>
    </row>
    <row r="222" spans="1:9" ht="16.5" hidden="1" customHeight="1" x14ac:dyDescent="0.25">
      <c r="A222" s="256" t="str">
        <f t="shared" si="6"/>
        <v>0</v>
      </c>
      <c r="B222" s="503" t="str">
        <f>MstList!B236</f>
        <v>62445291AA</v>
      </c>
      <c r="C222" s="5" t="str">
        <f>MstList!D236</f>
        <v>Caliper</v>
      </c>
      <c r="D222" s="131">
        <v>0</v>
      </c>
      <c r="E222" s="310" t="str">
        <f>IF(D222&gt;0,Totals!F236,"")</f>
        <v/>
      </c>
      <c r="F222" s="318">
        <f t="shared" si="7"/>
        <v>0</v>
      </c>
      <c r="G222" s="494" t="str">
        <f>MstList!H236</f>
        <v>OEM</v>
      </c>
      <c r="H222" s="89" t="str">
        <f>MstList!I236</f>
        <v xml:space="preserve"> Charger AWD</v>
      </c>
      <c r="I222" s="23"/>
    </row>
    <row r="223" spans="1:9" ht="16.5" hidden="1" customHeight="1" x14ac:dyDescent="0.25">
      <c r="A223" s="256" t="str">
        <f t="shared" si="6"/>
        <v>0</v>
      </c>
      <c r="B223" s="503" t="str">
        <f>MstList!B237</f>
        <v>68245117AA</v>
      </c>
      <c r="C223" s="5" t="str">
        <f>MstList!D237</f>
        <v>Caliper Bracket</v>
      </c>
      <c r="D223" s="6">
        <v>0</v>
      </c>
      <c r="E223" s="310" t="str">
        <f>IF(D223&gt;0,Totals!F237,"")</f>
        <v/>
      </c>
      <c r="F223" s="318">
        <f t="shared" si="7"/>
        <v>0</v>
      </c>
      <c r="G223" s="494" t="str">
        <f>MstList!H237</f>
        <v>OEM</v>
      </c>
      <c r="H223" s="89" t="str">
        <f>MstList!I237</f>
        <v xml:space="preserve"> Charger AWD</v>
      </c>
      <c r="I223" s="23"/>
    </row>
    <row r="224" spans="1:9" ht="16.5" hidden="1" customHeight="1" x14ac:dyDescent="0.25">
      <c r="A224" s="256" t="str">
        <f t="shared" si="6"/>
        <v>0</v>
      </c>
      <c r="B224" s="503" t="str">
        <f>MstList!B238</f>
        <v>4782952AD</v>
      </c>
      <c r="C224" s="5" t="str">
        <f>MstList!D238</f>
        <v>Sway Bar Links</v>
      </c>
      <c r="D224" s="231">
        <v>0</v>
      </c>
      <c r="E224" s="310" t="str">
        <f>IF(D224&gt;0,Totals!F238,"")</f>
        <v/>
      </c>
      <c r="F224" s="318">
        <f t="shared" si="7"/>
        <v>0</v>
      </c>
      <c r="G224" s="494" t="str">
        <f>MstList!H238</f>
        <v>OEM</v>
      </c>
      <c r="H224" s="89" t="str">
        <f>MstList!I238</f>
        <v xml:space="preserve"> Charger AWD</v>
      </c>
      <c r="I224" s="23"/>
    </row>
    <row r="225" spans="1:9" ht="16.5" hidden="1" customHeight="1" x14ac:dyDescent="0.25">
      <c r="A225" s="256" t="str">
        <f t="shared" si="6"/>
        <v>0</v>
      </c>
      <c r="B225" s="503" t="str">
        <f>MstList!B239</f>
        <v>06507109AA</v>
      </c>
      <c r="C225" s="5" t="str">
        <f>MstList!D239</f>
        <v>Sway Bar Nuts</v>
      </c>
      <c r="D225" s="6">
        <v>0</v>
      </c>
      <c r="E225" s="310" t="str">
        <f>IF(D225&gt;0,Totals!F239,"")</f>
        <v/>
      </c>
      <c r="F225" s="318">
        <f t="shared" si="7"/>
        <v>0</v>
      </c>
      <c r="G225" s="494" t="str">
        <f>MstList!H239</f>
        <v>OEM</v>
      </c>
      <c r="H225" s="89" t="str">
        <f>MstList!I239</f>
        <v xml:space="preserve"> Charger AWD</v>
      </c>
      <c r="I225" s="23"/>
    </row>
    <row r="226" spans="1:9" ht="16.5" hidden="1" customHeight="1" x14ac:dyDescent="0.25">
      <c r="A226" s="256" t="str">
        <f t="shared" si="6"/>
        <v>0</v>
      </c>
      <c r="B226" s="503" t="str">
        <f>MstList!B240</f>
        <v>68211103AB</v>
      </c>
      <c r="C226" s="5" t="str">
        <f>MstList!D240</f>
        <v>Left Lower Control Arm</v>
      </c>
      <c r="D226" s="6">
        <v>0</v>
      </c>
      <c r="E226" s="310" t="str">
        <f>IF(D226&gt;0,Totals!F240,"")</f>
        <v/>
      </c>
      <c r="F226" s="318">
        <f t="shared" si="7"/>
        <v>0</v>
      </c>
      <c r="G226" s="494" t="str">
        <f>MstList!H240</f>
        <v>OEM</v>
      </c>
      <c r="H226" s="89" t="str">
        <f>MstList!I240</f>
        <v xml:space="preserve"> Charger AWD</v>
      </c>
      <c r="I226" s="23"/>
    </row>
    <row r="227" spans="1:9" ht="16.5" hidden="1" customHeight="1" x14ac:dyDescent="0.25">
      <c r="A227" s="256" t="str">
        <f t="shared" si="6"/>
        <v>0</v>
      </c>
      <c r="B227" s="503" t="str">
        <f>MstList!B241</f>
        <v>68211102AB</v>
      </c>
      <c r="C227" s="5" t="str">
        <f>MstList!D241</f>
        <v>Right Lower Control Arm</v>
      </c>
      <c r="D227" s="6">
        <v>0</v>
      </c>
      <c r="E227" s="310" t="str">
        <f>IF(D227&gt;0,Totals!F241,"")</f>
        <v/>
      </c>
      <c r="F227" s="318">
        <f t="shared" si="7"/>
        <v>0</v>
      </c>
      <c r="G227" s="494" t="str">
        <f>MstList!H241</f>
        <v>OEM</v>
      </c>
      <c r="H227" s="89" t="str">
        <f>MstList!I241</f>
        <v xml:space="preserve"> Charger AWD</v>
      </c>
      <c r="I227" s="23"/>
    </row>
    <row r="228" spans="1:9" ht="16.5" hidden="1" customHeight="1" x14ac:dyDescent="0.25">
      <c r="A228" s="256" t="str">
        <f t="shared" si="6"/>
        <v>0</v>
      </c>
      <c r="B228" s="503" t="str">
        <f>MstList!B242</f>
        <v>4895669AB</v>
      </c>
      <c r="C228" s="5" t="str">
        <f>MstList!D242</f>
        <v>Left Upper Control Arm</v>
      </c>
      <c r="D228" s="6">
        <v>0</v>
      </c>
      <c r="E228" s="310" t="str">
        <f>IF(D228&gt;0,Totals!F242,"")</f>
        <v/>
      </c>
      <c r="F228" s="318">
        <f t="shared" si="7"/>
        <v>0</v>
      </c>
      <c r="G228" s="494" t="str">
        <f>MstList!H242</f>
        <v>OEM</v>
      </c>
      <c r="H228" s="89" t="str">
        <f>MstList!I242</f>
        <v xml:space="preserve"> Charger AWD</v>
      </c>
      <c r="I228" s="23"/>
    </row>
    <row r="229" spans="1:9" ht="16.5" hidden="1" customHeight="1" x14ac:dyDescent="0.25">
      <c r="A229" s="256" t="str">
        <f t="shared" si="6"/>
        <v>0</v>
      </c>
      <c r="B229" s="503" t="str">
        <f>MstList!B243</f>
        <v>4895668AB</v>
      </c>
      <c r="C229" s="5" t="str">
        <f>MstList!D243</f>
        <v>Right Upper Control Arm</v>
      </c>
      <c r="D229" s="6">
        <v>0</v>
      </c>
      <c r="E229" s="310" t="str">
        <f>IF(D229&gt;0,Totals!F243,"")</f>
        <v/>
      </c>
      <c r="F229" s="318">
        <f t="shared" si="7"/>
        <v>0</v>
      </c>
      <c r="G229" s="494" t="str">
        <f>MstList!H243</f>
        <v>OEM</v>
      </c>
      <c r="H229" s="89" t="str">
        <f>MstList!I243</f>
        <v xml:space="preserve"> Charger AWD</v>
      </c>
      <c r="I229" s="23"/>
    </row>
    <row r="230" spans="1:9" ht="16.5" hidden="1" customHeight="1" x14ac:dyDescent="0.25">
      <c r="A230" s="256" t="str">
        <f t="shared" si="6"/>
        <v>0</v>
      </c>
      <c r="B230" s="503" t="str">
        <f>MstList!B244</f>
        <v>4779328AB</v>
      </c>
      <c r="C230" s="5" t="str">
        <f>MstList!D244</f>
        <v>Front Hub Bearing Assy.</v>
      </c>
      <c r="D230" s="6">
        <v>0</v>
      </c>
      <c r="E230" s="310" t="str">
        <f>IF(D230&gt;0,Totals!F244,"")</f>
        <v/>
      </c>
      <c r="F230" s="318">
        <f t="shared" si="7"/>
        <v>0</v>
      </c>
      <c r="G230" s="494" t="str">
        <f>MstList!H244</f>
        <v>OEM</v>
      </c>
      <c r="H230" s="89" t="str">
        <f>MstList!I244</f>
        <v xml:space="preserve"> Charger AWD</v>
      </c>
      <c r="I230" s="23"/>
    </row>
    <row r="231" spans="1:9" ht="16.5" hidden="1" customHeight="1" x14ac:dyDescent="0.25">
      <c r="A231" s="256" t="str">
        <f t="shared" si="6"/>
        <v>0</v>
      </c>
      <c r="B231" s="503" t="str">
        <f>MstList!B245</f>
        <v>68331806AA</v>
      </c>
      <c r="C231" s="5" t="str">
        <f>MstList!D245</f>
        <v>Front Shield Pin</v>
      </c>
      <c r="D231" s="6">
        <v>0</v>
      </c>
      <c r="E231" s="310" t="str">
        <f>IF(D231&gt;0,Totals!F245,"")</f>
        <v/>
      </c>
      <c r="F231" s="318">
        <f t="shared" si="7"/>
        <v>0</v>
      </c>
      <c r="G231" s="494" t="str">
        <f>MstList!H245</f>
        <v>OEM</v>
      </c>
      <c r="H231" s="89" t="str">
        <f>MstList!I245</f>
        <v xml:space="preserve"> Charger AWD</v>
      </c>
      <c r="I231" s="23"/>
    </row>
    <row r="232" spans="1:9" ht="16.5" hidden="1" customHeight="1" x14ac:dyDescent="0.25">
      <c r="A232" s="256" t="str">
        <f t="shared" si="6"/>
        <v>0</v>
      </c>
      <c r="B232" s="503" t="str">
        <f>MstList!B246</f>
        <v>06506161AA</v>
      </c>
      <c r="C232" s="5" t="str">
        <f>MstList!D246</f>
        <v>Splash Shield Screw</v>
      </c>
      <c r="D232" s="6">
        <v>0</v>
      </c>
      <c r="E232" s="310" t="str">
        <f>IF(D232&gt;0,Totals!F246,"")</f>
        <v/>
      </c>
      <c r="F232" s="318">
        <f t="shared" si="7"/>
        <v>0</v>
      </c>
      <c r="G232" s="494" t="str">
        <f>MstList!H246</f>
        <v>OEM</v>
      </c>
      <c r="H232" s="89" t="str">
        <f>MstList!I246</f>
        <v xml:space="preserve"> Charger AWD</v>
      </c>
      <c r="I232" s="23"/>
    </row>
    <row r="233" spans="1:9" ht="16.5" hidden="1" customHeight="1" x14ac:dyDescent="0.25">
      <c r="A233" s="256" t="str">
        <f t="shared" si="6"/>
        <v>0</v>
      </c>
      <c r="B233" s="503" t="str">
        <f>MstList!B247</f>
        <v>6508332AA</v>
      </c>
      <c r="C233" s="5" t="str">
        <f>MstList!D247</f>
        <v>Under Body Shield Screw</v>
      </c>
      <c r="D233" s="6">
        <v>0</v>
      </c>
      <c r="E233" s="310" t="str">
        <f>IF(D233&gt;0,Totals!F247,"")</f>
        <v/>
      </c>
      <c r="F233" s="318">
        <f t="shared" si="7"/>
        <v>0</v>
      </c>
      <c r="G233" s="494" t="str">
        <f>MstList!H247</f>
        <v>OEM</v>
      </c>
      <c r="H233" s="5" t="str">
        <f>MstList!I247</f>
        <v xml:space="preserve"> Charger AWD</v>
      </c>
      <c r="I233" s="23"/>
    </row>
    <row r="234" spans="1:9" ht="16.5" customHeight="1" x14ac:dyDescent="0.25">
      <c r="A234" s="256" t="str">
        <f t="shared" si="6"/>
        <v>1</v>
      </c>
      <c r="B234" s="503" t="str">
        <f>MstList!B248</f>
        <v>6506132AA</v>
      </c>
      <c r="C234" s="5" t="str">
        <f>MstList!D248</f>
        <v>Fender Liner Retainer</v>
      </c>
      <c r="D234" s="6">
        <v>24</v>
      </c>
      <c r="E234" s="310">
        <f>IF(D234&gt;0,Totals!F248,"")</f>
        <v>0</v>
      </c>
      <c r="F234" s="318">
        <f t="shared" si="7"/>
        <v>0</v>
      </c>
      <c r="G234" s="494" t="str">
        <f>MstList!H248</f>
        <v>OEM</v>
      </c>
      <c r="H234" s="5" t="str">
        <f>MstList!I248</f>
        <v xml:space="preserve"> Charger AWD</v>
      </c>
      <c r="I234" s="23"/>
    </row>
    <row r="235" spans="1:9" ht="16.5" hidden="1" customHeight="1" x14ac:dyDescent="0.25">
      <c r="A235" s="256" t="str">
        <f t="shared" si="6"/>
        <v>0</v>
      </c>
      <c r="B235" s="503" t="str">
        <f>MstList!B249</f>
        <v>58052285AC</v>
      </c>
      <c r="C235" s="5" t="str">
        <f>MstList!D249</f>
        <v>INTERMEDIATE AXLE SHAFT</v>
      </c>
      <c r="D235" s="6">
        <v>0</v>
      </c>
      <c r="E235" s="310" t="str">
        <f>IF(D235&gt;0,Totals!F249,"")</f>
        <v/>
      </c>
      <c r="F235" s="318">
        <f t="shared" si="7"/>
        <v>0</v>
      </c>
      <c r="G235" s="494" t="str">
        <f>MstList!H249</f>
        <v>OEM</v>
      </c>
      <c r="H235" s="5" t="str">
        <f>MstList!I249</f>
        <v>AWD CHARGER</v>
      </c>
      <c r="I235" s="23"/>
    </row>
    <row r="236" spans="1:9" ht="16.5" hidden="1" customHeight="1" x14ac:dyDescent="0.25">
      <c r="A236" s="256" t="str">
        <f t="shared" si="6"/>
        <v>0</v>
      </c>
      <c r="B236" s="503" t="str">
        <f>MstList!B250</f>
        <v>68212030AH</v>
      </c>
      <c r="C236" s="5" t="str">
        <f>MstList!D250</f>
        <v>RWD Charger Driveshaft</v>
      </c>
      <c r="D236" s="6">
        <v>0</v>
      </c>
      <c r="E236" s="310" t="str">
        <f>IF(D236&gt;0,Totals!F250,"")</f>
        <v/>
      </c>
      <c r="F236" s="318">
        <f t="shared" si="7"/>
        <v>0</v>
      </c>
      <c r="G236" s="494" t="str">
        <f>MstList!H250</f>
        <v>OEM</v>
      </c>
      <c r="H236" s="5" t="str">
        <f>MstList!I250</f>
        <v>AWD CHARGER</v>
      </c>
      <c r="I236" s="23"/>
    </row>
    <row r="237" spans="1:9" ht="16.5" hidden="1" customHeight="1" x14ac:dyDescent="0.25">
      <c r="A237" s="256" t="str">
        <f t="shared" si="6"/>
        <v>0</v>
      </c>
      <c r="B237" s="503" t="str">
        <f>MstList!B251</f>
        <v>68261528AD</v>
      </c>
      <c r="C237" s="5" t="str">
        <f>MstList!D251</f>
        <v>AWD Charger Rear Driveshaft</v>
      </c>
      <c r="D237" s="6">
        <v>0</v>
      </c>
      <c r="E237" s="310" t="str">
        <f>IF(D237&gt;0,Totals!F251,"")</f>
        <v/>
      </c>
      <c r="F237" s="318">
        <f t="shared" si="7"/>
        <v>0</v>
      </c>
      <c r="G237" s="494" t="str">
        <f>MstList!H251</f>
        <v>OEM</v>
      </c>
      <c r="H237" s="5" t="str">
        <f>MstList!I251</f>
        <v>AWD CHARGER</v>
      </c>
      <c r="I237" s="23"/>
    </row>
    <row r="238" spans="1:9" ht="16.5" hidden="1" customHeight="1" x14ac:dyDescent="0.25">
      <c r="A238" s="256" t="str">
        <f t="shared" si="6"/>
        <v>0</v>
      </c>
      <c r="B238" s="509" t="str">
        <f>MstList!B252</f>
        <v>04801834AB</v>
      </c>
      <c r="C238" s="5" t="str">
        <f>MstList!D252</f>
        <v>Alternator</v>
      </c>
      <c r="D238" s="6">
        <v>0</v>
      </c>
      <c r="E238" s="310" t="str">
        <f>IF(D238&gt;0,Totals!F252,"")</f>
        <v/>
      </c>
      <c r="F238" s="318">
        <f t="shared" si="7"/>
        <v>0</v>
      </c>
      <c r="G238" s="494" t="str">
        <f>MstList!H252</f>
        <v>OEM</v>
      </c>
      <c r="H238" s="5" t="str">
        <f>MstList!I252</f>
        <v>Charger</v>
      </c>
      <c r="I238" s="23"/>
    </row>
    <row r="239" spans="1:9" ht="16.5" hidden="1" customHeight="1" x14ac:dyDescent="0.25">
      <c r="A239" s="256" t="str">
        <f t="shared" si="6"/>
        <v>0</v>
      </c>
      <c r="B239" s="509" t="str">
        <f>MstList!B253</f>
        <v>68037308AA</v>
      </c>
      <c r="C239" s="5" t="str">
        <f>MstList!D253</f>
        <v>Blower Motor</v>
      </c>
      <c r="D239" s="6">
        <v>0</v>
      </c>
      <c r="E239" s="310" t="str">
        <f>IF(D239&gt;0,Totals!F253,"")</f>
        <v/>
      </c>
      <c r="F239" s="318">
        <f t="shared" si="7"/>
        <v>0</v>
      </c>
      <c r="G239" s="494" t="str">
        <f>MstList!H253</f>
        <v>OEM</v>
      </c>
      <c r="H239" s="5" t="str">
        <f>MstList!I253</f>
        <v>Charger</v>
      </c>
      <c r="I239" s="23"/>
    </row>
    <row r="240" spans="1:9" ht="16.5" hidden="1" customHeight="1" x14ac:dyDescent="0.25">
      <c r="A240" s="256" t="str">
        <f t="shared" si="6"/>
        <v>0</v>
      </c>
      <c r="B240" s="509" t="str">
        <f>MstList!B254</f>
        <v>68245089AA</v>
      </c>
      <c r="C240" s="5" t="str">
        <f>MstList!D254</f>
        <v>Brake Pads-Front, 2015</v>
      </c>
      <c r="D240" s="6">
        <v>0</v>
      </c>
      <c r="E240" s="310" t="str">
        <f>IF(D240&gt;0,Totals!F254,"")</f>
        <v/>
      </c>
      <c r="F240" s="318">
        <f t="shared" si="7"/>
        <v>0</v>
      </c>
      <c r="G240" s="494" t="str">
        <f>MstList!H254</f>
        <v>OEM</v>
      </c>
      <c r="H240" s="5" t="str">
        <f>MstList!I254</f>
        <v>Charger</v>
      </c>
      <c r="I240" s="23"/>
    </row>
    <row r="241" spans="1:9" ht="16.5" hidden="1" customHeight="1" x14ac:dyDescent="0.25">
      <c r="A241" s="256" t="str">
        <f t="shared" si="6"/>
        <v>0</v>
      </c>
      <c r="B241" s="509" t="str">
        <f>MstList!B255</f>
        <v>68245118AA</v>
      </c>
      <c r="C241" s="5" t="str">
        <f>MstList!D255</f>
        <v>Brake Pads-Rear, 2015</v>
      </c>
      <c r="D241" s="6">
        <v>0</v>
      </c>
      <c r="E241" s="310" t="str">
        <f>IF(D241&gt;0,Totals!F255,"")</f>
        <v/>
      </c>
      <c r="F241" s="318">
        <f t="shared" si="7"/>
        <v>0</v>
      </c>
      <c r="G241" s="494" t="str">
        <f>MstList!H255</f>
        <v>OEM</v>
      </c>
      <c r="H241" s="5" t="str">
        <f>MstList!I255</f>
        <v>Charger</v>
      </c>
      <c r="I241" s="23"/>
    </row>
    <row r="242" spans="1:9" ht="16.5" hidden="1" customHeight="1" x14ac:dyDescent="0.25">
      <c r="A242" s="256" t="str">
        <f t="shared" si="6"/>
        <v>0</v>
      </c>
      <c r="B242" s="509" t="str">
        <f>MstList!B256</f>
        <v>68184337AA</v>
      </c>
      <c r="C242" s="5" t="str">
        <f>MstList!D256</f>
        <v>Brake Rotor-Front, 2015</v>
      </c>
      <c r="D242" s="6">
        <v>0</v>
      </c>
      <c r="E242" s="310" t="str">
        <f>IF(D242&gt;0,Totals!F256,"")</f>
        <v/>
      </c>
      <c r="F242" s="318">
        <f t="shared" si="7"/>
        <v>0</v>
      </c>
      <c r="G242" s="494" t="str">
        <f>MstList!H256</f>
        <v>OEM</v>
      </c>
      <c r="H242" s="5" t="str">
        <f>MstList!I256</f>
        <v>Charger</v>
      </c>
      <c r="I242" s="23"/>
    </row>
    <row r="243" spans="1:9" ht="16.5" hidden="1" customHeight="1" x14ac:dyDescent="0.25">
      <c r="A243" s="256" t="str">
        <f t="shared" si="6"/>
        <v>0</v>
      </c>
      <c r="B243" s="509" t="str">
        <f>MstList!B257</f>
        <v>68085784AA</v>
      </c>
      <c r="C243" s="5" t="str">
        <f>MstList!D257</f>
        <v>Condensor</v>
      </c>
      <c r="D243" s="6">
        <v>0</v>
      </c>
      <c r="E243" s="310" t="str">
        <f>IF(D243&gt;0,Totals!F257,"")</f>
        <v/>
      </c>
      <c r="F243" s="318">
        <f t="shared" si="7"/>
        <v>0</v>
      </c>
      <c r="G243" s="494" t="str">
        <f>MstList!H257</f>
        <v>OEM</v>
      </c>
      <c r="H243" s="5" t="str">
        <f>MstList!I257</f>
        <v>Charger</v>
      </c>
      <c r="I243" s="23"/>
    </row>
    <row r="244" spans="1:9" ht="16.5" hidden="1" customHeight="1" x14ac:dyDescent="0.25">
      <c r="A244" s="256" t="str">
        <f t="shared" si="6"/>
        <v>0</v>
      </c>
      <c r="B244" s="509" t="str">
        <f>MstList!B258</f>
        <v>5137714AA</v>
      </c>
      <c r="C244" s="5" t="str">
        <f>MstList!D258</f>
        <v>Cooling Fan Motor (Left)-2011-17)</v>
      </c>
      <c r="D244" s="6">
        <v>0</v>
      </c>
      <c r="E244" s="310" t="str">
        <f>IF(D244&gt;0,Totals!F258,"")</f>
        <v/>
      </c>
      <c r="F244" s="318">
        <f t="shared" si="7"/>
        <v>0</v>
      </c>
      <c r="G244" s="494" t="str">
        <f>MstList!H258</f>
        <v>OEM</v>
      </c>
      <c r="H244" s="5" t="str">
        <f>MstList!I258</f>
        <v>Charger</v>
      </c>
      <c r="I244" s="23"/>
    </row>
    <row r="245" spans="1:9" ht="16.5" hidden="1" customHeight="1" x14ac:dyDescent="0.25">
      <c r="A245" s="256" t="str">
        <f t="shared" si="6"/>
        <v>0</v>
      </c>
      <c r="B245" s="509" t="str">
        <f>MstList!B259</f>
        <v>5072330AB</v>
      </c>
      <c r="C245" s="5" t="str">
        <f>MstList!D259</f>
        <v>Cooling Fan Motor (Right)-(2011-17)</v>
      </c>
      <c r="D245" s="6">
        <v>0</v>
      </c>
      <c r="E245" s="310" t="str">
        <f>IF(D245&gt;0,Totals!F259,"")</f>
        <v/>
      </c>
      <c r="F245" s="318">
        <f t="shared" si="7"/>
        <v>0</v>
      </c>
      <c r="G245" s="494" t="str">
        <f>MstList!H259</f>
        <v>OEM</v>
      </c>
      <c r="H245" s="5" t="str">
        <f>MstList!I259</f>
        <v>Charger</v>
      </c>
      <c r="I245" s="23"/>
    </row>
    <row r="246" spans="1:9" ht="16.5" hidden="1" customHeight="1" x14ac:dyDescent="0.25">
      <c r="A246" s="256" t="str">
        <f t="shared" ref="A246:A309" si="8">IF(D246&lt;1,"0","1")</f>
        <v>0</v>
      </c>
      <c r="B246" s="509" t="str">
        <f>MstList!B260</f>
        <v>5137713AA</v>
      </c>
      <c r="C246" s="5" t="str">
        <f>MstList!D260</f>
        <v>Fan Blades (2011-17)</v>
      </c>
      <c r="D246" s="6">
        <v>0</v>
      </c>
      <c r="E246" s="310" t="str">
        <f>IF(D246&gt;0,Totals!F260,"")</f>
        <v/>
      </c>
      <c r="F246" s="318">
        <f t="shared" ref="F246:F309" si="9">PRODUCT(D246:E246)</f>
        <v>0</v>
      </c>
      <c r="G246" s="494" t="str">
        <f>MstList!H260</f>
        <v>OEM</v>
      </c>
      <c r="H246" s="5" t="str">
        <f>MstList!I260</f>
        <v>Charger</v>
      </c>
      <c r="I246" s="23"/>
    </row>
    <row r="247" spans="1:9" ht="16.5" hidden="1" customHeight="1" x14ac:dyDescent="0.25">
      <c r="A247" s="256" t="str">
        <f t="shared" si="8"/>
        <v>0</v>
      </c>
      <c r="B247" s="509" t="str">
        <f>MstList!B261</f>
        <v>55113665AI</v>
      </c>
      <c r="C247" s="5" t="str">
        <f>MstList!D261</f>
        <v>Lower Driver Door Hinge</v>
      </c>
      <c r="D247" s="6">
        <v>0</v>
      </c>
      <c r="E247" s="310" t="str">
        <f>IF(D247&gt;0,Totals!F261,"")</f>
        <v/>
      </c>
      <c r="F247" s="318">
        <f t="shared" si="9"/>
        <v>0</v>
      </c>
      <c r="G247" s="494" t="str">
        <f>MstList!H261</f>
        <v>OEM</v>
      </c>
      <c r="H247" s="5" t="str">
        <f>MstList!I261</f>
        <v>Charger</v>
      </c>
      <c r="I247" s="23"/>
    </row>
    <row r="248" spans="1:9" ht="16.5" hidden="1" customHeight="1" x14ac:dyDescent="0.25">
      <c r="A248" s="256" t="str">
        <f t="shared" si="8"/>
        <v>0</v>
      </c>
      <c r="B248" s="509" t="str">
        <f>MstList!B262</f>
        <v>5136022AJ</v>
      </c>
      <c r="C248" s="5" t="str">
        <f>MstList!D262</f>
        <v xml:space="preserve">Fuel Pump </v>
      </c>
      <c r="D248" s="6">
        <v>0</v>
      </c>
      <c r="E248" s="310" t="str">
        <f>IF(D248&gt;0,Totals!F262,"")</f>
        <v/>
      </c>
      <c r="F248" s="318">
        <f t="shared" si="9"/>
        <v>0</v>
      </c>
      <c r="G248" s="494" t="str">
        <f>MstList!H262</f>
        <v>OEM</v>
      </c>
      <c r="H248" s="5" t="str">
        <f>MstList!I262</f>
        <v>Charger</v>
      </c>
      <c r="I248" s="23"/>
    </row>
    <row r="249" spans="1:9" ht="16.5" hidden="1" customHeight="1" x14ac:dyDescent="0.25">
      <c r="A249" s="256" t="str">
        <f t="shared" si="8"/>
        <v>0</v>
      </c>
      <c r="B249" s="509" t="str">
        <f>MstList!B263</f>
        <v>68059902AA</v>
      </c>
      <c r="C249" s="5" t="str">
        <f>MstList!D263</f>
        <v>Jack Assy.</v>
      </c>
      <c r="D249" s="6">
        <v>0</v>
      </c>
      <c r="E249" s="310" t="str">
        <f>IF(D249&gt;0,Totals!F263,"")</f>
        <v/>
      </c>
      <c r="F249" s="318">
        <f t="shared" si="9"/>
        <v>0</v>
      </c>
      <c r="G249" s="494" t="str">
        <f>MstList!H263</f>
        <v>OEM</v>
      </c>
      <c r="H249" s="5" t="str">
        <f>MstList!I263</f>
        <v>Charger</v>
      </c>
      <c r="I249" s="23"/>
    </row>
    <row r="250" spans="1:9" ht="16.5" customHeight="1" x14ac:dyDescent="0.25">
      <c r="A250" s="256" t="str">
        <f t="shared" si="8"/>
        <v>1</v>
      </c>
      <c r="B250" s="509" t="str">
        <f>MstList!B264</f>
        <v>68211290AB</v>
      </c>
      <c r="C250" s="5" t="str">
        <f>MstList!D264</f>
        <v>License Plate Light LED  (2016-17)</v>
      </c>
      <c r="D250" s="6">
        <v>2</v>
      </c>
      <c r="E250" s="310">
        <f>IF(D250&gt;0,Totals!F264,"")</f>
        <v>0</v>
      </c>
      <c r="F250" s="318">
        <f t="shared" si="9"/>
        <v>0</v>
      </c>
      <c r="G250" s="494" t="str">
        <f>MstList!H264</f>
        <v>OEM</v>
      </c>
      <c r="H250" s="5" t="str">
        <f>MstList!I264</f>
        <v>Charger</v>
      </c>
      <c r="I250" s="23"/>
    </row>
    <row r="251" spans="1:9" ht="16.5" hidden="1" customHeight="1" x14ac:dyDescent="0.25">
      <c r="A251" s="256" t="str">
        <f t="shared" si="8"/>
        <v>0</v>
      </c>
      <c r="B251" s="509" t="str">
        <f>MstList!B265</f>
        <v>5168389AB</v>
      </c>
      <c r="C251" s="5" t="str">
        <f>MstList!D265</f>
        <v>Lower Control Arm (Up to 2015)</v>
      </c>
      <c r="D251" s="6">
        <v>0</v>
      </c>
      <c r="E251" s="310" t="str">
        <f>IF(D251&gt;0,Totals!F265,"")</f>
        <v/>
      </c>
      <c r="F251" s="318">
        <f t="shared" si="9"/>
        <v>0</v>
      </c>
      <c r="G251" s="494" t="str">
        <f>MstList!H265</f>
        <v>OEM</v>
      </c>
      <c r="H251" s="5" t="str">
        <f>MstList!I265</f>
        <v>Charger</v>
      </c>
      <c r="I251" s="23"/>
    </row>
    <row r="252" spans="1:9" ht="16.5" hidden="1" customHeight="1" x14ac:dyDescent="0.25">
      <c r="A252" s="256" t="str">
        <f t="shared" si="8"/>
        <v>0</v>
      </c>
      <c r="B252" s="503" t="str">
        <f>MstList!B266</f>
        <v>680509524AK</v>
      </c>
      <c r="C252" s="5" t="str">
        <f>MstList!D266</f>
        <v>Power Steering Pump</v>
      </c>
      <c r="D252" s="6">
        <v>0</v>
      </c>
      <c r="E252" s="310" t="str">
        <f>IF(D252&gt;0,Totals!F266,"")</f>
        <v/>
      </c>
      <c r="F252" s="318">
        <f t="shared" si="9"/>
        <v>0</v>
      </c>
      <c r="G252" s="494" t="str">
        <f>MstList!H266</f>
        <v>OEM</v>
      </c>
      <c r="H252" s="5" t="str">
        <f>MstList!I266</f>
        <v>Charger</v>
      </c>
      <c r="I252" s="23"/>
    </row>
    <row r="253" spans="1:9" ht="16.5" hidden="1" customHeight="1" x14ac:dyDescent="0.25">
      <c r="A253" s="256" t="str">
        <f t="shared" si="8"/>
        <v>0</v>
      </c>
      <c r="B253" s="509" t="str">
        <f>MstList!B267</f>
        <v>4627851AA</v>
      </c>
      <c r="C253" s="104" t="str">
        <f>MstList!D267</f>
        <v>Pulley, Idler Ribbed</v>
      </c>
      <c r="D253" s="6">
        <v>0</v>
      </c>
      <c r="E253" s="310" t="str">
        <f>IF(D253&gt;0,Totals!F267,"")</f>
        <v/>
      </c>
      <c r="F253" s="318">
        <f t="shared" si="9"/>
        <v>0</v>
      </c>
      <c r="G253" s="494" t="str">
        <f>MstList!H267</f>
        <v>OEM</v>
      </c>
      <c r="H253" s="104" t="str">
        <f>MstList!I267</f>
        <v>Charger</v>
      </c>
      <c r="I253" s="23"/>
    </row>
    <row r="254" spans="1:9" ht="16.5" hidden="1" customHeight="1" x14ac:dyDescent="0.25">
      <c r="A254" s="256" t="str">
        <f t="shared" si="8"/>
        <v>0</v>
      </c>
      <c r="B254" s="503" t="str">
        <f>MstList!B268</f>
        <v>68050126AB</v>
      </c>
      <c r="C254" s="5" t="str">
        <f>MstList!D268</f>
        <v>Radiator</v>
      </c>
      <c r="D254" s="6">
        <v>0</v>
      </c>
      <c r="E254" s="310" t="str">
        <f>IF(D254&gt;0,Totals!F268,"")</f>
        <v/>
      </c>
      <c r="F254" s="318">
        <f t="shared" si="9"/>
        <v>0</v>
      </c>
      <c r="G254" s="494" t="str">
        <f>MstList!H268</f>
        <v>OEM</v>
      </c>
      <c r="H254" s="104" t="str">
        <f>MstList!I268</f>
        <v>Charger</v>
      </c>
      <c r="I254" s="23"/>
    </row>
    <row r="255" spans="1:9" ht="16.5" hidden="1" customHeight="1" x14ac:dyDescent="0.25">
      <c r="A255" s="256" t="str">
        <f t="shared" si="8"/>
        <v>0</v>
      </c>
      <c r="B255" s="503" t="str">
        <f>MstList!B269</f>
        <v>4608801AB</v>
      </c>
      <c r="C255" s="5" t="str">
        <f>MstList!D269</f>
        <v xml:space="preserve">Starter-RWD Only </v>
      </c>
      <c r="D255" s="6">
        <v>0</v>
      </c>
      <c r="E255" s="310" t="str">
        <f>IF(D255&gt;0,Totals!F269,"")</f>
        <v/>
      </c>
      <c r="F255" s="318">
        <f t="shared" si="9"/>
        <v>0</v>
      </c>
      <c r="G255" s="494" t="str">
        <f>MstList!H269</f>
        <v>OEM</v>
      </c>
      <c r="H255" s="104" t="str">
        <f>MstList!I269</f>
        <v>Charger</v>
      </c>
      <c r="I255" s="23"/>
    </row>
    <row r="256" spans="1:9" ht="16.5" hidden="1" customHeight="1" x14ac:dyDescent="0.25">
      <c r="A256" s="256" t="str">
        <f t="shared" si="8"/>
        <v>0</v>
      </c>
      <c r="B256" s="503" t="str">
        <f>MstList!B270</f>
        <v>50629400AE</v>
      </c>
      <c r="C256" s="5" t="str">
        <f>MstList!D270</f>
        <v>Tire Sensor  (2017-18)</v>
      </c>
      <c r="D256" s="231">
        <v>0</v>
      </c>
      <c r="E256" s="310" t="str">
        <f>IF(D256&gt;0,Totals!F270,"")</f>
        <v/>
      </c>
      <c r="F256" s="318">
        <f t="shared" si="9"/>
        <v>0</v>
      </c>
      <c r="G256" s="494" t="str">
        <f>MstList!H270</f>
        <v>OEM</v>
      </c>
      <c r="H256" s="104" t="str">
        <f>MstList!I270</f>
        <v>Charger</v>
      </c>
      <c r="I256" s="23"/>
    </row>
    <row r="257" spans="1:9" ht="16.5" hidden="1" customHeight="1" x14ac:dyDescent="0.25">
      <c r="A257" s="256" t="str">
        <f t="shared" si="8"/>
        <v>0</v>
      </c>
      <c r="B257" s="503" t="str">
        <f>MstList!B271</f>
        <v>5038668AC</v>
      </c>
      <c r="C257" s="5" t="str">
        <f>MstList!D271</f>
        <v>Water Pump</v>
      </c>
      <c r="D257" s="6">
        <v>0</v>
      </c>
      <c r="E257" s="310" t="str">
        <f>IF(D257&gt;0,Totals!F271,"")</f>
        <v/>
      </c>
      <c r="F257" s="318">
        <f t="shared" si="9"/>
        <v>0</v>
      </c>
      <c r="G257" s="494" t="str">
        <f>MstList!H271</f>
        <v>OEM</v>
      </c>
      <c r="H257" s="104" t="str">
        <f>MstList!I271</f>
        <v>Charger</v>
      </c>
      <c r="I257" s="23"/>
    </row>
    <row r="258" spans="1:9" ht="16.5" hidden="1" customHeight="1" x14ac:dyDescent="0.25">
      <c r="A258" s="256" t="str">
        <f t="shared" si="8"/>
        <v>0</v>
      </c>
      <c r="B258" s="503" t="str">
        <f>MstList!B272</f>
        <v>168166850AA</v>
      </c>
      <c r="C258" s="5" t="str">
        <f>MstList!D272</f>
        <v>Wheel Cover</v>
      </c>
      <c r="D258" s="6">
        <v>0</v>
      </c>
      <c r="E258" s="310" t="str">
        <f>IF(D258&gt;0,Totals!F272,"")</f>
        <v/>
      </c>
      <c r="F258" s="318">
        <f t="shared" si="9"/>
        <v>0</v>
      </c>
      <c r="G258" s="494" t="str">
        <f>MstList!H272</f>
        <v>OEM</v>
      </c>
      <c r="H258" s="104" t="str">
        <f>MstList!I272</f>
        <v>Charger</v>
      </c>
      <c r="I258" s="23"/>
    </row>
    <row r="259" spans="1:9" ht="16.5" hidden="1" customHeight="1" x14ac:dyDescent="0.25">
      <c r="A259" s="256" t="str">
        <f t="shared" si="8"/>
        <v>0</v>
      </c>
      <c r="B259" s="503" t="str">
        <f>MstList!B273</f>
        <v>68262253AC</v>
      </c>
      <c r="C259" s="5" t="str">
        <f>MstList!D273</f>
        <v>Master Window Switch</v>
      </c>
      <c r="D259" s="6">
        <v>0</v>
      </c>
      <c r="E259" s="310" t="str">
        <f>IF(D259&gt;0,Totals!F273,"")</f>
        <v/>
      </c>
      <c r="F259" s="318">
        <f t="shared" si="9"/>
        <v>0</v>
      </c>
      <c r="G259" s="494" t="str">
        <f>MstList!H273</f>
        <v>OEM</v>
      </c>
      <c r="H259" s="104" t="str">
        <f>MstList!I273</f>
        <v>Charger</v>
      </c>
      <c r="I259" s="23"/>
    </row>
    <row r="260" spans="1:9" ht="16.5" hidden="1" customHeight="1" x14ac:dyDescent="0.25">
      <c r="A260" s="256" t="str">
        <f t="shared" si="8"/>
        <v>0</v>
      </c>
      <c r="B260" s="514" t="str">
        <f>MstList!B274</f>
        <v>1RF14DX9AB</v>
      </c>
      <c r="C260" s="145" t="str">
        <f>MstList!D274</f>
        <v>Visor Clip</v>
      </c>
      <c r="D260" s="6">
        <v>0</v>
      </c>
      <c r="E260" s="310" t="str">
        <f>IF(D260&gt;0,Totals!F274,"")</f>
        <v/>
      </c>
      <c r="F260" s="318">
        <f t="shared" si="9"/>
        <v>0</v>
      </c>
      <c r="G260" s="494" t="str">
        <f>MstList!H274</f>
        <v>OEM</v>
      </c>
      <c r="H260" s="145" t="str">
        <f>MstList!I274</f>
        <v>Charger</v>
      </c>
      <c r="I260" s="23"/>
    </row>
    <row r="261" spans="1:9" ht="16.5" hidden="1" customHeight="1" x14ac:dyDescent="0.25">
      <c r="A261" s="256" t="str">
        <f t="shared" si="8"/>
        <v>0</v>
      </c>
      <c r="B261" s="514" t="str">
        <f>MstList!B275</f>
        <v>68239794AE</v>
      </c>
      <c r="C261" s="145" t="str">
        <f>MstList!D275</f>
        <v>Washer Hose</v>
      </c>
      <c r="D261" s="6">
        <v>0</v>
      </c>
      <c r="E261" s="310" t="str">
        <f>IF(D261&gt;0,Totals!F275,"")</f>
        <v/>
      </c>
      <c r="F261" s="318">
        <f t="shared" si="9"/>
        <v>0</v>
      </c>
      <c r="G261" s="530" t="str">
        <f>MstList!H275</f>
        <v>OEM</v>
      </c>
      <c r="H261" s="145" t="str">
        <f>MstList!I275</f>
        <v>Charger</v>
      </c>
      <c r="I261" s="23"/>
    </row>
    <row r="262" spans="1:9" ht="16.5" hidden="1" customHeight="1" x14ac:dyDescent="0.25">
      <c r="A262" s="256" t="str">
        <f t="shared" si="8"/>
        <v>0</v>
      </c>
      <c r="B262" s="514" t="str">
        <f>MstList!B276</f>
        <v>68057740AD</v>
      </c>
      <c r="C262" s="145" t="str">
        <f>MstList!D276</f>
        <v>Washer Hose</v>
      </c>
      <c r="D262" s="6">
        <v>0</v>
      </c>
      <c r="E262" s="310" t="str">
        <f>IF(D262&gt;0,Totals!F276,"")</f>
        <v/>
      </c>
      <c r="F262" s="318">
        <f t="shared" si="9"/>
        <v>0</v>
      </c>
      <c r="G262" s="530" t="str">
        <f>MstList!H276</f>
        <v>OEM</v>
      </c>
      <c r="H262" s="145" t="str">
        <f>MstList!I276</f>
        <v>Charger</v>
      </c>
      <c r="I262" s="23"/>
    </row>
    <row r="263" spans="1:9" ht="16.5" hidden="1" customHeight="1" x14ac:dyDescent="0.25">
      <c r="A263" s="256" t="str">
        <f t="shared" si="8"/>
        <v>0</v>
      </c>
      <c r="B263" s="514" t="str">
        <f>MstList!B277</f>
        <v>68239789AB</v>
      </c>
      <c r="C263" s="145" t="str">
        <f>MstList!D277</f>
        <v>Washer Nozzle &amp; Hose</v>
      </c>
      <c r="D263" s="6">
        <v>0</v>
      </c>
      <c r="E263" s="310" t="str">
        <f>IF(D263&gt;0,Totals!F277,"")</f>
        <v/>
      </c>
      <c r="F263" s="318">
        <f t="shared" si="9"/>
        <v>0</v>
      </c>
      <c r="G263" s="530" t="str">
        <f>MstList!H277</f>
        <v>OEM</v>
      </c>
      <c r="H263" s="145" t="str">
        <f>MstList!I277</f>
        <v>Charger</v>
      </c>
      <c r="I263" s="23"/>
    </row>
    <row r="264" spans="1:9" ht="16.5" hidden="1" customHeight="1" x14ac:dyDescent="0.25">
      <c r="A264" s="256" t="str">
        <f t="shared" si="8"/>
        <v>0</v>
      </c>
      <c r="B264" s="514" t="str">
        <f>MstList!B278</f>
        <v>68217041AC</v>
      </c>
      <c r="C264" s="145" t="str">
        <f>MstList!D278</f>
        <v>Washer Nozzle/No wire</v>
      </c>
      <c r="D264" s="6">
        <v>0</v>
      </c>
      <c r="E264" s="310" t="str">
        <f>IF(D264&gt;0,Totals!F278,"")</f>
        <v/>
      </c>
      <c r="F264" s="318">
        <f t="shared" si="9"/>
        <v>0</v>
      </c>
      <c r="G264" s="494" t="str">
        <f>MstList!H278</f>
        <v>OEM</v>
      </c>
      <c r="H264" s="145" t="str">
        <f>MstList!I278</f>
        <v>Charger</v>
      </c>
      <c r="I264" s="23"/>
    </row>
    <row r="265" spans="1:9" ht="16.5" hidden="1" customHeight="1" x14ac:dyDescent="0.25">
      <c r="A265" s="256" t="str">
        <f t="shared" si="8"/>
        <v>0</v>
      </c>
      <c r="B265" s="531" t="str">
        <f>MstList!B279</f>
        <v>68277082AA</v>
      </c>
      <c r="C265" s="145" t="str">
        <f>MstList!D279</f>
        <v>Motor Mount</v>
      </c>
      <c r="D265" s="6">
        <v>0</v>
      </c>
      <c r="E265" s="310" t="str">
        <f>IF(D265&gt;0,Totals!F279,"")</f>
        <v/>
      </c>
      <c r="F265" s="318">
        <f t="shared" si="9"/>
        <v>0</v>
      </c>
      <c r="G265" s="494" t="str">
        <f>MstList!H279</f>
        <v>OEM</v>
      </c>
      <c r="H265" s="145" t="str">
        <f>MstList!I279</f>
        <v>Charger</v>
      </c>
      <c r="I265" s="23"/>
    </row>
    <row r="266" spans="1:9" ht="16.5" hidden="1" customHeight="1" x14ac:dyDescent="0.25">
      <c r="A266" s="256" t="str">
        <f t="shared" si="8"/>
        <v>0</v>
      </c>
      <c r="B266" s="531" t="str">
        <f>MstList!B280</f>
        <v>5065240AH</v>
      </c>
      <c r="C266" s="145" t="str">
        <f>MstList!D280</f>
        <v>Radiator Support</v>
      </c>
      <c r="D266" s="6">
        <v>0</v>
      </c>
      <c r="E266" s="310" t="str">
        <f>IF(D266&gt;0,Totals!F280,"")</f>
        <v/>
      </c>
      <c r="F266" s="318">
        <f t="shared" si="9"/>
        <v>0</v>
      </c>
      <c r="G266" s="494" t="str">
        <f>MstList!H280</f>
        <v>OEM</v>
      </c>
      <c r="H266" s="145" t="str">
        <f>MstList!I280</f>
        <v>Charger (14 -23)</v>
      </c>
      <c r="I266" s="23"/>
    </row>
    <row r="267" spans="1:9" ht="16.5" hidden="1" customHeight="1" x14ac:dyDescent="0.25">
      <c r="A267" s="256" t="str">
        <f t="shared" si="8"/>
        <v>0</v>
      </c>
      <c r="B267" s="514" t="str">
        <f>MstList!B281</f>
        <v>4779355AJ</v>
      </c>
      <c r="C267" s="145" t="str">
        <f>MstList!D281</f>
        <v>Left Rear Brake Hose (2014 AWD)</v>
      </c>
      <c r="D267" s="6">
        <v>0</v>
      </c>
      <c r="E267" s="310" t="str">
        <f>IF(D267&gt;0,Totals!F281,"")</f>
        <v/>
      </c>
      <c r="F267" s="318">
        <f t="shared" si="9"/>
        <v>0</v>
      </c>
      <c r="G267" s="494" t="str">
        <f>MstList!H281</f>
        <v>OEM</v>
      </c>
      <c r="H267" s="145" t="str">
        <f>MstList!I281</f>
        <v>Charger AWD</v>
      </c>
      <c r="I267" s="23"/>
    </row>
    <row r="268" spans="1:9" ht="16.5" hidden="1" customHeight="1" x14ac:dyDescent="0.25">
      <c r="A268" s="256" t="str">
        <f t="shared" si="8"/>
        <v>0</v>
      </c>
      <c r="B268" s="514" t="str">
        <f>MstList!B282</f>
        <v>68261528AD</v>
      </c>
      <c r="C268" s="145" t="str">
        <f>MstList!D282</f>
        <v>AWD Driveshaft</v>
      </c>
      <c r="D268" s="6">
        <v>0</v>
      </c>
      <c r="E268" s="310" t="str">
        <f>IF(D268&gt;0,Totals!F282,"")</f>
        <v/>
      </c>
      <c r="F268" s="318">
        <f t="shared" si="9"/>
        <v>0</v>
      </c>
      <c r="G268" s="494" t="str">
        <f>MstList!H282</f>
        <v>OEM</v>
      </c>
      <c r="H268" s="145" t="str">
        <f>MstList!I282</f>
        <v>Charger AWD</v>
      </c>
      <c r="I268" s="23"/>
    </row>
    <row r="269" spans="1:9" ht="16.5" hidden="1" customHeight="1" x14ac:dyDescent="0.25">
      <c r="A269" s="256" t="str">
        <f t="shared" si="8"/>
        <v>0</v>
      </c>
      <c r="B269" s="514" t="str">
        <f>MstList!B283</f>
        <v>68052258AA</v>
      </c>
      <c r="C269" s="145" t="str">
        <f>MstList!D283</f>
        <v>Axle Disconnect Solenoid</v>
      </c>
      <c r="D269" s="6">
        <v>0</v>
      </c>
      <c r="E269" s="310" t="str">
        <f>IF(D269&gt;0,Totals!F283,"")</f>
        <v/>
      </c>
      <c r="F269" s="318">
        <f t="shared" si="9"/>
        <v>0</v>
      </c>
      <c r="G269" s="494" t="str">
        <f>MstList!H283</f>
        <v>OEM</v>
      </c>
      <c r="H269" s="145" t="str">
        <f>MstList!I283</f>
        <v>Charger AWD</v>
      </c>
      <c r="I269" s="23"/>
    </row>
    <row r="270" spans="1:9" ht="16.5" hidden="1" customHeight="1" x14ac:dyDescent="0.25">
      <c r="A270" s="256" t="str">
        <f t="shared" si="8"/>
        <v>0</v>
      </c>
      <c r="B270" s="514" t="str">
        <f>MstList!B284</f>
        <v>4848935AA</v>
      </c>
      <c r="C270" s="145" t="str">
        <f>MstList!D284</f>
        <v>Exhaust Clamp 2.5</v>
      </c>
      <c r="D270" s="6">
        <v>0</v>
      </c>
      <c r="E270" s="310" t="str">
        <f>IF(D270&gt;0,Totals!F284,"")</f>
        <v/>
      </c>
      <c r="F270" s="318">
        <f t="shared" si="9"/>
        <v>0</v>
      </c>
      <c r="G270" s="494" t="str">
        <f>MstList!H284</f>
        <v>OEM</v>
      </c>
      <c r="H270" s="145" t="str">
        <f>MstList!I284</f>
        <v>Charger AWD</v>
      </c>
      <c r="I270" s="23"/>
    </row>
    <row r="271" spans="1:9" ht="16.5" hidden="1" customHeight="1" x14ac:dyDescent="0.25">
      <c r="A271" s="256" t="str">
        <f t="shared" si="8"/>
        <v>0</v>
      </c>
      <c r="B271" s="514" t="str">
        <f>MstList!B285</f>
        <v>68158259AF</v>
      </c>
      <c r="C271" s="145" t="str">
        <f>MstList!D285</f>
        <v>A/C Compressor</v>
      </c>
      <c r="D271" s="6">
        <v>0</v>
      </c>
      <c r="E271" s="310" t="str">
        <f>IF(D271&gt;0,Totals!F285,"")</f>
        <v/>
      </c>
      <c r="F271" s="318">
        <f t="shared" si="9"/>
        <v>0</v>
      </c>
      <c r="G271" s="494" t="str">
        <f>MstList!H285</f>
        <v>OEM</v>
      </c>
      <c r="H271" s="145" t="str">
        <f>MstList!I285</f>
        <v>Charger AWD</v>
      </c>
      <c r="I271" s="23"/>
    </row>
    <row r="272" spans="1:9" ht="16.5" hidden="1" customHeight="1" x14ac:dyDescent="0.25">
      <c r="A272" s="256" t="str">
        <f t="shared" si="8"/>
        <v>0</v>
      </c>
      <c r="B272" s="514" t="str">
        <f>MstList!B286</f>
        <v>68052285AC</v>
      </c>
      <c r="C272" s="145" t="str">
        <f>MstList!D286</f>
        <v xml:space="preserve">Intermediate Shaft </v>
      </c>
      <c r="D272" s="6">
        <v>0</v>
      </c>
      <c r="E272" s="310" t="str">
        <f>IF(D272&gt;0,Totals!F286,"")</f>
        <v/>
      </c>
      <c r="F272" s="318">
        <f t="shared" si="9"/>
        <v>0</v>
      </c>
      <c r="G272" s="494" t="str">
        <f>MstList!H286</f>
        <v>OEM</v>
      </c>
      <c r="H272" s="145" t="str">
        <f>MstList!I286</f>
        <v>Charger AWD</v>
      </c>
      <c r="I272" s="23"/>
    </row>
    <row r="273" spans="1:9" ht="16.5" hidden="1" customHeight="1" x14ac:dyDescent="0.25">
      <c r="A273" s="256" t="str">
        <f t="shared" si="8"/>
        <v>0</v>
      </c>
      <c r="B273" s="514" t="str">
        <f>MstList!B287</f>
        <v>68504083AB</v>
      </c>
      <c r="C273" s="145" t="str">
        <f>MstList!D287</f>
        <v xml:space="preserve">V6 Cooling Fan Assembly </v>
      </c>
      <c r="D273" s="6">
        <v>0</v>
      </c>
      <c r="E273" s="310" t="str">
        <f>IF(D273&gt;0,Totals!F287,"")</f>
        <v/>
      </c>
      <c r="F273" s="318">
        <f t="shared" si="9"/>
        <v>0</v>
      </c>
      <c r="G273" s="494" t="str">
        <f>MstList!H287</f>
        <v>OEM</v>
      </c>
      <c r="H273" s="145" t="str">
        <f>MstList!I287</f>
        <v>Charger V6(21-23)</v>
      </c>
      <c r="I273" s="23"/>
    </row>
    <row r="274" spans="1:9" ht="16.5" hidden="1" customHeight="1" x14ac:dyDescent="0.25">
      <c r="A274" s="256" t="str">
        <f t="shared" si="8"/>
        <v>0</v>
      </c>
      <c r="B274" s="514" t="str">
        <f>MstList!B288</f>
        <v>68532199AC</v>
      </c>
      <c r="C274" s="145" t="str">
        <f>MstList!D288</f>
        <v>Durango Fnt Brake Pads</v>
      </c>
      <c r="D274" s="6">
        <v>0</v>
      </c>
      <c r="E274" s="310" t="str">
        <f>IF(D274&gt;0,Totals!F288,"")</f>
        <v/>
      </c>
      <c r="F274" s="318">
        <f t="shared" si="9"/>
        <v>0</v>
      </c>
      <c r="G274" s="494" t="str">
        <f>MstList!H288</f>
        <v>OEM</v>
      </c>
      <c r="H274" s="145" t="str">
        <f>MstList!I288</f>
        <v>DODGE</v>
      </c>
      <c r="I274" s="23"/>
    </row>
    <row r="275" spans="1:9" ht="16.5" hidden="1" customHeight="1" x14ac:dyDescent="0.25">
      <c r="A275" s="256" t="str">
        <f t="shared" si="8"/>
        <v>0</v>
      </c>
      <c r="B275" s="514" t="str">
        <f>MstList!B289</f>
        <v>68532223AB</v>
      </c>
      <c r="C275" s="145" t="str">
        <f>MstList!D289</f>
        <v>Durango Rear Brake Pads</v>
      </c>
      <c r="D275" s="6">
        <v>0</v>
      </c>
      <c r="E275" s="310" t="str">
        <f>IF(D275&gt;0,Totals!F289,"")</f>
        <v/>
      </c>
      <c r="F275" s="318">
        <f t="shared" si="9"/>
        <v>0</v>
      </c>
      <c r="G275" s="494" t="str">
        <f>MstList!H289</f>
        <v>OEM</v>
      </c>
      <c r="H275" s="145" t="str">
        <f>MstList!I289</f>
        <v>DODGE</v>
      </c>
      <c r="I275" s="23"/>
    </row>
    <row r="276" spans="1:9" ht="16.5" hidden="1" customHeight="1" x14ac:dyDescent="0.25">
      <c r="A276" s="256" t="str">
        <f t="shared" si="8"/>
        <v>0</v>
      </c>
      <c r="B276" s="514" t="str">
        <f>MstList!B290</f>
        <v>1LS28HDAAC</v>
      </c>
      <c r="C276" s="145" t="str">
        <f>MstList!D290</f>
        <v>Visor Clips</v>
      </c>
      <c r="D276" s="6">
        <v>0</v>
      </c>
      <c r="E276" s="310" t="str">
        <f>IF(D276&gt;0,Totals!F290,"")</f>
        <v/>
      </c>
      <c r="F276" s="318">
        <f t="shared" si="9"/>
        <v>0</v>
      </c>
      <c r="G276" s="494" t="str">
        <f>MstList!H290</f>
        <v>OEM</v>
      </c>
      <c r="H276" s="145" t="str">
        <f>MstList!I290</f>
        <v>Durango (12-22)</v>
      </c>
      <c r="I276" s="23"/>
    </row>
    <row r="277" spans="1:9" ht="16.5" hidden="1" customHeight="1" x14ac:dyDescent="0.25">
      <c r="A277" s="256" t="str">
        <f t="shared" si="8"/>
        <v>0</v>
      </c>
      <c r="B277" s="514" t="str">
        <f>MstList!B291</f>
        <v>68370520AB</v>
      </c>
      <c r="C277" s="145" t="str">
        <f>MstList!D291</f>
        <v>License Plate Lamp Mopar</v>
      </c>
      <c r="D277" s="6">
        <v>0</v>
      </c>
      <c r="E277" s="310" t="str">
        <f>IF(D277&gt;0,Totals!F291,"")</f>
        <v/>
      </c>
      <c r="F277" s="318">
        <f t="shared" si="9"/>
        <v>0</v>
      </c>
      <c r="G277" s="494" t="str">
        <f>MstList!H291</f>
        <v>OEM</v>
      </c>
      <c r="H277" s="145" t="str">
        <f>MstList!I291</f>
        <v>Durango (14-26)</v>
      </c>
      <c r="I277" s="23"/>
    </row>
    <row r="278" spans="1:9" ht="16.5" customHeight="1" x14ac:dyDescent="0.25">
      <c r="A278" s="256" t="str">
        <f t="shared" si="8"/>
        <v>1</v>
      </c>
      <c r="B278" s="514" t="str">
        <f>MstList!B292</f>
        <v>68252495AC</v>
      </c>
      <c r="C278" s="145" t="str">
        <f>MstList!D292</f>
        <v xml:space="preserve">Tire Pressure Sensor </v>
      </c>
      <c r="D278" s="6">
        <v>4</v>
      </c>
      <c r="E278" s="310">
        <f>IF(D278&gt;0,Totals!F292,"")</f>
        <v>0</v>
      </c>
      <c r="F278" s="318">
        <f t="shared" si="9"/>
        <v>0</v>
      </c>
      <c r="G278" s="494" t="str">
        <f>MstList!H292</f>
        <v>OEM</v>
      </c>
      <c r="H278" s="145" t="str">
        <f>MstList!I292</f>
        <v>Durango (19-26)</v>
      </c>
      <c r="I278" s="23"/>
    </row>
    <row r="279" spans="1:9" ht="16.5" hidden="1" customHeight="1" x14ac:dyDescent="0.25">
      <c r="A279" s="256" t="str">
        <f t="shared" si="8"/>
        <v>0</v>
      </c>
      <c r="B279" s="514" t="str">
        <f>MstList!B293</f>
        <v>56044736AC</v>
      </c>
      <c r="C279" s="145" t="str">
        <f>MstList!D293</f>
        <v>Starter</v>
      </c>
      <c r="D279" s="6">
        <v>0</v>
      </c>
      <c r="E279" s="310" t="str">
        <f>IF(D279&gt;0,Totals!F293,"")</f>
        <v/>
      </c>
      <c r="F279" s="318">
        <f t="shared" si="9"/>
        <v>0</v>
      </c>
      <c r="G279" s="494" t="str">
        <f>MstList!H293</f>
        <v>OEM</v>
      </c>
      <c r="H279" s="145" t="str">
        <f>MstList!I293</f>
        <v>Durango (19-26)</v>
      </c>
      <c r="I279" s="23"/>
    </row>
    <row r="280" spans="1:9" ht="16.5" hidden="1" customHeight="1" x14ac:dyDescent="0.25">
      <c r="A280" s="256" t="str">
        <f t="shared" si="8"/>
        <v>0</v>
      </c>
      <c r="B280" s="514" t="str">
        <f>MstList!B294</f>
        <v>6853 2197 AA</v>
      </c>
      <c r="C280" s="145" t="str">
        <f>MstList!D294</f>
        <v>Brake Caliper Front Left</v>
      </c>
      <c r="D280" s="6">
        <v>0</v>
      </c>
      <c r="E280" s="310" t="str">
        <f>IF(D280&gt;0,Totals!F294,"")</f>
        <v/>
      </c>
      <c r="F280" s="318">
        <f t="shared" si="9"/>
        <v>0</v>
      </c>
      <c r="G280" s="494" t="str">
        <f>MstList!H294</f>
        <v>OEM</v>
      </c>
      <c r="H280" s="145" t="str">
        <f>MstList!I294</f>
        <v>Durango (21-24)</v>
      </c>
      <c r="I280" s="23"/>
    </row>
    <row r="281" spans="1:9" ht="16.5" hidden="1" customHeight="1" x14ac:dyDescent="0.25">
      <c r="A281" s="256" t="str">
        <f t="shared" si="8"/>
        <v>0</v>
      </c>
      <c r="B281" s="514" t="str">
        <f>MstList!B295</f>
        <v>6853 2196 AA</v>
      </c>
      <c r="C281" s="145" t="str">
        <f>MstList!D295</f>
        <v>Brake Caliper Front Right</v>
      </c>
      <c r="D281" s="6">
        <v>0</v>
      </c>
      <c r="E281" s="310" t="str">
        <f>IF(D281&gt;0,Totals!F295,"")</f>
        <v/>
      </c>
      <c r="F281" s="318">
        <f t="shared" si="9"/>
        <v>0</v>
      </c>
      <c r="G281" s="494" t="str">
        <f>MstList!H295</f>
        <v>OEM</v>
      </c>
      <c r="H281" s="145" t="str">
        <f>MstList!I295</f>
        <v>Durango (21-24)</v>
      </c>
      <c r="I281" s="23"/>
    </row>
    <row r="282" spans="1:9" ht="16.5" hidden="1" customHeight="1" x14ac:dyDescent="0.25">
      <c r="A282" s="256" t="str">
        <f t="shared" si="8"/>
        <v>0</v>
      </c>
      <c r="B282" s="514" t="str">
        <f>MstList!B296</f>
        <v>6853 2219 AB</v>
      </c>
      <c r="C282" s="145" t="str">
        <f>MstList!D296</f>
        <v>Brake Caliper Rear Left</v>
      </c>
      <c r="D282" s="6">
        <v>0</v>
      </c>
      <c r="E282" s="310" t="str">
        <f>IF(D282&gt;0,Totals!F296,"")</f>
        <v/>
      </c>
      <c r="F282" s="318">
        <f t="shared" si="9"/>
        <v>0</v>
      </c>
      <c r="G282" s="494" t="str">
        <f>MstList!H296</f>
        <v>OEM</v>
      </c>
      <c r="H282" s="145" t="str">
        <f>MstList!I296</f>
        <v>Durango (21-24)</v>
      </c>
      <c r="I282" s="23"/>
    </row>
    <row r="283" spans="1:9" ht="16.5" hidden="1" customHeight="1" x14ac:dyDescent="0.25">
      <c r="A283" s="256" t="str">
        <f t="shared" si="8"/>
        <v>0</v>
      </c>
      <c r="B283" s="514" t="str">
        <f>MstList!B297</f>
        <v>6853 2220 AB</v>
      </c>
      <c r="C283" s="145" t="str">
        <f>MstList!D297</f>
        <v>Brake Caliper Rear Right</v>
      </c>
      <c r="D283" s="6">
        <v>0</v>
      </c>
      <c r="E283" s="310" t="str">
        <f>IF(D283&gt;0,Totals!F297,"")</f>
        <v/>
      </c>
      <c r="F283" s="318">
        <f t="shared" si="9"/>
        <v>0</v>
      </c>
      <c r="G283" s="494" t="str">
        <f>MstList!H297</f>
        <v>OEM</v>
      </c>
      <c r="H283" s="145" t="str">
        <f>MstList!I297</f>
        <v>Durango (21-24)</v>
      </c>
      <c r="I283" s="23"/>
    </row>
    <row r="284" spans="1:9" ht="16.5" hidden="1" customHeight="1" x14ac:dyDescent="0.25">
      <c r="A284" s="256" t="str">
        <f t="shared" si="8"/>
        <v>0</v>
      </c>
      <c r="B284" s="514" t="str">
        <f>MstList!B298</f>
        <v>6ZW73DX8AB</v>
      </c>
      <c r="C284" s="145" t="str">
        <f>MstList!D298</f>
        <v>Steel Wheels</v>
      </c>
      <c r="D284" s="6">
        <v>0</v>
      </c>
      <c r="E284" s="310" t="str">
        <f>IF(D284&gt;0,Totals!F298,"")</f>
        <v/>
      </c>
      <c r="F284" s="318">
        <f t="shared" si="9"/>
        <v>0</v>
      </c>
      <c r="G284" s="494" t="str">
        <f>MstList!H298</f>
        <v>OEM</v>
      </c>
      <c r="H284" s="145" t="str">
        <f>MstList!I298</f>
        <v>Durango (21-26)</v>
      </c>
      <c r="I284" s="23"/>
    </row>
    <row r="285" spans="1:9" ht="16.5" hidden="1" customHeight="1" x14ac:dyDescent="0.25">
      <c r="A285" s="256" t="str">
        <f t="shared" si="8"/>
        <v>0</v>
      </c>
      <c r="B285" s="514" t="str">
        <f>MstList!B299</f>
        <v>6853 2223 AB</v>
      </c>
      <c r="C285" s="145" t="str">
        <f>MstList!D299</f>
        <v>Rear Brake Pads</v>
      </c>
      <c r="D285" s="6">
        <v>0</v>
      </c>
      <c r="E285" s="310" t="str">
        <f>IF(D285&gt;0,Totals!F299,"")</f>
        <v/>
      </c>
      <c r="F285" s="318">
        <f t="shared" si="9"/>
        <v>0</v>
      </c>
      <c r="G285" s="494" t="str">
        <f>MstList!H299</f>
        <v>OEM</v>
      </c>
      <c r="H285" s="145" t="str">
        <f>MstList!I299</f>
        <v>Durango (21-26)</v>
      </c>
      <c r="I285" s="23"/>
    </row>
    <row r="286" spans="1:9" ht="16.5" hidden="1" customHeight="1" x14ac:dyDescent="0.25">
      <c r="A286" s="256" t="str">
        <f t="shared" si="8"/>
        <v>0</v>
      </c>
      <c r="B286" s="514" t="str">
        <f>MstList!B300</f>
        <v>0475 5374 AA</v>
      </c>
      <c r="C286" s="145" t="str">
        <f>MstList!D300</f>
        <v>Rear Brake Rotor</v>
      </c>
      <c r="D286" s="6">
        <v>0</v>
      </c>
      <c r="E286" s="310" t="str">
        <f>IF(D286&gt;0,Totals!F300,"")</f>
        <v/>
      </c>
      <c r="F286" s="318">
        <f t="shared" si="9"/>
        <v>0</v>
      </c>
      <c r="G286" s="494" t="str">
        <f>MstList!H300</f>
        <v>OEM</v>
      </c>
      <c r="H286" s="145" t="str">
        <f>MstList!I300</f>
        <v>Durango (21-26)</v>
      </c>
      <c r="I286" s="23"/>
    </row>
    <row r="287" spans="1:9" ht="16.5" hidden="1" customHeight="1" x14ac:dyDescent="0.25">
      <c r="A287" s="256" t="str">
        <f t="shared" si="8"/>
        <v>0</v>
      </c>
      <c r="B287" s="514" t="str">
        <f>MstList!B301</f>
        <v>68532217AA</v>
      </c>
      <c r="C287" s="145" t="str">
        <f>MstList!D301</f>
        <v xml:space="preserve">Front Disc Brake Pin Kit </v>
      </c>
      <c r="D287" s="6">
        <v>0</v>
      </c>
      <c r="E287" s="310" t="str">
        <f>IF(D287&gt;0,Totals!F301,"")</f>
        <v/>
      </c>
      <c r="F287" s="318">
        <f t="shared" si="9"/>
        <v>0</v>
      </c>
      <c r="G287" s="494" t="str">
        <f>MstList!H301</f>
        <v>OEM</v>
      </c>
      <c r="H287" s="145" t="str">
        <f>MstList!I301</f>
        <v>Durango (21-26)</v>
      </c>
      <c r="I287" s="23"/>
    </row>
    <row r="288" spans="1:9" ht="16.5" hidden="1" customHeight="1" x14ac:dyDescent="0.25">
      <c r="A288" s="256" t="str">
        <f t="shared" si="8"/>
        <v>0</v>
      </c>
      <c r="B288" s="514" t="str">
        <f>MstList!B302</f>
        <v>68532222AA</v>
      </c>
      <c r="C288" s="145" t="str">
        <f>MstList!D302</f>
        <v>Rear Disc Brake Pin Kit</v>
      </c>
      <c r="D288" s="6">
        <v>0</v>
      </c>
      <c r="E288" s="310" t="str">
        <f>IF(D288&gt;0,Totals!F302,"")</f>
        <v/>
      </c>
      <c r="F288" s="318">
        <f t="shared" si="9"/>
        <v>0</v>
      </c>
      <c r="G288" s="494" t="str">
        <f>MstList!H302</f>
        <v>OEM</v>
      </c>
      <c r="H288" s="145" t="str">
        <f>MstList!I302</f>
        <v>Durango (21-26)</v>
      </c>
      <c r="I288" s="23"/>
    </row>
    <row r="289" spans="1:9" ht="16.5" hidden="1" customHeight="1" x14ac:dyDescent="0.25">
      <c r="A289" s="256" t="str">
        <f t="shared" si="8"/>
        <v>0</v>
      </c>
      <c r="B289" s="514" t="str">
        <f>MstList!B303</f>
        <v>6ZQ88SZ0AA</v>
      </c>
      <c r="C289" s="145" t="str">
        <f>MstList!D303</f>
        <v>Wheel Center Cap</v>
      </c>
      <c r="D289" s="6">
        <v>0</v>
      </c>
      <c r="E289" s="310" t="str">
        <f>IF(D289&gt;0,Totals!F303,"")</f>
        <v/>
      </c>
      <c r="F289" s="318">
        <f t="shared" si="9"/>
        <v>0</v>
      </c>
      <c r="G289" s="494" t="str">
        <f>MstList!H303</f>
        <v>OEM</v>
      </c>
      <c r="H289" s="145" t="str">
        <f>MstList!I303</f>
        <v>Durango (21-26)</v>
      </c>
      <c r="I289" s="23"/>
    </row>
    <row r="290" spans="1:9" ht="16.5" hidden="1" customHeight="1" x14ac:dyDescent="0.25">
      <c r="A290" s="256" t="str">
        <f t="shared" si="8"/>
        <v>0</v>
      </c>
      <c r="B290" s="514" t="str">
        <f>MstList!B304</f>
        <v>68035012AD</v>
      </c>
      <c r="C290" s="145" t="str">
        <f>MstList!D304</f>
        <v>Front Brake Rotor</v>
      </c>
      <c r="D290" s="6">
        <v>0</v>
      </c>
      <c r="E290" s="310" t="str">
        <f>IF(D290&gt;0,Totals!F304,"")</f>
        <v/>
      </c>
      <c r="F290" s="318">
        <f t="shared" si="9"/>
        <v>0</v>
      </c>
      <c r="G290" s="494" t="str">
        <f>MstList!H304</f>
        <v>OEM</v>
      </c>
      <c r="H290" s="145" t="str">
        <f>MstList!I304</f>
        <v>Durango AWD</v>
      </c>
      <c r="I290" s="23"/>
    </row>
    <row r="291" spans="1:9" ht="16.5" hidden="1" customHeight="1" x14ac:dyDescent="0.25">
      <c r="A291" s="256" t="str">
        <f t="shared" si="8"/>
        <v>0</v>
      </c>
      <c r="B291" s="514" t="str">
        <f>MstList!B305</f>
        <v>68138843AB</v>
      </c>
      <c r="C291" s="145" t="str">
        <f>MstList!D305</f>
        <v>Left Front Brake Caliper</v>
      </c>
      <c r="D291" s="6">
        <v>0</v>
      </c>
      <c r="E291" s="310" t="str">
        <f>IF(D291&gt;0,Totals!F305,"")</f>
        <v/>
      </c>
      <c r="F291" s="318">
        <f t="shared" si="9"/>
        <v>0</v>
      </c>
      <c r="G291" s="494" t="str">
        <f>MstList!H305</f>
        <v>OEM</v>
      </c>
      <c r="H291" s="145" t="str">
        <f>MstList!I305</f>
        <v>Durango AWD</v>
      </c>
      <c r="I291" s="23"/>
    </row>
    <row r="292" spans="1:9" ht="16.5" hidden="1" customHeight="1" x14ac:dyDescent="0.25">
      <c r="A292" s="256" t="str">
        <f t="shared" si="8"/>
        <v>0</v>
      </c>
      <c r="B292" s="514" t="str">
        <f>MstList!B306</f>
        <v>68138842AB</v>
      </c>
      <c r="C292" s="145" t="str">
        <f>MstList!D306</f>
        <v>Right Front Brake Caliper</v>
      </c>
      <c r="D292" s="6">
        <v>0</v>
      </c>
      <c r="E292" s="310" t="str">
        <f>IF(D292&gt;0,Totals!F306,"")</f>
        <v/>
      </c>
      <c r="F292" s="318">
        <f t="shared" si="9"/>
        <v>0</v>
      </c>
      <c r="G292" s="494" t="str">
        <f>MstList!H306</f>
        <v>OEM</v>
      </c>
      <c r="H292" s="145" t="str">
        <f>MstList!I306</f>
        <v>Durango AWD</v>
      </c>
      <c r="I292" s="23"/>
    </row>
    <row r="293" spans="1:9" ht="16.5" hidden="1" customHeight="1" x14ac:dyDescent="0.25">
      <c r="A293" s="256" t="str">
        <f t="shared" si="8"/>
        <v>0</v>
      </c>
      <c r="B293" s="514" t="str">
        <f>MstList!B307</f>
        <v>68052386AA</v>
      </c>
      <c r="C293" s="145" t="str">
        <f>MstList!D307</f>
        <v>Rear Brake Pad</v>
      </c>
      <c r="D293" s="6">
        <v>0</v>
      </c>
      <c r="E293" s="310" t="str">
        <f>IF(D293&gt;0,Totals!F307,"")</f>
        <v/>
      </c>
      <c r="F293" s="318">
        <f t="shared" si="9"/>
        <v>0</v>
      </c>
      <c r="G293" s="494" t="str">
        <f>MstList!H307</f>
        <v>OEM</v>
      </c>
      <c r="H293" s="145" t="str">
        <f>MstList!I307</f>
        <v>Durango AWD</v>
      </c>
      <c r="I293" s="23"/>
    </row>
    <row r="294" spans="1:9" ht="16.5" hidden="1" customHeight="1" x14ac:dyDescent="0.25">
      <c r="A294" s="256" t="str">
        <f t="shared" si="8"/>
        <v>0</v>
      </c>
      <c r="B294" s="514" t="str">
        <f>MstList!B308</f>
        <v>68035022AE</v>
      </c>
      <c r="C294" s="145" t="str">
        <f>MstList!D308</f>
        <v>Rear Brake Rotor</v>
      </c>
      <c r="D294" s="6">
        <v>0</v>
      </c>
      <c r="E294" s="310" t="str">
        <f>IF(D294&gt;0,Totals!F308,"")</f>
        <v/>
      </c>
      <c r="F294" s="318">
        <f t="shared" si="9"/>
        <v>0</v>
      </c>
      <c r="G294" s="494" t="str">
        <f>MstList!H308</f>
        <v>OEM</v>
      </c>
      <c r="H294" s="145" t="str">
        <f>MstList!I308</f>
        <v>Durango AWD</v>
      </c>
      <c r="I294" s="23"/>
    </row>
    <row r="295" spans="1:9" ht="16.5" hidden="1" customHeight="1" x14ac:dyDescent="0.25">
      <c r="A295" s="256" t="str">
        <f t="shared" si="8"/>
        <v>0</v>
      </c>
      <c r="B295" s="514" t="str">
        <f>MstList!B309</f>
        <v>68052381AA</v>
      </c>
      <c r="C295" s="145" t="str">
        <f>MstList!D309</f>
        <v>Left Rear Brake Caliper</v>
      </c>
      <c r="D295" s="6">
        <v>0</v>
      </c>
      <c r="E295" s="310" t="str">
        <f>IF(D295&gt;0,Totals!F309,"")</f>
        <v/>
      </c>
      <c r="F295" s="318">
        <f t="shared" si="9"/>
        <v>0</v>
      </c>
      <c r="G295" s="494" t="str">
        <f>MstList!H309</f>
        <v>OEM</v>
      </c>
      <c r="H295" s="145" t="str">
        <f>MstList!I309</f>
        <v>Durango AWD</v>
      </c>
      <c r="I295" s="23"/>
    </row>
    <row r="296" spans="1:9" ht="16.5" hidden="1" customHeight="1" x14ac:dyDescent="0.25">
      <c r="A296" s="256" t="str">
        <f t="shared" si="8"/>
        <v>0</v>
      </c>
      <c r="B296" s="514" t="str">
        <f>MstList!B310</f>
        <v>68052380AA</v>
      </c>
      <c r="C296" s="145" t="str">
        <f>MstList!D310</f>
        <v>Right Rear Brake Caliper</v>
      </c>
      <c r="D296" s="131">
        <v>0</v>
      </c>
      <c r="E296" s="310" t="str">
        <f>IF(D296&gt;0,Totals!F310,"")</f>
        <v/>
      </c>
      <c r="F296" s="318">
        <f t="shared" si="9"/>
        <v>0</v>
      </c>
      <c r="G296" s="494" t="str">
        <f>MstList!H310</f>
        <v>OEM</v>
      </c>
      <c r="H296" s="145" t="str">
        <f>MstList!I310</f>
        <v>Durango AWD</v>
      </c>
      <c r="I296" s="23"/>
    </row>
    <row r="297" spans="1:9" ht="16.5" hidden="1" customHeight="1" x14ac:dyDescent="0.25">
      <c r="A297" s="256" t="str">
        <f t="shared" si="8"/>
        <v>0</v>
      </c>
      <c r="B297" s="514" t="str">
        <f>MstList!B311</f>
        <v>68313387AB</v>
      </c>
      <c r="C297" s="145" t="str">
        <f>MstList!D311</f>
        <v>Tire Pressure Sensor (2019-20)</v>
      </c>
      <c r="D297" s="131">
        <v>0</v>
      </c>
      <c r="E297" s="310" t="str">
        <f>IF(D297&gt;0,Totals!F311,"")</f>
        <v/>
      </c>
      <c r="F297" s="318">
        <f t="shared" si="9"/>
        <v>0</v>
      </c>
      <c r="G297" s="494" t="str">
        <f>MstList!H311</f>
        <v>OEM</v>
      </c>
      <c r="H297" s="145" t="str">
        <f>MstList!I311</f>
        <v>Durango AWD</v>
      </c>
      <c r="I297" s="23"/>
    </row>
    <row r="298" spans="1:9" ht="16.5" hidden="1" customHeight="1" x14ac:dyDescent="0.25">
      <c r="A298" s="256" t="str">
        <f t="shared" si="8"/>
        <v>0</v>
      </c>
      <c r="B298" s="514" t="str">
        <f>MstList!B312</f>
        <v>04755349AA</v>
      </c>
      <c r="C298" s="145" t="str">
        <f>MstList!D312</f>
        <v>FRONT ROTOR</v>
      </c>
      <c r="D298" s="131">
        <v>0</v>
      </c>
      <c r="E298" s="310" t="str">
        <f>IF(D298&gt;0,Totals!F312,"")</f>
        <v/>
      </c>
      <c r="F298" s="318">
        <f t="shared" si="9"/>
        <v>0</v>
      </c>
      <c r="G298" s="494" t="str">
        <f>MstList!H312</f>
        <v>OEM</v>
      </c>
      <c r="H298" s="145" t="str">
        <f>MstList!I312</f>
        <v>Durango AWD</v>
      </c>
      <c r="I298" s="23"/>
    </row>
    <row r="299" spans="1:9" ht="16.5" hidden="1" customHeight="1" x14ac:dyDescent="0.25">
      <c r="A299" s="256" t="str">
        <f t="shared" si="8"/>
        <v>0</v>
      </c>
      <c r="B299" s="514" t="str">
        <f>MstList!B313</f>
        <v>04755374AA</v>
      </c>
      <c r="C299" s="145" t="str">
        <f>MstList!D313</f>
        <v>REAR ROTOR</v>
      </c>
      <c r="D299" s="131">
        <v>0</v>
      </c>
      <c r="E299" s="310" t="str">
        <f>IF(D299&gt;0,Totals!F313,"")</f>
        <v/>
      </c>
      <c r="F299" s="318">
        <f t="shared" si="9"/>
        <v>0</v>
      </c>
      <c r="G299" s="494" t="str">
        <f>MstList!H313</f>
        <v>OEM</v>
      </c>
      <c r="H299" s="145" t="str">
        <f>MstList!I313</f>
        <v>Durango AWD</v>
      </c>
      <c r="I299" s="23"/>
    </row>
    <row r="300" spans="1:9" ht="16.5" hidden="1" customHeight="1" x14ac:dyDescent="0.25">
      <c r="A300" s="256" t="str">
        <f t="shared" si="8"/>
        <v>0</v>
      </c>
      <c r="B300" s="514" t="str">
        <f>MstList!B314</f>
        <v>68252495AC</v>
      </c>
      <c r="C300" s="145" t="str">
        <f>MstList!D314</f>
        <v>Tire Sensor</v>
      </c>
      <c r="D300" s="131">
        <v>0</v>
      </c>
      <c r="E300" s="310" t="str">
        <f>IF(D300&gt;0,Totals!F314,"")</f>
        <v/>
      </c>
      <c r="F300" s="318">
        <f t="shared" si="9"/>
        <v>0</v>
      </c>
      <c r="G300" s="494" t="str">
        <f>MstList!H314</f>
        <v>OEM</v>
      </c>
      <c r="H300" s="145" t="str">
        <f>MstList!I314</f>
        <v>Durango AWD</v>
      </c>
      <c r="I300" s="23"/>
    </row>
    <row r="301" spans="1:9" ht="16.5" hidden="1" customHeight="1" x14ac:dyDescent="0.25">
      <c r="A301" s="256" t="str">
        <f t="shared" si="8"/>
        <v>0</v>
      </c>
      <c r="B301" s="514" t="str">
        <f>MstList!B315</f>
        <v>6ZQ88SZ0AA</v>
      </c>
      <c r="C301" s="145" t="str">
        <f>MstList!D315</f>
        <v>Center Cap</v>
      </c>
      <c r="D301" s="131">
        <v>0</v>
      </c>
      <c r="E301" s="310" t="str">
        <f>IF(D301&gt;0,Totals!F315,"")</f>
        <v/>
      </c>
      <c r="F301" s="318">
        <f t="shared" si="9"/>
        <v>0</v>
      </c>
      <c r="G301" s="494" t="str">
        <f>MstList!H315</f>
        <v>OEM</v>
      </c>
      <c r="H301" s="145" t="str">
        <f>MstList!I315</f>
        <v>Durango AWD</v>
      </c>
      <c r="I301" s="23"/>
    </row>
    <row r="302" spans="1:9" ht="16.5" hidden="1" customHeight="1" x14ac:dyDescent="0.25">
      <c r="A302" s="256" t="str">
        <f t="shared" si="8"/>
        <v>0</v>
      </c>
      <c r="B302" s="514" t="str">
        <f>MstList!B316</f>
        <v>6ZW73DX8AB</v>
      </c>
      <c r="C302" s="145" t="str">
        <f>MstList!D316</f>
        <v>Rim</v>
      </c>
      <c r="D302" s="131">
        <v>0</v>
      </c>
      <c r="E302" s="310" t="str">
        <f>IF(D302&gt;0,Totals!F316,"")</f>
        <v/>
      </c>
      <c r="F302" s="318">
        <f t="shared" si="9"/>
        <v>0</v>
      </c>
      <c r="G302" s="494" t="str">
        <f>MstList!H316</f>
        <v>OEM</v>
      </c>
      <c r="H302" s="145" t="str">
        <f>MstList!I316</f>
        <v>Durango AWD</v>
      </c>
      <c r="I302" s="23"/>
    </row>
    <row r="303" spans="1:9" ht="16.5" hidden="1" customHeight="1" x14ac:dyDescent="0.25">
      <c r="A303" s="256" t="str">
        <f t="shared" si="8"/>
        <v>0</v>
      </c>
      <c r="B303" s="514" t="str">
        <f>MstList!B317</f>
        <v>68626799AA</v>
      </c>
      <c r="C303" s="145" t="str">
        <f>MstList!D317</f>
        <v>Frostbite Blue Touchpaint</v>
      </c>
      <c r="D303" s="131">
        <v>0</v>
      </c>
      <c r="E303" s="310" t="str">
        <f>IF(D303&gt;0,Totals!F317,"")</f>
        <v/>
      </c>
      <c r="F303" s="318">
        <f t="shared" si="9"/>
        <v>0</v>
      </c>
      <c r="G303" s="494" t="str">
        <f>MstList!H317</f>
        <v>OEM</v>
      </c>
      <c r="H303" s="145" t="str">
        <f>MstList!I317</f>
        <v>Durango AWD</v>
      </c>
      <c r="I303" s="23"/>
    </row>
    <row r="304" spans="1:9" ht="16.5" hidden="1" customHeight="1" x14ac:dyDescent="0.25">
      <c r="A304" s="256" t="str">
        <f t="shared" si="8"/>
        <v>0</v>
      </c>
      <c r="B304" s="514" t="str">
        <f>MstList!B318</f>
        <v>0475 5349 AA 001</v>
      </c>
      <c r="C304" s="145" t="str">
        <f>MstList!D318</f>
        <v>Front Brake Rotors</v>
      </c>
      <c r="D304" s="131">
        <v>0</v>
      </c>
      <c r="E304" s="310" t="str">
        <f>IF(D304&gt;0,Totals!F318,"")</f>
        <v/>
      </c>
      <c r="F304" s="318">
        <f t="shared" si="9"/>
        <v>0</v>
      </c>
      <c r="G304" s="494" t="str">
        <f>MstList!H318</f>
        <v>OEM</v>
      </c>
      <c r="H304" s="145" t="str">
        <f>MstList!I318</f>
        <v>Durango AWD</v>
      </c>
      <c r="I304" s="23"/>
    </row>
    <row r="305" spans="1:9" ht="16.5" hidden="1" customHeight="1" x14ac:dyDescent="0.25">
      <c r="A305" s="256" t="str">
        <f t="shared" si="8"/>
        <v>0</v>
      </c>
      <c r="B305" s="514" t="str">
        <f>MstList!B319</f>
        <v>68626799AA</v>
      </c>
      <c r="C305" s="145" t="str">
        <f>MstList!D319</f>
        <v>Frostbite Blue Touchpaint</v>
      </c>
      <c r="D305" s="131">
        <v>0</v>
      </c>
      <c r="E305" s="310" t="str">
        <f>IF(D305&gt;0,Totals!F319,"")</f>
        <v/>
      </c>
      <c r="F305" s="318">
        <f t="shared" si="9"/>
        <v>0</v>
      </c>
      <c r="G305" s="494" t="str">
        <f>MstList!H319</f>
        <v>OEM</v>
      </c>
      <c r="H305" s="145" t="str">
        <f>MstList!I319</f>
        <v>Durango AWD</v>
      </c>
      <c r="I305" s="23"/>
    </row>
    <row r="306" spans="1:9" ht="16.5" hidden="1" customHeight="1" x14ac:dyDescent="0.25">
      <c r="A306" s="256" t="str">
        <f t="shared" si="8"/>
        <v>0</v>
      </c>
      <c r="B306" s="514" t="str">
        <f>MstList!B320</f>
        <v>68532199AC</v>
      </c>
      <c r="C306" s="145" t="str">
        <f>MstList!D320</f>
        <v>Front Brake Pads</v>
      </c>
      <c r="D306" s="131">
        <v>0</v>
      </c>
      <c r="E306" s="310" t="str">
        <f>IF(D306&gt;0,Totals!F320,"")</f>
        <v/>
      </c>
      <c r="F306" s="318">
        <f t="shared" si="9"/>
        <v>0</v>
      </c>
      <c r="G306" s="494" t="str">
        <f>MstList!H320</f>
        <v>OEM</v>
      </c>
      <c r="H306" s="145" t="str">
        <f>MstList!I320</f>
        <v>Durango AWD</v>
      </c>
      <c r="I306" s="23"/>
    </row>
    <row r="307" spans="1:9" ht="16.5" hidden="1" customHeight="1" x14ac:dyDescent="0.25">
      <c r="A307" s="256" t="str">
        <f t="shared" si="8"/>
        <v>0</v>
      </c>
      <c r="B307" s="514" t="str">
        <f>MstList!B321</f>
        <v>52108325AA</v>
      </c>
      <c r="C307" s="145" t="str">
        <f>MstList!D321</f>
        <v>Filter</v>
      </c>
      <c r="D307" s="131">
        <v>0</v>
      </c>
      <c r="E307" s="310" t="str">
        <f>IF(D307&gt;0,Totals!F321,"")</f>
        <v/>
      </c>
      <c r="F307" s="318">
        <f t="shared" si="9"/>
        <v>0</v>
      </c>
      <c r="G307" s="494" t="str">
        <f>MstList!H321</f>
        <v>OEM</v>
      </c>
      <c r="H307" s="145">
        <f>MstList!I321</f>
        <v>0</v>
      </c>
      <c r="I307" s="23"/>
    </row>
    <row r="308" spans="1:9" ht="16.5" hidden="1" customHeight="1" x14ac:dyDescent="0.25">
      <c r="A308" s="256" t="str">
        <f t="shared" si="8"/>
        <v>0</v>
      </c>
      <c r="B308" s="514" t="str">
        <f>MstList!B322</f>
        <v>52108332AA</v>
      </c>
      <c r="C308" s="145" t="str">
        <f>MstList!D322</f>
        <v>Gasket</v>
      </c>
      <c r="D308" s="131">
        <v>0</v>
      </c>
      <c r="E308" s="310" t="str">
        <f>IF(D308&gt;0,Totals!F322,"")</f>
        <v/>
      </c>
      <c r="F308" s="318">
        <f t="shared" si="9"/>
        <v>0</v>
      </c>
      <c r="G308" s="494" t="str">
        <f>MstList!H322</f>
        <v>OEM</v>
      </c>
      <c r="H308" s="145">
        <f>MstList!I322</f>
        <v>0</v>
      </c>
      <c r="I308" s="23"/>
    </row>
    <row r="309" spans="1:9" ht="16.5" hidden="1" customHeight="1" x14ac:dyDescent="0.25">
      <c r="A309" s="256" t="str">
        <f t="shared" si="8"/>
        <v>0</v>
      </c>
      <c r="B309" s="514" t="str">
        <f>MstList!B323</f>
        <v>68532196AA</v>
      </c>
      <c r="C309" s="145" t="str">
        <f>MstList!D323</f>
        <v>RT CALIPER</v>
      </c>
      <c r="D309" s="131">
        <v>0</v>
      </c>
      <c r="E309" s="310" t="str">
        <f>IF(D309&gt;0,Totals!F323,"")</f>
        <v/>
      </c>
      <c r="F309" s="318">
        <f t="shared" si="9"/>
        <v>0</v>
      </c>
      <c r="G309" s="494" t="str">
        <f>MstList!H323</f>
        <v>OEM</v>
      </c>
      <c r="H309" s="145">
        <f>MstList!I323</f>
        <v>0</v>
      </c>
      <c r="I309" s="23"/>
    </row>
    <row r="310" spans="1:9" ht="16.5" hidden="1" customHeight="1" x14ac:dyDescent="0.25">
      <c r="A310" s="256" t="str">
        <f t="shared" ref="A310:A372" si="10">IF(D310&lt;1,"0","1")</f>
        <v>0</v>
      </c>
      <c r="B310" s="514" t="str">
        <f>MstList!B324</f>
        <v>68532197AA</v>
      </c>
      <c r="C310" s="145" t="str">
        <f>MstList!D324</f>
        <v>LT CALIPER</v>
      </c>
      <c r="D310" s="131">
        <v>0</v>
      </c>
      <c r="E310" s="310" t="str">
        <f>IF(D310&gt;0,Totals!F324,"")</f>
        <v/>
      </c>
      <c r="F310" s="318">
        <f t="shared" ref="F310:F372" si="11">PRODUCT(D310:E310)</f>
        <v>0</v>
      </c>
      <c r="G310" s="494" t="str">
        <f>MstList!H324</f>
        <v>OEM</v>
      </c>
      <c r="H310" s="145">
        <f>MstList!I324</f>
        <v>0</v>
      </c>
      <c r="I310" s="23"/>
    </row>
    <row r="311" spans="1:9" ht="16.5" hidden="1" customHeight="1" x14ac:dyDescent="0.25">
      <c r="A311" s="256" t="str">
        <f t="shared" si="10"/>
        <v>0</v>
      </c>
      <c r="B311" s="514" t="str">
        <f>MstList!B325</f>
        <v>68088485AA</v>
      </c>
      <c r="C311" s="145" t="str">
        <f>MstList!D325</f>
        <v>Power Steering Fluid</v>
      </c>
      <c r="D311" s="131">
        <v>0</v>
      </c>
      <c r="E311" s="310" t="str">
        <f>IF(D311&gt;0,Totals!F325,"")</f>
        <v/>
      </c>
      <c r="F311" s="318">
        <f t="shared" si="11"/>
        <v>0</v>
      </c>
      <c r="G311" s="494" t="str">
        <f>MstList!H325</f>
        <v>OEM</v>
      </c>
      <c r="H311" s="145">
        <f>MstList!I325</f>
        <v>0</v>
      </c>
      <c r="I311" s="23"/>
    </row>
    <row r="312" spans="1:9" ht="16.5" hidden="1" customHeight="1" x14ac:dyDescent="0.25">
      <c r="A312" s="256" t="str">
        <f t="shared" si="10"/>
        <v>0</v>
      </c>
      <c r="B312" s="514" t="str">
        <f>MstList!B326</f>
        <v>5038503AA</v>
      </c>
      <c r="C312" s="145" t="str">
        <f>MstList!D326</f>
        <v>Coolant Inlet Tube</v>
      </c>
      <c r="D312" s="131">
        <v>0</v>
      </c>
      <c r="E312" s="310" t="str">
        <f>IF(D312&gt;0,Totals!F326,"")</f>
        <v/>
      </c>
      <c r="F312" s="318">
        <f t="shared" si="11"/>
        <v>0</v>
      </c>
      <c r="G312" s="494" t="str">
        <f>MstList!H326</f>
        <v>OEM</v>
      </c>
      <c r="H312" s="145">
        <f>MstList!I326</f>
        <v>0</v>
      </c>
      <c r="I312" s="23"/>
    </row>
    <row r="313" spans="1:9" ht="16.5" hidden="1" customHeight="1" x14ac:dyDescent="0.25">
      <c r="A313" s="256" t="str">
        <f t="shared" si="10"/>
        <v>0</v>
      </c>
      <c r="B313" s="514" t="str">
        <f>MstList!B327</f>
        <v>5038501AA</v>
      </c>
      <c r="C313" s="145" t="str">
        <f>MstList!D327</f>
        <v>Coolant Outlet Tube</v>
      </c>
      <c r="D313" s="131">
        <v>0</v>
      </c>
      <c r="E313" s="310" t="str">
        <f>IF(D313&gt;0,Totals!F327,"")</f>
        <v/>
      </c>
      <c r="F313" s="318">
        <f t="shared" si="11"/>
        <v>0</v>
      </c>
      <c r="G313" s="494" t="str">
        <f>MstList!H327</f>
        <v>OEM</v>
      </c>
      <c r="H313" s="145">
        <f>MstList!I327</f>
        <v>0</v>
      </c>
      <c r="I313" s="23"/>
    </row>
    <row r="314" spans="1:9" ht="16.5" hidden="1" customHeight="1" x14ac:dyDescent="0.25">
      <c r="A314" s="256" t="str">
        <f t="shared" si="10"/>
        <v>0</v>
      </c>
      <c r="B314" s="514" t="str">
        <f>MstList!B328</f>
        <v>68626445AA</v>
      </c>
      <c r="C314" s="145" t="str">
        <f>MstList!D328</f>
        <v>Bright White PW7 Touch Up Paint</v>
      </c>
      <c r="D314" s="231">
        <v>0</v>
      </c>
      <c r="E314" s="310" t="str">
        <f>IF(D314&gt;0,Totals!F328,"")</f>
        <v/>
      </c>
      <c r="F314" s="318">
        <f t="shared" si="11"/>
        <v>0</v>
      </c>
      <c r="G314" s="494" t="str">
        <f>MstList!H328</f>
        <v>OEM</v>
      </c>
      <c r="H314" s="145">
        <f>MstList!I328</f>
        <v>0</v>
      </c>
      <c r="I314" s="23"/>
    </row>
    <row r="315" spans="1:9" ht="16.5" hidden="1" customHeight="1" x14ac:dyDescent="0.25">
      <c r="A315" s="256" t="str">
        <f t="shared" si="10"/>
        <v>0</v>
      </c>
      <c r="B315" s="514" t="str">
        <f>MstList!B329</f>
        <v>72-N642-4</v>
      </c>
      <c r="C315" s="145" t="str">
        <f>MstList!D329</f>
        <v>Mechanic Gloves (Med)  CTN (4 Bx)</v>
      </c>
      <c r="D315" s="231">
        <v>0</v>
      </c>
      <c r="E315" s="310" t="str">
        <f>IF(D315&gt;0,Totals!F329,"")</f>
        <v/>
      </c>
      <c r="F315" s="318">
        <f t="shared" si="11"/>
        <v>0</v>
      </c>
      <c r="G315" s="494" t="str">
        <f>MstList!H329</f>
        <v>QPA</v>
      </c>
      <c r="H315" s="145">
        <f>MstList!I329</f>
        <v>62388</v>
      </c>
      <c r="I315" s="23"/>
    </row>
    <row r="316" spans="1:9" ht="16.5" hidden="1" customHeight="1" x14ac:dyDescent="0.25">
      <c r="A316" s="256" t="str">
        <f t="shared" si="10"/>
        <v>0</v>
      </c>
      <c r="B316" s="514" t="str">
        <f>MstList!B330</f>
        <v>72-N643-4</v>
      </c>
      <c r="C316" s="145" t="str">
        <f>MstList!D330</f>
        <v>Mechanic Gloves (Large)   CTN (4 Bx)</v>
      </c>
      <c r="D316" s="231">
        <v>0</v>
      </c>
      <c r="E316" s="310" t="str">
        <f>IF(D316&gt;0,Totals!F330,"")</f>
        <v/>
      </c>
      <c r="F316" s="318">
        <f t="shared" si="11"/>
        <v>0</v>
      </c>
      <c r="G316" s="494" t="str">
        <f>MstList!H330</f>
        <v>QPA</v>
      </c>
      <c r="H316" s="145">
        <f>MstList!I330</f>
        <v>62388</v>
      </c>
      <c r="I316" s="23"/>
    </row>
    <row r="317" spans="1:9" ht="16.5" hidden="1" customHeight="1" x14ac:dyDescent="0.25">
      <c r="A317" s="256" t="str">
        <f t="shared" si="10"/>
        <v>0</v>
      </c>
      <c r="B317" s="514" t="str">
        <f>MstList!B331</f>
        <v>72-N644-4</v>
      </c>
      <c r="C317" s="145" t="str">
        <f>MstList!D331</f>
        <v>Mechanic Gloves (X-Large)  CTN (4 Bx)</v>
      </c>
      <c r="D317" s="231">
        <v>0</v>
      </c>
      <c r="E317" s="310" t="str">
        <f>IF(D317&gt;0,Totals!F331,"")</f>
        <v/>
      </c>
      <c r="F317" s="318">
        <f t="shared" si="11"/>
        <v>0</v>
      </c>
      <c r="G317" s="494" t="str">
        <f>MstList!H331</f>
        <v>QPA</v>
      </c>
      <c r="H317" s="145">
        <f>MstList!I331</f>
        <v>62388</v>
      </c>
      <c r="I317" s="23"/>
    </row>
    <row r="318" spans="1:9" ht="16.5" hidden="1" customHeight="1" x14ac:dyDescent="0.25">
      <c r="A318" s="256" t="str">
        <f t="shared" si="10"/>
        <v>0</v>
      </c>
      <c r="B318" s="514" t="str">
        <f>MstList!B332</f>
        <v>72-N642</v>
      </c>
      <c r="C318" s="145" t="str">
        <f>MstList!D332</f>
        <v>Mechanic Gloves (Med)  Case (10 Bx)</v>
      </c>
      <c r="D318" s="231">
        <v>0</v>
      </c>
      <c r="E318" s="310" t="str">
        <f>IF(D318&gt;0,Totals!F332,"")</f>
        <v/>
      </c>
      <c r="F318" s="318">
        <f t="shared" si="11"/>
        <v>0</v>
      </c>
      <c r="G318" s="494" t="str">
        <f>MstList!H332</f>
        <v>QPA</v>
      </c>
      <c r="H318" s="145">
        <f>MstList!I332</f>
        <v>62388</v>
      </c>
      <c r="I318" s="23"/>
    </row>
    <row r="319" spans="1:9" ht="16.5" hidden="1" customHeight="1" x14ac:dyDescent="0.25">
      <c r="A319" s="256" t="str">
        <f t="shared" si="10"/>
        <v>0</v>
      </c>
      <c r="B319" s="514" t="str">
        <f>MstList!B333</f>
        <v>72-N643</v>
      </c>
      <c r="C319" s="145" t="str">
        <f>MstList!D333</f>
        <v>Mechanic Gloves (Large)  Case (10 Bx)</v>
      </c>
      <c r="D319" s="231">
        <v>0</v>
      </c>
      <c r="E319" s="310" t="str">
        <f>IF(D319&gt;0,Totals!F333,"")</f>
        <v/>
      </c>
      <c r="F319" s="318">
        <f t="shared" si="11"/>
        <v>0</v>
      </c>
      <c r="G319" s="494" t="str">
        <f>MstList!H333</f>
        <v>QPA</v>
      </c>
      <c r="H319" s="145">
        <f>MstList!I333</f>
        <v>62388</v>
      </c>
      <c r="I319" s="23"/>
    </row>
    <row r="320" spans="1:9" ht="16.5" hidden="1" customHeight="1" x14ac:dyDescent="0.25">
      <c r="A320" s="256" t="str">
        <f t="shared" si="10"/>
        <v>0</v>
      </c>
      <c r="B320" s="514" t="str">
        <f>MstList!B334</f>
        <v>72-N644</v>
      </c>
      <c r="C320" s="145" t="str">
        <f>MstList!D334</f>
        <v>Mechanic Gloves (X-Large) Case (10 Bx)</v>
      </c>
      <c r="D320" s="231">
        <v>0</v>
      </c>
      <c r="E320" s="310" t="str">
        <f>IF(D320&gt;0,Totals!F334,"")</f>
        <v/>
      </c>
      <c r="F320" s="318">
        <f t="shared" si="11"/>
        <v>0</v>
      </c>
      <c r="G320" s="494" t="str">
        <f>MstList!H334</f>
        <v>QPA</v>
      </c>
      <c r="H320" s="145">
        <f>MstList!I334</f>
        <v>62388</v>
      </c>
      <c r="I320" s="23"/>
    </row>
    <row r="321" spans="1:9" ht="16.5" hidden="1" customHeight="1" x14ac:dyDescent="0.25">
      <c r="A321" s="256" t="str">
        <f t="shared" si="10"/>
        <v>0</v>
      </c>
      <c r="B321" s="514" t="str">
        <f>MstList!B336</f>
        <v>BG: 206/208/210</v>
      </c>
      <c r="C321" s="145" t="str">
        <f>MstList!D336</f>
        <v>Fuel System Kit--BG-8 Per Case</v>
      </c>
      <c r="D321" s="231">
        <v>0</v>
      </c>
      <c r="E321" s="310" t="str">
        <f>IF(D321&gt;0,Totals!F336,"")</f>
        <v/>
      </c>
      <c r="F321" s="318">
        <f t="shared" si="11"/>
        <v>0</v>
      </c>
      <c r="G321" s="494" t="str">
        <f>MstList!H336</f>
        <v>Bid</v>
      </c>
      <c r="H321" s="145" t="str">
        <f>MstList!I336</f>
        <v/>
      </c>
      <c r="I321" s="23"/>
    </row>
    <row r="322" spans="1:9" ht="16.5" hidden="1" customHeight="1" x14ac:dyDescent="0.25">
      <c r="A322" s="256" t="str">
        <f t="shared" si="10"/>
        <v>0</v>
      </c>
      <c r="B322" s="514" t="str">
        <f>MstList!B337</f>
        <v>DA75W140</v>
      </c>
      <c r="C322" s="145" t="str">
        <f>MstList!D337</f>
        <v>Gear Oil-(16 Gal. Barrel)</v>
      </c>
      <c r="D322" s="231">
        <v>0</v>
      </c>
      <c r="E322" s="310" t="str">
        <f>IF(D322&gt;0,Totals!F337,"")</f>
        <v/>
      </c>
      <c r="F322" s="318">
        <f t="shared" si="11"/>
        <v>0</v>
      </c>
      <c r="G322" s="494" t="str">
        <f>MstList!H337</f>
        <v>Bid</v>
      </c>
      <c r="H322" s="145" t="str">
        <f>MstList!I337</f>
        <v/>
      </c>
      <c r="I322" s="23"/>
    </row>
    <row r="323" spans="1:9" ht="16.5" hidden="1" customHeight="1" x14ac:dyDescent="0.25">
      <c r="A323" s="256" t="str">
        <f t="shared" si="10"/>
        <v>0</v>
      </c>
      <c r="B323" s="514" t="str">
        <f>MstList!B338</f>
        <v>BG: 106/310</v>
      </c>
      <c r="C323" s="145" t="str">
        <f>MstList!D338</f>
        <v>Transmission Flush--BG-12 Per Case</v>
      </c>
      <c r="D323" s="231">
        <v>0</v>
      </c>
      <c r="E323" s="310" t="str">
        <f>IF(D323&gt;0,Totals!F338,"")</f>
        <v/>
      </c>
      <c r="F323" s="318">
        <f t="shared" si="11"/>
        <v>0</v>
      </c>
      <c r="G323" s="494" t="str">
        <f>MstList!H338</f>
        <v>Bid</v>
      </c>
      <c r="H323" s="145" t="str">
        <f>MstList!I338</f>
        <v/>
      </c>
      <c r="I323" s="23"/>
    </row>
    <row r="324" spans="1:9" ht="16.5" hidden="1" customHeight="1" x14ac:dyDescent="0.25">
      <c r="A324" s="256" t="str">
        <f t="shared" si="10"/>
        <v>0</v>
      </c>
      <c r="B324" s="514" t="str">
        <f>MstList!B339</f>
        <v>BG 108</v>
      </c>
      <c r="C324" s="145" t="str">
        <f>MstList!D339</f>
        <v>Power Steering Cleaner (24 per case)</v>
      </c>
      <c r="D324" s="231">
        <v>0</v>
      </c>
      <c r="E324" s="310" t="str">
        <f>IF(D324&gt;0,Totals!F339,"")</f>
        <v/>
      </c>
      <c r="F324" s="318">
        <f t="shared" si="11"/>
        <v>0</v>
      </c>
      <c r="G324" s="494" t="str">
        <f>MstList!H339</f>
        <v>Bid</v>
      </c>
      <c r="H324" s="145">
        <f>MstList!I339</f>
        <v>0</v>
      </c>
      <c r="I324" s="23"/>
    </row>
    <row r="325" spans="1:9" ht="16.5" hidden="1" customHeight="1" x14ac:dyDescent="0.25">
      <c r="A325" s="256" t="str">
        <f t="shared" si="10"/>
        <v>0</v>
      </c>
      <c r="B325" s="514">
        <f>MstList!B340</f>
        <v>0</v>
      </c>
      <c r="C325" s="145">
        <f>MstList!D340</f>
        <v>0</v>
      </c>
      <c r="D325" s="231"/>
      <c r="E325" s="310" t="str">
        <f>IF(D325&gt;0,Totals!F340,"")</f>
        <v/>
      </c>
      <c r="F325" s="318">
        <f t="shared" si="11"/>
        <v>0</v>
      </c>
      <c r="G325" s="236">
        <f>MstList!H340</f>
        <v>0</v>
      </c>
      <c r="H325" s="145">
        <f>MstList!I340</f>
        <v>0</v>
      </c>
      <c r="I325" s="23"/>
    </row>
    <row r="326" spans="1:9" ht="16.5" hidden="1" customHeight="1" x14ac:dyDescent="0.25">
      <c r="A326" s="256" t="str">
        <f t="shared" si="10"/>
        <v>0</v>
      </c>
      <c r="B326" s="514">
        <f>MstList!B341</f>
        <v>0</v>
      </c>
      <c r="C326" s="145">
        <f>MstList!D341</f>
        <v>0</v>
      </c>
      <c r="D326" s="231"/>
      <c r="E326" s="310" t="str">
        <f>IF(D326&gt;0,Totals!F341,"")</f>
        <v/>
      </c>
      <c r="F326" s="318">
        <f t="shared" si="11"/>
        <v>0</v>
      </c>
      <c r="G326" s="236">
        <f>MstList!H341</f>
        <v>0</v>
      </c>
      <c r="H326" s="145">
        <f>MstList!I341</f>
        <v>0</v>
      </c>
      <c r="I326" s="23"/>
    </row>
    <row r="327" spans="1:9" ht="16.5" hidden="1" customHeight="1" x14ac:dyDescent="0.25">
      <c r="A327" s="256" t="str">
        <f t="shared" si="10"/>
        <v>0</v>
      </c>
      <c r="B327" s="514">
        <f>MstList!B342</f>
        <v>0</v>
      </c>
      <c r="C327" s="145">
        <f>MstList!D342</f>
        <v>0</v>
      </c>
      <c r="D327" s="231"/>
      <c r="E327" s="310" t="str">
        <f>IF(D327&gt;0,Totals!F342,"")</f>
        <v/>
      </c>
      <c r="F327" s="318">
        <f t="shared" si="11"/>
        <v>0</v>
      </c>
      <c r="G327" s="236">
        <f>MstList!H342</f>
        <v>0</v>
      </c>
      <c r="H327" s="145">
        <f>MstList!I342</f>
        <v>0</v>
      </c>
      <c r="I327" s="23"/>
    </row>
    <row r="328" spans="1:9" ht="16.5" hidden="1" customHeight="1" x14ac:dyDescent="0.25">
      <c r="A328" s="256" t="str">
        <f t="shared" si="10"/>
        <v>0</v>
      </c>
      <c r="B328" s="514">
        <f>MstList!B343</f>
        <v>0</v>
      </c>
      <c r="C328" s="145">
        <f>MstList!D343</f>
        <v>0</v>
      </c>
      <c r="D328" s="231"/>
      <c r="E328" s="310" t="str">
        <f>IF(D328&gt;0,Totals!F343,"")</f>
        <v/>
      </c>
      <c r="F328" s="318">
        <f t="shared" si="11"/>
        <v>0</v>
      </c>
      <c r="G328" s="236">
        <f>MstList!H343</f>
        <v>0</v>
      </c>
      <c r="H328" s="145">
        <f>MstList!I343</f>
        <v>0</v>
      </c>
      <c r="I328" s="23"/>
    </row>
    <row r="329" spans="1:9" ht="16.5" hidden="1" customHeight="1" x14ac:dyDescent="0.25">
      <c r="A329" s="256" t="str">
        <f t="shared" si="10"/>
        <v>0</v>
      </c>
      <c r="B329" s="514">
        <f>MstList!B344</f>
        <v>0</v>
      </c>
      <c r="C329" s="145">
        <f>MstList!D344</f>
        <v>0</v>
      </c>
      <c r="D329" s="231"/>
      <c r="E329" s="310" t="str">
        <f>IF(D329&gt;0,Totals!F344,"")</f>
        <v/>
      </c>
      <c r="F329" s="318">
        <f t="shared" si="11"/>
        <v>0</v>
      </c>
      <c r="G329" s="236">
        <f>MstList!H344</f>
        <v>0</v>
      </c>
      <c r="H329" s="145">
        <f>MstList!I344</f>
        <v>0</v>
      </c>
      <c r="I329" s="23"/>
    </row>
    <row r="330" spans="1:9" ht="16.5" hidden="1" customHeight="1" x14ac:dyDescent="0.25">
      <c r="A330" s="256" t="str">
        <f t="shared" si="10"/>
        <v>0</v>
      </c>
      <c r="B330" s="514">
        <f>MstList!B345</f>
        <v>0</v>
      </c>
      <c r="C330" s="145">
        <f>MstList!D345</f>
        <v>0</v>
      </c>
      <c r="D330" s="231"/>
      <c r="E330" s="310" t="str">
        <f>IF(D330&gt;0,Totals!F345,"")</f>
        <v/>
      </c>
      <c r="F330" s="318">
        <f t="shared" si="11"/>
        <v>0</v>
      </c>
      <c r="G330" s="236">
        <f>MstList!H345</f>
        <v>0</v>
      </c>
      <c r="H330" s="145">
        <f>MstList!I345</f>
        <v>0</v>
      </c>
      <c r="I330" s="23"/>
    </row>
    <row r="331" spans="1:9" ht="16.5" hidden="1" customHeight="1" x14ac:dyDescent="0.25">
      <c r="A331" s="256" t="str">
        <f t="shared" si="10"/>
        <v>0</v>
      </c>
      <c r="B331" s="514">
        <f>MstList!B346</f>
        <v>0</v>
      </c>
      <c r="C331" s="145">
        <f>MstList!D346</f>
        <v>0</v>
      </c>
      <c r="D331" s="231"/>
      <c r="E331" s="310" t="str">
        <f>IF(D331&gt;0,Totals!F346,"")</f>
        <v/>
      </c>
      <c r="F331" s="318">
        <f t="shared" si="11"/>
        <v>0</v>
      </c>
      <c r="G331" s="236">
        <f>MstList!H346</f>
        <v>0</v>
      </c>
      <c r="H331" s="145">
        <f>MstList!I346</f>
        <v>0</v>
      </c>
      <c r="I331" s="23"/>
    </row>
    <row r="332" spans="1:9" ht="16.5" hidden="1" customHeight="1" x14ac:dyDescent="0.25">
      <c r="A332" s="256" t="str">
        <f t="shared" si="10"/>
        <v>0</v>
      </c>
      <c r="B332" s="514">
        <f>MstList!B347</f>
        <v>0</v>
      </c>
      <c r="C332" s="145">
        <f>MstList!D347</f>
        <v>0</v>
      </c>
      <c r="D332" s="231"/>
      <c r="E332" s="310" t="str">
        <f>IF(D332&gt;0,Totals!F347,"")</f>
        <v/>
      </c>
      <c r="F332" s="318">
        <f t="shared" si="11"/>
        <v>0</v>
      </c>
      <c r="G332" s="236">
        <f>MstList!H347</f>
        <v>0</v>
      </c>
      <c r="H332" s="145">
        <f>MstList!I347</f>
        <v>0</v>
      </c>
      <c r="I332" s="23"/>
    </row>
    <row r="333" spans="1:9" ht="16.5" hidden="1" customHeight="1" x14ac:dyDescent="0.25">
      <c r="A333" s="256" t="str">
        <f t="shared" si="10"/>
        <v>0</v>
      </c>
      <c r="B333" s="514">
        <f>MstList!B348</f>
        <v>0</v>
      </c>
      <c r="C333" s="145">
        <f>MstList!D348</f>
        <v>0</v>
      </c>
      <c r="D333" s="231"/>
      <c r="E333" s="310" t="str">
        <f>IF(D333&gt;0,Totals!F348,"")</f>
        <v/>
      </c>
      <c r="F333" s="318">
        <f t="shared" si="11"/>
        <v>0</v>
      </c>
      <c r="G333" s="236">
        <f>MstList!H348</f>
        <v>0</v>
      </c>
      <c r="H333" s="145">
        <f>MstList!I348</f>
        <v>0</v>
      </c>
      <c r="I333" s="23"/>
    </row>
    <row r="334" spans="1:9" ht="16.5" hidden="1" customHeight="1" x14ac:dyDescent="0.25">
      <c r="A334" s="256" t="str">
        <f t="shared" si="10"/>
        <v>0</v>
      </c>
      <c r="B334" s="514">
        <f>MstList!B349</f>
        <v>0</v>
      </c>
      <c r="C334" s="145">
        <f>MstList!D349</f>
        <v>0</v>
      </c>
      <c r="D334" s="231"/>
      <c r="E334" s="310" t="str">
        <f>IF(D334&gt;0,Totals!F349,"")</f>
        <v/>
      </c>
      <c r="F334" s="318">
        <f t="shared" si="11"/>
        <v>0</v>
      </c>
      <c r="G334" s="236">
        <f>MstList!H349</f>
        <v>0</v>
      </c>
      <c r="H334" s="145">
        <f>MstList!I349</f>
        <v>0</v>
      </c>
      <c r="I334" s="23"/>
    </row>
    <row r="335" spans="1:9" ht="16.5" hidden="1" customHeight="1" x14ac:dyDescent="0.25">
      <c r="A335" s="256" t="str">
        <f t="shared" si="10"/>
        <v>0</v>
      </c>
      <c r="B335" s="514">
        <f>MstList!B350</f>
        <v>0</v>
      </c>
      <c r="C335" s="145">
        <f>MstList!D350</f>
        <v>0</v>
      </c>
      <c r="D335" s="231"/>
      <c r="E335" s="310" t="str">
        <f>IF(D335&gt;0,Totals!F350,"")</f>
        <v/>
      </c>
      <c r="F335" s="318">
        <f t="shared" si="11"/>
        <v>0</v>
      </c>
      <c r="G335" s="236">
        <f>MstList!H350</f>
        <v>0</v>
      </c>
      <c r="H335" s="145">
        <f>MstList!I350</f>
        <v>0</v>
      </c>
      <c r="I335" s="23"/>
    </row>
    <row r="336" spans="1:9" ht="16.5" hidden="1" customHeight="1" x14ac:dyDescent="0.25">
      <c r="A336" s="256" t="str">
        <f t="shared" si="10"/>
        <v>0</v>
      </c>
      <c r="B336" s="514">
        <f>MstList!B351</f>
        <v>0</v>
      </c>
      <c r="C336" s="145">
        <f>MstList!D351</f>
        <v>0</v>
      </c>
      <c r="D336" s="231"/>
      <c r="E336" s="310" t="str">
        <f>IF(D336&gt;0,Totals!F351,"")</f>
        <v/>
      </c>
      <c r="F336" s="318">
        <f t="shared" si="11"/>
        <v>0</v>
      </c>
      <c r="G336" s="236">
        <f>MstList!H351</f>
        <v>0</v>
      </c>
      <c r="H336" s="145">
        <f>MstList!I351</f>
        <v>0</v>
      </c>
      <c r="I336" s="23"/>
    </row>
    <row r="337" spans="1:9" ht="16.5" hidden="1" customHeight="1" x14ac:dyDescent="0.25">
      <c r="A337" s="256" t="str">
        <f t="shared" si="10"/>
        <v>0</v>
      </c>
      <c r="B337" s="514">
        <f>MstList!B352</f>
        <v>0</v>
      </c>
      <c r="C337" s="145">
        <f>MstList!D352</f>
        <v>0</v>
      </c>
      <c r="D337" s="231"/>
      <c r="E337" s="310" t="str">
        <f>IF(D337&gt;0,Totals!F352,"")</f>
        <v/>
      </c>
      <c r="F337" s="318">
        <f t="shared" si="11"/>
        <v>0</v>
      </c>
      <c r="G337" s="236">
        <f>MstList!H352</f>
        <v>0</v>
      </c>
      <c r="H337" s="145">
        <f>MstList!I352</f>
        <v>0</v>
      </c>
      <c r="I337" s="23"/>
    </row>
    <row r="338" spans="1:9" ht="16.5" hidden="1" customHeight="1" x14ac:dyDescent="0.25">
      <c r="A338" s="256" t="str">
        <f t="shared" si="10"/>
        <v>0</v>
      </c>
      <c r="B338" s="514">
        <f>MstList!B353</f>
        <v>0</v>
      </c>
      <c r="C338" s="145">
        <f>MstList!D353</f>
        <v>0</v>
      </c>
      <c r="D338" s="231"/>
      <c r="E338" s="310" t="str">
        <f>IF(D338&gt;0,Totals!F353,"")</f>
        <v/>
      </c>
      <c r="F338" s="318">
        <f t="shared" si="11"/>
        <v>0</v>
      </c>
      <c r="G338" s="236">
        <f>MstList!H353</f>
        <v>0</v>
      </c>
      <c r="H338" s="145">
        <f>MstList!I353</f>
        <v>0</v>
      </c>
      <c r="I338" s="23"/>
    </row>
    <row r="339" spans="1:9" ht="16.5" hidden="1" customHeight="1" x14ac:dyDescent="0.25">
      <c r="A339" s="256" t="str">
        <f t="shared" si="10"/>
        <v>0</v>
      </c>
      <c r="B339" s="514">
        <f>MstList!B354</f>
        <v>0</v>
      </c>
      <c r="C339" s="145">
        <f>MstList!D354</f>
        <v>0</v>
      </c>
      <c r="D339" s="231"/>
      <c r="E339" s="310" t="str">
        <f>IF(D339&gt;0,Totals!F354,"")</f>
        <v/>
      </c>
      <c r="F339" s="318">
        <f t="shared" si="11"/>
        <v>0</v>
      </c>
      <c r="G339" s="236">
        <f>MstList!H354</f>
        <v>0</v>
      </c>
      <c r="H339" s="145">
        <f>MstList!I354</f>
        <v>0</v>
      </c>
      <c r="I339" s="23"/>
    </row>
    <row r="340" spans="1:9" ht="16.5" hidden="1" customHeight="1" x14ac:dyDescent="0.25">
      <c r="A340" s="256" t="str">
        <f t="shared" si="10"/>
        <v>0</v>
      </c>
      <c r="B340" s="514">
        <f>MstList!B355</f>
        <v>0</v>
      </c>
      <c r="C340" s="145">
        <f>MstList!D355</f>
        <v>0</v>
      </c>
      <c r="D340" s="231"/>
      <c r="E340" s="310" t="str">
        <f>IF(D340&gt;0,Totals!F355,"")</f>
        <v/>
      </c>
      <c r="F340" s="318">
        <f t="shared" si="11"/>
        <v>0</v>
      </c>
      <c r="G340" s="236">
        <f>MstList!H355</f>
        <v>0</v>
      </c>
      <c r="H340" s="145">
        <f>MstList!I355</f>
        <v>0</v>
      </c>
      <c r="I340" s="23"/>
    </row>
    <row r="341" spans="1:9" ht="16.5" hidden="1" customHeight="1" x14ac:dyDescent="0.25">
      <c r="A341" s="256" t="str">
        <f t="shared" si="10"/>
        <v>0</v>
      </c>
      <c r="B341" s="514">
        <f>MstList!B356</f>
        <v>0</v>
      </c>
      <c r="C341" s="145">
        <f>MstList!D356</f>
        <v>0</v>
      </c>
      <c r="D341" s="231"/>
      <c r="E341" s="310" t="str">
        <f>IF(D341&gt;0,Totals!F356,"")</f>
        <v/>
      </c>
      <c r="F341" s="318">
        <f t="shared" si="11"/>
        <v>0</v>
      </c>
      <c r="G341" s="236">
        <f>MstList!H356</f>
        <v>0</v>
      </c>
      <c r="H341" s="145">
        <f>MstList!I356</f>
        <v>0</v>
      </c>
      <c r="I341" s="23"/>
    </row>
    <row r="342" spans="1:9" ht="16.5" hidden="1" customHeight="1" x14ac:dyDescent="0.25">
      <c r="A342" s="256" t="str">
        <f t="shared" si="10"/>
        <v>0</v>
      </c>
      <c r="B342" s="514">
        <f>MstList!B357</f>
        <v>0</v>
      </c>
      <c r="C342" s="145">
        <f>MstList!D357</f>
        <v>0</v>
      </c>
      <c r="D342" s="231"/>
      <c r="E342" s="310" t="str">
        <f>IF(D342&gt;0,Totals!F357,"")</f>
        <v/>
      </c>
      <c r="F342" s="318">
        <f t="shared" si="11"/>
        <v>0</v>
      </c>
      <c r="G342" s="236">
        <f>MstList!H357</f>
        <v>0</v>
      </c>
      <c r="H342" s="145">
        <f>MstList!I357</f>
        <v>0</v>
      </c>
      <c r="I342" s="23"/>
    </row>
    <row r="343" spans="1:9" ht="16.5" hidden="1" customHeight="1" x14ac:dyDescent="0.25">
      <c r="A343" s="256" t="str">
        <f t="shared" si="10"/>
        <v>0</v>
      </c>
      <c r="B343" s="514">
        <f>MstList!B358</f>
        <v>0</v>
      </c>
      <c r="C343" s="145">
        <f>MstList!D358</f>
        <v>0</v>
      </c>
      <c r="D343" s="231"/>
      <c r="E343" s="310" t="str">
        <f>IF(D343&gt;0,Totals!F358,"")</f>
        <v/>
      </c>
      <c r="F343" s="318">
        <f t="shared" si="11"/>
        <v>0</v>
      </c>
      <c r="G343" s="236">
        <f>MstList!H358</f>
        <v>0</v>
      </c>
      <c r="H343" s="145">
        <f>MstList!I358</f>
        <v>0</v>
      </c>
      <c r="I343" s="23"/>
    </row>
    <row r="344" spans="1:9" ht="16.5" hidden="1" customHeight="1" x14ac:dyDescent="0.25">
      <c r="A344" s="256" t="str">
        <f t="shared" si="10"/>
        <v>0</v>
      </c>
      <c r="B344" s="514">
        <f>MstList!B359</f>
        <v>0</v>
      </c>
      <c r="C344" s="145">
        <f>MstList!D359</f>
        <v>0</v>
      </c>
      <c r="D344" s="231"/>
      <c r="E344" s="310" t="str">
        <f>IF(D344&gt;0,Totals!F359,"")</f>
        <v/>
      </c>
      <c r="F344" s="318">
        <f t="shared" si="11"/>
        <v>0</v>
      </c>
      <c r="G344" s="236">
        <f>MstList!H359</f>
        <v>0</v>
      </c>
      <c r="H344" s="145">
        <f>MstList!I359</f>
        <v>0</v>
      </c>
      <c r="I344" s="23"/>
    </row>
    <row r="345" spans="1:9" ht="16.5" hidden="1" customHeight="1" x14ac:dyDescent="0.25">
      <c r="A345" s="256" t="str">
        <f t="shared" si="10"/>
        <v>0</v>
      </c>
      <c r="B345" s="514">
        <f>MstList!B360</f>
        <v>0</v>
      </c>
      <c r="C345" s="145">
        <f>MstList!D360</f>
        <v>0</v>
      </c>
      <c r="D345" s="231"/>
      <c r="E345" s="310" t="str">
        <f>IF(D345&gt;0,Totals!F360,"")</f>
        <v/>
      </c>
      <c r="F345" s="318">
        <f t="shared" si="11"/>
        <v>0</v>
      </c>
      <c r="G345" s="236">
        <f>MstList!H360</f>
        <v>0</v>
      </c>
      <c r="H345" s="145">
        <f>MstList!I360</f>
        <v>0</v>
      </c>
      <c r="I345" s="23"/>
    </row>
    <row r="346" spans="1:9" ht="16.5" hidden="1" customHeight="1" x14ac:dyDescent="0.25">
      <c r="A346" s="256" t="str">
        <f t="shared" si="10"/>
        <v>0</v>
      </c>
      <c r="B346" s="514">
        <f>MstList!B361</f>
        <v>0</v>
      </c>
      <c r="C346" s="145">
        <f>MstList!D361</f>
        <v>0</v>
      </c>
      <c r="D346" s="231"/>
      <c r="E346" s="310" t="str">
        <f>IF(D346&gt;0,Totals!F361,"")</f>
        <v/>
      </c>
      <c r="F346" s="318">
        <f t="shared" si="11"/>
        <v>0</v>
      </c>
      <c r="G346" s="236">
        <f>MstList!H361</f>
        <v>0</v>
      </c>
      <c r="H346" s="145">
        <f>MstList!I361</f>
        <v>0</v>
      </c>
      <c r="I346" s="23"/>
    </row>
    <row r="347" spans="1:9" ht="16.5" hidden="1" customHeight="1" x14ac:dyDescent="0.25">
      <c r="A347" s="256" t="str">
        <f t="shared" si="10"/>
        <v>0</v>
      </c>
      <c r="B347" s="514">
        <f>MstList!B362</f>
        <v>0</v>
      </c>
      <c r="C347" s="145">
        <f>MstList!D362</f>
        <v>0</v>
      </c>
      <c r="D347" s="231"/>
      <c r="E347" s="310" t="str">
        <f>IF(D347&gt;0,Totals!F362,"")</f>
        <v/>
      </c>
      <c r="F347" s="318">
        <f t="shared" si="11"/>
        <v>0</v>
      </c>
      <c r="G347" s="236">
        <f>MstList!H362</f>
        <v>0</v>
      </c>
      <c r="H347" s="145">
        <f>MstList!I362</f>
        <v>0</v>
      </c>
      <c r="I347" s="23"/>
    </row>
    <row r="348" spans="1:9" ht="16.5" hidden="1" customHeight="1" x14ac:dyDescent="0.25">
      <c r="A348" s="256" t="str">
        <f t="shared" si="10"/>
        <v>0</v>
      </c>
      <c r="B348" s="514">
        <f>MstList!B363</f>
        <v>0</v>
      </c>
      <c r="C348" s="145">
        <f>MstList!D363</f>
        <v>0</v>
      </c>
      <c r="D348" s="231"/>
      <c r="E348" s="310" t="str">
        <f>IF(D348&gt;0,Totals!F363,"")</f>
        <v/>
      </c>
      <c r="F348" s="318">
        <f t="shared" si="11"/>
        <v>0</v>
      </c>
      <c r="G348" s="236">
        <f>MstList!H363</f>
        <v>0</v>
      </c>
      <c r="H348" s="145">
        <f>MstList!I363</f>
        <v>0</v>
      </c>
      <c r="I348" s="23"/>
    </row>
    <row r="349" spans="1:9" ht="16.5" hidden="1" customHeight="1" x14ac:dyDescent="0.25">
      <c r="A349" s="256" t="str">
        <f t="shared" si="10"/>
        <v>0</v>
      </c>
      <c r="B349" s="514">
        <f>MstList!B364</f>
        <v>0</v>
      </c>
      <c r="C349" s="145">
        <f>MstList!D364</f>
        <v>0</v>
      </c>
      <c r="D349" s="231"/>
      <c r="E349" s="310" t="str">
        <f>IF(D349&gt;0,Totals!F364,"")</f>
        <v/>
      </c>
      <c r="F349" s="318">
        <f t="shared" si="11"/>
        <v>0</v>
      </c>
      <c r="G349" s="236">
        <f>MstList!H364</f>
        <v>0</v>
      </c>
      <c r="H349" s="145">
        <f>MstList!I364</f>
        <v>0</v>
      </c>
      <c r="I349" s="23"/>
    </row>
    <row r="350" spans="1:9" ht="16.5" hidden="1" customHeight="1" x14ac:dyDescent="0.25">
      <c r="A350" s="256" t="str">
        <f t="shared" si="10"/>
        <v>0</v>
      </c>
      <c r="B350" s="514">
        <f>MstList!B365</f>
        <v>0</v>
      </c>
      <c r="C350" s="145">
        <f>MstList!D365</f>
        <v>0</v>
      </c>
      <c r="D350" s="231"/>
      <c r="E350" s="310" t="str">
        <f>IF(D350&gt;0,Totals!F365,"")</f>
        <v/>
      </c>
      <c r="F350" s="318">
        <f t="shared" si="11"/>
        <v>0</v>
      </c>
      <c r="G350" s="236">
        <f>MstList!H365</f>
        <v>0</v>
      </c>
      <c r="H350" s="145">
        <f>MstList!I365</f>
        <v>0</v>
      </c>
      <c r="I350" s="23"/>
    </row>
    <row r="351" spans="1:9" ht="16.5" hidden="1" customHeight="1" x14ac:dyDescent="0.25">
      <c r="A351" s="256" t="str">
        <f t="shared" si="10"/>
        <v>0</v>
      </c>
      <c r="B351" s="514">
        <f>MstList!B366</f>
        <v>0</v>
      </c>
      <c r="C351" s="145">
        <f>MstList!D366</f>
        <v>0</v>
      </c>
      <c r="D351" s="231"/>
      <c r="E351" s="310" t="str">
        <f>IF(D351&gt;0,Totals!F366,"")</f>
        <v/>
      </c>
      <c r="F351" s="318">
        <f t="shared" si="11"/>
        <v>0</v>
      </c>
      <c r="G351" s="236">
        <f>MstList!H366</f>
        <v>0</v>
      </c>
      <c r="H351" s="145">
        <f>MstList!I366</f>
        <v>0</v>
      </c>
      <c r="I351" s="23"/>
    </row>
    <row r="352" spans="1:9" ht="16.5" hidden="1" customHeight="1" x14ac:dyDescent="0.25">
      <c r="A352" s="256" t="str">
        <f t="shared" si="10"/>
        <v>0</v>
      </c>
      <c r="B352" s="514">
        <f>MstList!B367</f>
        <v>0</v>
      </c>
      <c r="C352" s="145">
        <f>MstList!D367</f>
        <v>0</v>
      </c>
      <c r="D352" s="231"/>
      <c r="E352" s="310" t="str">
        <f>IF(D352&gt;0,Totals!F367,"")</f>
        <v/>
      </c>
      <c r="F352" s="318">
        <f t="shared" si="11"/>
        <v>0</v>
      </c>
      <c r="G352" s="236">
        <f>MstList!H367</f>
        <v>0</v>
      </c>
      <c r="H352" s="145">
        <f>MstList!I367</f>
        <v>0</v>
      </c>
      <c r="I352" s="23"/>
    </row>
    <row r="353" spans="1:9" ht="16.5" hidden="1" customHeight="1" x14ac:dyDescent="0.25">
      <c r="A353" s="256" t="str">
        <f t="shared" si="10"/>
        <v>0</v>
      </c>
      <c r="B353" s="514">
        <f>MstList!B368</f>
        <v>0</v>
      </c>
      <c r="C353" s="145">
        <f>MstList!D368</f>
        <v>0</v>
      </c>
      <c r="D353" s="231"/>
      <c r="E353" s="310" t="str">
        <f>IF(D353&gt;0,Totals!F368,"")</f>
        <v/>
      </c>
      <c r="F353" s="318">
        <f t="shared" si="11"/>
        <v>0</v>
      </c>
      <c r="G353" s="236">
        <f>MstList!H368</f>
        <v>0</v>
      </c>
      <c r="H353" s="145">
        <f>MstList!I368</f>
        <v>0</v>
      </c>
      <c r="I353" s="23"/>
    </row>
    <row r="354" spans="1:9" ht="16.5" hidden="1" customHeight="1" x14ac:dyDescent="0.25">
      <c r="A354" s="256" t="str">
        <f t="shared" si="10"/>
        <v>0</v>
      </c>
      <c r="B354" s="514">
        <f>MstList!B369</f>
        <v>0</v>
      </c>
      <c r="C354" s="145">
        <f>MstList!D369</f>
        <v>0</v>
      </c>
      <c r="D354" s="231"/>
      <c r="E354" s="310" t="str">
        <f>IF(D354&gt;0,Totals!F369,"")</f>
        <v/>
      </c>
      <c r="F354" s="318">
        <f t="shared" si="11"/>
        <v>0</v>
      </c>
      <c r="G354" s="236">
        <f>MstList!H369</f>
        <v>0</v>
      </c>
      <c r="H354" s="145">
        <f>MstList!I369</f>
        <v>0</v>
      </c>
      <c r="I354" s="23"/>
    </row>
    <row r="355" spans="1:9" ht="16.5" hidden="1" customHeight="1" x14ac:dyDescent="0.25">
      <c r="A355" s="256" t="str">
        <f t="shared" si="10"/>
        <v>0</v>
      </c>
      <c r="B355" s="514">
        <f>MstList!B370</f>
        <v>0</v>
      </c>
      <c r="C355" s="145">
        <f>MstList!D370</f>
        <v>0</v>
      </c>
      <c r="D355" s="231"/>
      <c r="E355" s="310" t="str">
        <f>IF(D355&gt;0,Totals!F370,"")</f>
        <v/>
      </c>
      <c r="F355" s="318">
        <f t="shared" si="11"/>
        <v>0</v>
      </c>
      <c r="G355" s="236">
        <f>MstList!H370</f>
        <v>0</v>
      </c>
      <c r="H355" s="145">
        <f>MstList!I370</f>
        <v>0</v>
      </c>
      <c r="I355" s="23"/>
    </row>
    <row r="356" spans="1:9" ht="16.5" hidden="1" customHeight="1" x14ac:dyDescent="0.25">
      <c r="A356" s="256" t="str">
        <f t="shared" si="10"/>
        <v>0</v>
      </c>
      <c r="B356" s="514">
        <f>MstList!B371</f>
        <v>0</v>
      </c>
      <c r="C356" s="145">
        <f>MstList!D371</f>
        <v>0</v>
      </c>
      <c r="D356" s="231"/>
      <c r="E356" s="310" t="str">
        <f>IF(D356&gt;0,Totals!F371,"")</f>
        <v/>
      </c>
      <c r="F356" s="318">
        <f t="shared" si="11"/>
        <v>0</v>
      </c>
      <c r="G356" s="236">
        <f>MstList!H371</f>
        <v>0</v>
      </c>
      <c r="H356" s="145">
        <f>MstList!I371</f>
        <v>0</v>
      </c>
      <c r="I356" s="23"/>
    </row>
    <row r="357" spans="1:9" ht="16.5" hidden="1" customHeight="1" x14ac:dyDescent="0.25">
      <c r="A357" s="256" t="str">
        <f t="shared" si="10"/>
        <v>0</v>
      </c>
      <c r="B357" s="514">
        <f>MstList!B372</f>
        <v>0</v>
      </c>
      <c r="C357" s="145">
        <f>MstList!D372</f>
        <v>0</v>
      </c>
      <c r="D357" s="231"/>
      <c r="E357" s="310" t="str">
        <f>IF(D357&gt;0,Totals!F372,"")</f>
        <v/>
      </c>
      <c r="F357" s="318">
        <f t="shared" si="11"/>
        <v>0</v>
      </c>
      <c r="G357" s="236">
        <f>MstList!H372</f>
        <v>0</v>
      </c>
      <c r="H357" s="145">
        <f>MstList!I372</f>
        <v>0</v>
      </c>
      <c r="I357" s="23"/>
    </row>
    <row r="358" spans="1:9" ht="16.5" hidden="1" customHeight="1" x14ac:dyDescent="0.25">
      <c r="A358" s="256" t="str">
        <f t="shared" si="10"/>
        <v>0</v>
      </c>
      <c r="B358" s="514">
        <f>MstList!B373</f>
        <v>0</v>
      </c>
      <c r="C358" s="145">
        <f>MstList!D373</f>
        <v>0</v>
      </c>
      <c r="D358" s="231"/>
      <c r="E358" s="310" t="str">
        <f>IF(D358&gt;0,Totals!F373,"")</f>
        <v/>
      </c>
      <c r="F358" s="318">
        <f t="shared" si="11"/>
        <v>0</v>
      </c>
      <c r="G358" s="236">
        <f>MstList!H373</f>
        <v>0</v>
      </c>
      <c r="H358" s="145">
        <f>MstList!I373</f>
        <v>0</v>
      </c>
      <c r="I358" s="23"/>
    </row>
    <row r="359" spans="1:9" ht="16.5" hidden="1" customHeight="1" x14ac:dyDescent="0.25">
      <c r="A359" s="256" t="str">
        <f t="shared" si="10"/>
        <v>0</v>
      </c>
      <c r="B359" s="514">
        <f>MstList!B374</f>
        <v>0</v>
      </c>
      <c r="C359" s="145">
        <f>MstList!D374</f>
        <v>0</v>
      </c>
      <c r="D359" s="231"/>
      <c r="E359" s="310" t="str">
        <f>IF(D359&gt;0,Totals!F374,"")</f>
        <v/>
      </c>
      <c r="F359" s="318">
        <f t="shared" si="11"/>
        <v>0</v>
      </c>
      <c r="G359" s="236">
        <f>MstList!H374</f>
        <v>0</v>
      </c>
      <c r="H359" s="145">
        <f>MstList!I374</f>
        <v>0</v>
      </c>
      <c r="I359" s="23"/>
    </row>
    <row r="360" spans="1:9" ht="16.5" hidden="1" customHeight="1" x14ac:dyDescent="0.25">
      <c r="A360" s="256" t="str">
        <f t="shared" si="10"/>
        <v>0</v>
      </c>
      <c r="B360" s="514">
        <f>MstList!B375</f>
        <v>0</v>
      </c>
      <c r="C360" s="145">
        <f>MstList!D375</f>
        <v>0</v>
      </c>
      <c r="D360" s="231"/>
      <c r="E360" s="310" t="str">
        <f>IF(D360&gt;0,Totals!F375,"")</f>
        <v/>
      </c>
      <c r="F360" s="318">
        <f t="shared" si="11"/>
        <v>0</v>
      </c>
      <c r="G360" s="236">
        <f>MstList!H375</f>
        <v>0</v>
      </c>
      <c r="H360" s="145">
        <f>MstList!I375</f>
        <v>0</v>
      </c>
      <c r="I360" s="23"/>
    </row>
    <row r="361" spans="1:9" ht="16.5" hidden="1" customHeight="1" x14ac:dyDescent="0.25">
      <c r="A361" s="256" t="str">
        <f t="shared" si="10"/>
        <v>0</v>
      </c>
      <c r="B361" s="514">
        <f>MstList!B376</f>
        <v>0</v>
      </c>
      <c r="C361" s="145">
        <f>MstList!D376</f>
        <v>0</v>
      </c>
      <c r="D361" s="231"/>
      <c r="E361" s="310" t="str">
        <f>IF(D361&gt;0,Totals!F376,"")</f>
        <v/>
      </c>
      <c r="F361" s="318">
        <f t="shared" si="11"/>
        <v>0</v>
      </c>
      <c r="G361" s="236">
        <f>MstList!H376</f>
        <v>0</v>
      </c>
      <c r="H361" s="145">
        <f>MstList!I376</f>
        <v>0</v>
      </c>
      <c r="I361" s="23"/>
    </row>
    <row r="362" spans="1:9" ht="16.5" hidden="1" customHeight="1" x14ac:dyDescent="0.25">
      <c r="A362" s="256" t="str">
        <f t="shared" si="10"/>
        <v>0</v>
      </c>
      <c r="B362" s="514">
        <f>MstList!B377</f>
        <v>0</v>
      </c>
      <c r="C362" s="145">
        <f>MstList!D377</f>
        <v>0</v>
      </c>
      <c r="D362" s="231"/>
      <c r="E362" s="310" t="str">
        <f>IF(D362&gt;0,Totals!F377,"")</f>
        <v/>
      </c>
      <c r="F362" s="318">
        <f t="shared" si="11"/>
        <v>0</v>
      </c>
      <c r="G362" s="236">
        <f>MstList!H377</f>
        <v>0</v>
      </c>
      <c r="H362" s="145">
        <f>MstList!I377</f>
        <v>0</v>
      </c>
      <c r="I362" s="23"/>
    </row>
    <row r="363" spans="1:9" ht="16.5" hidden="1" customHeight="1" x14ac:dyDescent="0.25">
      <c r="A363" s="256" t="str">
        <f t="shared" si="10"/>
        <v>0</v>
      </c>
      <c r="B363" s="514">
        <f>MstList!B378</f>
        <v>0</v>
      </c>
      <c r="C363" s="145">
        <f>MstList!D378</f>
        <v>0</v>
      </c>
      <c r="D363" s="231"/>
      <c r="E363" s="310" t="str">
        <f>IF(D363&gt;0,Totals!F378,"")</f>
        <v/>
      </c>
      <c r="F363" s="318">
        <f t="shared" si="11"/>
        <v>0</v>
      </c>
      <c r="G363" s="236">
        <f>MstList!H378</f>
        <v>0</v>
      </c>
      <c r="H363" s="145">
        <f>MstList!I378</f>
        <v>0</v>
      </c>
      <c r="I363" s="23"/>
    </row>
    <row r="364" spans="1:9" ht="16.5" hidden="1" customHeight="1" x14ac:dyDescent="0.25">
      <c r="A364" s="256" t="str">
        <f t="shared" si="10"/>
        <v>0</v>
      </c>
      <c r="B364" s="514">
        <f>MstList!B379</f>
        <v>0</v>
      </c>
      <c r="C364" s="145">
        <f>MstList!D379</f>
        <v>0</v>
      </c>
      <c r="D364" s="231"/>
      <c r="E364" s="310" t="str">
        <f>IF(D364&gt;0,Totals!F379,"")</f>
        <v/>
      </c>
      <c r="F364" s="318">
        <f t="shared" si="11"/>
        <v>0</v>
      </c>
      <c r="G364" s="236">
        <f>MstList!H379</f>
        <v>0</v>
      </c>
      <c r="H364" s="145">
        <f>MstList!I379</f>
        <v>0</v>
      </c>
      <c r="I364" s="23"/>
    </row>
    <row r="365" spans="1:9" ht="16.5" hidden="1" customHeight="1" x14ac:dyDescent="0.25">
      <c r="A365" s="256" t="str">
        <f t="shared" si="10"/>
        <v>0</v>
      </c>
      <c r="B365" s="514">
        <f>MstList!B380</f>
        <v>0</v>
      </c>
      <c r="C365" s="145">
        <f>MstList!D380</f>
        <v>0</v>
      </c>
      <c r="D365" s="231"/>
      <c r="E365" s="310" t="str">
        <f>IF(D365&gt;0,Totals!F380,"")</f>
        <v/>
      </c>
      <c r="F365" s="318">
        <f t="shared" si="11"/>
        <v>0</v>
      </c>
      <c r="G365" s="236">
        <f>MstList!H380</f>
        <v>0</v>
      </c>
      <c r="H365" s="145">
        <f>MstList!I380</f>
        <v>0</v>
      </c>
      <c r="I365" s="23"/>
    </row>
    <row r="366" spans="1:9" ht="16.5" hidden="1" customHeight="1" x14ac:dyDescent="0.25">
      <c r="A366" s="256" t="str">
        <f t="shared" si="10"/>
        <v>0</v>
      </c>
      <c r="B366" s="514">
        <f>MstList!B381</f>
        <v>0</v>
      </c>
      <c r="C366" s="145">
        <f>MstList!D381</f>
        <v>0</v>
      </c>
      <c r="D366" s="231"/>
      <c r="E366" s="310" t="str">
        <f>IF(D366&gt;0,Totals!F381,"")</f>
        <v/>
      </c>
      <c r="F366" s="318">
        <f t="shared" si="11"/>
        <v>0</v>
      </c>
      <c r="G366" s="236">
        <f>MstList!H381</f>
        <v>0</v>
      </c>
      <c r="H366" s="145">
        <f>MstList!I381</f>
        <v>0</v>
      </c>
      <c r="I366" s="23"/>
    </row>
    <row r="367" spans="1:9" ht="16.5" hidden="1" customHeight="1" x14ac:dyDescent="0.25">
      <c r="A367" s="256" t="str">
        <f t="shared" si="10"/>
        <v>0</v>
      </c>
      <c r="B367" s="514">
        <f>MstList!B382</f>
        <v>0</v>
      </c>
      <c r="C367" s="145">
        <f>MstList!D382</f>
        <v>0</v>
      </c>
      <c r="D367" s="231"/>
      <c r="E367" s="310" t="str">
        <f>IF(D367&gt;0,Totals!F382,"")</f>
        <v/>
      </c>
      <c r="F367" s="318">
        <f t="shared" si="11"/>
        <v>0</v>
      </c>
      <c r="G367" s="236">
        <f>MstList!H382</f>
        <v>0</v>
      </c>
      <c r="H367" s="145">
        <f>MstList!I382</f>
        <v>0</v>
      </c>
      <c r="I367" s="23"/>
    </row>
    <row r="368" spans="1:9" ht="16.5" hidden="1" customHeight="1" x14ac:dyDescent="0.25">
      <c r="A368" s="256" t="str">
        <f t="shared" si="10"/>
        <v>0</v>
      </c>
      <c r="B368" s="514">
        <f>MstList!B383</f>
        <v>0</v>
      </c>
      <c r="C368" s="145">
        <f>MstList!D383</f>
        <v>0</v>
      </c>
      <c r="D368" s="231"/>
      <c r="E368" s="310" t="str">
        <f>IF(D368&gt;0,Totals!F383,"")</f>
        <v/>
      </c>
      <c r="F368" s="318">
        <f t="shared" si="11"/>
        <v>0</v>
      </c>
      <c r="G368" s="236">
        <f>MstList!H383</f>
        <v>0</v>
      </c>
      <c r="H368" s="145">
        <f>MstList!I383</f>
        <v>0</v>
      </c>
      <c r="I368" s="23"/>
    </row>
    <row r="369" spans="1:9" ht="16.5" hidden="1" customHeight="1" x14ac:dyDescent="0.25">
      <c r="A369" s="256" t="str">
        <f t="shared" si="10"/>
        <v>0</v>
      </c>
      <c r="B369" s="514">
        <f>MstList!B384</f>
        <v>0</v>
      </c>
      <c r="C369" s="145">
        <f>MstList!D384</f>
        <v>0</v>
      </c>
      <c r="D369" s="231"/>
      <c r="E369" s="310" t="str">
        <f>IF(D369&gt;0,Totals!F384,"")</f>
        <v/>
      </c>
      <c r="F369" s="318">
        <f t="shared" si="11"/>
        <v>0</v>
      </c>
      <c r="G369" s="236">
        <f>MstList!H384</f>
        <v>0</v>
      </c>
      <c r="H369" s="145">
        <f>MstList!I384</f>
        <v>0</v>
      </c>
      <c r="I369" s="23"/>
    </row>
    <row r="370" spans="1:9" ht="16.5" hidden="1" customHeight="1" x14ac:dyDescent="0.25">
      <c r="A370" s="256" t="str">
        <f t="shared" si="10"/>
        <v>0</v>
      </c>
      <c r="B370" s="514">
        <f>MstList!B385</f>
        <v>0</v>
      </c>
      <c r="C370" s="145">
        <f>MstList!D385</f>
        <v>0</v>
      </c>
      <c r="D370" s="231"/>
      <c r="E370" s="310" t="str">
        <f>IF(D370&gt;0,Totals!F385,"")</f>
        <v/>
      </c>
      <c r="F370" s="318">
        <f t="shared" si="11"/>
        <v>0</v>
      </c>
      <c r="G370" s="236">
        <f>MstList!H385</f>
        <v>0</v>
      </c>
      <c r="H370" s="145">
        <f>MstList!I385</f>
        <v>0</v>
      </c>
      <c r="I370" s="23"/>
    </row>
    <row r="371" spans="1:9" ht="16.5" hidden="1" customHeight="1" x14ac:dyDescent="0.25">
      <c r="A371" s="256" t="str">
        <f t="shared" si="10"/>
        <v>0</v>
      </c>
      <c r="B371" s="514">
        <f>MstList!B386</f>
        <v>0</v>
      </c>
      <c r="C371" s="145">
        <f>MstList!D386</f>
        <v>0</v>
      </c>
      <c r="D371" s="231"/>
      <c r="E371" s="310" t="str">
        <f>IF(D371&gt;0,Totals!F386,"")</f>
        <v/>
      </c>
      <c r="F371" s="318">
        <f t="shared" si="11"/>
        <v>0</v>
      </c>
      <c r="G371" s="236">
        <f>MstList!H386</f>
        <v>0</v>
      </c>
      <c r="H371" s="145">
        <f>MstList!I386</f>
        <v>0</v>
      </c>
      <c r="I371" s="23"/>
    </row>
    <row r="372" spans="1:9" ht="16.5" hidden="1" customHeight="1" x14ac:dyDescent="0.25">
      <c r="A372" s="256" t="str">
        <f t="shared" si="10"/>
        <v>0</v>
      </c>
      <c r="B372" s="514">
        <f>MstList!B387</f>
        <v>0</v>
      </c>
      <c r="C372" s="145">
        <f>MstList!D387</f>
        <v>0</v>
      </c>
      <c r="D372" s="231"/>
      <c r="E372" s="310" t="str">
        <f>IF(D372&gt;0,Totals!F387,"")</f>
        <v/>
      </c>
      <c r="F372" s="318">
        <f t="shared" si="11"/>
        <v>0</v>
      </c>
      <c r="G372" s="236">
        <f>MstList!H387</f>
        <v>0</v>
      </c>
      <c r="H372" s="145">
        <f>MstList!I387</f>
        <v>0</v>
      </c>
      <c r="I372" s="23"/>
    </row>
    <row r="373" spans="1:9" ht="16.5" hidden="1" customHeight="1" x14ac:dyDescent="0.25">
      <c r="A373" s="256" t="str">
        <f t="shared" ref="A373:A436" si="12">IF(D373&lt;1,"0","1")</f>
        <v>0</v>
      </c>
      <c r="B373" s="514">
        <f>MstList!B388</f>
        <v>0</v>
      </c>
      <c r="C373" s="145">
        <f>MstList!D388</f>
        <v>0</v>
      </c>
      <c r="D373" s="231"/>
      <c r="E373" s="310" t="str">
        <f>IF(D373&gt;0,Totals!F388,"")</f>
        <v/>
      </c>
      <c r="F373" s="318">
        <f t="shared" ref="F373:F436" si="13">PRODUCT(D373:E373)</f>
        <v>0</v>
      </c>
      <c r="G373" s="236">
        <f>MstList!H388</f>
        <v>0</v>
      </c>
      <c r="H373" s="145">
        <f>MstList!I388</f>
        <v>0</v>
      </c>
      <c r="I373" s="23"/>
    </row>
    <row r="374" spans="1:9" ht="16.5" hidden="1" customHeight="1" x14ac:dyDescent="0.25">
      <c r="A374" s="256" t="str">
        <f t="shared" si="12"/>
        <v>0</v>
      </c>
      <c r="B374" s="514">
        <f>MstList!B389</f>
        <v>0</v>
      </c>
      <c r="C374" s="145">
        <f>MstList!D389</f>
        <v>0</v>
      </c>
      <c r="D374" s="231"/>
      <c r="E374" s="310" t="str">
        <f>IF(D374&gt;0,Totals!F389,"")</f>
        <v/>
      </c>
      <c r="F374" s="318">
        <f t="shared" si="13"/>
        <v>0</v>
      </c>
      <c r="G374" s="236">
        <f>MstList!H389</f>
        <v>0</v>
      </c>
      <c r="H374" s="145">
        <f>MstList!I389</f>
        <v>0</v>
      </c>
      <c r="I374" s="23"/>
    </row>
    <row r="375" spans="1:9" ht="16.5" hidden="1" customHeight="1" x14ac:dyDescent="0.25">
      <c r="A375" s="256" t="str">
        <f t="shared" si="12"/>
        <v>0</v>
      </c>
      <c r="B375" s="514">
        <f>MstList!B390</f>
        <v>0</v>
      </c>
      <c r="C375" s="145">
        <f>MstList!D390</f>
        <v>0</v>
      </c>
      <c r="D375" s="231"/>
      <c r="E375" s="310" t="str">
        <f>IF(D375&gt;0,Totals!F390,"")</f>
        <v/>
      </c>
      <c r="F375" s="318">
        <f t="shared" si="13"/>
        <v>0</v>
      </c>
      <c r="G375" s="236">
        <f>MstList!H390</f>
        <v>0</v>
      </c>
      <c r="H375" s="145">
        <f>MstList!I390</f>
        <v>0</v>
      </c>
      <c r="I375" s="23"/>
    </row>
    <row r="376" spans="1:9" ht="16.5" hidden="1" customHeight="1" x14ac:dyDescent="0.25">
      <c r="A376" s="256" t="str">
        <f t="shared" si="12"/>
        <v>0</v>
      </c>
      <c r="B376" s="514">
        <f>MstList!B391</f>
        <v>0</v>
      </c>
      <c r="C376" s="145">
        <f>MstList!D391</f>
        <v>0</v>
      </c>
      <c r="D376" s="231"/>
      <c r="E376" s="310" t="str">
        <f>IF(D376&gt;0,Totals!F391,"")</f>
        <v/>
      </c>
      <c r="F376" s="318">
        <f t="shared" si="13"/>
        <v>0</v>
      </c>
      <c r="G376" s="236">
        <f>MstList!H391</f>
        <v>0</v>
      </c>
      <c r="H376" s="145">
        <f>MstList!I391</f>
        <v>0</v>
      </c>
      <c r="I376" s="23"/>
    </row>
    <row r="377" spans="1:9" ht="16.5" hidden="1" customHeight="1" x14ac:dyDescent="0.25">
      <c r="A377" s="256" t="str">
        <f t="shared" si="12"/>
        <v>0</v>
      </c>
      <c r="B377" s="514">
        <f>MstList!B392</f>
        <v>0</v>
      </c>
      <c r="C377" s="145">
        <f>MstList!D392</f>
        <v>0</v>
      </c>
      <c r="D377" s="231"/>
      <c r="E377" s="310" t="str">
        <f>IF(D377&gt;0,Totals!F392,"")</f>
        <v/>
      </c>
      <c r="F377" s="318">
        <f t="shared" si="13"/>
        <v>0</v>
      </c>
      <c r="G377" s="236">
        <f>MstList!H392</f>
        <v>0</v>
      </c>
      <c r="H377" s="145">
        <f>MstList!I392</f>
        <v>0</v>
      </c>
      <c r="I377" s="23"/>
    </row>
    <row r="378" spans="1:9" ht="16.5" hidden="1" customHeight="1" x14ac:dyDescent="0.25">
      <c r="A378" s="256" t="str">
        <f t="shared" si="12"/>
        <v>0</v>
      </c>
      <c r="B378" s="514">
        <f>MstList!B393</f>
        <v>0</v>
      </c>
      <c r="C378" s="145">
        <f>MstList!D393</f>
        <v>0</v>
      </c>
      <c r="D378" s="231"/>
      <c r="E378" s="310" t="str">
        <f>IF(D378&gt;0,Totals!F393,"")</f>
        <v/>
      </c>
      <c r="F378" s="318">
        <f t="shared" si="13"/>
        <v>0</v>
      </c>
      <c r="G378" s="236">
        <f>MstList!H393</f>
        <v>0</v>
      </c>
      <c r="H378" s="145">
        <f>MstList!I393</f>
        <v>0</v>
      </c>
      <c r="I378" s="23"/>
    </row>
    <row r="379" spans="1:9" ht="16.5" hidden="1" customHeight="1" x14ac:dyDescent="0.25">
      <c r="A379" s="256" t="str">
        <f t="shared" si="12"/>
        <v>0</v>
      </c>
      <c r="B379" s="514">
        <f>MstList!B394</f>
        <v>0</v>
      </c>
      <c r="C379" s="145">
        <f>MstList!D394</f>
        <v>0</v>
      </c>
      <c r="D379" s="231"/>
      <c r="E379" s="310" t="str">
        <f>IF(D379&gt;0,Totals!F394,"")</f>
        <v/>
      </c>
      <c r="F379" s="318">
        <f t="shared" si="13"/>
        <v>0</v>
      </c>
      <c r="G379" s="236">
        <f>MstList!H394</f>
        <v>0</v>
      </c>
      <c r="H379" s="145">
        <f>MstList!I394</f>
        <v>0</v>
      </c>
      <c r="I379" s="23"/>
    </row>
    <row r="380" spans="1:9" ht="16.5" hidden="1" customHeight="1" x14ac:dyDescent="0.25">
      <c r="A380" s="256" t="str">
        <f t="shared" si="12"/>
        <v>0</v>
      </c>
      <c r="B380" s="514">
        <f>MstList!B395</f>
        <v>0</v>
      </c>
      <c r="C380" s="145">
        <f>MstList!D395</f>
        <v>0</v>
      </c>
      <c r="D380" s="231"/>
      <c r="E380" s="310" t="str">
        <f>IF(D380&gt;0,Totals!F395,"")</f>
        <v/>
      </c>
      <c r="F380" s="318">
        <f t="shared" si="13"/>
        <v>0</v>
      </c>
      <c r="G380" s="236">
        <f>MstList!H395</f>
        <v>0</v>
      </c>
      <c r="H380" s="145">
        <f>MstList!I395</f>
        <v>0</v>
      </c>
      <c r="I380" s="23"/>
    </row>
    <row r="381" spans="1:9" ht="16.5" hidden="1" customHeight="1" x14ac:dyDescent="0.25">
      <c r="A381" s="256" t="str">
        <f t="shared" si="12"/>
        <v>0</v>
      </c>
      <c r="B381" s="514">
        <f>MstList!B396</f>
        <v>0</v>
      </c>
      <c r="C381" s="145">
        <f>MstList!D396</f>
        <v>0</v>
      </c>
      <c r="D381" s="231"/>
      <c r="E381" s="310" t="str">
        <f>IF(D381&gt;0,Totals!F396,"")</f>
        <v/>
      </c>
      <c r="F381" s="318">
        <f t="shared" si="13"/>
        <v>0</v>
      </c>
      <c r="G381" s="236">
        <f>MstList!H396</f>
        <v>0</v>
      </c>
      <c r="H381" s="145">
        <f>MstList!I396</f>
        <v>0</v>
      </c>
      <c r="I381" s="23"/>
    </row>
    <row r="382" spans="1:9" ht="16.5" hidden="1" customHeight="1" x14ac:dyDescent="0.25">
      <c r="A382" s="256" t="str">
        <f t="shared" si="12"/>
        <v>0</v>
      </c>
      <c r="B382" s="514">
        <f>MstList!B397</f>
        <v>0</v>
      </c>
      <c r="C382" s="145">
        <f>MstList!D397</f>
        <v>0</v>
      </c>
      <c r="D382" s="231"/>
      <c r="E382" s="310" t="str">
        <f>IF(D382&gt;0,Totals!F397,"")</f>
        <v/>
      </c>
      <c r="F382" s="318">
        <f t="shared" si="13"/>
        <v>0</v>
      </c>
      <c r="G382" s="236">
        <f>MstList!H397</f>
        <v>0</v>
      </c>
      <c r="H382" s="145">
        <f>MstList!I397</f>
        <v>0</v>
      </c>
      <c r="I382" s="23"/>
    </row>
    <row r="383" spans="1:9" ht="16.5" hidden="1" customHeight="1" x14ac:dyDescent="0.25">
      <c r="A383" s="256" t="str">
        <f t="shared" si="12"/>
        <v>0</v>
      </c>
      <c r="B383" s="514">
        <f>MstList!B398</f>
        <v>0</v>
      </c>
      <c r="C383" s="145">
        <f>MstList!D398</f>
        <v>0</v>
      </c>
      <c r="D383" s="231"/>
      <c r="E383" s="310" t="str">
        <f>IF(D383&gt;0,Totals!F398,"")</f>
        <v/>
      </c>
      <c r="F383" s="318">
        <f t="shared" si="13"/>
        <v>0</v>
      </c>
      <c r="G383" s="236">
        <f>MstList!H398</f>
        <v>0</v>
      </c>
      <c r="H383" s="145">
        <f>MstList!I398</f>
        <v>0</v>
      </c>
      <c r="I383" s="23"/>
    </row>
    <row r="384" spans="1:9" ht="16.5" hidden="1" customHeight="1" x14ac:dyDescent="0.25">
      <c r="A384" s="256" t="str">
        <f t="shared" si="12"/>
        <v>0</v>
      </c>
      <c r="B384" s="514">
        <f>MstList!B399</f>
        <v>0</v>
      </c>
      <c r="C384" s="145">
        <f>MstList!D399</f>
        <v>0</v>
      </c>
      <c r="D384" s="231"/>
      <c r="E384" s="310" t="str">
        <f>IF(D384&gt;0,Totals!F399,"")</f>
        <v/>
      </c>
      <c r="F384" s="318">
        <f t="shared" si="13"/>
        <v>0</v>
      </c>
      <c r="G384" s="236">
        <f>MstList!H399</f>
        <v>0</v>
      </c>
      <c r="H384" s="145">
        <f>MstList!I399</f>
        <v>0</v>
      </c>
      <c r="I384" s="23"/>
    </row>
    <row r="385" spans="1:9" ht="16.5" hidden="1" customHeight="1" x14ac:dyDescent="0.25">
      <c r="A385" s="256" t="str">
        <f t="shared" si="12"/>
        <v>0</v>
      </c>
      <c r="B385" s="514">
        <f>MstList!B400</f>
        <v>0</v>
      </c>
      <c r="C385" s="145">
        <f>MstList!D400</f>
        <v>0</v>
      </c>
      <c r="D385" s="231"/>
      <c r="E385" s="310" t="str">
        <f>IF(D385&gt;0,Totals!F400,"")</f>
        <v/>
      </c>
      <c r="F385" s="318">
        <f t="shared" si="13"/>
        <v>0</v>
      </c>
      <c r="G385" s="236">
        <f>MstList!H400</f>
        <v>0</v>
      </c>
      <c r="H385" s="145">
        <f>MstList!I400</f>
        <v>0</v>
      </c>
      <c r="I385" s="23"/>
    </row>
    <row r="386" spans="1:9" ht="16.5" hidden="1" customHeight="1" x14ac:dyDescent="0.25">
      <c r="A386" s="256" t="str">
        <f t="shared" si="12"/>
        <v>0</v>
      </c>
      <c r="B386" s="514">
        <f>MstList!B401</f>
        <v>0</v>
      </c>
      <c r="C386" s="145">
        <f>MstList!D401</f>
        <v>0</v>
      </c>
      <c r="D386" s="231"/>
      <c r="E386" s="310" t="str">
        <f>IF(D386&gt;0,Totals!F401,"")</f>
        <v/>
      </c>
      <c r="F386" s="318">
        <f t="shared" si="13"/>
        <v>0</v>
      </c>
      <c r="G386" s="236">
        <f>MstList!H401</f>
        <v>0</v>
      </c>
      <c r="H386" s="145">
        <f>MstList!I401</f>
        <v>0</v>
      </c>
      <c r="I386" s="23"/>
    </row>
    <row r="387" spans="1:9" ht="16.5" hidden="1" customHeight="1" x14ac:dyDescent="0.25">
      <c r="A387" s="256" t="str">
        <f t="shared" si="12"/>
        <v>0</v>
      </c>
      <c r="B387" s="514">
        <f>MstList!B402</f>
        <v>0</v>
      </c>
      <c r="C387" s="145">
        <f>MstList!D402</f>
        <v>0</v>
      </c>
      <c r="D387" s="231"/>
      <c r="E387" s="310" t="str">
        <f>IF(D387&gt;0,Totals!F402,"")</f>
        <v/>
      </c>
      <c r="F387" s="318">
        <f t="shared" si="13"/>
        <v>0</v>
      </c>
      <c r="G387" s="236">
        <f>MstList!H402</f>
        <v>0</v>
      </c>
      <c r="H387" s="145">
        <f>MstList!I402</f>
        <v>0</v>
      </c>
      <c r="I387" s="23"/>
    </row>
    <row r="388" spans="1:9" ht="16.5" hidden="1" customHeight="1" x14ac:dyDescent="0.25">
      <c r="A388" s="256" t="str">
        <f t="shared" si="12"/>
        <v>0</v>
      </c>
      <c r="B388" s="514">
        <f>MstList!B403</f>
        <v>0</v>
      </c>
      <c r="C388" s="145">
        <f>MstList!D403</f>
        <v>0</v>
      </c>
      <c r="D388" s="231"/>
      <c r="E388" s="310" t="str">
        <f>IF(D388&gt;0,Totals!F403,"")</f>
        <v/>
      </c>
      <c r="F388" s="318">
        <f t="shared" si="13"/>
        <v>0</v>
      </c>
      <c r="G388" s="236">
        <f>MstList!H403</f>
        <v>0</v>
      </c>
      <c r="H388" s="145">
        <f>MstList!I403</f>
        <v>0</v>
      </c>
      <c r="I388" s="23"/>
    </row>
    <row r="389" spans="1:9" ht="16.5" hidden="1" customHeight="1" x14ac:dyDescent="0.25">
      <c r="A389" s="256" t="str">
        <f t="shared" si="12"/>
        <v>0</v>
      </c>
      <c r="B389" s="514">
        <f>MstList!B404</f>
        <v>0</v>
      </c>
      <c r="C389" s="145">
        <f>MstList!D404</f>
        <v>0</v>
      </c>
      <c r="D389" s="231"/>
      <c r="E389" s="310" t="str">
        <f>IF(D389&gt;0,Totals!F404,"")</f>
        <v/>
      </c>
      <c r="F389" s="318">
        <f t="shared" si="13"/>
        <v>0</v>
      </c>
      <c r="G389" s="236">
        <f>MstList!H404</f>
        <v>0</v>
      </c>
      <c r="H389" s="145">
        <f>MstList!I404</f>
        <v>0</v>
      </c>
      <c r="I389" s="23"/>
    </row>
    <row r="390" spans="1:9" ht="16.5" hidden="1" customHeight="1" x14ac:dyDescent="0.25">
      <c r="A390" s="256" t="str">
        <f t="shared" si="12"/>
        <v>0</v>
      </c>
      <c r="B390" s="514">
        <f>MstList!B405</f>
        <v>0</v>
      </c>
      <c r="C390" s="145">
        <f>MstList!D405</f>
        <v>0</v>
      </c>
      <c r="D390" s="231"/>
      <c r="E390" s="310" t="str">
        <f>IF(D390&gt;0,Totals!F405,"")</f>
        <v/>
      </c>
      <c r="F390" s="318">
        <f t="shared" si="13"/>
        <v>0</v>
      </c>
      <c r="G390" s="236">
        <f>MstList!H405</f>
        <v>0</v>
      </c>
      <c r="H390" s="145">
        <f>MstList!I405</f>
        <v>0</v>
      </c>
      <c r="I390" s="23"/>
    </row>
    <row r="391" spans="1:9" ht="16.5" hidden="1" customHeight="1" x14ac:dyDescent="0.25">
      <c r="A391" s="256" t="str">
        <f t="shared" si="12"/>
        <v>0</v>
      </c>
      <c r="B391" s="514">
        <f>MstList!B406</f>
        <v>0</v>
      </c>
      <c r="C391" s="145">
        <f>MstList!D406</f>
        <v>0</v>
      </c>
      <c r="D391" s="231"/>
      <c r="E391" s="310" t="str">
        <f>IF(D391&gt;0,Totals!F406,"")</f>
        <v/>
      </c>
      <c r="F391" s="318">
        <f t="shared" si="13"/>
        <v>0</v>
      </c>
      <c r="G391" s="236">
        <f>MstList!H406</f>
        <v>0</v>
      </c>
      <c r="H391" s="145">
        <f>MstList!I406</f>
        <v>0</v>
      </c>
      <c r="I391" s="23"/>
    </row>
    <row r="392" spans="1:9" ht="16.5" hidden="1" customHeight="1" x14ac:dyDescent="0.25">
      <c r="A392" s="256" t="str">
        <f t="shared" si="12"/>
        <v>0</v>
      </c>
      <c r="B392" s="514">
        <f>MstList!B407</f>
        <v>0</v>
      </c>
      <c r="C392" s="145">
        <f>MstList!D407</f>
        <v>0</v>
      </c>
      <c r="D392" s="231"/>
      <c r="E392" s="310" t="str">
        <f>IF(D392&gt;0,Totals!F407,"")</f>
        <v/>
      </c>
      <c r="F392" s="318">
        <f t="shared" si="13"/>
        <v>0</v>
      </c>
      <c r="G392" s="236">
        <f>MstList!H407</f>
        <v>0</v>
      </c>
      <c r="H392" s="145">
        <f>MstList!I407</f>
        <v>0</v>
      </c>
      <c r="I392" s="23"/>
    </row>
    <row r="393" spans="1:9" ht="16.5" hidden="1" customHeight="1" x14ac:dyDescent="0.25">
      <c r="A393" s="256" t="str">
        <f t="shared" si="12"/>
        <v>0</v>
      </c>
      <c r="B393" s="514">
        <f>MstList!B408</f>
        <v>0</v>
      </c>
      <c r="C393" s="145">
        <f>MstList!D408</f>
        <v>0</v>
      </c>
      <c r="D393" s="231"/>
      <c r="E393" s="310" t="str">
        <f>IF(D393&gt;0,Totals!F408,"")</f>
        <v/>
      </c>
      <c r="F393" s="318">
        <f t="shared" si="13"/>
        <v>0</v>
      </c>
      <c r="G393" s="236">
        <f>MstList!H408</f>
        <v>0</v>
      </c>
      <c r="H393" s="145">
        <f>MstList!I408</f>
        <v>0</v>
      </c>
      <c r="I393" s="23"/>
    </row>
    <row r="394" spans="1:9" ht="16.5" hidden="1" customHeight="1" x14ac:dyDescent="0.25">
      <c r="A394" s="256" t="str">
        <f t="shared" si="12"/>
        <v>0</v>
      </c>
      <c r="B394" s="514">
        <f>MstList!B409</f>
        <v>0</v>
      </c>
      <c r="C394" s="145">
        <f>MstList!D409</f>
        <v>0</v>
      </c>
      <c r="D394" s="231"/>
      <c r="E394" s="310" t="str">
        <f>IF(D394&gt;0,Totals!F409,"")</f>
        <v/>
      </c>
      <c r="F394" s="318">
        <f t="shared" si="13"/>
        <v>0</v>
      </c>
      <c r="G394" s="236">
        <f>MstList!H409</f>
        <v>0</v>
      </c>
      <c r="H394" s="145">
        <f>MstList!I409</f>
        <v>0</v>
      </c>
      <c r="I394" s="23"/>
    </row>
    <row r="395" spans="1:9" ht="16.5" hidden="1" customHeight="1" x14ac:dyDescent="0.25">
      <c r="A395" s="256" t="str">
        <f t="shared" si="12"/>
        <v>0</v>
      </c>
      <c r="B395" s="514">
        <f>MstList!B410</f>
        <v>0</v>
      </c>
      <c r="C395" s="145">
        <f>MstList!D410</f>
        <v>0</v>
      </c>
      <c r="D395" s="231"/>
      <c r="E395" s="310" t="str">
        <f>IF(D395&gt;0,Totals!F410,"")</f>
        <v/>
      </c>
      <c r="F395" s="318">
        <f t="shared" si="13"/>
        <v>0</v>
      </c>
      <c r="G395" s="236">
        <f>MstList!H410</f>
        <v>0</v>
      </c>
      <c r="H395" s="145">
        <f>MstList!I410</f>
        <v>0</v>
      </c>
      <c r="I395" s="23"/>
    </row>
    <row r="396" spans="1:9" ht="16.5" hidden="1" customHeight="1" x14ac:dyDescent="0.25">
      <c r="A396" s="256" t="str">
        <f t="shared" si="12"/>
        <v>0</v>
      </c>
      <c r="B396" s="514">
        <f>MstList!B411</f>
        <v>0</v>
      </c>
      <c r="C396" s="145">
        <f>MstList!D411</f>
        <v>0</v>
      </c>
      <c r="D396" s="231"/>
      <c r="E396" s="310" t="str">
        <f>IF(D396&gt;0,Totals!F411,"")</f>
        <v/>
      </c>
      <c r="F396" s="318">
        <f t="shared" si="13"/>
        <v>0</v>
      </c>
      <c r="G396" s="236">
        <f>MstList!H411</f>
        <v>0</v>
      </c>
      <c r="H396" s="145">
        <f>MstList!I411</f>
        <v>0</v>
      </c>
      <c r="I396" s="23"/>
    </row>
    <row r="397" spans="1:9" ht="16.5" hidden="1" customHeight="1" x14ac:dyDescent="0.25">
      <c r="A397" s="256" t="str">
        <f t="shared" si="12"/>
        <v>0</v>
      </c>
      <c r="B397" s="514">
        <f>MstList!B412</f>
        <v>0</v>
      </c>
      <c r="C397" s="145">
        <f>MstList!D412</f>
        <v>0</v>
      </c>
      <c r="D397" s="231"/>
      <c r="E397" s="310" t="str">
        <f>IF(D397&gt;0,Totals!F412,"")</f>
        <v/>
      </c>
      <c r="F397" s="318">
        <f t="shared" si="13"/>
        <v>0</v>
      </c>
      <c r="G397" s="236">
        <f>MstList!H412</f>
        <v>0</v>
      </c>
      <c r="H397" s="145">
        <f>MstList!I412</f>
        <v>0</v>
      </c>
      <c r="I397" s="23"/>
    </row>
    <row r="398" spans="1:9" ht="16.5" hidden="1" customHeight="1" x14ac:dyDescent="0.25">
      <c r="A398" s="256" t="str">
        <f t="shared" si="12"/>
        <v>0</v>
      </c>
      <c r="B398" s="514">
        <f>MstList!B413</f>
        <v>0</v>
      </c>
      <c r="C398" s="145">
        <f>MstList!D413</f>
        <v>0</v>
      </c>
      <c r="D398" s="231"/>
      <c r="E398" s="310" t="str">
        <f>IF(D398&gt;0,Totals!F413,"")</f>
        <v/>
      </c>
      <c r="F398" s="318">
        <f t="shared" si="13"/>
        <v>0</v>
      </c>
      <c r="G398" s="236">
        <f>MstList!H413</f>
        <v>0</v>
      </c>
      <c r="H398" s="145">
        <f>MstList!I413</f>
        <v>0</v>
      </c>
      <c r="I398" s="23"/>
    </row>
    <row r="399" spans="1:9" ht="16.5" hidden="1" customHeight="1" x14ac:dyDescent="0.25">
      <c r="A399" s="256" t="str">
        <f t="shared" si="12"/>
        <v>0</v>
      </c>
      <c r="B399" s="514">
        <f>MstList!B414</f>
        <v>0</v>
      </c>
      <c r="C399" s="145">
        <f>MstList!D414</f>
        <v>0</v>
      </c>
      <c r="D399" s="231"/>
      <c r="E399" s="310" t="str">
        <f>IF(D399&gt;0,Totals!F414,"")</f>
        <v/>
      </c>
      <c r="F399" s="318">
        <f t="shared" si="13"/>
        <v>0</v>
      </c>
      <c r="G399" s="236">
        <f>MstList!H414</f>
        <v>0</v>
      </c>
      <c r="H399" s="145">
        <f>MstList!I414</f>
        <v>0</v>
      </c>
      <c r="I399" s="23"/>
    </row>
    <row r="400" spans="1:9" ht="16.5" hidden="1" customHeight="1" x14ac:dyDescent="0.25">
      <c r="A400" s="256" t="str">
        <f t="shared" si="12"/>
        <v>0</v>
      </c>
      <c r="B400" s="514">
        <f>MstList!B415</f>
        <v>0</v>
      </c>
      <c r="C400" s="145">
        <f>MstList!D415</f>
        <v>0</v>
      </c>
      <c r="D400" s="231"/>
      <c r="E400" s="310" t="str">
        <f>IF(D400&gt;0,Totals!F415,"")</f>
        <v/>
      </c>
      <c r="F400" s="318">
        <f t="shared" si="13"/>
        <v>0</v>
      </c>
      <c r="G400" s="236">
        <f>MstList!H415</f>
        <v>0</v>
      </c>
      <c r="H400" s="145">
        <f>MstList!I415</f>
        <v>0</v>
      </c>
      <c r="I400" s="23"/>
    </row>
    <row r="401" spans="1:9" ht="16.5" hidden="1" customHeight="1" x14ac:dyDescent="0.25">
      <c r="A401" s="256" t="str">
        <f t="shared" si="12"/>
        <v>0</v>
      </c>
      <c r="B401" s="514">
        <f>MstList!B416</f>
        <v>0</v>
      </c>
      <c r="C401" s="145">
        <f>MstList!D416</f>
        <v>0</v>
      </c>
      <c r="D401" s="231"/>
      <c r="E401" s="310" t="str">
        <f>IF(D401&gt;0,Totals!F416,"")</f>
        <v/>
      </c>
      <c r="F401" s="318">
        <f t="shared" si="13"/>
        <v>0</v>
      </c>
      <c r="G401" s="236">
        <f>MstList!H416</f>
        <v>0</v>
      </c>
      <c r="H401" s="145">
        <f>MstList!I416</f>
        <v>0</v>
      </c>
      <c r="I401" s="23"/>
    </row>
    <row r="402" spans="1:9" ht="16.5" hidden="1" customHeight="1" x14ac:dyDescent="0.25">
      <c r="A402" s="256" t="str">
        <f t="shared" si="12"/>
        <v>0</v>
      </c>
      <c r="B402" s="514">
        <f>MstList!B417</f>
        <v>0</v>
      </c>
      <c r="C402" s="145">
        <f>MstList!D417</f>
        <v>0</v>
      </c>
      <c r="D402" s="231"/>
      <c r="E402" s="310" t="str">
        <f>IF(D402&gt;0,Totals!F417,"")</f>
        <v/>
      </c>
      <c r="F402" s="318">
        <f t="shared" si="13"/>
        <v>0</v>
      </c>
      <c r="G402" s="236">
        <f>MstList!H417</f>
        <v>0</v>
      </c>
      <c r="H402" s="145">
        <f>MstList!I417</f>
        <v>0</v>
      </c>
      <c r="I402" s="23"/>
    </row>
    <row r="403" spans="1:9" ht="16.5" hidden="1" customHeight="1" x14ac:dyDescent="0.25">
      <c r="A403" s="256" t="str">
        <f t="shared" si="12"/>
        <v>0</v>
      </c>
      <c r="B403" s="514">
        <f>MstList!B418</f>
        <v>0</v>
      </c>
      <c r="C403" s="145">
        <f>MstList!D418</f>
        <v>0</v>
      </c>
      <c r="D403" s="231"/>
      <c r="E403" s="310" t="str">
        <f>IF(D403&gt;0,Totals!F418,"")</f>
        <v/>
      </c>
      <c r="F403" s="318">
        <f t="shared" si="13"/>
        <v>0</v>
      </c>
      <c r="G403" s="236">
        <f>MstList!H418</f>
        <v>0</v>
      </c>
      <c r="H403" s="145">
        <f>MstList!I418</f>
        <v>0</v>
      </c>
      <c r="I403" s="23"/>
    </row>
    <row r="404" spans="1:9" ht="16.5" hidden="1" customHeight="1" x14ac:dyDescent="0.25">
      <c r="A404" s="256" t="str">
        <f t="shared" si="12"/>
        <v>0</v>
      </c>
      <c r="B404" s="514">
        <f>MstList!B419</f>
        <v>0</v>
      </c>
      <c r="C404" s="145">
        <f>MstList!D419</f>
        <v>0</v>
      </c>
      <c r="D404" s="231"/>
      <c r="E404" s="310" t="str">
        <f>IF(D404&gt;0,Totals!F419,"")</f>
        <v/>
      </c>
      <c r="F404" s="318">
        <f t="shared" si="13"/>
        <v>0</v>
      </c>
      <c r="G404" s="236">
        <f>MstList!H419</f>
        <v>0</v>
      </c>
      <c r="H404" s="145">
        <f>MstList!I419</f>
        <v>0</v>
      </c>
      <c r="I404" s="23"/>
    </row>
    <row r="405" spans="1:9" ht="16.5" hidden="1" customHeight="1" x14ac:dyDescent="0.25">
      <c r="A405" s="256" t="str">
        <f t="shared" si="12"/>
        <v>0</v>
      </c>
      <c r="B405" s="514">
        <f>MstList!B420</f>
        <v>0</v>
      </c>
      <c r="C405" s="145">
        <f>MstList!D420</f>
        <v>0</v>
      </c>
      <c r="D405" s="231"/>
      <c r="E405" s="310" t="str">
        <f>IF(D405&gt;0,Totals!F420,"")</f>
        <v/>
      </c>
      <c r="F405" s="318">
        <f t="shared" si="13"/>
        <v>0</v>
      </c>
      <c r="G405" s="236">
        <f>MstList!H420</f>
        <v>0</v>
      </c>
      <c r="H405" s="145">
        <f>MstList!I420</f>
        <v>0</v>
      </c>
      <c r="I405" s="23"/>
    </row>
    <row r="406" spans="1:9" ht="16.5" hidden="1" customHeight="1" x14ac:dyDescent="0.25">
      <c r="A406" s="256" t="str">
        <f t="shared" si="12"/>
        <v>0</v>
      </c>
      <c r="B406" s="514">
        <f>MstList!B421</f>
        <v>0</v>
      </c>
      <c r="C406" s="145">
        <f>MstList!D421</f>
        <v>0</v>
      </c>
      <c r="D406" s="231"/>
      <c r="E406" s="310" t="str">
        <f>IF(D406&gt;0,Totals!F421,"")</f>
        <v/>
      </c>
      <c r="F406" s="318">
        <f t="shared" si="13"/>
        <v>0</v>
      </c>
      <c r="G406" s="236">
        <f>MstList!H421</f>
        <v>0</v>
      </c>
      <c r="H406" s="145">
        <f>MstList!I421</f>
        <v>0</v>
      </c>
      <c r="I406" s="23"/>
    </row>
    <row r="407" spans="1:9" ht="16.5" hidden="1" customHeight="1" x14ac:dyDescent="0.25">
      <c r="A407" s="256" t="str">
        <f t="shared" si="12"/>
        <v>0</v>
      </c>
      <c r="B407" s="514">
        <f>MstList!B422</f>
        <v>0</v>
      </c>
      <c r="C407" s="145">
        <f>MstList!D422</f>
        <v>0</v>
      </c>
      <c r="D407" s="231"/>
      <c r="E407" s="310" t="str">
        <f>IF(D407&gt;0,Totals!F422,"")</f>
        <v/>
      </c>
      <c r="F407" s="318">
        <f t="shared" si="13"/>
        <v>0</v>
      </c>
      <c r="G407" s="236">
        <f>MstList!H422</f>
        <v>0</v>
      </c>
      <c r="H407" s="145">
        <f>MstList!I422</f>
        <v>0</v>
      </c>
      <c r="I407" s="23"/>
    </row>
    <row r="408" spans="1:9" ht="16.5" hidden="1" customHeight="1" x14ac:dyDescent="0.25">
      <c r="A408" s="256" t="str">
        <f t="shared" si="12"/>
        <v>0</v>
      </c>
      <c r="B408" s="514">
        <f>MstList!B423</f>
        <v>0</v>
      </c>
      <c r="C408" s="145">
        <f>MstList!D423</f>
        <v>0</v>
      </c>
      <c r="D408" s="231"/>
      <c r="E408" s="310" t="str">
        <f>IF(D408&gt;0,Totals!F423,"")</f>
        <v/>
      </c>
      <c r="F408" s="318">
        <f t="shared" si="13"/>
        <v>0</v>
      </c>
      <c r="G408" s="236">
        <f>MstList!H423</f>
        <v>0</v>
      </c>
      <c r="H408" s="145">
        <f>MstList!I423</f>
        <v>0</v>
      </c>
      <c r="I408" s="23"/>
    </row>
    <row r="409" spans="1:9" ht="16.5" hidden="1" customHeight="1" x14ac:dyDescent="0.25">
      <c r="A409" s="256" t="str">
        <f t="shared" si="12"/>
        <v>0</v>
      </c>
      <c r="B409" s="514">
        <f>MstList!B424</f>
        <v>0</v>
      </c>
      <c r="C409" s="145">
        <f>MstList!D424</f>
        <v>0</v>
      </c>
      <c r="D409" s="231"/>
      <c r="E409" s="310" t="str">
        <f>IF(D409&gt;0,Totals!F424,"")</f>
        <v/>
      </c>
      <c r="F409" s="318">
        <f t="shared" si="13"/>
        <v>0</v>
      </c>
      <c r="G409" s="236">
        <f>MstList!H424</f>
        <v>0</v>
      </c>
      <c r="H409" s="145">
        <f>MstList!I424</f>
        <v>0</v>
      </c>
      <c r="I409" s="23"/>
    </row>
    <row r="410" spans="1:9" ht="16.5" hidden="1" customHeight="1" x14ac:dyDescent="0.25">
      <c r="A410" s="256" t="str">
        <f t="shared" si="12"/>
        <v>0</v>
      </c>
      <c r="B410" s="514">
        <f>MstList!B425</f>
        <v>0</v>
      </c>
      <c r="C410" s="145">
        <f>MstList!D425</f>
        <v>0</v>
      </c>
      <c r="D410" s="231"/>
      <c r="E410" s="310" t="str">
        <f>IF(D410&gt;0,Totals!F425,"")</f>
        <v/>
      </c>
      <c r="F410" s="318">
        <f t="shared" si="13"/>
        <v>0</v>
      </c>
      <c r="G410" s="236">
        <f>MstList!H425</f>
        <v>0</v>
      </c>
      <c r="H410" s="145">
        <f>MstList!I425</f>
        <v>0</v>
      </c>
      <c r="I410" s="23"/>
    </row>
    <row r="411" spans="1:9" ht="16.5" hidden="1" customHeight="1" x14ac:dyDescent="0.25">
      <c r="A411" s="256" t="str">
        <f t="shared" si="12"/>
        <v>0</v>
      </c>
      <c r="B411" s="514">
        <f>MstList!B426</f>
        <v>0</v>
      </c>
      <c r="C411" s="145">
        <f>MstList!D426</f>
        <v>0</v>
      </c>
      <c r="D411" s="231"/>
      <c r="E411" s="310" t="str">
        <f>IF(D411&gt;0,Totals!F426,"")</f>
        <v/>
      </c>
      <c r="F411" s="318">
        <f t="shared" si="13"/>
        <v>0</v>
      </c>
      <c r="G411" s="236">
        <f>MstList!H426</f>
        <v>0</v>
      </c>
      <c r="H411" s="145">
        <f>MstList!I426</f>
        <v>0</v>
      </c>
      <c r="I411" s="23"/>
    </row>
    <row r="412" spans="1:9" ht="16.5" hidden="1" customHeight="1" x14ac:dyDescent="0.25">
      <c r="A412" s="256" t="str">
        <f t="shared" si="12"/>
        <v>0</v>
      </c>
      <c r="B412" s="514">
        <f>MstList!B427</f>
        <v>0</v>
      </c>
      <c r="C412" s="145">
        <f>MstList!D427</f>
        <v>0</v>
      </c>
      <c r="D412" s="231"/>
      <c r="E412" s="310" t="str">
        <f>IF(D412&gt;0,Totals!F427,"")</f>
        <v/>
      </c>
      <c r="F412" s="318">
        <f t="shared" si="13"/>
        <v>0</v>
      </c>
      <c r="G412" s="236">
        <f>MstList!H427</f>
        <v>0</v>
      </c>
      <c r="H412" s="145">
        <f>MstList!I427</f>
        <v>0</v>
      </c>
      <c r="I412" s="23"/>
    </row>
    <row r="413" spans="1:9" ht="16.5" hidden="1" customHeight="1" x14ac:dyDescent="0.25">
      <c r="A413" s="256" t="str">
        <f t="shared" si="12"/>
        <v>0</v>
      </c>
      <c r="B413" s="514">
        <f>MstList!B428</f>
        <v>0</v>
      </c>
      <c r="C413" s="145">
        <f>MstList!D428</f>
        <v>0</v>
      </c>
      <c r="D413" s="231"/>
      <c r="E413" s="310" t="str">
        <f>IF(D413&gt;0,Totals!F428,"")</f>
        <v/>
      </c>
      <c r="F413" s="318">
        <f t="shared" si="13"/>
        <v>0</v>
      </c>
      <c r="G413" s="236">
        <f>MstList!H428</f>
        <v>0</v>
      </c>
      <c r="H413" s="145">
        <f>MstList!I428</f>
        <v>0</v>
      </c>
      <c r="I413" s="23"/>
    </row>
    <row r="414" spans="1:9" ht="16.5" hidden="1" customHeight="1" x14ac:dyDescent="0.25">
      <c r="A414" s="256" t="str">
        <f t="shared" si="12"/>
        <v>0</v>
      </c>
      <c r="B414" s="514">
        <f>MstList!B429</f>
        <v>0</v>
      </c>
      <c r="C414" s="145">
        <f>MstList!D429</f>
        <v>0</v>
      </c>
      <c r="D414" s="231"/>
      <c r="E414" s="310" t="str">
        <f>IF(D414&gt;0,Totals!F429,"")</f>
        <v/>
      </c>
      <c r="F414" s="318">
        <f t="shared" si="13"/>
        <v>0</v>
      </c>
      <c r="G414" s="236">
        <f>MstList!H429</f>
        <v>0</v>
      </c>
      <c r="H414" s="145">
        <f>MstList!I429</f>
        <v>0</v>
      </c>
      <c r="I414" s="23"/>
    </row>
    <row r="415" spans="1:9" ht="16.5" hidden="1" customHeight="1" x14ac:dyDescent="0.25">
      <c r="A415" s="256" t="str">
        <f t="shared" si="12"/>
        <v>0</v>
      </c>
      <c r="B415" s="514">
        <f>MstList!B430</f>
        <v>0</v>
      </c>
      <c r="C415" s="145">
        <f>MstList!D430</f>
        <v>0</v>
      </c>
      <c r="D415" s="231"/>
      <c r="E415" s="310" t="str">
        <f>IF(D415&gt;0,Totals!F430,"")</f>
        <v/>
      </c>
      <c r="F415" s="318">
        <f t="shared" si="13"/>
        <v>0</v>
      </c>
      <c r="G415" s="236">
        <f>MstList!H430</f>
        <v>0</v>
      </c>
      <c r="H415" s="145">
        <f>MstList!I430</f>
        <v>0</v>
      </c>
      <c r="I415" s="23"/>
    </row>
    <row r="416" spans="1:9" ht="16.5" hidden="1" customHeight="1" x14ac:dyDescent="0.25">
      <c r="A416" s="256" t="str">
        <f t="shared" si="12"/>
        <v>0</v>
      </c>
      <c r="B416" s="514">
        <f>MstList!B431</f>
        <v>0</v>
      </c>
      <c r="C416" s="145">
        <f>MstList!D431</f>
        <v>0</v>
      </c>
      <c r="D416" s="231"/>
      <c r="E416" s="310" t="str">
        <f>IF(D416&gt;0,Totals!F431,"")</f>
        <v/>
      </c>
      <c r="F416" s="318">
        <f t="shared" si="13"/>
        <v>0</v>
      </c>
      <c r="G416" s="236">
        <f>MstList!H431</f>
        <v>0</v>
      </c>
      <c r="H416" s="145">
        <f>MstList!I431</f>
        <v>0</v>
      </c>
      <c r="I416" s="23"/>
    </row>
    <row r="417" spans="1:9" ht="16.5" hidden="1" customHeight="1" x14ac:dyDescent="0.25">
      <c r="A417" s="256" t="str">
        <f t="shared" si="12"/>
        <v>0</v>
      </c>
      <c r="B417" s="514">
        <f>MstList!B432</f>
        <v>0</v>
      </c>
      <c r="C417" s="145">
        <f>MstList!D432</f>
        <v>0</v>
      </c>
      <c r="D417" s="231"/>
      <c r="E417" s="310" t="str">
        <f>IF(D417&gt;0,Totals!F432,"")</f>
        <v/>
      </c>
      <c r="F417" s="318">
        <f t="shared" si="13"/>
        <v>0</v>
      </c>
      <c r="G417" s="236">
        <f>MstList!H432</f>
        <v>0</v>
      </c>
      <c r="H417" s="145">
        <f>MstList!I432</f>
        <v>0</v>
      </c>
      <c r="I417" s="23"/>
    </row>
    <row r="418" spans="1:9" ht="16.5" hidden="1" customHeight="1" x14ac:dyDescent="0.25">
      <c r="A418" s="256" t="str">
        <f t="shared" si="12"/>
        <v>0</v>
      </c>
      <c r="B418" s="514">
        <f>MstList!B433</f>
        <v>0</v>
      </c>
      <c r="C418" s="145">
        <f>MstList!D433</f>
        <v>0</v>
      </c>
      <c r="D418" s="231"/>
      <c r="E418" s="310" t="str">
        <f>IF(D418&gt;0,Totals!F433,"")</f>
        <v/>
      </c>
      <c r="F418" s="318">
        <f t="shared" si="13"/>
        <v>0</v>
      </c>
      <c r="G418" s="236">
        <f>MstList!H433</f>
        <v>0</v>
      </c>
      <c r="H418" s="145">
        <f>MstList!I433</f>
        <v>0</v>
      </c>
      <c r="I418" s="23"/>
    </row>
    <row r="419" spans="1:9" ht="16.5" hidden="1" customHeight="1" x14ac:dyDescent="0.25">
      <c r="A419" s="256" t="str">
        <f t="shared" si="12"/>
        <v>0</v>
      </c>
      <c r="B419" s="514">
        <f>MstList!B434</f>
        <v>0</v>
      </c>
      <c r="C419" s="145">
        <f>MstList!D434</f>
        <v>0</v>
      </c>
      <c r="D419" s="231"/>
      <c r="E419" s="310" t="str">
        <f>IF(D419&gt;0,Totals!F434,"")</f>
        <v/>
      </c>
      <c r="F419" s="318">
        <f t="shared" si="13"/>
        <v>0</v>
      </c>
      <c r="G419" s="236">
        <f>MstList!H434</f>
        <v>0</v>
      </c>
      <c r="H419" s="145">
        <f>MstList!I434</f>
        <v>0</v>
      </c>
      <c r="I419" s="23"/>
    </row>
    <row r="420" spans="1:9" ht="16.5" hidden="1" customHeight="1" x14ac:dyDescent="0.25">
      <c r="A420" s="256" t="str">
        <f t="shared" si="12"/>
        <v>0</v>
      </c>
      <c r="B420" s="514">
        <f>MstList!B435</f>
        <v>0</v>
      </c>
      <c r="C420" s="145">
        <f>MstList!D435</f>
        <v>0</v>
      </c>
      <c r="D420" s="231"/>
      <c r="E420" s="310" t="str">
        <f>IF(D420&gt;0,Totals!F435,"")</f>
        <v/>
      </c>
      <c r="F420" s="318">
        <f t="shared" si="13"/>
        <v>0</v>
      </c>
      <c r="G420" s="236">
        <f>MstList!H435</f>
        <v>0</v>
      </c>
      <c r="H420" s="145">
        <f>MstList!I435</f>
        <v>0</v>
      </c>
      <c r="I420" s="23"/>
    </row>
    <row r="421" spans="1:9" ht="16.5" hidden="1" customHeight="1" x14ac:dyDescent="0.25">
      <c r="A421" s="256" t="str">
        <f t="shared" si="12"/>
        <v>0</v>
      </c>
      <c r="B421" s="514">
        <f>MstList!B436</f>
        <v>0</v>
      </c>
      <c r="C421" s="145">
        <f>MstList!D436</f>
        <v>0</v>
      </c>
      <c r="D421" s="231"/>
      <c r="E421" s="310" t="str">
        <f>IF(D421&gt;0,Totals!F436,"")</f>
        <v/>
      </c>
      <c r="F421" s="318">
        <f t="shared" si="13"/>
        <v>0</v>
      </c>
      <c r="G421" s="236">
        <f>MstList!H436</f>
        <v>0</v>
      </c>
      <c r="H421" s="145">
        <f>MstList!I436</f>
        <v>0</v>
      </c>
      <c r="I421" s="23"/>
    </row>
    <row r="422" spans="1:9" ht="16.5" hidden="1" customHeight="1" x14ac:dyDescent="0.25">
      <c r="A422" s="256" t="str">
        <f t="shared" si="12"/>
        <v>0</v>
      </c>
      <c r="B422" s="514">
        <f>MstList!B437</f>
        <v>0</v>
      </c>
      <c r="C422" s="145">
        <f>MstList!D437</f>
        <v>0</v>
      </c>
      <c r="D422" s="231"/>
      <c r="E422" s="310" t="str">
        <f>IF(D422&gt;0,Totals!F437,"")</f>
        <v/>
      </c>
      <c r="F422" s="318">
        <f t="shared" si="13"/>
        <v>0</v>
      </c>
      <c r="G422" s="236">
        <f>MstList!H437</f>
        <v>0</v>
      </c>
      <c r="H422" s="145">
        <f>MstList!I437</f>
        <v>0</v>
      </c>
      <c r="I422" s="23"/>
    </row>
    <row r="423" spans="1:9" ht="16.5" hidden="1" customHeight="1" x14ac:dyDescent="0.25">
      <c r="A423" s="256" t="str">
        <f t="shared" si="12"/>
        <v>0</v>
      </c>
      <c r="B423" s="514">
        <f>MstList!B438</f>
        <v>0</v>
      </c>
      <c r="C423" s="145">
        <f>MstList!D438</f>
        <v>0</v>
      </c>
      <c r="D423" s="231"/>
      <c r="E423" s="310" t="str">
        <f>IF(D423&gt;0,Totals!F438,"")</f>
        <v/>
      </c>
      <c r="F423" s="318">
        <f t="shared" si="13"/>
        <v>0</v>
      </c>
      <c r="G423" s="236">
        <f>MstList!H438</f>
        <v>0</v>
      </c>
      <c r="H423" s="145">
        <f>MstList!I438</f>
        <v>0</v>
      </c>
      <c r="I423" s="23"/>
    </row>
    <row r="424" spans="1:9" ht="16.5" hidden="1" customHeight="1" x14ac:dyDescent="0.25">
      <c r="A424" s="256" t="str">
        <f t="shared" si="12"/>
        <v>0</v>
      </c>
      <c r="B424" s="514">
        <f>MstList!B439</f>
        <v>0</v>
      </c>
      <c r="C424" s="145">
        <f>MstList!D439</f>
        <v>0</v>
      </c>
      <c r="D424" s="231"/>
      <c r="E424" s="310" t="str">
        <f>IF(D424&gt;0,Totals!F439,"")</f>
        <v/>
      </c>
      <c r="F424" s="318">
        <f t="shared" si="13"/>
        <v>0</v>
      </c>
      <c r="G424" s="236">
        <f>MstList!H439</f>
        <v>0</v>
      </c>
      <c r="H424" s="145">
        <f>MstList!I439</f>
        <v>0</v>
      </c>
      <c r="I424" s="23"/>
    </row>
    <row r="425" spans="1:9" ht="16.5" hidden="1" customHeight="1" x14ac:dyDescent="0.25">
      <c r="A425" s="256" t="str">
        <f t="shared" si="12"/>
        <v>0</v>
      </c>
      <c r="B425" s="514">
        <f>MstList!B440</f>
        <v>0</v>
      </c>
      <c r="C425" s="145">
        <f>MstList!D440</f>
        <v>0</v>
      </c>
      <c r="D425" s="231"/>
      <c r="E425" s="310" t="str">
        <f>IF(D425&gt;0,Totals!F440,"")</f>
        <v/>
      </c>
      <c r="F425" s="318">
        <f t="shared" si="13"/>
        <v>0</v>
      </c>
      <c r="G425" s="236">
        <f>MstList!H440</f>
        <v>0</v>
      </c>
      <c r="H425" s="145">
        <f>MstList!I440</f>
        <v>0</v>
      </c>
      <c r="I425" s="23"/>
    </row>
    <row r="426" spans="1:9" ht="16.5" hidden="1" customHeight="1" x14ac:dyDescent="0.25">
      <c r="A426" s="256" t="str">
        <f t="shared" si="12"/>
        <v>0</v>
      </c>
      <c r="B426" s="514">
        <f>MstList!B441</f>
        <v>0</v>
      </c>
      <c r="C426" s="145">
        <f>MstList!D441</f>
        <v>0</v>
      </c>
      <c r="D426" s="231"/>
      <c r="E426" s="310" t="str">
        <f>IF(D426&gt;0,Totals!F441,"")</f>
        <v/>
      </c>
      <c r="F426" s="318">
        <f t="shared" si="13"/>
        <v>0</v>
      </c>
      <c r="G426" s="236">
        <f>MstList!H441</f>
        <v>0</v>
      </c>
      <c r="H426" s="145">
        <f>MstList!I441</f>
        <v>0</v>
      </c>
      <c r="I426" s="23"/>
    </row>
    <row r="427" spans="1:9" ht="16.5" hidden="1" customHeight="1" x14ac:dyDescent="0.25">
      <c r="A427" s="256" t="str">
        <f t="shared" si="12"/>
        <v>0</v>
      </c>
      <c r="B427" s="514">
        <f>MstList!B442</f>
        <v>0</v>
      </c>
      <c r="C427" s="145">
        <f>MstList!D442</f>
        <v>0</v>
      </c>
      <c r="D427" s="231"/>
      <c r="E427" s="310" t="str">
        <f>IF(D427&gt;0,Totals!F442,"")</f>
        <v/>
      </c>
      <c r="F427" s="318">
        <f t="shared" si="13"/>
        <v>0</v>
      </c>
      <c r="G427" s="236">
        <f>MstList!H442</f>
        <v>0</v>
      </c>
      <c r="H427" s="145">
        <f>MstList!I442</f>
        <v>0</v>
      </c>
      <c r="I427" s="23"/>
    </row>
    <row r="428" spans="1:9" ht="16.5" hidden="1" customHeight="1" x14ac:dyDescent="0.25">
      <c r="A428" s="256" t="str">
        <f t="shared" si="12"/>
        <v>0</v>
      </c>
      <c r="B428" s="514">
        <f>MstList!B443</f>
        <v>0</v>
      </c>
      <c r="C428" s="145">
        <f>MstList!D443</f>
        <v>0</v>
      </c>
      <c r="D428" s="231"/>
      <c r="E428" s="310" t="str">
        <f>IF(D428&gt;0,Totals!F443,"")</f>
        <v/>
      </c>
      <c r="F428" s="318">
        <f t="shared" si="13"/>
        <v>0</v>
      </c>
      <c r="G428" s="236">
        <f>MstList!H443</f>
        <v>0</v>
      </c>
      <c r="H428" s="145">
        <f>MstList!I443</f>
        <v>0</v>
      </c>
      <c r="I428" s="23"/>
    </row>
    <row r="429" spans="1:9" ht="16.5" hidden="1" customHeight="1" x14ac:dyDescent="0.25">
      <c r="A429" s="256" t="str">
        <f t="shared" si="12"/>
        <v>0</v>
      </c>
      <c r="B429" s="514">
        <f>MstList!B444</f>
        <v>0</v>
      </c>
      <c r="C429" s="145">
        <f>MstList!D444</f>
        <v>0</v>
      </c>
      <c r="D429" s="231"/>
      <c r="E429" s="310" t="str">
        <f>IF(D429&gt;0,Totals!F444,"")</f>
        <v/>
      </c>
      <c r="F429" s="318">
        <f t="shared" si="13"/>
        <v>0</v>
      </c>
      <c r="G429" s="236">
        <f>MstList!H444</f>
        <v>0</v>
      </c>
      <c r="H429" s="145">
        <f>MstList!I444</f>
        <v>0</v>
      </c>
      <c r="I429" s="23"/>
    </row>
    <row r="430" spans="1:9" ht="16.5" hidden="1" customHeight="1" x14ac:dyDescent="0.25">
      <c r="A430" s="256" t="str">
        <f t="shared" si="12"/>
        <v>0</v>
      </c>
      <c r="B430" s="514">
        <f>MstList!B445</f>
        <v>0</v>
      </c>
      <c r="C430" s="145">
        <f>MstList!D445</f>
        <v>0</v>
      </c>
      <c r="D430" s="231"/>
      <c r="E430" s="310" t="str">
        <f>IF(D430&gt;0,Totals!F445,"")</f>
        <v/>
      </c>
      <c r="F430" s="318">
        <f t="shared" si="13"/>
        <v>0</v>
      </c>
      <c r="G430" s="236">
        <f>MstList!H445</f>
        <v>0</v>
      </c>
      <c r="H430" s="145">
        <f>MstList!I445</f>
        <v>0</v>
      </c>
      <c r="I430" s="23"/>
    </row>
    <row r="431" spans="1:9" ht="16.5" hidden="1" customHeight="1" x14ac:dyDescent="0.25">
      <c r="A431" s="256" t="str">
        <f t="shared" si="12"/>
        <v>0</v>
      </c>
      <c r="B431" s="514">
        <f>MstList!B446</f>
        <v>0</v>
      </c>
      <c r="C431" s="145">
        <f>MstList!D446</f>
        <v>0</v>
      </c>
      <c r="D431" s="231"/>
      <c r="E431" s="310" t="str">
        <f>IF(D431&gt;0,Totals!F446,"")</f>
        <v/>
      </c>
      <c r="F431" s="318">
        <f t="shared" si="13"/>
        <v>0</v>
      </c>
      <c r="G431" s="236">
        <f>MstList!H446</f>
        <v>0</v>
      </c>
      <c r="H431" s="145">
        <f>MstList!I446</f>
        <v>0</v>
      </c>
      <c r="I431" s="23"/>
    </row>
    <row r="432" spans="1:9" ht="16.5" hidden="1" customHeight="1" x14ac:dyDescent="0.25">
      <c r="A432" s="256" t="str">
        <f t="shared" si="12"/>
        <v>0</v>
      </c>
      <c r="B432" s="514">
        <f>MstList!B447</f>
        <v>0</v>
      </c>
      <c r="C432" s="145">
        <f>MstList!D447</f>
        <v>0</v>
      </c>
      <c r="D432" s="231"/>
      <c r="E432" s="310" t="str">
        <f>IF(D432&gt;0,Totals!F447,"")</f>
        <v/>
      </c>
      <c r="F432" s="318">
        <f t="shared" si="13"/>
        <v>0</v>
      </c>
      <c r="G432" s="236">
        <f>MstList!H447</f>
        <v>0</v>
      </c>
      <c r="H432" s="145">
        <f>MstList!I447</f>
        <v>0</v>
      </c>
      <c r="I432" s="23"/>
    </row>
    <row r="433" spans="1:9" ht="16.5" hidden="1" customHeight="1" x14ac:dyDescent="0.25">
      <c r="A433" s="256" t="str">
        <f t="shared" si="12"/>
        <v>0</v>
      </c>
      <c r="B433" s="514">
        <f>MstList!B448</f>
        <v>0</v>
      </c>
      <c r="C433" s="145">
        <f>MstList!D448</f>
        <v>0</v>
      </c>
      <c r="D433" s="231"/>
      <c r="E433" s="310" t="str">
        <f>IF(D433&gt;0,Totals!F448,"")</f>
        <v/>
      </c>
      <c r="F433" s="318">
        <f t="shared" si="13"/>
        <v>0</v>
      </c>
      <c r="G433" s="236">
        <f>MstList!H448</f>
        <v>0</v>
      </c>
      <c r="H433" s="145">
        <f>MstList!I448</f>
        <v>0</v>
      </c>
      <c r="I433" s="23"/>
    </row>
    <row r="434" spans="1:9" ht="16.5" hidden="1" customHeight="1" x14ac:dyDescent="0.25">
      <c r="A434" s="256" t="str">
        <f t="shared" si="12"/>
        <v>0</v>
      </c>
      <c r="B434" s="514">
        <f>MstList!B449</f>
        <v>0</v>
      </c>
      <c r="C434" s="145">
        <f>MstList!D449</f>
        <v>0</v>
      </c>
      <c r="D434" s="231"/>
      <c r="E434" s="310" t="str">
        <f>IF(D434&gt;0,Totals!F449,"")</f>
        <v/>
      </c>
      <c r="F434" s="318">
        <f t="shared" si="13"/>
        <v>0</v>
      </c>
      <c r="G434" s="236">
        <f>MstList!H449</f>
        <v>0</v>
      </c>
      <c r="H434" s="145">
        <f>MstList!I449</f>
        <v>0</v>
      </c>
      <c r="I434" s="23"/>
    </row>
    <row r="435" spans="1:9" ht="16.5" hidden="1" customHeight="1" x14ac:dyDescent="0.25">
      <c r="A435" s="256" t="str">
        <f t="shared" si="12"/>
        <v>0</v>
      </c>
      <c r="B435" s="514">
        <f>MstList!B450</f>
        <v>0</v>
      </c>
      <c r="C435" s="145">
        <f>MstList!D450</f>
        <v>0</v>
      </c>
      <c r="D435" s="231"/>
      <c r="E435" s="310" t="str">
        <f>IF(D435&gt;0,Totals!F450,"")</f>
        <v/>
      </c>
      <c r="F435" s="318">
        <f t="shared" si="13"/>
        <v>0</v>
      </c>
      <c r="G435" s="236">
        <f>MstList!H450</f>
        <v>0</v>
      </c>
      <c r="H435" s="145">
        <f>MstList!I450</f>
        <v>0</v>
      </c>
      <c r="I435" s="23"/>
    </row>
    <row r="436" spans="1:9" ht="16.5" hidden="1" customHeight="1" x14ac:dyDescent="0.25">
      <c r="A436" s="256" t="str">
        <f t="shared" si="12"/>
        <v>0</v>
      </c>
      <c r="B436" s="514">
        <f>MstList!B451</f>
        <v>0</v>
      </c>
      <c r="C436" s="145">
        <f>MstList!D451</f>
        <v>0</v>
      </c>
      <c r="D436" s="231"/>
      <c r="E436" s="310" t="str">
        <f>IF(D436&gt;0,Totals!F451,"")</f>
        <v/>
      </c>
      <c r="F436" s="318">
        <f t="shared" si="13"/>
        <v>0</v>
      </c>
      <c r="G436" s="236">
        <f>MstList!H451</f>
        <v>0</v>
      </c>
      <c r="H436" s="145">
        <f>MstList!I451</f>
        <v>0</v>
      </c>
      <c r="I436" s="23"/>
    </row>
    <row r="437" spans="1:9" ht="16.5" hidden="1" customHeight="1" x14ac:dyDescent="0.25">
      <c r="A437" s="256" t="str">
        <f t="shared" ref="A437:A497" si="14">IF(D437&lt;1,"0","1")</f>
        <v>0</v>
      </c>
      <c r="B437" s="514">
        <f>MstList!B452</f>
        <v>0</v>
      </c>
      <c r="C437" s="145">
        <f>MstList!D452</f>
        <v>0</v>
      </c>
      <c r="D437" s="231"/>
      <c r="E437" s="310" t="str">
        <f>IF(D437&gt;0,Totals!F452,"")</f>
        <v/>
      </c>
      <c r="F437" s="318">
        <f t="shared" ref="F437:F497" si="15">PRODUCT(D437:E437)</f>
        <v>0</v>
      </c>
      <c r="G437" s="236">
        <f>MstList!H452</f>
        <v>0</v>
      </c>
      <c r="H437" s="145">
        <f>MstList!I452</f>
        <v>0</v>
      </c>
      <c r="I437" s="23"/>
    </row>
    <row r="438" spans="1:9" ht="16.5" hidden="1" customHeight="1" x14ac:dyDescent="0.25">
      <c r="A438" s="256" t="str">
        <f t="shared" si="14"/>
        <v>0</v>
      </c>
      <c r="B438" s="514">
        <f>MstList!B453</f>
        <v>0</v>
      </c>
      <c r="C438" s="145">
        <f>MstList!D453</f>
        <v>0</v>
      </c>
      <c r="D438" s="231"/>
      <c r="E438" s="310" t="str">
        <f>IF(D438&gt;0,Totals!F453,"")</f>
        <v/>
      </c>
      <c r="F438" s="318">
        <f t="shared" si="15"/>
        <v>0</v>
      </c>
      <c r="G438" s="236">
        <f>MstList!H453</f>
        <v>0</v>
      </c>
      <c r="H438" s="145">
        <f>MstList!I453</f>
        <v>0</v>
      </c>
      <c r="I438" s="23"/>
    </row>
    <row r="439" spans="1:9" ht="16.5" hidden="1" customHeight="1" x14ac:dyDescent="0.25">
      <c r="A439" s="256" t="str">
        <f t="shared" si="14"/>
        <v>0</v>
      </c>
      <c r="B439" s="514">
        <f>MstList!B454</f>
        <v>0</v>
      </c>
      <c r="C439" s="145">
        <f>MstList!D454</f>
        <v>0</v>
      </c>
      <c r="D439" s="231"/>
      <c r="E439" s="310" t="str">
        <f>IF(D439&gt;0,Totals!F454,"")</f>
        <v/>
      </c>
      <c r="F439" s="318">
        <f t="shared" si="15"/>
        <v>0</v>
      </c>
      <c r="G439" s="236">
        <f>MstList!H454</f>
        <v>0</v>
      </c>
      <c r="H439" s="145">
        <f>MstList!I454</f>
        <v>0</v>
      </c>
      <c r="I439" s="23"/>
    </row>
    <row r="440" spans="1:9" ht="16.5" hidden="1" customHeight="1" x14ac:dyDescent="0.25">
      <c r="A440" s="256" t="str">
        <f t="shared" si="14"/>
        <v>0</v>
      </c>
      <c r="B440" s="514">
        <f>MstList!B455</f>
        <v>0</v>
      </c>
      <c r="C440" s="145">
        <f>MstList!D455</f>
        <v>0</v>
      </c>
      <c r="D440" s="231"/>
      <c r="E440" s="310" t="str">
        <f>IF(D440&gt;0,Totals!F455,"")</f>
        <v/>
      </c>
      <c r="F440" s="318">
        <f t="shared" si="15"/>
        <v>0</v>
      </c>
      <c r="G440" s="236">
        <f>MstList!H455</f>
        <v>0</v>
      </c>
      <c r="H440" s="145">
        <f>MstList!I455</f>
        <v>0</v>
      </c>
      <c r="I440" s="23"/>
    </row>
    <row r="441" spans="1:9" ht="16.5" hidden="1" customHeight="1" x14ac:dyDescent="0.25">
      <c r="A441" s="256" t="str">
        <f t="shared" si="14"/>
        <v>0</v>
      </c>
      <c r="B441" s="514">
        <f>MstList!B456</f>
        <v>0</v>
      </c>
      <c r="C441" s="145">
        <f>MstList!D456</f>
        <v>0</v>
      </c>
      <c r="D441" s="231"/>
      <c r="E441" s="310" t="str">
        <f>IF(D441&gt;0,Totals!F456,"")</f>
        <v/>
      </c>
      <c r="F441" s="318">
        <f t="shared" si="15"/>
        <v>0</v>
      </c>
      <c r="G441" s="236">
        <f>MstList!H456</f>
        <v>0</v>
      </c>
      <c r="H441" s="145">
        <f>MstList!I456</f>
        <v>0</v>
      </c>
      <c r="I441" s="23"/>
    </row>
    <row r="442" spans="1:9" ht="16.5" hidden="1" customHeight="1" x14ac:dyDescent="0.25">
      <c r="A442" s="256" t="str">
        <f t="shared" si="14"/>
        <v>0</v>
      </c>
      <c r="B442" s="514">
        <f>MstList!B457</f>
        <v>0</v>
      </c>
      <c r="C442" s="145">
        <f>MstList!D457</f>
        <v>0</v>
      </c>
      <c r="D442" s="231"/>
      <c r="E442" s="310" t="str">
        <f>IF(D442&gt;0,Totals!F457,"")</f>
        <v/>
      </c>
      <c r="F442" s="318">
        <f t="shared" si="15"/>
        <v>0</v>
      </c>
      <c r="G442" s="236">
        <f>MstList!H457</f>
        <v>0</v>
      </c>
      <c r="H442" s="145">
        <f>MstList!I457</f>
        <v>0</v>
      </c>
      <c r="I442" s="23"/>
    </row>
    <row r="443" spans="1:9" ht="16.5" hidden="1" customHeight="1" x14ac:dyDescent="0.25">
      <c r="A443" s="256" t="str">
        <f t="shared" si="14"/>
        <v>0</v>
      </c>
      <c r="B443" s="514">
        <f>MstList!B458</f>
        <v>0</v>
      </c>
      <c r="C443" s="145">
        <f>MstList!D458</f>
        <v>0</v>
      </c>
      <c r="D443" s="231"/>
      <c r="E443" s="310" t="str">
        <f>IF(D443&gt;0,Totals!F458,"")</f>
        <v/>
      </c>
      <c r="F443" s="318">
        <f t="shared" si="15"/>
        <v>0</v>
      </c>
      <c r="G443" s="236">
        <f>MstList!H458</f>
        <v>0</v>
      </c>
      <c r="H443" s="145">
        <f>MstList!I458</f>
        <v>0</v>
      </c>
      <c r="I443" s="23"/>
    </row>
    <row r="444" spans="1:9" ht="16.5" hidden="1" customHeight="1" x14ac:dyDescent="0.25">
      <c r="A444" s="256" t="str">
        <f t="shared" si="14"/>
        <v>0</v>
      </c>
      <c r="B444" s="514">
        <f>MstList!B459</f>
        <v>0</v>
      </c>
      <c r="C444" s="145">
        <f>MstList!D459</f>
        <v>0</v>
      </c>
      <c r="D444" s="231"/>
      <c r="E444" s="310" t="str">
        <f>IF(D444&gt;0,Totals!F459,"")</f>
        <v/>
      </c>
      <c r="F444" s="318">
        <f t="shared" si="15"/>
        <v>0</v>
      </c>
      <c r="G444" s="236">
        <f>MstList!H459</f>
        <v>0</v>
      </c>
      <c r="H444" s="145">
        <f>MstList!I459</f>
        <v>0</v>
      </c>
      <c r="I444" s="23"/>
    </row>
    <row r="445" spans="1:9" ht="16.5" hidden="1" customHeight="1" x14ac:dyDescent="0.25">
      <c r="A445" s="256" t="str">
        <f t="shared" si="14"/>
        <v>0</v>
      </c>
      <c r="B445" s="514">
        <f>MstList!B460</f>
        <v>0</v>
      </c>
      <c r="C445" s="145">
        <f>MstList!D460</f>
        <v>0</v>
      </c>
      <c r="D445" s="231"/>
      <c r="E445" s="310" t="str">
        <f>IF(D445&gt;0,Totals!F460,"")</f>
        <v/>
      </c>
      <c r="F445" s="318">
        <f t="shared" si="15"/>
        <v>0</v>
      </c>
      <c r="G445" s="236">
        <f>MstList!H460</f>
        <v>0</v>
      </c>
      <c r="H445" s="145">
        <f>MstList!I460</f>
        <v>0</v>
      </c>
      <c r="I445" s="23"/>
    </row>
    <row r="446" spans="1:9" ht="18" hidden="1" customHeight="1" x14ac:dyDescent="0.25">
      <c r="A446" s="256" t="str">
        <f t="shared" si="14"/>
        <v>0</v>
      </c>
      <c r="B446" s="514">
        <f>MstList!B461</f>
        <v>0</v>
      </c>
      <c r="C446" s="145">
        <f>MstList!D461</f>
        <v>0</v>
      </c>
      <c r="D446" s="231"/>
      <c r="E446" s="310" t="str">
        <f>IF(D446&gt;0,Totals!F461,"")</f>
        <v/>
      </c>
      <c r="F446" s="318">
        <f t="shared" si="15"/>
        <v>0</v>
      </c>
      <c r="G446" s="236">
        <f>MstList!H461</f>
        <v>0</v>
      </c>
      <c r="H446" s="145">
        <f>MstList!I461</f>
        <v>0</v>
      </c>
      <c r="I446" s="23"/>
    </row>
    <row r="447" spans="1:9" ht="18" hidden="1" customHeight="1" x14ac:dyDescent="0.25">
      <c r="A447" s="256" t="str">
        <f t="shared" si="14"/>
        <v>0</v>
      </c>
      <c r="B447" s="514">
        <f>MstList!B462</f>
        <v>0</v>
      </c>
      <c r="C447" s="145">
        <f>MstList!D462</f>
        <v>0</v>
      </c>
      <c r="D447" s="231"/>
      <c r="E447" s="310" t="str">
        <f>IF(D447&gt;0,Totals!F462,"")</f>
        <v/>
      </c>
      <c r="F447" s="318">
        <f t="shared" si="15"/>
        <v>0</v>
      </c>
      <c r="G447" s="236">
        <f>MstList!H462</f>
        <v>0</v>
      </c>
      <c r="H447" s="145">
        <f>MstList!I462</f>
        <v>0</v>
      </c>
      <c r="I447" s="23"/>
    </row>
    <row r="448" spans="1:9" ht="18" hidden="1" customHeight="1" x14ac:dyDescent="0.25">
      <c r="A448" s="256" t="str">
        <f t="shared" si="14"/>
        <v>0</v>
      </c>
      <c r="B448" s="514">
        <f>MstList!B463</f>
        <v>0</v>
      </c>
      <c r="C448" s="145">
        <f>MstList!D463</f>
        <v>0</v>
      </c>
      <c r="D448" s="231"/>
      <c r="E448" s="310" t="str">
        <f>IF(D448&gt;0,Totals!F463,"")</f>
        <v/>
      </c>
      <c r="F448" s="318">
        <f t="shared" si="15"/>
        <v>0</v>
      </c>
      <c r="G448" s="236">
        <f>MstList!H463</f>
        <v>0</v>
      </c>
      <c r="H448" s="145">
        <f>MstList!I463</f>
        <v>0</v>
      </c>
      <c r="I448" s="23"/>
    </row>
    <row r="449" spans="1:9" ht="18" hidden="1" customHeight="1" x14ac:dyDescent="0.25">
      <c r="A449" s="256" t="str">
        <f t="shared" si="14"/>
        <v>0</v>
      </c>
      <c r="B449" s="514">
        <f>MstList!B464</f>
        <v>0</v>
      </c>
      <c r="C449" s="145">
        <f>MstList!D464</f>
        <v>0</v>
      </c>
      <c r="D449" s="231"/>
      <c r="E449" s="310" t="str">
        <f>IF(D449&gt;0,Totals!F464,"")</f>
        <v/>
      </c>
      <c r="F449" s="318">
        <f t="shared" si="15"/>
        <v>0</v>
      </c>
      <c r="G449" s="236">
        <f>MstList!H464</f>
        <v>0</v>
      </c>
      <c r="H449" s="145">
        <f>MstList!I464</f>
        <v>0</v>
      </c>
      <c r="I449" s="23"/>
    </row>
    <row r="450" spans="1:9" ht="18" hidden="1" customHeight="1" x14ac:dyDescent="0.25">
      <c r="A450" s="256" t="str">
        <f t="shared" si="14"/>
        <v>0</v>
      </c>
      <c r="B450" s="514">
        <f>MstList!B465</f>
        <v>0</v>
      </c>
      <c r="C450" s="145">
        <f>MstList!D465</f>
        <v>0</v>
      </c>
      <c r="D450" s="231"/>
      <c r="E450" s="310" t="str">
        <f>IF(D450&gt;0,Totals!F465,"")</f>
        <v/>
      </c>
      <c r="F450" s="318">
        <f t="shared" si="15"/>
        <v>0</v>
      </c>
      <c r="G450" s="236">
        <f>MstList!H465</f>
        <v>0</v>
      </c>
      <c r="H450" s="145">
        <f>MstList!I465</f>
        <v>0</v>
      </c>
      <c r="I450" s="23"/>
    </row>
    <row r="451" spans="1:9" ht="18" hidden="1" customHeight="1" x14ac:dyDescent="0.25">
      <c r="A451" s="256" t="str">
        <f t="shared" si="14"/>
        <v>0</v>
      </c>
      <c r="B451" s="514">
        <f>MstList!B466</f>
        <v>0</v>
      </c>
      <c r="C451" s="145">
        <f>MstList!D466</f>
        <v>0</v>
      </c>
      <c r="D451" s="231"/>
      <c r="E451" s="310" t="str">
        <f>IF(D451&gt;0,Totals!F466,"")</f>
        <v/>
      </c>
      <c r="F451" s="318">
        <f t="shared" si="15"/>
        <v>0</v>
      </c>
      <c r="G451" s="236">
        <f>MstList!H466</f>
        <v>0</v>
      </c>
      <c r="H451" s="145">
        <f>MstList!I466</f>
        <v>0</v>
      </c>
      <c r="I451" s="23"/>
    </row>
    <row r="452" spans="1:9" ht="18" hidden="1" customHeight="1" x14ac:dyDescent="0.25">
      <c r="A452" s="256" t="str">
        <f t="shared" si="14"/>
        <v>0</v>
      </c>
      <c r="B452" s="514">
        <f>MstList!B467</f>
        <v>0</v>
      </c>
      <c r="C452" s="145">
        <f>MstList!D467</f>
        <v>0</v>
      </c>
      <c r="D452" s="231"/>
      <c r="E452" s="310" t="str">
        <f>IF(D452&gt;0,Totals!F467,"")</f>
        <v/>
      </c>
      <c r="F452" s="318">
        <f t="shared" si="15"/>
        <v>0</v>
      </c>
      <c r="G452" s="236">
        <f>MstList!H467</f>
        <v>0</v>
      </c>
      <c r="H452" s="145">
        <f>MstList!I467</f>
        <v>0</v>
      </c>
      <c r="I452" s="23"/>
    </row>
    <row r="453" spans="1:9" ht="18" hidden="1" customHeight="1" x14ac:dyDescent="0.25">
      <c r="A453" s="256" t="str">
        <f t="shared" si="14"/>
        <v>0</v>
      </c>
      <c r="B453" s="514">
        <f>MstList!B468</f>
        <v>0</v>
      </c>
      <c r="C453" s="145">
        <f>MstList!D468</f>
        <v>0</v>
      </c>
      <c r="D453" s="231"/>
      <c r="E453" s="310" t="str">
        <f>IF(D453&gt;0,Totals!F468,"")</f>
        <v/>
      </c>
      <c r="F453" s="318">
        <f t="shared" si="15"/>
        <v>0</v>
      </c>
      <c r="G453" s="236">
        <f>MstList!H468</f>
        <v>0</v>
      </c>
      <c r="H453" s="145">
        <f>MstList!I468</f>
        <v>0</v>
      </c>
      <c r="I453" s="23"/>
    </row>
    <row r="454" spans="1:9" ht="18" hidden="1" customHeight="1" x14ac:dyDescent="0.25">
      <c r="A454" s="256" t="str">
        <f t="shared" si="14"/>
        <v>0</v>
      </c>
      <c r="B454" s="514">
        <f>MstList!B469</f>
        <v>0</v>
      </c>
      <c r="C454" s="145">
        <f>MstList!D469</f>
        <v>0</v>
      </c>
      <c r="D454" s="231"/>
      <c r="E454" s="310" t="str">
        <f>IF(D454&gt;0,Totals!F469,"")</f>
        <v/>
      </c>
      <c r="F454" s="318">
        <f t="shared" si="15"/>
        <v>0</v>
      </c>
      <c r="G454" s="236">
        <f>MstList!H469</f>
        <v>0</v>
      </c>
      <c r="H454" s="145">
        <f>MstList!I469</f>
        <v>0</v>
      </c>
      <c r="I454" s="23"/>
    </row>
    <row r="455" spans="1:9" ht="18" hidden="1" customHeight="1" x14ac:dyDescent="0.25">
      <c r="A455" s="256" t="str">
        <f t="shared" si="14"/>
        <v>0</v>
      </c>
      <c r="B455" s="514">
        <f>MstList!B470</f>
        <v>0</v>
      </c>
      <c r="C455" s="145">
        <f>MstList!D470</f>
        <v>0</v>
      </c>
      <c r="D455" s="231"/>
      <c r="E455" s="310" t="str">
        <f>IF(D455&gt;0,Totals!F470,"")</f>
        <v/>
      </c>
      <c r="F455" s="318">
        <f t="shared" si="15"/>
        <v>0</v>
      </c>
      <c r="G455" s="236">
        <f>MstList!H470</f>
        <v>0</v>
      </c>
      <c r="H455" s="145">
        <f>MstList!I470</f>
        <v>0</v>
      </c>
      <c r="I455" s="23"/>
    </row>
    <row r="456" spans="1:9" ht="18" hidden="1" customHeight="1" x14ac:dyDescent="0.25">
      <c r="A456" s="256" t="str">
        <f t="shared" si="14"/>
        <v>0</v>
      </c>
      <c r="B456" s="514">
        <f>MstList!B471</f>
        <v>0</v>
      </c>
      <c r="C456" s="145">
        <f>MstList!D471</f>
        <v>0</v>
      </c>
      <c r="D456" s="231"/>
      <c r="E456" s="310" t="str">
        <f>IF(D456&gt;0,Totals!F471,"")</f>
        <v/>
      </c>
      <c r="F456" s="318">
        <f t="shared" si="15"/>
        <v>0</v>
      </c>
      <c r="G456" s="236">
        <f>MstList!H471</f>
        <v>0</v>
      </c>
      <c r="H456" s="145">
        <f>MstList!I471</f>
        <v>0</v>
      </c>
      <c r="I456" s="23"/>
    </row>
    <row r="457" spans="1:9" ht="18" hidden="1" customHeight="1" x14ac:dyDescent="0.25">
      <c r="A457" s="256" t="str">
        <f t="shared" si="14"/>
        <v>0</v>
      </c>
      <c r="B457" s="514">
        <f>MstList!B472</f>
        <v>0</v>
      </c>
      <c r="C457" s="145">
        <f>MstList!D472</f>
        <v>0</v>
      </c>
      <c r="D457" s="231"/>
      <c r="E457" s="310" t="str">
        <f>IF(D457&gt;0,Totals!F472,"")</f>
        <v/>
      </c>
      <c r="F457" s="318">
        <f t="shared" si="15"/>
        <v>0</v>
      </c>
      <c r="G457" s="236">
        <f>MstList!H472</f>
        <v>0</v>
      </c>
      <c r="H457" s="145">
        <f>MstList!I472</f>
        <v>0</v>
      </c>
      <c r="I457" s="23"/>
    </row>
    <row r="458" spans="1:9" ht="18" hidden="1" customHeight="1" x14ac:dyDescent="0.25">
      <c r="A458" s="256" t="str">
        <f t="shared" si="14"/>
        <v>0</v>
      </c>
      <c r="B458" s="514">
        <f>MstList!B473</f>
        <v>0</v>
      </c>
      <c r="C458" s="145">
        <f>MstList!D473</f>
        <v>0</v>
      </c>
      <c r="D458" s="231"/>
      <c r="E458" s="310" t="str">
        <f>IF(D458&gt;0,Totals!F473,"")</f>
        <v/>
      </c>
      <c r="F458" s="318">
        <f t="shared" si="15"/>
        <v>0</v>
      </c>
      <c r="G458" s="236">
        <f>MstList!H473</f>
        <v>0</v>
      </c>
      <c r="H458" s="145">
        <f>MstList!I473</f>
        <v>0</v>
      </c>
      <c r="I458" s="23"/>
    </row>
    <row r="459" spans="1:9" ht="18" hidden="1" customHeight="1" x14ac:dyDescent="0.25">
      <c r="A459" s="256" t="str">
        <f t="shared" si="14"/>
        <v>0</v>
      </c>
      <c r="B459" s="514">
        <f>MstList!B474</f>
        <v>0</v>
      </c>
      <c r="C459" s="145">
        <f>MstList!D474</f>
        <v>0</v>
      </c>
      <c r="D459" s="231"/>
      <c r="E459" s="310" t="str">
        <f>IF(D459&gt;0,Totals!F474,"")</f>
        <v/>
      </c>
      <c r="F459" s="318">
        <f t="shared" si="15"/>
        <v>0</v>
      </c>
      <c r="G459" s="236">
        <f>MstList!H474</f>
        <v>0</v>
      </c>
      <c r="H459" s="145">
        <f>MstList!I474</f>
        <v>0</v>
      </c>
      <c r="I459" s="23"/>
    </row>
    <row r="460" spans="1:9" ht="18" hidden="1" customHeight="1" x14ac:dyDescent="0.25">
      <c r="A460" s="256" t="str">
        <f t="shared" si="14"/>
        <v>0</v>
      </c>
      <c r="B460" s="514">
        <f>MstList!B475</f>
        <v>0</v>
      </c>
      <c r="C460" s="145">
        <f>MstList!D475</f>
        <v>0</v>
      </c>
      <c r="D460" s="231"/>
      <c r="E460" s="310" t="str">
        <f>IF(D460&gt;0,Totals!F475,"")</f>
        <v/>
      </c>
      <c r="F460" s="318">
        <f t="shared" si="15"/>
        <v>0</v>
      </c>
      <c r="G460" s="236">
        <f>MstList!H475</f>
        <v>0</v>
      </c>
      <c r="H460" s="145">
        <f>MstList!I475</f>
        <v>0</v>
      </c>
      <c r="I460" s="23"/>
    </row>
    <row r="461" spans="1:9" ht="18" hidden="1" customHeight="1" x14ac:dyDescent="0.25">
      <c r="A461" s="256" t="str">
        <f t="shared" si="14"/>
        <v>0</v>
      </c>
      <c r="B461" s="514">
        <f>MstList!B476</f>
        <v>0</v>
      </c>
      <c r="C461" s="145">
        <f>MstList!D476</f>
        <v>0</v>
      </c>
      <c r="D461" s="231"/>
      <c r="E461" s="310" t="str">
        <f>IF(D461&gt;0,Totals!F476,"")</f>
        <v/>
      </c>
      <c r="F461" s="318">
        <f t="shared" si="15"/>
        <v>0</v>
      </c>
      <c r="G461" s="236">
        <f>MstList!H476</f>
        <v>0</v>
      </c>
      <c r="H461" s="145">
        <f>MstList!I476</f>
        <v>0</v>
      </c>
      <c r="I461" s="23"/>
    </row>
    <row r="462" spans="1:9" ht="18" hidden="1" customHeight="1" x14ac:dyDescent="0.25">
      <c r="A462" s="256" t="str">
        <f t="shared" si="14"/>
        <v>0</v>
      </c>
      <c r="B462" s="514">
        <f>MstList!B477</f>
        <v>0</v>
      </c>
      <c r="C462" s="145">
        <f>MstList!D477</f>
        <v>0</v>
      </c>
      <c r="D462" s="231"/>
      <c r="E462" s="310" t="str">
        <f>IF(D462&gt;0,Totals!F477,"")</f>
        <v/>
      </c>
      <c r="F462" s="318">
        <f t="shared" si="15"/>
        <v>0</v>
      </c>
      <c r="G462" s="236">
        <f>MstList!H477</f>
        <v>0</v>
      </c>
      <c r="H462" s="145">
        <f>MstList!I477</f>
        <v>0</v>
      </c>
      <c r="I462" s="23"/>
    </row>
    <row r="463" spans="1:9" ht="18" hidden="1" customHeight="1" x14ac:dyDescent="0.25">
      <c r="A463" s="256" t="str">
        <f t="shared" si="14"/>
        <v>0</v>
      </c>
      <c r="B463" s="514">
        <f>MstList!B478</f>
        <v>0</v>
      </c>
      <c r="C463" s="145">
        <f>MstList!D478</f>
        <v>0</v>
      </c>
      <c r="D463" s="231"/>
      <c r="E463" s="310" t="str">
        <f>IF(D463&gt;0,Totals!F478,"")</f>
        <v/>
      </c>
      <c r="F463" s="318">
        <f t="shared" si="15"/>
        <v>0</v>
      </c>
      <c r="G463" s="236">
        <f>MstList!H478</f>
        <v>0</v>
      </c>
      <c r="H463" s="145">
        <f>MstList!I478</f>
        <v>0</v>
      </c>
      <c r="I463" s="23"/>
    </row>
    <row r="464" spans="1:9" ht="18" hidden="1" customHeight="1" x14ac:dyDescent="0.25">
      <c r="A464" s="256" t="str">
        <f t="shared" si="14"/>
        <v>0</v>
      </c>
      <c r="B464" s="514">
        <f>MstList!B479</f>
        <v>0</v>
      </c>
      <c r="C464" s="145">
        <f>MstList!D479</f>
        <v>0</v>
      </c>
      <c r="D464" s="231"/>
      <c r="E464" s="310" t="str">
        <f>IF(D464&gt;0,Totals!F479,"")</f>
        <v/>
      </c>
      <c r="F464" s="318">
        <f t="shared" si="15"/>
        <v>0</v>
      </c>
      <c r="G464" s="236">
        <f>MstList!H479</f>
        <v>0</v>
      </c>
      <c r="H464" s="145">
        <f>MstList!I479</f>
        <v>0</v>
      </c>
      <c r="I464" s="23"/>
    </row>
    <row r="465" spans="1:9" ht="18" hidden="1" customHeight="1" x14ac:dyDescent="0.25">
      <c r="A465" s="256" t="str">
        <f t="shared" si="14"/>
        <v>0</v>
      </c>
      <c r="B465" s="514">
        <f>MstList!B480</f>
        <v>0</v>
      </c>
      <c r="C465" s="145">
        <f>MstList!D480</f>
        <v>0</v>
      </c>
      <c r="D465" s="231"/>
      <c r="E465" s="310" t="str">
        <f>IF(D465&gt;0,Totals!F480,"")</f>
        <v/>
      </c>
      <c r="F465" s="318">
        <f t="shared" si="15"/>
        <v>0</v>
      </c>
      <c r="G465" s="236">
        <f>MstList!H480</f>
        <v>0</v>
      </c>
      <c r="H465" s="145">
        <f>MstList!I480</f>
        <v>0</v>
      </c>
      <c r="I465" s="23"/>
    </row>
    <row r="466" spans="1:9" ht="18" hidden="1" customHeight="1" x14ac:dyDescent="0.25">
      <c r="A466" s="256" t="str">
        <f t="shared" si="14"/>
        <v>0</v>
      </c>
      <c r="B466" s="514">
        <f>MstList!B481</f>
        <v>0</v>
      </c>
      <c r="C466" s="145">
        <f>MstList!D481</f>
        <v>0</v>
      </c>
      <c r="D466" s="231"/>
      <c r="E466" s="310" t="str">
        <f>IF(D466&gt;0,Totals!F481,"")</f>
        <v/>
      </c>
      <c r="F466" s="318">
        <f t="shared" si="15"/>
        <v>0</v>
      </c>
      <c r="G466" s="236">
        <f>MstList!H481</f>
        <v>0</v>
      </c>
      <c r="H466" s="145">
        <f>MstList!I481</f>
        <v>0</v>
      </c>
      <c r="I466" s="23"/>
    </row>
    <row r="467" spans="1:9" ht="18" hidden="1" customHeight="1" x14ac:dyDescent="0.25">
      <c r="A467" s="256" t="str">
        <f t="shared" si="14"/>
        <v>0</v>
      </c>
      <c r="B467" s="514">
        <f>MstList!B482</f>
        <v>0</v>
      </c>
      <c r="C467" s="145">
        <f>MstList!D482</f>
        <v>0</v>
      </c>
      <c r="D467" s="231"/>
      <c r="E467" s="310" t="str">
        <f>IF(D467&gt;0,Totals!F482,"")</f>
        <v/>
      </c>
      <c r="F467" s="318">
        <f t="shared" si="15"/>
        <v>0</v>
      </c>
      <c r="G467" s="236">
        <f>MstList!H482</f>
        <v>0</v>
      </c>
      <c r="H467" s="145">
        <f>MstList!I482</f>
        <v>0</v>
      </c>
      <c r="I467" s="23"/>
    </row>
    <row r="468" spans="1:9" ht="18" hidden="1" customHeight="1" x14ac:dyDescent="0.25">
      <c r="A468" s="256" t="str">
        <f t="shared" si="14"/>
        <v>0</v>
      </c>
      <c r="B468" s="514">
        <f>MstList!B483</f>
        <v>0</v>
      </c>
      <c r="C468" s="145">
        <f>MstList!D483</f>
        <v>0</v>
      </c>
      <c r="D468" s="231"/>
      <c r="E468" s="310" t="str">
        <f>IF(D468&gt;0,Totals!F483,"")</f>
        <v/>
      </c>
      <c r="F468" s="318">
        <f t="shared" si="15"/>
        <v>0</v>
      </c>
      <c r="G468" s="236">
        <f>MstList!H483</f>
        <v>0</v>
      </c>
      <c r="H468" s="145">
        <f>MstList!I483</f>
        <v>0</v>
      </c>
      <c r="I468" s="23"/>
    </row>
    <row r="469" spans="1:9" ht="18" hidden="1" customHeight="1" x14ac:dyDescent="0.25">
      <c r="A469" s="256" t="str">
        <f t="shared" si="14"/>
        <v>0</v>
      </c>
      <c r="B469" s="514">
        <f>MstList!B484</f>
        <v>0</v>
      </c>
      <c r="C469" s="145">
        <f>MstList!D484</f>
        <v>0</v>
      </c>
      <c r="D469" s="231"/>
      <c r="E469" s="310" t="str">
        <f>IF(D469&gt;0,Totals!F484,"")</f>
        <v/>
      </c>
      <c r="F469" s="318">
        <f t="shared" si="15"/>
        <v>0</v>
      </c>
      <c r="G469" s="236">
        <f>MstList!H484</f>
        <v>0</v>
      </c>
      <c r="H469" s="145">
        <f>MstList!I484</f>
        <v>0</v>
      </c>
      <c r="I469" s="23"/>
    </row>
    <row r="470" spans="1:9" ht="18" hidden="1" customHeight="1" x14ac:dyDescent="0.25">
      <c r="A470" s="256" t="str">
        <f t="shared" si="14"/>
        <v>0</v>
      </c>
      <c r="B470" s="514">
        <f>MstList!B485</f>
        <v>0</v>
      </c>
      <c r="C470" s="145">
        <f>MstList!D485</f>
        <v>0</v>
      </c>
      <c r="D470" s="231"/>
      <c r="E470" s="310" t="str">
        <f>IF(D470&gt;0,Totals!F485,"")</f>
        <v/>
      </c>
      <c r="F470" s="318">
        <f t="shared" si="15"/>
        <v>0</v>
      </c>
      <c r="G470" s="236">
        <f>MstList!H485</f>
        <v>0</v>
      </c>
      <c r="H470" s="145">
        <f>MstList!I485</f>
        <v>0</v>
      </c>
      <c r="I470" s="23"/>
    </row>
    <row r="471" spans="1:9" ht="18" hidden="1" customHeight="1" x14ac:dyDescent="0.25">
      <c r="A471" s="256" t="str">
        <f t="shared" si="14"/>
        <v>0</v>
      </c>
      <c r="B471" s="514">
        <f>MstList!B486</f>
        <v>0</v>
      </c>
      <c r="C471" s="145">
        <f>MstList!D486</f>
        <v>0</v>
      </c>
      <c r="D471" s="231"/>
      <c r="E471" s="310" t="str">
        <f>IF(D471&gt;0,Totals!F486,"")</f>
        <v/>
      </c>
      <c r="F471" s="318">
        <f t="shared" si="15"/>
        <v>0</v>
      </c>
      <c r="G471" s="236">
        <f>MstList!H486</f>
        <v>0</v>
      </c>
      <c r="H471" s="145">
        <f>MstList!I486</f>
        <v>0</v>
      </c>
      <c r="I471" s="23"/>
    </row>
    <row r="472" spans="1:9" ht="18" hidden="1" customHeight="1" x14ac:dyDescent="0.25">
      <c r="A472" s="256" t="str">
        <f t="shared" si="14"/>
        <v>0</v>
      </c>
      <c r="B472" s="514">
        <f>MstList!B487</f>
        <v>0</v>
      </c>
      <c r="C472" s="145">
        <f>MstList!D487</f>
        <v>0</v>
      </c>
      <c r="D472" s="231"/>
      <c r="E472" s="310" t="str">
        <f>IF(D472&gt;0,Totals!F487,"")</f>
        <v/>
      </c>
      <c r="F472" s="318">
        <f t="shared" si="15"/>
        <v>0</v>
      </c>
      <c r="G472" s="236">
        <f>MstList!H487</f>
        <v>0</v>
      </c>
      <c r="H472" s="145">
        <f>MstList!I487</f>
        <v>0</v>
      </c>
      <c r="I472" s="23"/>
    </row>
    <row r="473" spans="1:9" ht="18" hidden="1" customHeight="1" x14ac:dyDescent="0.25">
      <c r="A473" s="256" t="str">
        <f t="shared" si="14"/>
        <v>0</v>
      </c>
      <c r="B473" s="514">
        <f>MstList!B488</f>
        <v>0</v>
      </c>
      <c r="C473" s="145">
        <f>MstList!D488</f>
        <v>0</v>
      </c>
      <c r="D473" s="231"/>
      <c r="E473" s="310" t="str">
        <f>IF(D473&gt;0,Totals!F488,"")</f>
        <v/>
      </c>
      <c r="F473" s="318">
        <f t="shared" si="15"/>
        <v>0</v>
      </c>
      <c r="G473" s="236">
        <f>MstList!H488</f>
        <v>0</v>
      </c>
      <c r="H473" s="145">
        <f>MstList!I488</f>
        <v>0</v>
      </c>
      <c r="I473" s="23"/>
    </row>
    <row r="474" spans="1:9" ht="18" hidden="1" customHeight="1" x14ac:dyDescent="0.25">
      <c r="A474" s="256" t="str">
        <f t="shared" si="14"/>
        <v>0</v>
      </c>
      <c r="B474" s="514">
        <f>MstList!B489</f>
        <v>0</v>
      </c>
      <c r="C474" s="145">
        <f>MstList!D489</f>
        <v>0</v>
      </c>
      <c r="D474" s="231"/>
      <c r="E474" s="310" t="str">
        <f>IF(D474&gt;0,Totals!F489,"")</f>
        <v/>
      </c>
      <c r="F474" s="318">
        <f t="shared" si="15"/>
        <v>0</v>
      </c>
      <c r="G474" s="236">
        <f>MstList!H489</f>
        <v>0</v>
      </c>
      <c r="H474" s="145">
        <f>MstList!I489</f>
        <v>0</v>
      </c>
      <c r="I474" s="23"/>
    </row>
    <row r="475" spans="1:9" ht="16.5" hidden="1" customHeight="1" x14ac:dyDescent="0.25">
      <c r="A475" s="256" t="str">
        <f t="shared" si="14"/>
        <v>0</v>
      </c>
      <c r="B475" s="514">
        <f>MstList!B490</f>
        <v>0</v>
      </c>
      <c r="C475" s="145">
        <f>MstList!D490</f>
        <v>0</v>
      </c>
      <c r="D475" s="231"/>
      <c r="E475" s="310" t="str">
        <f>IF(D475&gt;0,Totals!F490,"")</f>
        <v/>
      </c>
      <c r="F475" s="318">
        <f t="shared" si="15"/>
        <v>0</v>
      </c>
      <c r="G475" s="236">
        <f>MstList!H490</f>
        <v>0</v>
      </c>
      <c r="H475" s="145">
        <f>MstList!I490</f>
        <v>0</v>
      </c>
      <c r="I475" s="23"/>
    </row>
    <row r="476" spans="1:9" ht="16.5" hidden="1" customHeight="1" x14ac:dyDescent="0.25">
      <c r="A476" s="256" t="str">
        <f t="shared" si="14"/>
        <v>0</v>
      </c>
      <c r="B476" s="514">
        <f>MstList!B491</f>
        <v>0</v>
      </c>
      <c r="C476" s="145">
        <f>MstList!D491</f>
        <v>0</v>
      </c>
      <c r="D476" s="231"/>
      <c r="E476" s="310" t="str">
        <f>IF(D476&gt;0,Totals!F491,"")</f>
        <v/>
      </c>
      <c r="F476" s="318">
        <f t="shared" si="15"/>
        <v>0</v>
      </c>
      <c r="G476" s="236">
        <f>MstList!H491</f>
        <v>0</v>
      </c>
      <c r="H476" s="145">
        <f>MstList!I491</f>
        <v>0</v>
      </c>
      <c r="I476" s="23"/>
    </row>
    <row r="477" spans="1:9" ht="16.5" hidden="1" customHeight="1" x14ac:dyDescent="0.25">
      <c r="A477" s="256" t="str">
        <f t="shared" si="14"/>
        <v>0</v>
      </c>
      <c r="B477" s="514">
        <f>MstList!B492</f>
        <v>0</v>
      </c>
      <c r="C477" s="145">
        <f>MstList!D492</f>
        <v>0</v>
      </c>
      <c r="D477" s="231"/>
      <c r="E477" s="310" t="str">
        <f>IF(D477&gt;0,Totals!F492,"")</f>
        <v/>
      </c>
      <c r="F477" s="318">
        <f t="shared" si="15"/>
        <v>0</v>
      </c>
      <c r="G477" s="236">
        <f>MstList!H492</f>
        <v>0</v>
      </c>
      <c r="H477" s="145">
        <f>MstList!I492</f>
        <v>0</v>
      </c>
      <c r="I477" s="23"/>
    </row>
    <row r="478" spans="1:9" ht="16.5" hidden="1" customHeight="1" x14ac:dyDescent="0.25">
      <c r="A478" s="256" t="str">
        <f t="shared" si="14"/>
        <v>0</v>
      </c>
      <c r="B478" s="514">
        <f>MstList!B493</f>
        <v>0</v>
      </c>
      <c r="C478" s="145">
        <f>MstList!D493</f>
        <v>0</v>
      </c>
      <c r="D478" s="231"/>
      <c r="E478" s="310" t="str">
        <f>IF(D478&gt;0,Totals!F493,"")</f>
        <v/>
      </c>
      <c r="F478" s="318">
        <f t="shared" si="15"/>
        <v>0</v>
      </c>
      <c r="G478" s="236">
        <f>MstList!H493</f>
        <v>0</v>
      </c>
      <c r="H478" s="145">
        <f>MstList!I493</f>
        <v>0</v>
      </c>
      <c r="I478" s="23"/>
    </row>
    <row r="479" spans="1:9" ht="16.5" hidden="1" customHeight="1" x14ac:dyDescent="0.25">
      <c r="A479" s="256" t="str">
        <f t="shared" si="14"/>
        <v>0</v>
      </c>
      <c r="B479" s="514">
        <f>MstList!B494</f>
        <v>0</v>
      </c>
      <c r="C479" s="145">
        <f>MstList!D494</f>
        <v>0</v>
      </c>
      <c r="D479" s="231"/>
      <c r="E479" s="310" t="str">
        <f>IF(D479&gt;0,Totals!F494,"")</f>
        <v/>
      </c>
      <c r="F479" s="318">
        <f t="shared" si="15"/>
        <v>0</v>
      </c>
      <c r="G479" s="236">
        <f>MstList!H494</f>
        <v>0</v>
      </c>
      <c r="H479" s="145">
        <f>MstList!I494</f>
        <v>0</v>
      </c>
      <c r="I479" s="23"/>
    </row>
    <row r="480" spans="1:9" ht="16.5" hidden="1" customHeight="1" x14ac:dyDescent="0.25">
      <c r="A480" s="256" t="str">
        <f t="shared" si="14"/>
        <v>0</v>
      </c>
      <c r="B480" s="514">
        <f>MstList!B495</f>
        <v>0</v>
      </c>
      <c r="C480" s="145">
        <f>MstList!D495</f>
        <v>0</v>
      </c>
      <c r="D480" s="231"/>
      <c r="E480" s="310" t="str">
        <f>IF(D480&gt;0,Totals!F495,"")</f>
        <v/>
      </c>
      <c r="F480" s="318">
        <f t="shared" si="15"/>
        <v>0</v>
      </c>
      <c r="G480" s="236">
        <f>MstList!H495</f>
        <v>0</v>
      </c>
      <c r="H480" s="145">
        <f>MstList!I495</f>
        <v>0</v>
      </c>
      <c r="I480" s="23"/>
    </row>
    <row r="481" spans="1:9" ht="16.5" hidden="1" customHeight="1" x14ac:dyDescent="0.25">
      <c r="A481" s="256" t="str">
        <f t="shared" si="14"/>
        <v>0</v>
      </c>
      <c r="B481" s="514">
        <f>MstList!B496</f>
        <v>0</v>
      </c>
      <c r="C481" s="145">
        <f>MstList!D496</f>
        <v>0</v>
      </c>
      <c r="D481" s="231"/>
      <c r="E481" s="310" t="str">
        <f>IF(D481&gt;0,Totals!F496,"")</f>
        <v/>
      </c>
      <c r="F481" s="318">
        <f t="shared" si="15"/>
        <v>0</v>
      </c>
      <c r="G481" s="236">
        <f>MstList!H496</f>
        <v>0</v>
      </c>
      <c r="H481" s="145">
        <f>MstList!I496</f>
        <v>0</v>
      </c>
      <c r="I481" s="23"/>
    </row>
    <row r="482" spans="1:9" ht="16.5" hidden="1" customHeight="1" x14ac:dyDescent="0.25">
      <c r="A482" s="256" t="str">
        <f t="shared" si="14"/>
        <v>0</v>
      </c>
      <c r="B482" s="514">
        <f>MstList!B497</f>
        <v>0</v>
      </c>
      <c r="C482" s="145">
        <f>MstList!D497</f>
        <v>0</v>
      </c>
      <c r="D482" s="231"/>
      <c r="E482" s="310" t="str">
        <f>IF(D482&gt;0,Totals!F497,"")</f>
        <v/>
      </c>
      <c r="F482" s="318">
        <f t="shared" si="15"/>
        <v>0</v>
      </c>
      <c r="G482" s="236">
        <f>MstList!H497</f>
        <v>0</v>
      </c>
      <c r="H482" s="145">
        <f>MstList!I497</f>
        <v>0</v>
      </c>
      <c r="I482" s="23"/>
    </row>
    <row r="483" spans="1:9" ht="15" hidden="1" customHeight="1" x14ac:dyDescent="0.25">
      <c r="A483" s="256" t="str">
        <f t="shared" si="14"/>
        <v>0</v>
      </c>
      <c r="B483" s="514">
        <f>MstList!B498</f>
        <v>0</v>
      </c>
      <c r="C483" s="145">
        <f>MstList!D498</f>
        <v>0</v>
      </c>
      <c r="D483" s="231"/>
      <c r="E483" s="310" t="str">
        <f>IF(D483&gt;0,Totals!F498,"")</f>
        <v/>
      </c>
      <c r="F483" s="318">
        <f t="shared" si="15"/>
        <v>0</v>
      </c>
      <c r="G483" s="236">
        <f>MstList!H498</f>
        <v>0</v>
      </c>
      <c r="H483" s="145">
        <f>MstList!I498</f>
        <v>0</v>
      </c>
      <c r="I483" s="23"/>
    </row>
    <row r="484" spans="1:9" ht="16.5" hidden="1" customHeight="1" x14ac:dyDescent="0.25">
      <c r="A484" s="256" t="str">
        <f t="shared" si="14"/>
        <v>0</v>
      </c>
      <c r="B484" s="519"/>
      <c r="C484" s="274"/>
      <c r="D484" s="532"/>
      <c r="E484" s="419"/>
      <c r="F484" s="339">
        <f t="shared" si="15"/>
        <v>0</v>
      </c>
      <c r="G484" s="420"/>
      <c r="H484" s="274"/>
      <c r="I484" s="23"/>
    </row>
    <row r="485" spans="1:9" ht="16.5" hidden="1" customHeight="1" x14ac:dyDescent="0.25">
      <c r="A485" s="256" t="str">
        <f t="shared" si="14"/>
        <v>0</v>
      </c>
      <c r="B485" s="519"/>
      <c r="C485" s="274"/>
      <c r="D485" s="532"/>
      <c r="E485" s="419"/>
      <c r="F485" s="339">
        <f t="shared" si="15"/>
        <v>0</v>
      </c>
      <c r="G485" s="420"/>
      <c r="H485" s="274"/>
      <c r="I485" s="23"/>
    </row>
    <row r="486" spans="1:9" ht="16.5" hidden="1" customHeight="1" x14ac:dyDescent="0.25">
      <c r="A486" s="256" t="str">
        <f t="shared" si="14"/>
        <v>0</v>
      </c>
      <c r="B486" s="519"/>
      <c r="C486" s="274"/>
      <c r="D486" s="532"/>
      <c r="E486" s="419"/>
      <c r="F486" s="339">
        <f t="shared" si="15"/>
        <v>0</v>
      </c>
      <c r="G486" s="420"/>
      <c r="H486" s="274"/>
      <c r="I486" s="23"/>
    </row>
    <row r="487" spans="1:9" ht="16.5" hidden="1" customHeight="1" x14ac:dyDescent="0.25">
      <c r="A487" s="256" t="str">
        <f t="shared" si="14"/>
        <v>0</v>
      </c>
      <c r="B487" s="519"/>
      <c r="C487" s="274"/>
      <c r="D487" s="532"/>
      <c r="E487" s="419"/>
      <c r="F487" s="339">
        <f t="shared" si="15"/>
        <v>0</v>
      </c>
      <c r="G487" s="420"/>
      <c r="H487" s="274"/>
      <c r="I487" s="23"/>
    </row>
    <row r="488" spans="1:9" ht="16.5" hidden="1" customHeight="1" x14ac:dyDescent="0.25">
      <c r="A488" s="256" t="str">
        <f t="shared" si="14"/>
        <v>0</v>
      </c>
      <c r="B488" s="519"/>
      <c r="C488" s="274"/>
      <c r="D488" s="532"/>
      <c r="E488" s="419"/>
      <c r="F488" s="339">
        <f t="shared" si="15"/>
        <v>0</v>
      </c>
      <c r="G488" s="420"/>
      <c r="H488" s="274"/>
      <c r="I488" s="23"/>
    </row>
    <row r="489" spans="1:9" ht="16.5" hidden="1" customHeight="1" x14ac:dyDescent="0.25">
      <c r="A489" s="256" t="str">
        <f t="shared" si="14"/>
        <v>0</v>
      </c>
      <c r="B489" s="519"/>
      <c r="C489" s="274"/>
      <c r="D489" s="532"/>
      <c r="E489" s="419"/>
      <c r="F489" s="339">
        <f t="shared" si="15"/>
        <v>0</v>
      </c>
      <c r="G489" s="420"/>
      <c r="H489" s="274"/>
      <c r="I489" s="23"/>
    </row>
    <row r="490" spans="1:9" ht="16.5" hidden="1" customHeight="1" x14ac:dyDescent="0.25">
      <c r="A490" s="256" t="str">
        <f t="shared" si="14"/>
        <v>0</v>
      </c>
      <c r="B490" s="519"/>
      <c r="C490" s="274"/>
      <c r="D490" s="532"/>
      <c r="E490" s="419"/>
      <c r="F490" s="339">
        <f t="shared" si="15"/>
        <v>0</v>
      </c>
      <c r="G490" s="420"/>
      <c r="H490" s="274"/>
      <c r="I490" s="23"/>
    </row>
    <row r="491" spans="1:9" ht="16.5" hidden="1" customHeight="1" x14ac:dyDescent="0.25">
      <c r="A491" s="256" t="str">
        <f t="shared" si="14"/>
        <v>0</v>
      </c>
      <c r="B491" s="519"/>
      <c r="C491" s="274"/>
      <c r="D491" s="532"/>
      <c r="E491" s="419"/>
      <c r="F491" s="339">
        <f t="shared" si="15"/>
        <v>0</v>
      </c>
      <c r="G491" s="420"/>
      <c r="H491" s="274"/>
      <c r="I491" s="23"/>
    </row>
    <row r="492" spans="1:9" ht="16.5" hidden="1" customHeight="1" x14ac:dyDescent="0.25">
      <c r="A492" s="256" t="str">
        <f t="shared" si="14"/>
        <v>0</v>
      </c>
      <c r="B492" s="519"/>
      <c r="C492" s="274"/>
      <c r="D492" s="532"/>
      <c r="E492" s="419"/>
      <c r="F492" s="339">
        <f t="shared" si="15"/>
        <v>0</v>
      </c>
      <c r="G492" s="420"/>
      <c r="H492" s="274"/>
      <c r="I492" s="23"/>
    </row>
    <row r="493" spans="1:9" ht="16.5" hidden="1" customHeight="1" x14ac:dyDescent="0.25">
      <c r="A493" s="256" t="str">
        <f t="shared" si="14"/>
        <v>0</v>
      </c>
      <c r="B493" s="519"/>
      <c r="C493" s="274"/>
      <c r="D493" s="532"/>
      <c r="E493" s="419"/>
      <c r="F493" s="339">
        <f t="shared" si="15"/>
        <v>0</v>
      </c>
      <c r="G493" s="420"/>
      <c r="H493" s="274"/>
      <c r="I493" s="23"/>
    </row>
    <row r="494" spans="1:9" ht="16.5" hidden="1" customHeight="1" x14ac:dyDescent="0.25">
      <c r="A494" s="256" t="str">
        <f t="shared" si="14"/>
        <v>0</v>
      </c>
      <c r="B494" s="519"/>
      <c r="C494" s="274"/>
      <c r="D494" s="532"/>
      <c r="E494" s="419"/>
      <c r="F494" s="339">
        <f t="shared" si="15"/>
        <v>0</v>
      </c>
      <c r="G494" s="420"/>
      <c r="H494" s="274"/>
      <c r="I494" s="23"/>
    </row>
    <row r="495" spans="1:9" ht="16.5" hidden="1" customHeight="1" x14ac:dyDescent="0.25">
      <c r="A495" s="256" t="str">
        <f t="shared" si="14"/>
        <v>0</v>
      </c>
      <c r="B495" s="519"/>
      <c r="C495" s="274"/>
      <c r="D495" s="532"/>
      <c r="E495" s="419"/>
      <c r="F495" s="339">
        <f t="shared" si="15"/>
        <v>0</v>
      </c>
      <c r="G495" s="420"/>
      <c r="H495" s="274"/>
      <c r="I495" s="23"/>
    </row>
    <row r="496" spans="1:9" ht="16.5" hidden="1" customHeight="1" x14ac:dyDescent="0.25">
      <c r="A496" s="256" t="str">
        <f t="shared" si="14"/>
        <v>0</v>
      </c>
      <c r="B496" s="519"/>
      <c r="C496" s="274"/>
      <c r="D496" s="532"/>
      <c r="E496" s="419"/>
      <c r="F496" s="339">
        <f t="shared" si="15"/>
        <v>0</v>
      </c>
      <c r="G496" s="420"/>
      <c r="H496" s="274"/>
      <c r="I496" s="23"/>
    </row>
    <row r="497" spans="1:9" ht="16.5" hidden="1" customHeight="1" x14ac:dyDescent="0.25">
      <c r="A497" s="256" t="str">
        <f t="shared" si="14"/>
        <v>0</v>
      </c>
      <c r="B497" s="519"/>
      <c r="C497" s="274"/>
      <c r="D497" s="532"/>
      <c r="E497" s="419"/>
      <c r="F497" s="339">
        <f t="shared" si="15"/>
        <v>0</v>
      </c>
      <c r="G497" s="420"/>
      <c r="H497" s="274"/>
      <c r="I497" s="23"/>
    </row>
    <row r="498" spans="1:9" ht="16.5" hidden="1" customHeight="1" x14ac:dyDescent="0.25">
      <c r="A498" s="256" t="str">
        <f t="shared" ref="A498:A561" si="16">IF(D498&lt;1,"0","1")</f>
        <v>0</v>
      </c>
      <c r="B498" s="519"/>
      <c r="C498" s="274"/>
      <c r="D498" s="532"/>
      <c r="E498" s="419"/>
      <c r="F498" s="339">
        <f t="shared" ref="F498:F561" si="17">PRODUCT(D498:E498)</f>
        <v>0</v>
      </c>
      <c r="G498" s="420"/>
      <c r="H498" s="274"/>
      <c r="I498" s="23"/>
    </row>
    <row r="499" spans="1:9" ht="16.5" hidden="1" customHeight="1" x14ac:dyDescent="0.25">
      <c r="A499" s="256" t="str">
        <f t="shared" si="16"/>
        <v>0</v>
      </c>
      <c r="B499" s="519"/>
      <c r="C499" s="274"/>
      <c r="D499" s="532"/>
      <c r="E499" s="419"/>
      <c r="F499" s="339">
        <f t="shared" si="17"/>
        <v>0</v>
      </c>
      <c r="G499" s="420"/>
      <c r="H499" s="274"/>
      <c r="I499" s="23"/>
    </row>
    <row r="500" spans="1:9" ht="16.5" hidden="1" customHeight="1" x14ac:dyDescent="0.25">
      <c r="A500" s="256" t="str">
        <f t="shared" si="16"/>
        <v>0</v>
      </c>
      <c r="B500" s="519"/>
      <c r="C500" s="274"/>
      <c r="D500" s="532"/>
      <c r="E500" s="419"/>
      <c r="F500" s="339">
        <f t="shared" si="17"/>
        <v>0</v>
      </c>
      <c r="G500" s="420"/>
      <c r="H500" s="274"/>
      <c r="I500" s="23"/>
    </row>
    <row r="501" spans="1:9" ht="16.5" hidden="1" customHeight="1" x14ac:dyDescent="0.25">
      <c r="A501" s="256" t="str">
        <f t="shared" si="16"/>
        <v>0</v>
      </c>
      <c r="B501" s="519"/>
      <c r="C501" s="274"/>
      <c r="D501" s="532"/>
      <c r="E501" s="419"/>
      <c r="F501" s="339">
        <f t="shared" si="17"/>
        <v>0</v>
      </c>
      <c r="G501" s="420"/>
      <c r="H501" s="274"/>
      <c r="I501" s="23"/>
    </row>
    <row r="502" spans="1:9" ht="16.5" hidden="1" customHeight="1" x14ac:dyDescent="0.25">
      <c r="A502" s="256" t="str">
        <f t="shared" si="16"/>
        <v>0</v>
      </c>
      <c r="B502" s="519"/>
      <c r="C502" s="274"/>
      <c r="D502" s="532"/>
      <c r="E502" s="419"/>
      <c r="F502" s="339">
        <f t="shared" si="17"/>
        <v>0</v>
      </c>
      <c r="G502" s="420"/>
      <c r="H502" s="274"/>
      <c r="I502" s="23"/>
    </row>
    <row r="503" spans="1:9" ht="16.5" hidden="1" customHeight="1" x14ac:dyDescent="0.25">
      <c r="A503" s="256" t="str">
        <f t="shared" si="16"/>
        <v>0</v>
      </c>
      <c r="B503" s="519"/>
      <c r="C503" s="274"/>
      <c r="D503" s="532"/>
      <c r="E503" s="419"/>
      <c r="F503" s="339">
        <f t="shared" si="17"/>
        <v>0</v>
      </c>
      <c r="G503" s="420"/>
      <c r="H503" s="274"/>
      <c r="I503" s="23"/>
    </row>
    <row r="504" spans="1:9" ht="16.5" hidden="1" customHeight="1" x14ac:dyDescent="0.25">
      <c r="A504" s="256" t="str">
        <f t="shared" si="16"/>
        <v>0</v>
      </c>
      <c r="B504" s="519"/>
      <c r="C504" s="274"/>
      <c r="D504" s="532"/>
      <c r="E504" s="419"/>
      <c r="F504" s="339">
        <f t="shared" si="17"/>
        <v>0</v>
      </c>
      <c r="G504" s="420"/>
      <c r="H504" s="274"/>
      <c r="I504" s="23"/>
    </row>
    <row r="505" spans="1:9" ht="16.5" hidden="1" customHeight="1" x14ac:dyDescent="0.25">
      <c r="A505" s="256" t="str">
        <f t="shared" si="16"/>
        <v>0</v>
      </c>
      <c r="B505" s="519"/>
      <c r="C505" s="274"/>
      <c r="D505" s="532"/>
      <c r="E505" s="419"/>
      <c r="F505" s="339">
        <f t="shared" si="17"/>
        <v>0</v>
      </c>
      <c r="G505" s="420"/>
      <c r="H505" s="274"/>
      <c r="I505" s="23"/>
    </row>
    <row r="506" spans="1:9" ht="16.5" hidden="1" customHeight="1" x14ac:dyDescent="0.25">
      <c r="A506" s="256" t="str">
        <f t="shared" si="16"/>
        <v>0</v>
      </c>
      <c r="B506" s="519"/>
      <c r="C506" s="274"/>
      <c r="D506" s="532"/>
      <c r="E506" s="419"/>
      <c r="F506" s="339">
        <f t="shared" si="17"/>
        <v>0</v>
      </c>
      <c r="G506" s="420"/>
      <c r="H506" s="274"/>
      <c r="I506" s="23"/>
    </row>
    <row r="507" spans="1:9" ht="16.5" hidden="1" customHeight="1" x14ac:dyDescent="0.25">
      <c r="A507" s="256" t="str">
        <f t="shared" si="16"/>
        <v>0</v>
      </c>
      <c r="B507" s="519"/>
      <c r="C507" s="274"/>
      <c r="D507" s="532"/>
      <c r="E507" s="419"/>
      <c r="F507" s="339">
        <f t="shared" si="17"/>
        <v>0</v>
      </c>
      <c r="G507" s="420"/>
      <c r="H507" s="274"/>
      <c r="I507" s="23"/>
    </row>
    <row r="508" spans="1:9" ht="16.5" hidden="1" customHeight="1" x14ac:dyDescent="0.25">
      <c r="A508" s="256" t="str">
        <f t="shared" si="16"/>
        <v>0</v>
      </c>
      <c r="B508" s="519"/>
      <c r="C508" s="274"/>
      <c r="D508" s="532"/>
      <c r="E508" s="419"/>
      <c r="F508" s="339">
        <f t="shared" si="17"/>
        <v>0</v>
      </c>
      <c r="G508" s="420"/>
      <c r="H508" s="274"/>
      <c r="I508" s="23"/>
    </row>
    <row r="509" spans="1:9" ht="16.5" hidden="1" customHeight="1" x14ac:dyDescent="0.25">
      <c r="A509" s="256" t="str">
        <f t="shared" si="16"/>
        <v>0</v>
      </c>
      <c r="B509" s="519"/>
      <c r="C509" s="274"/>
      <c r="D509" s="532"/>
      <c r="E509" s="419"/>
      <c r="F509" s="339">
        <f t="shared" si="17"/>
        <v>0</v>
      </c>
      <c r="G509" s="420"/>
      <c r="H509" s="274"/>
      <c r="I509" s="23"/>
    </row>
    <row r="510" spans="1:9" ht="16.5" hidden="1" customHeight="1" x14ac:dyDescent="0.25">
      <c r="A510" s="256" t="str">
        <f t="shared" si="16"/>
        <v>0</v>
      </c>
      <c r="B510" s="519"/>
      <c r="C510" s="274"/>
      <c r="D510" s="532"/>
      <c r="E510" s="419"/>
      <c r="F510" s="339">
        <f t="shared" si="17"/>
        <v>0</v>
      </c>
      <c r="G510" s="420"/>
      <c r="H510" s="274"/>
      <c r="I510" s="23"/>
    </row>
    <row r="511" spans="1:9" ht="16.5" hidden="1" customHeight="1" x14ac:dyDescent="0.25">
      <c r="A511" s="256" t="str">
        <f t="shared" si="16"/>
        <v>0</v>
      </c>
      <c r="B511" s="519"/>
      <c r="C511" s="274"/>
      <c r="D511" s="532"/>
      <c r="E511" s="419"/>
      <c r="F511" s="339">
        <f t="shared" si="17"/>
        <v>0</v>
      </c>
      <c r="G511" s="420"/>
      <c r="H511" s="274"/>
      <c r="I511" s="23"/>
    </row>
    <row r="512" spans="1:9" ht="16.5" hidden="1" customHeight="1" x14ac:dyDescent="0.25">
      <c r="A512" s="256" t="str">
        <f t="shared" si="16"/>
        <v>0</v>
      </c>
      <c r="B512" s="519"/>
      <c r="C512" s="274"/>
      <c r="D512" s="532"/>
      <c r="E512" s="419"/>
      <c r="F512" s="339">
        <f t="shared" si="17"/>
        <v>0</v>
      </c>
      <c r="G512" s="420"/>
      <c r="H512" s="274"/>
      <c r="I512" s="23"/>
    </row>
    <row r="513" spans="1:9" ht="16.5" hidden="1" customHeight="1" x14ac:dyDescent="0.25">
      <c r="A513" s="256" t="str">
        <f t="shared" si="16"/>
        <v>0</v>
      </c>
      <c r="B513" s="519"/>
      <c r="C513" s="274"/>
      <c r="D513" s="532"/>
      <c r="E513" s="419"/>
      <c r="F513" s="339">
        <f t="shared" si="17"/>
        <v>0</v>
      </c>
      <c r="G513" s="420"/>
      <c r="H513" s="274"/>
      <c r="I513" s="23"/>
    </row>
    <row r="514" spans="1:9" ht="16.5" hidden="1" customHeight="1" x14ac:dyDescent="0.25">
      <c r="A514" s="256" t="str">
        <f t="shared" si="16"/>
        <v>0</v>
      </c>
      <c r="B514" s="519"/>
      <c r="C514" s="274"/>
      <c r="D514" s="532"/>
      <c r="E514" s="419"/>
      <c r="F514" s="339">
        <f t="shared" si="17"/>
        <v>0</v>
      </c>
      <c r="G514" s="420"/>
      <c r="H514" s="274"/>
      <c r="I514" s="23"/>
    </row>
    <row r="515" spans="1:9" ht="16.5" hidden="1" customHeight="1" x14ac:dyDescent="0.25">
      <c r="A515" s="256" t="str">
        <f t="shared" si="16"/>
        <v>0</v>
      </c>
      <c r="B515" s="519"/>
      <c r="C515" s="274"/>
      <c r="D515" s="532"/>
      <c r="E515" s="419"/>
      <c r="F515" s="339">
        <f t="shared" si="17"/>
        <v>0</v>
      </c>
      <c r="G515" s="420"/>
      <c r="H515" s="274"/>
      <c r="I515" s="23"/>
    </row>
    <row r="516" spans="1:9" ht="16.5" hidden="1" customHeight="1" x14ac:dyDescent="0.25">
      <c r="A516" s="256" t="str">
        <f t="shared" si="16"/>
        <v>0</v>
      </c>
      <c r="B516" s="519"/>
      <c r="C516" s="274"/>
      <c r="D516" s="532"/>
      <c r="E516" s="419"/>
      <c r="F516" s="339">
        <f t="shared" si="17"/>
        <v>0</v>
      </c>
      <c r="G516" s="420"/>
      <c r="H516" s="274"/>
      <c r="I516" s="23"/>
    </row>
    <row r="517" spans="1:9" ht="16.5" hidden="1" customHeight="1" x14ac:dyDescent="0.25">
      <c r="A517" s="256" t="str">
        <f t="shared" si="16"/>
        <v>0</v>
      </c>
      <c r="B517" s="519"/>
      <c r="C517" s="274"/>
      <c r="D517" s="532"/>
      <c r="E517" s="419"/>
      <c r="F517" s="339">
        <f t="shared" si="17"/>
        <v>0</v>
      </c>
      <c r="G517" s="420"/>
      <c r="H517" s="274"/>
      <c r="I517" s="23"/>
    </row>
    <row r="518" spans="1:9" ht="16.5" hidden="1" customHeight="1" x14ac:dyDescent="0.25">
      <c r="A518" s="256" t="str">
        <f t="shared" si="16"/>
        <v>0</v>
      </c>
      <c r="B518" s="519"/>
      <c r="C518" s="274"/>
      <c r="D518" s="532"/>
      <c r="E518" s="419"/>
      <c r="F518" s="339">
        <f t="shared" si="17"/>
        <v>0</v>
      </c>
      <c r="G518" s="420"/>
      <c r="H518" s="274"/>
      <c r="I518" s="23"/>
    </row>
    <row r="519" spans="1:9" ht="16.5" hidden="1" customHeight="1" x14ac:dyDescent="0.25">
      <c r="A519" s="256" t="str">
        <f t="shared" si="16"/>
        <v>0</v>
      </c>
      <c r="B519" s="519"/>
      <c r="C519" s="274"/>
      <c r="D519" s="532"/>
      <c r="E519" s="419"/>
      <c r="F519" s="339">
        <f t="shared" si="17"/>
        <v>0</v>
      </c>
      <c r="G519" s="420"/>
      <c r="H519" s="274"/>
      <c r="I519" s="23"/>
    </row>
    <row r="520" spans="1:9" ht="16.5" hidden="1" customHeight="1" x14ac:dyDescent="0.25">
      <c r="A520" s="256" t="str">
        <f t="shared" si="16"/>
        <v>0</v>
      </c>
      <c r="B520" s="519"/>
      <c r="C520" s="274"/>
      <c r="D520" s="532"/>
      <c r="E520" s="419"/>
      <c r="F520" s="339">
        <f t="shared" si="17"/>
        <v>0</v>
      </c>
      <c r="G520" s="420"/>
      <c r="H520" s="274"/>
      <c r="I520" s="23"/>
    </row>
    <row r="521" spans="1:9" ht="16.5" hidden="1" customHeight="1" x14ac:dyDescent="0.25">
      <c r="A521" s="256" t="str">
        <f t="shared" si="16"/>
        <v>0</v>
      </c>
      <c r="B521" s="519"/>
      <c r="C521" s="274"/>
      <c r="D521" s="532"/>
      <c r="E521" s="419"/>
      <c r="F521" s="339">
        <f t="shared" si="17"/>
        <v>0</v>
      </c>
      <c r="G521" s="420"/>
      <c r="H521" s="274"/>
      <c r="I521" s="23"/>
    </row>
    <row r="522" spans="1:9" ht="16.5" hidden="1" customHeight="1" x14ac:dyDescent="0.25">
      <c r="A522" s="256" t="str">
        <f t="shared" si="16"/>
        <v>0</v>
      </c>
      <c r="B522" s="519"/>
      <c r="C522" s="274"/>
      <c r="D522" s="532"/>
      <c r="E522" s="419"/>
      <c r="F522" s="339">
        <f t="shared" si="17"/>
        <v>0</v>
      </c>
      <c r="G522" s="420"/>
      <c r="H522" s="274"/>
      <c r="I522" s="23"/>
    </row>
    <row r="523" spans="1:9" ht="16.5" hidden="1" customHeight="1" x14ac:dyDescent="0.25">
      <c r="A523" s="256" t="str">
        <f t="shared" si="16"/>
        <v>0</v>
      </c>
      <c r="B523" s="519"/>
      <c r="C523" s="274"/>
      <c r="D523" s="532"/>
      <c r="E523" s="419"/>
      <c r="F523" s="339">
        <f t="shared" si="17"/>
        <v>0</v>
      </c>
      <c r="G523" s="420"/>
      <c r="H523" s="274"/>
      <c r="I523" s="23"/>
    </row>
    <row r="524" spans="1:9" ht="16.5" hidden="1" customHeight="1" x14ac:dyDescent="0.25">
      <c r="A524" s="256" t="str">
        <f t="shared" si="16"/>
        <v>0</v>
      </c>
      <c r="B524" s="519"/>
      <c r="C524" s="274"/>
      <c r="D524" s="532"/>
      <c r="E524" s="419"/>
      <c r="F524" s="339">
        <f t="shared" si="17"/>
        <v>0</v>
      </c>
      <c r="G524" s="420"/>
      <c r="H524" s="274"/>
      <c r="I524" s="23"/>
    </row>
    <row r="525" spans="1:9" ht="16.5" hidden="1" customHeight="1" x14ac:dyDescent="0.25">
      <c r="A525" s="256" t="str">
        <f t="shared" si="16"/>
        <v>0</v>
      </c>
      <c r="B525" s="519"/>
      <c r="C525" s="274"/>
      <c r="D525" s="532"/>
      <c r="E525" s="419"/>
      <c r="F525" s="339">
        <f t="shared" si="17"/>
        <v>0</v>
      </c>
      <c r="G525" s="420"/>
      <c r="H525" s="274"/>
      <c r="I525" s="23"/>
    </row>
    <row r="526" spans="1:9" ht="16.5" hidden="1" customHeight="1" x14ac:dyDescent="0.25">
      <c r="A526" s="256" t="str">
        <f t="shared" si="16"/>
        <v>0</v>
      </c>
      <c r="B526" s="519"/>
      <c r="C526" s="274"/>
      <c r="D526" s="532"/>
      <c r="E526" s="419"/>
      <c r="F526" s="339">
        <f t="shared" si="17"/>
        <v>0</v>
      </c>
      <c r="G526" s="420"/>
      <c r="H526" s="274"/>
      <c r="I526" s="23"/>
    </row>
    <row r="527" spans="1:9" ht="16.5" hidden="1" customHeight="1" x14ac:dyDescent="0.25">
      <c r="A527" s="256" t="str">
        <f t="shared" si="16"/>
        <v>0</v>
      </c>
      <c r="B527" s="519"/>
      <c r="C527" s="274"/>
      <c r="D527" s="532"/>
      <c r="E527" s="419"/>
      <c r="F527" s="339">
        <f t="shared" si="17"/>
        <v>0</v>
      </c>
      <c r="G527" s="420"/>
      <c r="H527" s="274"/>
      <c r="I527" s="23"/>
    </row>
    <row r="528" spans="1:9" ht="16.5" hidden="1" customHeight="1" x14ac:dyDescent="0.25">
      <c r="A528" s="256" t="str">
        <f t="shared" si="16"/>
        <v>0</v>
      </c>
      <c r="B528" s="519"/>
      <c r="C528" s="274"/>
      <c r="D528" s="532"/>
      <c r="E528" s="419"/>
      <c r="F528" s="339">
        <f t="shared" si="17"/>
        <v>0</v>
      </c>
      <c r="G528" s="420"/>
      <c r="H528" s="274"/>
      <c r="I528" s="23"/>
    </row>
    <row r="529" spans="1:9" ht="16.5" hidden="1" customHeight="1" x14ac:dyDescent="0.25">
      <c r="A529" s="256" t="str">
        <f t="shared" si="16"/>
        <v>0</v>
      </c>
      <c r="B529" s="519"/>
      <c r="C529" s="274"/>
      <c r="D529" s="532"/>
      <c r="E529" s="419"/>
      <c r="F529" s="339">
        <f t="shared" si="17"/>
        <v>0</v>
      </c>
      <c r="G529" s="420"/>
      <c r="H529" s="274"/>
      <c r="I529" s="23"/>
    </row>
    <row r="530" spans="1:9" ht="16.5" hidden="1" customHeight="1" x14ac:dyDescent="0.25">
      <c r="A530" s="256" t="str">
        <f t="shared" si="16"/>
        <v>0</v>
      </c>
      <c r="B530" s="519"/>
      <c r="C530" s="274"/>
      <c r="D530" s="532"/>
      <c r="E530" s="419"/>
      <c r="F530" s="339">
        <f t="shared" si="17"/>
        <v>0</v>
      </c>
      <c r="G530" s="420"/>
      <c r="H530" s="274"/>
      <c r="I530" s="23"/>
    </row>
    <row r="531" spans="1:9" ht="16.5" hidden="1" customHeight="1" x14ac:dyDescent="0.25">
      <c r="A531" s="256" t="str">
        <f t="shared" si="16"/>
        <v>0</v>
      </c>
      <c r="B531" s="519"/>
      <c r="C531" s="274"/>
      <c r="D531" s="532"/>
      <c r="E531" s="419"/>
      <c r="F531" s="339">
        <f t="shared" si="17"/>
        <v>0</v>
      </c>
      <c r="G531" s="420"/>
      <c r="H531" s="274"/>
      <c r="I531" s="23"/>
    </row>
    <row r="532" spans="1:9" ht="16.5" hidden="1" customHeight="1" x14ac:dyDescent="0.25">
      <c r="A532" s="256" t="str">
        <f t="shared" si="16"/>
        <v>0</v>
      </c>
      <c r="B532" s="519"/>
      <c r="C532" s="274"/>
      <c r="D532" s="532"/>
      <c r="E532" s="419"/>
      <c r="F532" s="339">
        <f t="shared" si="17"/>
        <v>0</v>
      </c>
      <c r="G532" s="420"/>
      <c r="H532" s="274"/>
      <c r="I532" s="23"/>
    </row>
    <row r="533" spans="1:9" ht="16.5" hidden="1" customHeight="1" x14ac:dyDescent="0.25">
      <c r="A533" s="256" t="str">
        <f t="shared" si="16"/>
        <v>0</v>
      </c>
      <c r="B533" s="519"/>
      <c r="C533" s="274"/>
      <c r="D533" s="532"/>
      <c r="E533" s="419"/>
      <c r="F533" s="339">
        <f t="shared" si="17"/>
        <v>0</v>
      </c>
      <c r="G533" s="420"/>
      <c r="H533" s="274"/>
      <c r="I533" s="23"/>
    </row>
    <row r="534" spans="1:9" ht="16.5" hidden="1" customHeight="1" x14ac:dyDescent="0.25">
      <c r="A534" s="256" t="str">
        <f t="shared" si="16"/>
        <v>0</v>
      </c>
      <c r="B534" s="519"/>
      <c r="C534" s="274"/>
      <c r="D534" s="532"/>
      <c r="E534" s="419"/>
      <c r="F534" s="339">
        <f t="shared" si="17"/>
        <v>0</v>
      </c>
      <c r="G534" s="420"/>
      <c r="H534" s="274"/>
      <c r="I534" s="23"/>
    </row>
    <row r="535" spans="1:9" ht="16.5" hidden="1" customHeight="1" x14ac:dyDescent="0.25">
      <c r="A535" s="256" t="str">
        <f t="shared" si="16"/>
        <v>0</v>
      </c>
      <c r="B535" s="519"/>
      <c r="C535" s="274"/>
      <c r="D535" s="532"/>
      <c r="E535" s="419"/>
      <c r="F535" s="339">
        <f t="shared" si="17"/>
        <v>0</v>
      </c>
      <c r="G535" s="420"/>
      <c r="H535" s="274"/>
      <c r="I535" s="23"/>
    </row>
    <row r="536" spans="1:9" ht="16.5" hidden="1" customHeight="1" x14ac:dyDescent="0.25">
      <c r="A536" s="256" t="str">
        <f t="shared" si="16"/>
        <v>0</v>
      </c>
      <c r="B536" s="519"/>
      <c r="C536" s="274"/>
      <c r="D536" s="532"/>
      <c r="E536" s="419"/>
      <c r="F536" s="339">
        <f t="shared" si="17"/>
        <v>0</v>
      </c>
      <c r="G536" s="420"/>
      <c r="H536" s="274"/>
      <c r="I536" s="23"/>
    </row>
    <row r="537" spans="1:9" ht="16.5" hidden="1" customHeight="1" x14ac:dyDescent="0.25">
      <c r="A537" s="256" t="str">
        <f t="shared" si="16"/>
        <v>0</v>
      </c>
      <c r="B537" s="519"/>
      <c r="C537" s="274"/>
      <c r="D537" s="532"/>
      <c r="E537" s="419"/>
      <c r="F537" s="339">
        <f t="shared" si="17"/>
        <v>0</v>
      </c>
      <c r="G537" s="420"/>
      <c r="H537" s="274"/>
      <c r="I537" s="23"/>
    </row>
    <row r="538" spans="1:9" ht="16.5" hidden="1" customHeight="1" x14ac:dyDescent="0.25">
      <c r="A538" s="256" t="str">
        <f t="shared" si="16"/>
        <v>0</v>
      </c>
      <c r="B538" s="519"/>
      <c r="C538" s="274"/>
      <c r="D538" s="532"/>
      <c r="E538" s="419"/>
      <c r="F538" s="339">
        <f t="shared" si="17"/>
        <v>0</v>
      </c>
      <c r="G538" s="420"/>
      <c r="H538" s="274"/>
      <c r="I538" s="23"/>
    </row>
    <row r="539" spans="1:9" ht="16.5" hidden="1" customHeight="1" x14ac:dyDescent="0.25">
      <c r="A539" s="256" t="str">
        <f t="shared" si="16"/>
        <v>0</v>
      </c>
      <c r="B539" s="519"/>
      <c r="C539" s="274"/>
      <c r="D539" s="532"/>
      <c r="E539" s="419"/>
      <c r="F539" s="339">
        <f t="shared" si="17"/>
        <v>0</v>
      </c>
      <c r="G539" s="420"/>
      <c r="H539" s="274"/>
      <c r="I539" s="23"/>
    </row>
    <row r="540" spans="1:9" ht="16.5" hidden="1" customHeight="1" x14ac:dyDescent="0.25">
      <c r="A540" s="256" t="str">
        <f t="shared" si="16"/>
        <v>0</v>
      </c>
      <c r="B540" s="519"/>
      <c r="C540" s="274"/>
      <c r="D540" s="532"/>
      <c r="E540" s="419"/>
      <c r="F540" s="339">
        <f t="shared" si="17"/>
        <v>0</v>
      </c>
      <c r="G540" s="420"/>
      <c r="H540" s="274"/>
      <c r="I540" s="23"/>
    </row>
    <row r="541" spans="1:9" ht="16.5" hidden="1" customHeight="1" x14ac:dyDescent="0.25">
      <c r="A541" s="256" t="str">
        <f t="shared" si="16"/>
        <v>0</v>
      </c>
      <c r="B541" s="519"/>
      <c r="C541" s="274"/>
      <c r="D541" s="532"/>
      <c r="E541" s="419"/>
      <c r="F541" s="339">
        <f t="shared" si="17"/>
        <v>0</v>
      </c>
      <c r="G541" s="420"/>
      <c r="H541" s="274"/>
      <c r="I541" s="23"/>
    </row>
    <row r="542" spans="1:9" ht="16.5" hidden="1" customHeight="1" x14ac:dyDescent="0.25">
      <c r="A542" s="256" t="str">
        <f t="shared" si="16"/>
        <v>0</v>
      </c>
      <c r="B542" s="519"/>
      <c r="C542" s="274"/>
      <c r="D542" s="532"/>
      <c r="E542" s="419"/>
      <c r="F542" s="339">
        <f t="shared" si="17"/>
        <v>0</v>
      </c>
      <c r="G542" s="420"/>
      <c r="H542" s="274"/>
      <c r="I542" s="23"/>
    </row>
    <row r="543" spans="1:9" ht="16.5" hidden="1" customHeight="1" x14ac:dyDescent="0.25">
      <c r="A543" s="256" t="str">
        <f t="shared" si="16"/>
        <v>0</v>
      </c>
      <c r="B543" s="519"/>
      <c r="C543" s="274"/>
      <c r="D543" s="532"/>
      <c r="E543" s="419"/>
      <c r="F543" s="339">
        <f t="shared" si="17"/>
        <v>0</v>
      </c>
      <c r="G543" s="420"/>
      <c r="H543" s="274"/>
      <c r="I543" s="23"/>
    </row>
    <row r="544" spans="1:9" ht="16.5" hidden="1" customHeight="1" x14ac:dyDescent="0.25">
      <c r="A544" s="256" t="str">
        <f t="shared" si="16"/>
        <v>0</v>
      </c>
      <c r="B544" s="519"/>
      <c r="C544" s="274"/>
      <c r="D544" s="532"/>
      <c r="E544" s="419"/>
      <c r="F544" s="339">
        <f t="shared" si="17"/>
        <v>0</v>
      </c>
      <c r="G544" s="420"/>
      <c r="H544" s="274"/>
      <c r="I544" s="23"/>
    </row>
    <row r="545" spans="1:9" ht="16.5" hidden="1" customHeight="1" x14ac:dyDescent="0.25">
      <c r="A545" s="256" t="str">
        <f t="shared" si="16"/>
        <v>0</v>
      </c>
      <c r="B545" s="519"/>
      <c r="C545" s="274"/>
      <c r="D545" s="532"/>
      <c r="E545" s="419"/>
      <c r="F545" s="339">
        <f t="shared" si="17"/>
        <v>0</v>
      </c>
      <c r="G545" s="420"/>
      <c r="H545" s="274"/>
      <c r="I545" s="23"/>
    </row>
    <row r="546" spans="1:9" ht="16.5" hidden="1" customHeight="1" x14ac:dyDescent="0.25">
      <c r="A546" s="256" t="str">
        <f t="shared" si="16"/>
        <v>0</v>
      </c>
      <c r="B546" s="519"/>
      <c r="C546" s="274"/>
      <c r="D546" s="532"/>
      <c r="E546" s="419"/>
      <c r="F546" s="339">
        <f t="shared" si="17"/>
        <v>0</v>
      </c>
      <c r="G546" s="420"/>
      <c r="H546" s="274"/>
      <c r="I546" s="23"/>
    </row>
    <row r="547" spans="1:9" ht="16.5" hidden="1" customHeight="1" x14ac:dyDescent="0.25">
      <c r="A547" s="256" t="str">
        <f t="shared" si="16"/>
        <v>0</v>
      </c>
      <c r="B547" s="519"/>
      <c r="C547" s="274"/>
      <c r="D547" s="532"/>
      <c r="E547" s="419"/>
      <c r="F547" s="339">
        <f t="shared" si="17"/>
        <v>0</v>
      </c>
      <c r="G547" s="420"/>
      <c r="H547" s="274"/>
      <c r="I547" s="23"/>
    </row>
    <row r="548" spans="1:9" ht="16.5" hidden="1" customHeight="1" x14ac:dyDescent="0.25">
      <c r="A548" s="256" t="str">
        <f t="shared" si="16"/>
        <v>0</v>
      </c>
      <c r="B548" s="519"/>
      <c r="C548" s="274"/>
      <c r="D548" s="532"/>
      <c r="E548" s="419"/>
      <c r="F548" s="339">
        <f t="shared" si="17"/>
        <v>0</v>
      </c>
      <c r="G548" s="420"/>
      <c r="H548" s="274"/>
      <c r="I548" s="23"/>
    </row>
    <row r="549" spans="1:9" ht="16.5" hidden="1" customHeight="1" x14ac:dyDescent="0.25">
      <c r="A549" s="256" t="str">
        <f t="shared" si="16"/>
        <v>0</v>
      </c>
      <c r="B549" s="519"/>
      <c r="C549" s="274"/>
      <c r="D549" s="532"/>
      <c r="E549" s="419"/>
      <c r="F549" s="339">
        <f t="shared" si="17"/>
        <v>0</v>
      </c>
      <c r="G549" s="420"/>
      <c r="H549" s="274"/>
      <c r="I549" s="23"/>
    </row>
    <row r="550" spans="1:9" ht="16.5" hidden="1" customHeight="1" x14ac:dyDescent="0.25">
      <c r="A550" s="256" t="str">
        <f t="shared" si="16"/>
        <v>0</v>
      </c>
      <c r="B550" s="519"/>
      <c r="C550" s="274"/>
      <c r="D550" s="532"/>
      <c r="E550" s="419"/>
      <c r="F550" s="339">
        <f t="shared" si="17"/>
        <v>0</v>
      </c>
      <c r="G550" s="420"/>
      <c r="H550" s="274"/>
      <c r="I550" s="23"/>
    </row>
    <row r="551" spans="1:9" ht="16.5" hidden="1" customHeight="1" x14ac:dyDescent="0.25">
      <c r="A551" s="256" t="str">
        <f t="shared" si="16"/>
        <v>0</v>
      </c>
      <c r="B551" s="519"/>
      <c r="C551" s="274"/>
      <c r="D551" s="532"/>
      <c r="E551" s="419"/>
      <c r="F551" s="339">
        <f t="shared" si="17"/>
        <v>0</v>
      </c>
      <c r="G551" s="420"/>
      <c r="H551" s="274"/>
      <c r="I551" s="23"/>
    </row>
    <row r="552" spans="1:9" ht="16.5" hidden="1" customHeight="1" x14ac:dyDescent="0.25">
      <c r="A552" s="256" t="str">
        <f t="shared" si="16"/>
        <v>0</v>
      </c>
      <c r="B552" s="519"/>
      <c r="C552" s="274"/>
      <c r="D552" s="532"/>
      <c r="E552" s="419"/>
      <c r="F552" s="339">
        <f t="shared" si="17"/>
        <v>0</v>
      </c>
      <c r="G552" s="420"/>
      <c r="H552" s="274"/>
      <c r="I552" s="23"/>
    </row>
    <row r="553" spans="1:9" ht="16.5" hidden="1" customHeight="1" x14ac:dyDescent="0.25">
      <c r="A553" s="256" t="str">
        <f t="shared" si="16"/>
        <v>0</v>
      </c>
      <c r="B553" s="519"/>
      <c r="C553" s="274"/>
      <c r="D553" s="532"/>
      <c r="E553" s="419"/>
      <c r="F553" s="339">
        <f t="shared" si="17"/>
        <v>0</v>
      </c>
      <c r="G553" s="420"/>
      <c r="H553" s="274"/>
      <c r="I553" s="23"/>
    </row>
    <row r="554" spans="1:9" ht="16.5" hidden="1" customHeight="1" x14ac:dyDescent="0.25">
      <c r="A554" s="256" t="str">
        <f t="shared" si="16"/>
        <v>0</v>
      </c>
      <c r="B554" s="519"/>
      <c r="C554" s="274"/>
      <c r="D554" s="532"/>
      <c r="E554" s="419"/>
      <c r="F554" s="339">
        <f t="shared" si="17"/>
        <v>0</v>
      </c>
      <c r="G554" s="420"/>
      <c r="H554" s="274"/>
      <c r="I554" s="23"/>
    </row>
    <row r="555" spans="1:9" ht="16.5" hidden="1" customHeight="1" x14ac:dyDescent="0.25">
      <c r="A555" s="256" t="str">
        <f t="shared" si="16"/>
        <v>0</v>
      </c>
      <c r="B555" s="519"/>
      <c r="C555" s="274"/>
      <c r="D555" s="532"/>
      <c r="E555" s="419"/>
      <c r="F555" s="339">
        <f t="shared" si="17"/>
        <v>0</v>
      </c>
      <c r="G555" s="420"/>
      <c r="H555" s="274"/>
      <c r="I555" s="23"/>
    </row>
    <row r="556" spans="1:9" ht="16.5" hidden="1" customHeight="1" x14ac:dyDescent="0.25">
      <c r="A556" s="256" t="str">
        <f t="shared" si="16"/>
        <v>0</v>
      </c>
      <c r="B556" s="519"/>
      <c r="C556" s="274"/>
      <c r="D556" s="532"/>
      <c r="E556" s="419"/>
      <c r="F556" s="339">
        <f t="shared" si="17"/>
        <v>0</v>
      </c>
      <c r="G556" s="420"/>
      <c r="H556" s="274"/>
      <c r="I556" s="23"/>
    </row>
    <row r="557" spans="1:9" ht="16.5" hidden="1" customHeight="1" x14ac:dyDescent="0.25">
      <c r="A557" s="256" t="str">
        <f t="shared" si="16"/>
        <v>0</v>
      </c>
      <c r="B557" s="519"/>
      <c r="C557" s="274"/>
      <c r="D557" s="532"/>
      <c r="E557" s="419"/>
      <c r="F557" s="339">
        <f t="shared" si="17"/>
        <v>0</v>
      </c>
      <c r="G557" s="420"/>
      <c r="H557" s="274"/>
      <c r="I557" s="23"/>
    </row>
    <row r="558" spans="1:9" ht="16.5" hidden="1" customHeight="1" x14ac:dyDescent="0.25">
      <c r="A558" s="256" t="str">
        <f t="shared" si="16"/>
        <v>0</v>
      </c>
      <c r="B558" s="519"/>
      <c r="C558" s="274"/>
      <c r="D558" s="532"/>
      <c r="E558" s="419"/>
      <c r="F558" s="339">
        <f t="shared" si="17"/>
        <v>0</v>
      </c>
      <c r="G558" s="420"/>
      <c r="H558" s="274"/>
      <c r="I558" s="23"/>
    </row>
    <row r="559" spans="1:9" ht="16.5" hidden="1" customHeight="1" x14ac:dyDescent="0.25">
      <c r="A559" s="256" t="str">
        <f t="shared" si="16"/>
        <v>0</v>
      </c>
      <c r="B559" s="519"/>
      <c r="C559" s="274"/>
      <c r="D559" s="532"/>
      <c r="E559" s="419"/>
      <c r="F559" s="339">
        <f t="shared" si="17"/>
        <v>0</v>
      </c>
      <c r="G559" s="420"/>
      <c r="H559" s="274"/>
      <c r="I559" s="23"/>
    </row>
    <row r="560" spans="1:9" ht="16.5" hidden="1" customHeight="1" x14ac:dyDescent="0.25">
      <c r="A560" s="256" t="str">
        <f t="shared" si="16"/>
        <v>0</v>
      </c>
      <c r="B560" s="519"/>
      <c r="C560" s="274"/>
      <c r="D560" s="532"/>
      <c r="E560" s="419"/>
      <c r="F560" s="339">
        <f t="shared" si="17"/>
        <v>0</v>
      </c>
      <c r="G560" s="420"/>
      <c r="H560" s="274"/>
      <c r="I560" s="23"/>
    </row>
    <row r="561" spans="1:9" ht="16.5" hidden="1" customHeight="1" x14ac:dyDescent="0.25">
      <c r="A561" s="256" t="str">
        <f t="shared" si="16"/>
        <v>0</v>
      </c>
      <c r="B561" s="519"/>
      <c r="C561" s="274"/>
      <c r="D561" s="532"/>
      <c r="E561" s="419"/>
      <c r="F561" s="339">
        <f t="shared" si="17"/>
        <v>0</v>
      </c>
      <c r="G561" s="420"/>
      <c r="H561" s="274"/>
      <c r="I561" s="23"/>
    </row>
    <row r="562" spans="1:9" ht="16.5" hidden="1" customHeight="1" x14ac:dyDescent="0.25">
      <c r="A562" s="256" t="str">
        <f t="shared" ref="A562:A581" si="18">IF(D562&lt;1,"0","1")</f>
        <v>0</v>
      </c>
      <c r="B562" s="519"/>
      <c r="C562" s="274"/>
      <c r="D562" s="532"/>
      <c r="E562" s="419"/>
      <c r="F562" s="339">
        <f t="shared" ref="F562:F581" si="19">PRODUCT(D562:E562)</f>
        <v>0</v>
      </c>
      <c r="G562" s="420"/>
      <c r="H562" s="274"/>
      <c r="I562" s="23"/>
    </row>
    <row r="563" spans="1:9" ht="16.5" hidden="1" customHeight="1" x14ac:dyDescent="0.25">
      <c r="A563" s="256" t="str">
        <f t="shared" si="18"/>
        <v>0</v>
      </c>
      <c r="B563" s="519"/>
      <c r="C563" s="274"/>
      <c r="D563" s="532"/>
      <c r="E563" s="419"/>
      <c r="F563" s="339">
        <f t="shared" si="19"/>
        <v>0</v>
      </c>
      <c r="G563" s="420"/>
      <c r="H563" s="274"/>
      <c r="I563" s="23"/>
    </row>
    <row r="564" spans="1:9" ht="16.5" hidden="1" customHeight="1" x14ac:dyDescent="0.25">
      <c r="A564" s="256" t="str">
        <f t="shared" si="18"/>
        <v>0</v>
      </c>
      <c r="B564" s="519"/>
      <c r="C564" s="274"/>
      <c r="D564" s="532"/>
      <c r="E564" s="419"/>
      <c r="F564" s="339">
        <f t="shared" si="19"/>
        <v>0</v>
      </c>
      <c r="G564" s="420"/>
      <c r="H564" s="274"/>
      <c r="I564" s="23"/>
    </row>
    <row r="565" spans="1:9" ht="16.5" hidden="1" customHeight="1" x14ac:dyDescent="0.25">
      <c r="A565" s="256" t="str">
        <f t="shared" si="18"/>
        <v>0</v>
      </c>
      <c r="B565" s="519"/>
      <c r="C565" s="274"/>
      <c r="D565" s="532"/>
      <c r="E565" s="419"/>
      <c r="F565" s="339">
        <f t="shared" si="19"/>
        <v>0</v>
      </c>
      <c r="G565" s="420"/>
      <c r="H565" s="274"/>
      <c r="I565" s="23"/>
    </row>
    <row r="566" spans="1:9" ht="16.5" hidden="1" customHeight="1" x14ac:dyDescent="0.25">
      <c r="A566" s="256" t="str">
        <f t="shared" si="18"/>
        <v>0</v>
      </c>
      <c r="B566" s="519"/>
      <c r="C566" s="274"/>
      <c r="D566" s="532"/>
      <c r="E566" s="419"/>
      <c r="F566" s="339">
        <f t="shared" si="19"/>
        <v>0</v>
      </c>
      <c r="G566" s="420"/>
      <c r="H566" s="274"/>
      <c r="I566" s="23"/>
    </row>
    <row r="567" spans="1:9" ht="16.5" hidden="1" customHeight="1" x14ac:dyDescent="0.25">
      <c r="A567" s="256" t="str">
        <f t="shared" si="18"/>
        <v>0</v>
      </c>
      <c r="B567" s="519"/>
      <c r="C567" s="274"/>
      <c r="D567" s="532"/>
      <c r="E567" s="419"/>
      <c r="F567" s="339">
        <f t="shared" si="19"/>
        <v>0</v>
      </c>
      <c r="G567" s="420"/>
      <c r="H567" s="274"/>
      <c r="I567" s="23"/>
    </row>
    <row r="568" spans="1:9" ht="16.5" hidden="1" customHeight="1" x14ac:dyDescent="0.25">
      <c r="A568" s="256" t="str">
        <f t="shared" si="18"/>
        <v>0</v>
      </c>
      <c r="B568" s="519"/>
      <c r="C568" s="274"/>
      <c r="D568" s="532"/>
      <c r="E568" s="419"/>
      <c r="F568" s="339">
        <f t="shared" si="19"/>
        <v>0</v>
      </c>
      <c r="G568" s="420"/>
      <c r="H568" s="274"/>
      <c r="I568" s="23"/>
    </row>
    <row r="569" spans="1:9" ht="16.5" hidden="1" customHeight="1" x14ac:dyDescent="0.25">
      <c r="A569" s="256" t="str">
        <f t="shared" si="18"/>
        <v>0</v>
      </c>
      <c r="B569" s="519"/>
      <c r="C569" s="274"/>
      <c r="D569" s="532"/>
      <c r="E569" s="419"/>
      <c r="F569" s="339">
        <f t="shared" si="19"/>
        <v>0</v>
      </c>
      <c r="G569" s="420"/>
      <c r="H569" s="274"/>
      <c r="I569" s="23"/>
    </row>
    <row r="570" spans="1:9" ht="16.5" hidden="1" customHeight="1" x14ac:dyDescent="0.25">
      <c r="A570" s="256" t="str">
        <f t="shared" si="18"/>
        <v>0</v>
      </c>
      <c r="B570" s="519"/>
      <c r="C570" s="274"/>
      <c r="D570" s="532"/>
      <c r="E570" s="419"/>
      <c r="F570" s="339">
        <f t="shared" si="19"/>
        <v>0</v>
      </c>
      <c r="G570" s="420"/>
      <c r="H570" s="274"/>
      <c r="I570" s="23"/>
    </row>
    <row r="571" spans="1:9" ht="16.5" hidden="1" customHeight="1" x14ac:dyDescent="0.25">
      <c r="A571" s="256" t="str">
        <f t="shared" si="18"/>
        <v>0</v>
      </c>
      <c r="B571" s="519"/>
      <c r="C571" s="274"/>
      <c r="D571" s="532"/>
      <c r="E571" s="419"/>
      <c r="F571" s="339">
        <f t="shared" si="19"/>
        <v>0</v>
      </c>
      <c r="G571" s="420"/>
      <c r="H571" s="274"/>
      <c r="I571" s="23"/>
    </row>
    <row r="572" spans="1:9" ht="16.5" hidden="1" customHeight="1" x14ac:dyDescent="0.25">
      <c r="A572" s="256" t="str">
        <f t="shared" si="18"/>
        <v>0</v>
      </c>
      <c r="B572" s="519"/>
      <c r="C572" s="274"/>
      <c r="D572" s="532"/>
      <c r="E572" s="419"/>
      <c r="F572" s="339">
        <f t="shared" si="19"/>
        <v>0</v>
      </c>
      <c r="G572" s="420"/>
      <c r="H572" s="274"/>
      <c r="I572" s="23"/>
    </row>
    <row r="573" spans="1:9" ht="16.5" hidden="1" customHeight="1" x14ac:dyDescent="0.25">
      <c r="A573" s="256" t="str">
        <f t="shared" si="18"/>
        <v>0</v>
      </c>
      <c r="B573" s="519"/>
      <c r="C573" s="274"/>
      <c r="D573" s="532"/>
      <c r="E573" s="419"/>
      <c r="F573" s="339">
        <f t="shared" si="19"/>
        <v>0</v>
      </c>
      <c r="G573" s="420"/>
      <c r="H573" s="274"/>
      <c r="I573" s="23"/>
    </row>
    <row r="574" spans="1:9" ht="16.5" hidden="1" customHeight="1" x14ac:dyDescent="0.25">
      <c r="A574" s="256" t="str">
        <f t="shared" si="18"/>
        <v>0</v>
      </c>
      <c r="B574" s="519"/>
      <c r="C574" s="274"/>
      <c r="D574" s="532"/>
      <c r="E574" s="419"/>
      <c r="F574" s="339">
        <f t="shared" si="19"/>
        <v>0</v>
      </c>
      <c r="G574" s="420"/>
      <c r="H574" s="274"/>
      <c r="I574" s="23"/>
    </row>
    <row r="575" spans="1:9" ht="16.5" hidden="1" customHeight="1" x14ac:dyDescent="0.25">
      <c r="A575" s="256" t="str">
        <f t="shared" si="18"/>
        <v>0</v>
      </c>
      <c r="B575" s="519"/>
      <c r="C575" s="274"/>
      <c r="D575" s="532"/>
      <c r="E575" s="419"/>
      <c r="F575" s="339">
        <f t="shared" si="19"/>
        <v>0</v>
      </c>
      <c r="G575" s="420"/>
      <c r="H575" s="274"/>
      <c r="I575" s="23"/>
    </row>
    <row r="576" spans="1:9" ht="16.5" hidden="1" customHeight="1" x14ac:dyDescent="0.25">
      <c r="A576" s="256" t="str">
        <f t="shared" si="18"/>
        <v>0</v>
      </c>
      <c r="B576" s="519"/>
      <c r="C576" s="274"/>
      <c r="D576" s="532"/>
      <c r="E576" s="419"/>
      <c r="F576" s="339">
        <f t="shared" si="19"/>
        <v>0</v>
      </c>
      <c r="G576" s="420"/>
      <c r="H576" s="274"/>
      <c r="I576" s="23"/>
    </row>
    <row r="577" spans="1:9" ht="16.5" hidden="1" customHeight="1" x14ac:dyDescent="0.25">
      <c r="A577" s="256" t="str">
        <f t="shared" si="18"/>
        <v>0</v>
      </c>
      <c r="B577" s="519"/>
      <c r="C577" s="274"/>
      <c r="D577" s="532"/>
      <c r="E577" s="419"/>
      <c r="F577" s="339">
        <f t="shared" si="19"/>
        <v>0</v>
      </c>
      <c r="G577" s="420"/>
      <c r="H577" s="274"/>
      <c r="I577" s="23"/>
    </row>
    <row r="578" spans="1:9" ht="16.5" hidden="1" customHeight="1" x14ac:dyDescent="0.25">
      <c r="A578" s="256" t="str">
        <f t="shared" si="18"/>
        <v>0</v>
      </c>
      <c r="B578" s="519"/>
      <c r="C578" s="274"/>
      <c r="D578" s="532"/>
      <c r="E578" s="419"/>
      <c r="F578" s="339">
        <f t="shared" si="19"/>
        <v>0</v>
      </c>
      <c r="G578" s="420"/>
      <c r="H578" s="274"/>
      <c r="I578" s="23"/>
    </row>
    <row r="579" spans="1:9" ht="16.5" hidden="1" customHeight="1" x14ac:dyDescent="0.25">
      <c r="A579" s="256" t="str">
        <f t="shared" si="18"/>
        <v>0</v>
      </c>
      <c r="B579" s="519"/>
      <c r="C579" s="274"/>
      <c r="D579" s="532"/>
      <c r="E579" s="419"/>
      <c r="F579" s="339">
        <f t="shared" si="19"/>
        <v>0</v>
      </c>
      <c r="G579" s="420"/>
      <c r="H579" s="274"/>
      <c r="I579" s="23"/>
    </row>
    <row r="580" spans="1:9" ht="16.5" hidden="1" customHeight="1" x14ac:dyDescent="0.25">
      <c r="A580" s="256" t="str">
        <f t="shared" si="18"/>
        <v>0</v>
      </c>
      <c r="B580" s="519"/>
      <c r="C580" s="274"/>
      <c r="D580" s="532"/>
      <c r="E580" s="419"/>
      <c r="F580" s="339">
        <f t="shared" si="19"/>
        <v>0</v>
      </c>
      <c r="G580" s="420"/>
      <c r="H580" s="274"/>
      <c r="I580" s="23"/>
    </row>
    <row r="581" spans="1:9" ht="16.5" hidden="1" customHeight="1" x14ac:dyDescent="0.25">
      <c r="A581" s="256" t="str">
        <f t="shared" si="18"/>
        <v>0</v>
      </c>
      <c r="B581" s="519"/>
      <c r="C581" s="274"/>
      <c r="D581" s="532"/>
      <c r="E581" s="419"/>
      <c r="F581" s="339">
        <f t="shared" si="19"/>
        <v>0</v>
      </c>
      <c r="G581" s="420"/>
      <c r="H581" s="274"/>
      <c r="I581" s="23"/>
    </row>
    <row r="582" spans="1:9" x14ac:dyDescent="0.25">
      <c r="I582" s="23"/>
    </row>
    <row r="583" spans="1:9" x14ac:dyDescent="0.25">
      <c r="I583" s="23"/>
    </row>
    <row r="584" spans="1:9" x14ac:dyDescent="0.25">
      <c r="I584" s="23"/>
    </row>
  </sheetData>
  <conditionalFormatting sqref="B484:H581">
    <cfRule type="expression" dxfId="313" priority="999">
      <formula>$G484="BID"</formula>
    </cfRule>
    <cfRule type="expression" dxfId="312" priority="1000">
      <formula>$G484="OEM"</formula>
    </cfRule>
  </conditionalFormatting>
  <dataValidations count="1">
    <dataValidation type="decimal" allowBlank="1" showInputMessage="1" showErrorMessage="1" error="Only number can be entered, no text.  If you want to add a text note type it in column I, for example &quot;24(2 cases)&quot; enter the (2 cases) in column I of same row." sqref="D325:D483" xr:uid="{382E2C71-0E0C-40B7-B4DC-C9CB4BC43DD0}">
      <formula1>0.01</formula1>
      <formula2>100000</formula2>
    </dataValidation>
  </dataValidations>
  <pageMargins left="0.25" right="0.25" top="0.75" bottom="0.75" header="0.3" footer="0.3"/>
  <pageSetup orientation="landscape" r:id="rId1"/>
  <headerFooter>
    <oddFooter>&amp;R&amp;P/&amp;N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5">
    <tabColor rgb="FFFFFF00"/>
  </sheetPr>
  <dimension ref="A1:I582"/>
  <sheetViews>
    <sheetView showZeros="0" topLeftCell="B1" workbookViewId="0">
      <pane ySplit="2" topLeftCell="A237" activePane="bottomLeft" state="frozen"/>
      <selection activeCell="H204" sqref="H204:I204"/>
      <selection pane="bottomLeft" activeCell="B237" sqref="B237"/>
    </sheetView>
  </sheetViews>
  <sheetFormatPr defaultColWidth="9.140625" defaultRowHeight="15" x14ac:dyDescent="0.25"/>
  <cols>
    <col min="1" max="1" width="6.7109375" style="256" hidden="1" customWidth="1"/>
    <col min="2" max="2" width="19.140625" style="23" customWidth="1"/>
    <col min="3" max="3" width="37.28515625" style="23" customWidth="1"/>
    <col min="4" max="4" width="9.85546875" style="308" customWidth="1"/>
    <col min="5" max="6" width="12.5703125" style="317" customWidth="1"/>
    <col min="7" max="7" width="9.140625" style="237" customWidth="1"/>
    <col min="8" max="8" width="20.28515625" style="23" bestFit="1" customWidth="1"/>
    <col min="9" max="9" width="22.42578125" style="269" customWidth="1"/>
    <col min="10" max="10" width="12.42578125" style="23" customWidth="1"/>
    <col min="11" max="14" width="9.140625" style="23"/>
    <col min="15" max="27" width="0" style="23" hidden="1" customWidth="1"/>
    <col min="28" max="31" width="9.140625" style="23"/>
    <col min="32" max="32" width="12.7109375" style="23" customWidth="1"/>
    <col min="33" max="16384" width="9.140625" style="23"/>
  </cols>
  <sheetData>
    <row r="1" spans="1:9" ht="21.75" customHeight="1" x14ac:dyDescent="0.3">
      <c r="A1" s="257" t="s">
        <v>711</v>
      </c>
      <c r="B1" s="495"/>
      <c r="C1" s="498" t="str">
        <f ca="1">MID(CELL("filename",B1),FIND("]",CELL("Filename",B1))+1,255)</f>
        <v>Sellersburg</v>
      </c>
      <c r="D1" s="496"/>
      <c r="E1" s="497">
        <f>COUNTIF(E3:E480,"&gt;0")</f>
        <v>0</v>
      </c>
      <c r="F1" s="497"/>
      <c r="H1" s="499"/>
      <c r="I1" s="23"/>
    </row>
    <row r="2" spans="1:9" ht="15" customHeight="1" x14ac:dyDescent="0.25">
      <c r="A2" s="257" t="s">
        <v>712</v>
      </c>
      <c r="B2" s="500" t="s">
        <v>1273</v>
      </c>
      <c r="C2" s="501" t="s">
        <v>3</v>
      </c>
      <c r="D2" s="227" t="s">
        <v>4</v>
      </c>
      <c r="E2" s="202" t="s">
        <v>719</v>
      </c>
      <c r="F2" s="202" t="s">
        <v>720</v>
      </c>
      <c r="G2" s="228" t="s">
        <v>964</v>
      </c>
      <c r="H2" s="502" t="s">
        <v>7</v>
      </c>
      <c r="I2" s="23"/>
    </row>
    <row r="3" spans="1:9" ht="16.5" hidden="1" customHeight="1" x14ac:dyDescent="0.25">
      <c r="A3" s="256" t="str">
        <f t="shared" ref="A3:A59" si="0">IF(D3&lt;1,"0","1")</f>
        <v>0</v>
      </c>
      <c r="B3" s="503" t="str">
        <f>MstList!B4</f>
        <v>Fil 1372</v>
      </c>
      <c r="C3" s="5" t="str">
        <f>MstList!D4</f>
        <v>Oil Filter</v>
      </c>
      <c r="D3" s="6">
        <v>0</v>
      </c>
      <c r="E3" s="310" t="str">
        <f>IF(D3&gt;0,Totals!F4,"")</f>
        <v/>
      </c>
      <c r="F3" s="318">
        <f t="shared" ref="F3:F59" si="1">PRODUCT(D3:E3)</f>
        <v>0</v>
      </c>
      <c r="G3" s="177" t="str">
        <f>MstList!H4</f>
        <v>NAPA</v>
      </c>
      <c r="H3" s="5" t="str">
        <f>MstList!I4</f>
        <v>2007 F-250</v>
      </c>
      <c r="I3" s="23"/>
    </row>
    <row r="4" spans="1:9" ht="16.5" hidden="1" customHeight="1" x14ac:dyDescent="0.25">
      <c r="A4" s="256" t="str">
        <f t="shared" si="0"/>
        <v>0</v>
      </c>
      <c r="B4" s="503" t="str">
        <f>MstList!B5</f>
        <v>ECH921179C</v>
      </c>
      <c r="C4" s="5" t="str">
        <f>MstList!D5</f>
        <v>Tire Pressure Sensor (2010-17)</v>
      </c>
      <c r="D4" s="6">
        <v>0</v>
      </c>
      <c r="E4" s="310" t="str">
        <f>IF(D4&gt;0,Totals!F5,"")</f>
        <v/>
      </c>
      <c r="F4" s="318">
        <f t="shared" si="1"/>
        <v>0</v>
      </c>
      <c r="G4" s="177" t="str">
        <f>MstList!H5</f>
        <v>NAPA</v>
      </c>
      <c r="H4" s="5" t="str">
        <f>MstList!I5</f>
        <v>2015-19 Taurus</v>
      </c>
      <c r="I4" s="23"/>
    </row>
    <row r="5" spans="1:9" ht="16.5" hidden="1" customHeight="1" x14ac:dyDescent="0.25">
      <c r="A5" s="256" t="str">
        <f t="shared" si="0"/>
        <v>0</v>
      </c>
      <c r="B5" s="503" t="str">
        <f>MstList!B6</f>
        <v>UP 880686CR</v>
      </c>
      <c r="C5" s="5" t="str">
        <f>MstList!D6</f>
        <v>Rear Rotor (Solid)</v>
      </c>
      <c r="D5" s="6">
        <v>0</v>
      </c>
      <c r="E5" s="310" t="str">
        <f>IF(D5&gt;0,Totals!F6,"")</f>
        <v/>
      </c>
      <c r="F5" s="318">
        <f t="shared" si="1"/>
        <v>0</v>
      </c>
      <c r="G5" s="177" t="str">
        <f>MstList!H6</f>
        <v>NAPA</v>
      </c>
      <c r="H5" s="5" t="str">
        <f>MstList!I6</f>
        <v>2015-19 Taurus</v>
      </c>
      <c r="I5" s="23"/>
    </row>
    <row r="6" spans="1:9" ht="16.5" hidden="1" customHeight="1" x14ac:dyDescent="0.25">
      <c r="A6" s="256" t="str">
        <f t="shared" si="0"/>
        <v>0</v>
      </c>
      <c r="B6" s="503" t="str">
        <f>MstList!B7</f>
        <v>UP 880758CR</v>
      </c>
      <c r="C6" s="5" t="str">
        <f>MstList!D7</f>
        <v>Frt. Rotor</v>
      </c>
      <c r="D6" s="6">
        <v>0</v>
      </c>
      <c r="E6" s="310" t="str">
        <f>IF(D6&gt;0,Totals!F7,"")</f>
        <v/>
      </c>
      <c r="F6" s="318">
        <f t="shared" si="1"/>
        <v>0</v>
      </c>
      <c r="G6" s="177" t="str">
        <f>MstList!H7</f>
        <v>NAPA</v>
      </c>
      <c r="H6" s="5" t="str">
        <f>MstList!I7</f>
        <v>2015-19 Taurus</v>
      </c>
      <c r="I6" s="23"/>
    </row>
    <row r="7" spans="1:9" ht="16.5" hidden="1" customHeight="1" x14ac:dyDescent="0.25">
      <c r="A7" s="256" t="str">
        <f t="shared" si="0"/>
        <v>0</v>
      </c>
      <c r="B7" s="504" t="str">
        <f>MstList!B8</f>
        <v>FLT FT8488</v>
      </c>
      <c r="C7" s="28" t="str">
        <f>MstList!D8</f>
        <v>Rear Pad</v>
      </c>
      <c r="D7" s="131">
        <v>0</v>
      </c>
      <c r="E7" s="310" t="str">
        <f>IF(D7&gt;0,Totals!F8,"")</f>
        <v/>
      </c>
      <c r="F7" s="318">
        <f t="shared" si="1"/>
        <v>0</v>
      </c>
      <c r="G7" s="505" t="str">
        <f>MstList!H8</f>
        <v>NAPA</v>
      </c>
      <c r="H7" s="5" t="str">
        <f>MstList!I8</f>
        <v>2015-19 Taurus</v>
      </c>
      <c r="I7" s="23"/>
    </row>
    <row r="8" spans="1:9" ht="16.5" hidden="1" customHeight="1" x14ac:dyDescent="0.25">
      <c r="A8" s="256" t="str">
        <f t="shared" si="0"/>
        <v>0</v>
      </c>
      <c r="B8" s="504" t="str">
        <f>MstList!B9</f>
        <v>FLT FT8715</v>
      </c>
      <c r="C8" s="28" t="str">
        <f>MstList!D9</f>
        <v>Frt. Pad</v>
      </c>
      <c r="D8" s="131">
        <v>0</v>
      </c>
      <c r="E8" s="310" t="str">
        <f>IF(D8&gt;0,Totals!F9,"")</f>
        <v/>
      </c>
      <c r="F8" s="318">
        <f t="shared" si="1"/>
        <v>0</v>
      </c>
      <c r="G8" s="505" t="str">
        <f>MstList!H9</f>
        <v>NAPA</v>
      </c>
      <c r="H8" s="5" t="str">
        <f>MstList!I9</f>
        <v>2015-19 Taurus</v>
      </c>
      <c r="I8" s="23"/>
    </row>
    <row r="9" spans="1:9" ht="16.5" hidden="1" customHeight="1" x14ac:dyDescent="0.25">
      <c r="A9" s="256" t="str">
        <f t="shared" si="0"/>
        <v>0</v>
      </c>
      <c r="B9" s="504" t="str">
        <f>MstList!B10</f>
        <v>BAT 7559</v>
      </c>
      <c r="C9" s="28" t="str">
        <f>MstList!D10</f>
        <v>Battery</v>
      </c>
      <c r="D9" s="131">
        <v>0</v>
      </c>
      <c r="E9" s="310" t="str">
        <f>IF(D9&gt;0,Totals!F10,"")</f>
        <v/>
      </c>
      <c r="F9" s="318">
        <f t="shared" si="1"/>
        <v>0</v>
      </c>
      <c r="G9" s="505" t="str">
        <f>MstList!H10</f>
        <v>NAPA</v>
      </c>
      <c r="H9" s="5" t="str">
        <f>MstList!I10</f>
        <v>2015-19 Taurus</v>
      </c>
      <c r="I9" s="23"/>
    </row>
    <row r="10" spans="1:9" ht="16.5" hidden="1" customHeight="1" x14ac:dyDescent="0.25">
      <c r="A10" s="256" t="str">
        <f t="shared" si="0"/>
        <v>0</v>
      </c>
      <c r="B10" s="503" t="str">
        <f>MstList!B11</f>
        <v>PSG SG8878X</v>
      </c>
      <c r="C10" s="5" t="str">
        <f>MstList!D11</f>
        <v xml:space="preserve">Front Brake Pads </v>
      </c>
      <c r="D10" s="6">
        <v>0</v>
      </c>
      <c r="E10" s="310" t="str">
        <f>IF(D10&gt;0,Totals!F11,"")</f>
        <v/>
      </c>
      <c r="F10" s="318">
        <f t="shared" si="1"/>
        <v>0</v>
      </c>
      <c r="G10" s="177" t="str">
        <f>MstList!H11</f>
        <v>NAPA</v>
      </c>
      <c r="H10" s="5" t="str">
        <f>MstList!I11</f>
        <v>Altima 13-23</v>
      </c>
      <c r="I10" s="23"/>
    </row>
    <row r="11" spans="1:9" ht="16.5" hidden="1" customHeight="1" x14ac:dyDescent="0.25">
      <c r="A11" s="256" t="str">
        <f t="shared" si="0"/>
        <v>0</v>
      </c>
      <c r="B11" s="503" t="str">
        <f>MstList!B12</f>
        <v>PSG SG7784X</v>
      </c>
      <c r="C11" s="5" t="str">
        <f>MstList!D12</f>
        <v>Rear Brake Pads</v>
      </c>
      <c r="D11" s="6">
        <v>0</v>
      </c>
      <c r="E11" s="310" t="str">
        <f>IF(D11&gt;0,Totals!F12,"")</f>
        <v/>
      </c>
      <c r="F11" s="318">
        <f t="shared" si="1"/>
        <v>0</v>
      </c>
      <c r="G11" s="177" t="str">
        <f>MstList!H12</f>
        <v>NAPA</v>
      </c>
      <c r="H11" s="5" t="str">
        <f>MstList!I12</f>
        <v>Altima 13-23</v>
      </c>
      <c r="I11" s="23"/>
    </row>
    <row r="12" spans="1:9" ht="16.5" hidden="1" customHeight="1" x14ac:dyDescent="0.25">
      <c r="A12" s="256" t="str">
        <f t="shared" si="0"/>
        <v>0</v>
      </c>
      <c r="B12" s="506" t="str">
        <f>MstList!B13</f>
        <v>NB 48881780</v>
      </c>
      <c r="C12" s="507" t="str">
        <f>MstList!D13</f>
        <v xml:space="preserve">Front Brake Rotor </v>
      </c>
      <c r="D12" s="6">
        <v>0</v>
      </c>
      <c r="E12" s="491" t="str">
        <f>IF(D12&gt;0,Totals!F13,"")</f>
        <v/>
      </c>
      <c r="F12" s="492">
        <f t="shared" si="1"/>
        <v>0</v>
      </c>
      <c r="G12" s="493" t="str">
        <f>MstList!H13</f>
        <v>NAPA</v>
      </c>
      <c r="H12" s="5" t="str">
        <f>MstList!I13</f>
        <v>Altima 13-24</v>
      </c>
      <c r="I12" s="23"/>
    </row>
    <row r="13" spans="1:9" ht="16.5" hidden="1" customHeight="1" x14ac:dyDescent="0.25">
      <c r="A13" s="256" t="str">
        <f t="shared" si="0"/>
        <v>0</v>
      </c>
      <c r="B13" s="503" t="str">
        <f>MstList!B14</f>
        <v>NGK 92145</v>
      </c>
      <c r="C13" s="5" t="str">
        <f>MstList!D14</f>
        <v>Spark Plug</v>
      </c>
      <c r="D13" s="6">
        <v>0</v>
      </c>
      <c r="E13" s="310" t="str">
        <f>IF(D13&gt;0,Totals!F14,"")</f>
        <v/>
      </c>
      <c r="F13" s="318">
        <f t="shared" si="1"/>
        <v>0</v>
      </c>
      <c r="G13" s="177" t="str">
        <f>MstList!H14</f>
        <v>NAPA</v>
      </c>
      <c r="H13" s="5" t="str">
        <f>MstList!I14</f>
        <v>AWD CHARGER</v>
      </c>
      <c r="I13" s="23"/>
    </row>
    <row r="14" spans="1:9" ht="16.5" hidden="1" customHeight="1" x14ac:dyDescent="0.25">
      <c r="A14" s="256" t="str">
        <f t="shared" si="0"/>
        <v>0</v>
      </c>
      <c r="B14" s="503" t="str">
        <f>MstList!B15</f>
        <v>60 12A</v>
      </c>
      <c r="C14" s="5" t="str">
        <f>MstList!D15</f>
        <v>Durango rear wiper blades</v>
      </c>
      <c r="D14" s="6">
        <v>0</v>
      </c>
      <c r="E14" s="310" t="str">
        <f>IF(D14&gt;0,Totals!F15,"")</f>
        <v/>
      </c>
      <c r="F14" s="318">
        <f t="shared" si="1"/>
        <v>0</v>
      </c>
      <c r="G14" s="177" t="str">
        <f>MstList!H15</f>
        <v>NAPA</v>
      </c>
      <c r="H14" s="5" t="str">
        <f>MstList!I15</f>
        <v>AWD DURANGO</v>
      </c>
      <c r="I14" s="23"/>
    </row>
    <row r="15" spans="1:9" ht="16.5" hidden="1" customHeight="1" x14ac:dyDescent="0.25">
      <c r="A15" s="256" t="str">
        <f t="shared" si="0"/>
        <v>0</v>
      </c>
      <c r="B15" s="504" t="str">
        <f>MstList!B17</f>
        <v>FIL 9746</v>
      </c>
      <c r="C15" s="28" t="str">
        <f>MstList!D17</f>
        <v>Air Filter, 2011 and up</v>
      </c>
      <c r="D15" s="6">
        <v>0</v>
      </c>
      <c r="E15" s="310" t="str">
        <f>IF(D15&gt;0,Totals!F17,"")</f>
        <v/>
      </c>
      <c r="F15" s="318">
        <f t="shared" si="1"/>
        <v>0</v>
      </c>
      <c r="G15" s="177" t="str">
        <f>MstList!H17</f>
        <v>NAPA</v>
      </c>
      <c r="H15" s="5" t="str">
        <f>MstList!I17</f>
        <v>Charger</v>
      </c>
      <c r="I15" s="23"/>
    </row>
    <row r="16" spans="1:9" ht="16.5" hidden="1" customHeight="1" x14ac:dyDescent="0.25">
      <c r="A16" s="256" t="str">
        <f t="shared" si="0"/>
        <v>0</v>
      </c>
      <c r="B16" s="503" t="str">
        <f>MstList!B19</f>
        <v>UP 880256CR</v>
      </c>
      <c r="C16" s="5" t="str">
        <f>MstList!D19</f>
        <v>Brake Rotor-Front  (Use OEM row 256)</v>
      </c>
      <c r="D16" s="231"/>
      <c r="E16" s="310" t="str">
        <f>IF(D16&gt;0,Totals!F19,"")</f>
        <v/>
      </c>
      <c r="F16" s="318">
        <f t="shared" si="1"/>
        <v>0</v>
      </c>
      <c r="G16" s="177" t="str">
        <f>MstList!H19</f>
        <v>NAPA</v>
      </c>
      <c r="H16" s="5" t="str">
        <f>MstList!I19</f>
        <v>Charger</v>
      </c>
      <c r="I16" s="23"/>
    </row>
    <row r="17" spans="1:9" ht="16.5" hidden="1" customHeight="1" x14ac:dyDescent="0.25">
      <c r="A17" s="256" t="str">
        <f t="shared" si="0"/>
        <v>0</v>
      </c>
      <c r="B17" s="503" t="str">
        <f>MstList!B20</f>
        <v>UP 880395CR</v>
      </c>
      <c r="C17" s="5" t="str">
        <f>MstList!D20</f>
        <v>Brake Rotor-Rear</v>
      </c>
      <c r="D17" s="6">
        <v>0</v>
      </c>
      <c r="E17" s="310" t="str">
        <f>IF(D17&gt;0,Totals!F20,"")</f>
        <v/>
      </c>
      <c r="F17" s="318">
        <f t="shared" si="1"/>
        <v>0</v>
      </c>
      <c r="G17" s="177" t="str">
        <f>MstList!H20</f>
        <v>NAPA</v>
      </c>
      <c r="H17" s="5" t="str">
        <f>MstList!I20</f>
        <v>Charger</v>
      </c>
      <c r="I17" s="23"/>
    </row>
    <row r="18" spans="1:9" ht="16.5" hidden="1" customHeight="1" x14ac:dyDescent="0.25">
      <c r="A18" s="256" t="str">
        <f t="shared" si="0"/>
        <v>0</v>
      </c>
      <c r="B18" s="503" t="str">
        <f>MstList!B21</f>
        <v>ADC 2614XB</v>
      </c>
      <c r="C18" s="5" t="str">
        <f>MstList!D21</f>
        <v>Caliper-Left Front</v>
      </c>
      <c r="D18" s="6">
        <v>0</v>
      </c>
      <c r="E18" s="310" t="str">
        <f>IF(D18&gt;0,Totals!F21,"")</f>
        <v/>
      </c>
      <c r="F18" s="318">
        <f t="shared" si="1"/>
        <v>0</v>
      </c>
      <c r="G18" s="177" t="str">
        <f>MstList!H21</f>
        <v>NAPA</v>
      </c>
      <c r="H18" s="5" t="str">
        <f>MstList!I21</f>
        <v>Charger 06-11</v>
      </c>
      <c r="I18" s="23"/>
    </row>
    <row r="19" spans="1:9" ht="16.5" hidden="1" customHeight="1" x14ac:dyDescent="0.25">
      <c r="A19" s="256" t="str">
        <f t="shared" si="0"/>
        <v>0</v>
      </c>
      <c r="B19" s="503" t="str">
        <f>MstList!B22</f>
        <v>NOE 620039XD</v>
      </c>
      <c r="C19" s="5" t="str">
        <f>MstList!D22</f>
        <v>Dual Fan Assy.</v>
      </c>
      <c r="D19" s="6">
        <v>0</v>
      </c>
      <c r="E19" s="310" t="str">
        <f>IF(D19&gt;0,Totals!F22,"")</f>
        <v/>
      </c>
      <c r="F19" s="318">
        <f t="shared" si="1"/>
        <v>0</v>
      </c>
      <c r="G19" s="177" t="str">
        <f>MstList!H22</f>
        <v>NAPA</v>
      </c>
      <c r="H19" s="5" t="str">
        <f>MstList!I22</f>
        <v>Charger</v>
      </c>
      <c r="I19" s="23"/>
    </row>
    <row r="20" spans="1:9" ht="16.5" hidden="1" customHeight="1" x14ac:dyDescent="0.25">
      <c r="A20" s="256" t="str">
        <f t="shared" si="0"/>
        <v>0</v>
      </c>
      <c r="B20" s="509" t="str">
        <f>MstList!B23</f>
        <v>DFPFG1053</v>
      </c>
      <c r="C20" s="5" t="str">
        <f>MstList!D23</f>
        <v xml:space="preserve">Fuel Pump </v>
      </c>
      <c r="D20" s="6">
        <v>0</v>
      </c>
      <c r="E20" s="310" t="str">
        <f>IF(D20&gt;0,Totals!F23,"")</f>
        <v/>
      </c>
      <c r="F20" s="318">
        <f t="shared" si="1"/>
        <v>0</v>
      </c>
      <c r="G20" s="177" t="str">
        <f>MstList!H23</f>
        <v>NAPA</v>
      </c>
      <c r="H20" s="5" t="str">
        <f>MstList!I23</f>
        <v>Charger</v>
      </c>
      <c r="I20" s="23"/>
    </row>
    <row r="21" spans="1:9" ht="16.5" hidden="1" customHeight="1" x14ac:dyDescent="0.25">
      <c r="A21" s="256" t="str">
        <f t="shared" si="0"/>
        <v>0</v>
      </c>
      <c r="B21" s="503" t="str">
        <f>MstList!B24</f>
        <v>NBH 17030</v>
      </c>
      <c r="C21" s="5" t="str">
        <f>MstList!D24</f>
        <v>Heater Hose</v>
      </c>
      <c r="D21" s="6">
        <v>0</v>
      </c>
      <c r="E21" s="310" t="str">
        <f>IF(D21&gt;0,Totals!F24,"")</f>
        <v/>
      </c>
      <c r="F21" s="318">
        <f t="shared" si="1"/>
        <v>0</v>
      </c>
      <c r="G21" s="177" t="str">
        <f>MstList!H24</f>
        <v>NAPA</v>
      </c>
      <c r="H21" s="5" t="str">
        <f>MstList!I24</f>
        <v>Charger</v>
      </c>
      <c r="I21" s="23"/>
    </row>
    <row r="22" spans="1:9" ht="16.5" hidden="1" customHeight="1" x14ac:dyDescent="0.25">
      <c r="A22" s="256" t="str">
        <f t="shared" si="0"/>
        <v>0</v>
      </c>
      <c r="B22" s="503" t="str">
        <f>MstList!B25</f>
        <v>NBH 17031</v>
      </c>
      <c r="C22" s="5" t="str">
        <f>MstList!D25</f>
        <v>Heater Hose</v>
      </c>
      <c r="D22" s="6">
        <v>0</v>
      </c>
      <c r="E22" s="310" t="str">
        <f>IF(D22&gt;0,Totals!F25,"")</f>
        <v/>
      </c>
      <c r="F22" s="318">
        <f t="shared" si="1"/>
        <v>0</v>
      </c>
      <c r="G22" s="177" t="str">
        <f>MstList!H25</f>
        <v>NAPA</v>
      </c>
      <c r="H22" s="5" t="str">
        <f>MstList!I25</f>
        <v>Charger</v>
      </c>
      <c r="I22" s="23"/>
    </row>
    <row r="23" spans="1:9" ht="16.5" hidden="1" customHeight="1" x14ac:dyDescent="0.25">
      <c r="A23" s="256" t="str">
        <f t="shared" si="0"/>
        <v>0</v>
      </c>
      <c r="B23" s="503" t="str">
        <f>MstList!B26</f>
        <v>NBH38018</v>
      </c>
      <c r="C23" s="5" t="str">
        <f>MstList!D26</f>
        <v>Pulley, Idler Smooth</v>
      </c>
      <c r="D23" s="6">
        <v>0</v>
      </c>
      <c r="E23" s="310" t="str">
        <f>IF(D23&gt;0,Totals!F26,"")</f>
        <v/>
      </c>
      <c r="F23" s="318">
        <f t="shared" si="1"/>
        <v>0</v>
      </c>
      <c r="G23" s="177" t="str">
        <f>MstList!H26</f>
        <v>NAPA</v>
      </c>
      <c r="H23" s="5" t="str">
        <f>MstList!I26</f>
        <v>Charger</v>
      </c>
      <c r="I23" s="23"/>
    </row>
    <row r="24" spans="1:9" ht="16.5" hidden="1" customHeight="1" x14ac:dyDescent="0.25">
      <c r="A24" s="256" t="str">
        <f t="shared" si="0"/>
        <v>0</v>
      </c>
      <c r="B24" s="503" t="str">
        <f>MstList!B27</f>
        <v>NGK 92174</v>
      </c>
      <c r="C24" s="5" t="str">
        <f>MstList!D27</f>
        <v>Spark Plugs, (2013-2015)</v>
      </c>
      <c r="D24" s="6">
        <v>0</v>
      </c>
      <c r="E24" s="310" t="str">
        <f>IF(D24&gt;0,Totals!F27,"")</f>
        <v/>
      </c>
      <c r="F24" s="318">
        <f t="shared" si="1"/>
        <v>0</v>
      </c>
      <c r="G24" s="177" t="str">
        <f>MstList!H27</f>
        <v>NAPA</v>
      </c>
      <c r="H24" s="5" t="str">
        <f>MstList!I27</f>
        <v>Charger 13-15</v>
      </c>
      <c r="I24" s="23"/>
    </row>
    <row r="25" spans="1:9" ht="16.5" hidden="1" customHeight="1" x14ac:dyDescent="0.25">
      <c r="A25" s="256" t="str">
        <f t="shared" si="0"/>
        <v>0</v>
      </c>
      <c r="B25" s="503">
        <f>MstList!B28</f>
        <v>7304701</v>
      </c>
      <c r="C25" s="5" t="str">
        <f>MstList!D28</f>
        <v>Spotlight Assembly</v>
      </c>
      <c r="D25" s="6">
        <v>0</v>
      </c>
      <c r="E25" s="310" t="str">
        <f>IF(D25&gt;0,Totals!F28,"")</f>
        <v/>
      </c>
      <c r="F25" s="318">
        <f t="shared" si="1"/>
        <v>0</v>
      </c>
      <c r="G25" s="177" t="str">
        <f>MstList!H28</f>
        <v>NAPA</v>
      </c>
      <c r="H25" s="5" t="str">
        <f>MstList!I28</f>
        <v>Charger</v>
      </c>
      <c r="I25" s="23"/>
    </row>
    <row r="26" spans="1:9" ht="16.5" hidden="1" customHeight="1" x14ac:dyDescent="0.25">
      <c r="A26" s="256" t="str">
        <f t="shared" si="0"/>
        <v>0</v>
      </c>
      <c r="B26" s="509" t="str">
        <f>MstList!B29</f>
        <v>NCP 2651618</v>
      </c>
      <c r="C26" s="5" t="str">
        <f>MstList!D29</f>
        <v>Sway Bar Links</v>
      </c>
      <c r="D26" s="6">
        <v>0</v>
      </c>
      <c r="E26" s="310" t="str">
        <f>IF(D26&gt;0,Totals!F29,"")</f>
        <v/>
      </c>
      <c r="F26" s="318">
        <f t="shared" si="1"/>
        <v>0</v>
      </c>
      <c r="G26" s="177" t="str">
        <f>MstList!H29</f>
        <v>NAPA</v>
      </c>
      <c r="H26" s="5" t="str">
        <f>MstList!I29</f>
        <v>Charger</v>
      </c>
      <c r="I26" s="23"/>
    </row>
    <row r="27" spans="1:9" ht="16.5" hidden="1" customHeight="1" x14ac:dyDescent="0.25">
      <c r="A27" s="256" t="str">
        <f t="shared" si="0"/>
        <v>0</v>
      </c>
      <c r="B27" s="503" t="str">
        <f>MstList!B30</f>
        <v>NCP 2651619</v>
      </c>
      <c r="C27" s="5" t="str">
        <f>MstList!D30</f>
        <v>Sway Bar Links</v>
      </c>
      <c r="D27" s="6">
        <v>0</v>
      </c>
      <c r="E27" s="310" t="str">
        <f>IF(D27&gt;0,Totals!F30,"")</f>
        <v/>
      </c>
      <c r="F27" s="318">
        <f t="shared" si="1"/>
        <v>0</v>
      </c>
      <c r="G27" s="177" t="str">
        <f>MstList!H30</f>
        <v>NAPA</v>
      </c>
      <c r="H27" s="5" t="str">
        <f>MstList!I30</f>
        <v>Charger</v>
      </c>
      <c r="I27" s="23"/>
    </row>
    <row r="28" spans="1:9" ht="16.5" hidden="1" customHeight="1" x14ac:dyDescent="0.25">
      <c r="A28" s="256" t="str">
        <f t="shared" si="0"/>
        <v>0</v>
      </c>
      <c r="B28" s="503" t="str">
        <f>MstList!B31</f>
        <v>LMP4157LLN</v>
      </c>
      <c r="C28" s="5" t="str">
        <f>MstList!D31</f>
        <v>Tail Light Bulb</v>
      </c>
      <c r="D28" s="6">
        <v>0</v>
      </c>
      <c r="E28" s="310" t="str">
        <f>IF(D28&gt;0,Totals!F31,"")</f>
        <v/>
      </c>
      <c r="F28" s="318">
        <f t="shared" si="1"/>
        <v>0</v>
      </c>
      <c r="G28" s="177" t="str">
        <f>MstList!H31</f>
        <v>NAPA</v>
      </c>
      <c r="H28" s="5" t="str">
        <f>MstList!I31</f>
        <v>Charger</v>
      </c>
      <c r="I28" s="23"/>
    </row>
    <row r="29" spans="1:9" ht="16.5" hidden="1" customHeight="1" x14ac:dyDescent="0.25">
      <c r="A29" s="256" t="str">
        <f t="shared" si="0"/>
        <v>0</v>
      </c>
      <c r="B29" s="503" t="str">
        <f>MstList!B32</f>
        <v>ATP 18579</v>
      </c>
      <c r="C29" s="5" t="str">
        <f>MstList!D32</f>
        <v>Tranmission Filter Kit</v>
      </c>
      <c r="D29" s="6">
        <v>0</v>
      </c>
      <c r="E29" s="310" t="str">
        <f>IF(D29&gt;0,Totals!F32,"")</f>
        <v/>
      </c>
      <c r="F29" s="318">
        <f t="shared" si="1"/>
        <v>0</v>
      </c>
      <c r="G29" s="177" t="str">
        <f>MstList!H32</f>
        <v>NAPA</v>
      </c>
      <c r="H29" s="5" t="str">
        <f>MstList!I32</f>
        <v>CHARGER</v>
      </c>
      <c r="I29" s="23"/>
    </row>
    <row r="30" spans="1:9" ht="16.5" hidden="1" customHeight="1" x14ac:dyDescent="0.25">
      <c r="A30" s="256" t="str">
        <f t="shared" si="0"/>
        <v>0</v>
      </c>
      <c r="B30" s="503" t="str">
        <f>MstList!B33</f>
        <v>SFI 29746</v>
      </c>
      <c r="C30" s="5" t="str">
        <f>MstList!D33</f>
        <v>Air Filter</v>
      </c>
      <c r="D30" s="6">
        <v>0</v>
      </c>
      <c r="E30" s="310" t="str">
        <f>IF(D30&gt;0,Totals!F33,"")</f>
        <v/>
      </c>
      <c r="F30" s="318">
        <f t="shared" si="1"/>
        <v>0</v>
      </c>
      <c r="G30" s="177" t="str">
        <f>MstList!H33</f>
        <v>NAPA</v>
      </c>
      <c r="H30" s="5" t="str">
        <f>MstList!I33</f>
        <v>CHARGER</v>
      </c>
      <c r="I30" s="23"/>
    </row>
    <row r="31" spans="1:9" ht="16.5" hidden="1" customHeight="1" x14ac:dyDescent="0.25">
      <c r="A31" s="256" t="str">
        <f t="shared" si="0"/>
        <v>0</v>
      </c>
      <c r="B31" s="503" t="str">
        <f>MstList!B34</f>
        <v>CRB 2284095</v>
      </c>
      <c r="C31" s="5" t="str">
        <f>MstList!D34</f>
        <v xml:space="preserve">Purge Valve  </v>
      </c>
      <c r="D31" s="6">
        <v>0</v>
      </c>
      <c r="E31" s="310" t="str">
        <f>IF(D31&gt;0,Totals!F34,"")</f>
        <v/>
      </c>
      <c r="F31" s="318">
        <f t="shared" si="1"/>
        <v>0</v>
      </c>
      <c r="G31" s="177" t="str">
        <f>MstList!H34</f>
        <v>NAPA</v>
      </c>
      <c r="H31" s="5" t="str">
        <f>MstList!I34</f>
        <v xml:space="preserve">Charger </v>
      </c>
      <c r="I31" s="23"/>
    </row>
    <row r="32" spans="1:9" ht="16.5" hidden="1" customHeight="1" x14ac:dyDescent="0.25">
      <c r="A32" s="256" t="str">
        <f t="shared" si="0"/>
        <v>0</v>
      </c>
      <c r="B32" s="503" t="str">
        <f>MstList!B35</f>
        <v>NBH 25060825</v>
      </c>
      <c r="C32" s="5" t="str">
        <f>MstList!D35</f>
        <v>Serpentine Belt 2006-11</v>
      </c>
      <c r="D32" s="6">
        <v>0</v>
      </c>
      <c r="E32" s="310" t="str">
        <f>IF(D32&gt;0,Totals!F35,"")</f>
        <v/>
      </c>
      <c r="F32" s="318">
        <f t="shared" si="1"/>
        <v>0</v>
      </c>
      <c r="G32" s="177" t="str">
        <f>MstList!H35</f>
        <v>NAPA</v>
      </c>
      <c r="H32" s="5" t="str">
        <f>MstList!I35</f>
        <v>Charger 06-11</v>
      </c>
      <c r="I32" s="23"/>
    </row>
    <row r="33" spans="1:9" ht="16.5" hidden="1" customHeight="1" x14ac:dyDescent="0.25">
      <c r="A33" s="256" t="str">
        <f t="shared" si="0"/>
        <v>0</v>
      </c>
      <c r="B33" s="510" t="str">
        <f>MstList!B36</f>
        <v>NOE7041929</v>
      </c>
      <c r="C33" s="145" t="str">
        <f>MstList!D36</f>
        <v>Oil Drain Plug  (2006-19)</v>
      </c>
      <c r="D33" s="6">
        <v>0</v>
      </c>
      <c r="E33" s="310" t="str">
        <f>IF(D33&gt;0,Totals!F36,"")</f>
        <v/>
      </c>
      <c r="F33" s="318">
        <f t="shared" si="1"/>
        <v>0</v>
      </c>
      <c r="G33" s="203" t="str">
        <f>MstList!H36</f>
        <v>NAPA</v>
      </c>
      <c r="H33" s="5" t="str">
        <f>MstList!I36</f>
        <v>Charger 06-19</v>
      </c>
      <c r="I33" s="23"/>
    </row>
    <row r="34" spans="1:9" ht="16.5" hidden="1" customHeight="1" x14ac:dyDescent="0.25">
      <c r="A34" s="256" t="str">
        <f t="shared" si="0"/>
        <v>0</v>
      </c>
      <c r="B34" s="503" t="str">
        <f>MstList!B37</f>
        <v>THM449203</v>
      </c>
      <c r="C34" s="5" t="str">
        <f>MstList!D37</f>
        <v>Thermostat (2006-19)</v>
      </c>
      <c r="D34" s="6">
        <v>0</v>
      </c>
      <c r="E34" s="310" t="str">
        <f>IF(D34&gt;0,Totals!F37,"")</f>
        <v/>
      </c>
      <c r="F34" s="318">
        <f t="shared" si="1"/>
        <v>0</v>
      </c>
      <c r="G34" s="177" t="str">
        <f>MstList!H37</f>
        <v>NAPA</v>
      </c>
      <c r="H34" s="5" t="str">
        <f>MstList!I37</f>
        <v>Charger 06-19</v>
      </c>
      <c r="I34" s="23"/>
    </row>
    <row r="35" spans="1:9" ht="16.5" hidden="1" customHeight="1" x14ac:dyDescent="0.25">
      <c r="A35" s="256" t="str">
        <f t="shared" si="0"/>
        <v>0</v>
      </c>
      <c r="B35" s="503" t="str">
        <f>MstList!B38</f>
        <v xml:space="preserve">NBH38323 </v>
      </c>
      <c r="C35" s="5" t="str">
        <f>MstList!D38</f>
        <v>Belt Tenisoner (2006-19)</v>
      </c>
      <c r="D35" s="6">
        <v>0</v>
      </c>
      <c r="E35" s="310" t="str">
        <f>IF(D35&gt;0,Totals!F38,"")</f>
        <v/>
      </c>
      <c r="F35" s="318">
        <f t="shared" si="1"/>
        <v>0</v>
      </c>
      <c r="G35" s="177" t="str">
        <f>MstList!H38</f>
        <v>NAPA</v>
      </c>
      <c r="H35" s="5" t="str">
        <f>MstList!I38</f>
        <v>Charger 06-19</v>
      </c>
      <c r="I35" s="23"/>
    </row>
    <row r="36" spans="1:9" ht="16.5" hidden="1" customHeight="1" x14ac:dyDescent="0.25">
      <c r="A36" s="256" t="str">
        <f t="shared" si="0"/>
        <v>0</v>
      </c>
      <c r="B36" s="503" t="str">
        <f>MstList!B39</f>
        <v>ECH IC584</v>
      </c>
      <c r="C36" s="5" t="str">
        <f>MstList!D39</f>
        <v>Ignition Coil (2006-19)</v>
      </c>
      <c r="D36" s="6">
        <v>0</v>
      </c>
      <c r="E36" s="310" t="str">
        <f>IF(D36&gt;0,Totals!F39,"")</f>
        <v/>
      </c>
      <c r="F36" s="318">
        <f t="shared" si="1"/>
        <v>0</v>
      </c>
      <c r="G36" s="177" t="str">
        <f>MstList!H39</f>
        <v xml:space="preserve">NAPA </v>
      </c>
      <c r="H36" s="5" t="str">
        <f>MstList!I39</f>
        <v>Charger 06-19</v>
      </c>
      <c r="I36" s="23"/>
    </row>
    <row r="37" spans="1:9" ht="16.5" hidden="1" customHeight="1" x14ac:dyDescent="0.25">
      <c r="A37" s="256" t="str">
        <f t="shared" si="0"/>
        <v>0</v>
      </c>
      <c r="B37" s="510" t="str">
        <f>MstList!B40</f>
        <v>ECH 921129</v>
      </c>
      <c r="C37" s="145" t="str">
        <f>MstList!D40</f>
        <v>Tire Sensor  (2009-16)</v>
      </c>
      <c r="D37" s="6">
        <v>0</v>
      </c>
      <c r="E37" s="310" t="str">
        <f>IF(D37&gt;0,Totals!F40,"")</f>
        <v/>
      </c>
      <c r="F37" s="318">
        <f t="shared" si="1"/>
        <v>0</v>
      </c>
      <c r="G37" s="511" t="str">
        <f>MstList!H40</f>
        <v>NAPA</v>
      </c>
      <c r="H37" s="5" t="str">
        <f>MstList!I40</f>
        <v>Charger 09-16</v>
      </c>
      <c r="I37" s="23"/>
    </row>
    <row r="38" spans="1:9" ht="16.5" hidden="1" customHeight="1" x14ac:dyDescent="0.25">
      <c r="A38" s="256" t="str">
        <f t="shared" si="0"/>
        <v>0</v>
      </c>
      <c r="B38" s="509" t="str">
        <f>MstList!B41</f>
        <v>FIL 7899</v>
      </c>
      <c r="C38" s="5" t="str">
        <f>MstList!D41</f>
        <v>Oil Filter (2010-15)</v>
      </c>
      <c r="D38" s="6">
        <v>0</v>
      </c>
      <c r="E38" s="310" t="str">
        <f>IF(D38&gt;0,Totals!F41,"")</f>
        <v/>
      </c>
      <c r="F38" s="318">
        <f t="shared" si="1"/>
        <v>0</v>
      </c>
      <c r="G38" s="177" t="str">
        <f>MstList!H41</f>
        <v>NAPA</v>
      </c>
      <c r="H38" s="5" t="str">
        <f>MstList!I41</f>
        <v>Charger 10-15</v>
      </c>
      <c r="I38" s="23"/>
    </row>
    <row r="39" spans="1:9" ht="16.5" hidden="1" customHeight="1" x14ac:dyDescent="0.25">
      <c r="A39" s="256" t="str">
        <f t="shared" si="0"/>
        <v>0</v>
      </c>
      <c r="B39" s="503" t="str">
        <f>MstList!B42</f>
        <v>LMP BP1255H11N</v>
      </c>
      <c r="C39" s="5" t="str">
        <f>MstList!D42</f>
        <v>Headlight Bulb (2011-14)</v>
      </c>
      <c r="D39" s="6">
        <v>0</v>
      </c>
      <c r="E39" s="310" t="str">
        <f>IF(D39&gt;0,Totals!F42,"")</f>
        <v/>
      </c>
      <c r="F39" s="318">
        <f t="shared" si="1"/>
        <v>0</v>
      </c>
      <c r="G39" s="177" t="str">
        <f>MstList!H42</f>
        <v>NAPA</v>
      </c>
      <c r="H39" s="5" t="str">
        <f>MstList!I42</f>
        <v>Charger 11-14</v>
      </c>
      <c r="I39" s="23"/>
    </row>
    <row r="40" spans="1:9" ht="16.5" hidden="1" customHeight="1" x14ac:dyDescent="0.25">
      <c r="A40" s="256" t="str">
        <f t="shared" si="0"/>
        <v>0</v>
      </c>
      <c r="B40" s="503" t="str">
        <f>MstList!B43</f>
        <v>ECH OP6185</v>
      </c>
      <c r="C40" s="5" t="str">
        <f>MstList!D43</f>
        <v>Oil Pressure Sensor (2011-2016)</v>
      </c>
      <c r="D40" s="6">
        <v>0</v>
      </c>
      <c r="E40" s="310" t="str">
        <f>IF(D40&gt;0,Totals!F43,"")</f>
        <v/>
      </c>
      <c r="F40" s="318">
        <f t="shared" si="1"/>
        <v>0</v>
      </c>
      <c r="G40" s="177" t="str">
        <f>MstList!H43</f>
        <v>NAPA</v>
      </c>
      <c r="H40" s="5" t="str">
        <f>MstList!I43</f>
        <v>Charger 11-16</v>
      </c>
      <c r="I40" s="23"/>
    </row>
    <row r="41" spans="1:9" ht="16.5" hidden="1" customHeight="1" x14ac:dyDescent="0.25">
      <c r="A41" s="256" t="str">
        <f t="shared" si="0"/>
        <v>0</v>
      </c>
      <c r="B41" s="503" t="str">
        <f>MstList!B44</f>
        <v>NS272665</v>
      </c>
      <c r="C41" s="5" t="str">
        <f>MstList!D44</f>
        <v xml:space="preserve">Quick Front Strut 2011-2016 </v>
      </c>
      <c r="D41" s="6">
        <v>0</v>
      </c>
      <c r="E41" s="310" t="str">
        <f>IF(D41&gt;0,Totals!F44,"")</f>
        <v/>
      </c>
      <c r="F41" s="318">
        <f t="shared" si="1"/>
        <v>0</v>
      </c>
      <c r="G41" s="177" t="str">
        <f>MstList!H44</f>
        <v>NAPA</v>
      </c>
      <c r="H41" s="5" t="str">
        <f>MstList!I44</f>
        <v>Charger 11-16</v>
      </c>
      <c r="I41" s="23"/>
    </row>
    <row r="42" spans="1:9" ht="16.5" hidden="1" customHeight="1" x14ac:dyDescent="0.25">
      <c r="A42" s="256" t="str">
        <f t="shared" si="0"/>
        <v>0</v>
      </c>
      <c r="B42" s="510">
        <f>MstList!B45</f>
        <v>603380</v>
      </c>
      <c r="C42" s="145" t="str">
        <f>MstList!D45</f>
        <v>Coolant Reservoir (2011-2018)</v>
      </c>
      <c r="D42" s="6">
        <v>0</v>
      </c>
      <c r="E42" s="310" t="str">
        <f>IF(D42&gt;0,Totals!F45,"")</f>
        <v/>
      </c>
      <c r="F42" s="318">
        <f t="shared" si="1"/>
        <v>0</v>
      </c>
      <c r="G42" s="511" t="str">
        <f>MstList!H45</f>
        <v>NAPA</v>
      </c>
      <c r="H42" s="5" t="str">
        <f>MstList!I45</f>
        <v>Charger 11-18</v>
      </c>
      <c r="I42" s="23"/>
    </row>
    <row r="43" spans="1:9" ht="16.5" hidden="1" customHeight="1" x14ac:dyDescent="0.25">
      <c r="A43" s="256" t="str">
        <f t="shared" si="0"/>
        <v>0</v>
      </c>
      <c r="B43" s="503" t="str">
        <f>MstList!B46</f>
        <v>NOE 603939</v>
      </c>
      <c r="C43" s="5" t="str">
        <f>MstList!D46</f>
        <v>Power Steering Reservoir (2011-19)</v>
      </c>
      <c r="D43" s="6">
        <v>0</v>
      </c>
      <c r="E43" s="310" t="str">
        <f>IF(D43&gt;0,Totals!F46,"")</f>
        <v/>
      </c>
      <c r="F43" s="318">
        <f t="shared" si="1"/>
        <v>0</v>
      </c>
      <c r="G43" s="177" t="str">
        <f>MstList!H46</f>
        <v>NAPA</v>
      </c>
      <c r="H43" s="5" t="str">
        <f>MstList!I46</f>
        <v>Charger 11-19</v>
      </c>
      <c r="I43" s="23"/>
    </row>
    <row r="44" spans="1:9" ht="16.5" hidden="1" customHeight="1" x14ac:dyDescent="0.25">
      <c r="A44" s="256" t="str">
        <f t="shared" si="0"/>
        <v>0</v>
      </c>
      <c r="B44" s="503" t="str">
        <f>MstList!B47</f>
        <v>NGK 23162</v>
      </c>
      <c r="C44" s="5" t="str">
        <f>MstList!D47</f>
        <v xml:space="preserve">Oxygen (O2) Sensor </v>
      </c>
      <c r="D44" s="6">
        <v>0</v>
      </c>
      <c r="E44" s="310" t="str">
        <f>IF(D44&gt;0,Totals!F47,"")</f>
        <v/>
      </c>
      <c r="F44" s="318">
        <f t="shared" si="1"/>
        <v>0</v>
      </c>
      <c r="G44" s="177" t="str">
        <f>MstList!H47</f>
        <v>NAPA</v>
      </c>
      <c r="H44" s="5" t="str">
        <f>MstList!I47</f>
        <v>Charger 11-19</v>
      </c>
      <c r="I44" s="23"/>
    </row>
    <row r="45" spans="1:9" ht="16.5" hidden="1" customHeight="1" x14ac:dyDescent="0.25">
      <c r="A45" s="256" t="str">
        <f t="shared" si="0"/>
        <v>0</v>
      </c>
      <c r="B45" s="509" t="str">
        <f>MstList!B48</f>
        <v>NOE 310215</v>
      </c>
      <c r="C45" s="5" t="str">
        <f>MstList!D48</f>
        <v>Evaporative System Integrity Module</v>
      </c>
      <c r="D45" s="6">
        <v>0</v>
      </c>
      <c r="E45" s="310" t="str">
        <f>IF(D45&gt;0,Totals!F48,"")</f>
        <v/>
      </c>
      <c r="F45" s="318">
        <f t="shared" si="1"/>
        <v>0</v>
      </c>
      <c r="G45" s="177" t="str">
        <f>MstList!H48</f>
        <v>NAPA</v>
      </c>
      <c r="H45" s="5" t="str">
        <f>MstList!I48</f>
        <v>Charger 11-19</v>
      </c>
      <c r="I45" s="23"/>
    </row>
    <row r="46" spans="1:9" ht="16.5" hidden="1" customHeight="1" x14ac:dyDescent="0.25">
      <c r="A46" s="256" t="str">
        <f t="shared" si="0"/>
        <v>0</v>
      </c>
      <c r="B46" s="503" t="str">
        <f>MstList!B50</f>
        <v>NGK 23192</v>
      </c>
      <c r="C46" s="5" t="str">
        <f>MstList!D50</f>
        <v xml:space="preserve">Oxygen (O2) Sensor </v>
      </c>
      <c r="D46" s="6">
        <v>0</v>
      </c>
      <c r="E46" s="310" t="str">
        <f>IF(D46&gt;0,Totals!F50,"")</f>
        <v/>
      </c>
      <c r="F46" s="318">
        <f t="shared" si="1"/>
        <v>0</v>
      </c>
      <c r="G46" s="177" t="str">
        <f>MstList!H50</f>
        <v>NAPA</v>
      </c>
      <c r="H46" s="5" t="str">
        <f>MstList!I50</f>
        <v>Charger 12-23</v>
      </c>
      <c r="I46" s="23"/>
    </row>
    <row r="47" spans="1:9" ht="16.5" hidden="1" customHeight="1" x14ac:dyDescent="0.25">
      <c r="A47" s="256" t="str">
        <f t="shared" si="0"/>
        <v>0</v>
      </c>
      <c r="B47" s="503" t="str">
        <f>MstList!B51</f>
        <v>LMP 9012LLN</v>
      </c>
      <c r="C47" s="5" t="str">
        <f>MstList!D51</f>
        <v>Headlight Bulb(2015)</v>
      </c>
      <c r="D47" s="6">
        <v>0</v>
      </c>
      <c r="E47" s="310" t="str">
        <f>IF(D47&gt;0,Totals!F51,"")</f>
        <v/>
      </c>
      <c r="F47" s="318">
        <f t="shared" si="1"/>
        <v>0</v>
      </c>
      <c r="G47" s="177" t="str">
        <f>MstList!H51</f>
        <v>NAPA</v>
      </c>
      <c r="H47" s="5" t="str">
        <f>MstList!I51</f>
        <v>Charger 15</v>
      </c>
      <c r="I47" s="23"/>
    </row>
    <row r="48" spans="1:9" ht="16.5" hidden="1" customHeight="1" x14ac:dyDescent="0.25">
      <c r="A48" s="256" t="str">
        <f t="shared" si="0"/>
        <v>0</v>
      </c>
      <c r="B48" s="503" t="str">
        <f>MstList!B52</f>
        <v>BK MZCH2502270N</v>
      </c>
      <c r="C48" s="5" t="str">
        <f>MstList!D52</f>
        <v>Headlight Assy. 2015-2016</v>
      </c>
      <c r="D48" s="6">
        <v>0</v>
      </c>
      <c r="E48" s="310" t="str">
        <f>IF(D48&gt;0,Totals!F52,"")</f>
        <v/>
      </c>
      <c r="F48" s="318">
        <f t="shared" si="1"/>
        <v>0</v>
      </c>
      <c r="G48" s="177" t="str">
        <f>MstList!H52</f>
        <v>NAPA</v>
      </c>
      <c r="H48" s="5" t="str">
        <f>MstList!I52</f>
        <v>Charger 15-16</v>
      </c>
      <c r="I48" s="23"/>
    </row>
    <row r="49" spans="1:9" ht="16.5" hidden="1" customHeight="1" x14ac:dyDescent="0.25">
      <c r="A49" s="256" t="str">
        <f t="shared" si="0"/>
        <v>0</v>
      </c>
      <c r="B49" s="503" t="str">
        <f>MstList!B53</f>
        <v>BK MZCH2503270N</v>
      </c>
      <c r="C49" s="5" t="str">
        <f>MstList!D53</f>
        <v>Headlight Assy. 2015-2016</v>
      </c>
      <c r="D49" s="6">
        <v>0</v>
      </c>
      <c r="E49" s="310" t="str">
        <f>IF(D49&gt;0,Totals!F53,"")</f>
        <v/>
      </c>
      <c r="F49" s="318">
        <f t="shared" si="1"/>
        <v>0</v>
      </c>
      <c r="G49" s="177" t="str">
        <f>MstList!H53</f>
        <v>NAPA</v>
      </c>
      <c r="H49" s="5" t="str">
        <f>MstList!I53</f>
        <v>Charger 15-16</v>
      </c>
      <c r="I49" s="23"/>
    </row>
    <row r="50" spans="1:9" ht="16.5" hidden="1" customHeight="1" x14ac:dyDescent="0.25">
      <c r="A50" s="256" t="str">
        <f t="shared" si="0"/>
        <v>0</v>
      </c>
      <c r="B50" s="503" t="str">
        <f>MstList!B54</f>
        <v>NCP2693893</v>
      </c>
      <c r="C50" s="5" t="str">
        <f>MstList!D54</f>
        <v>Tie Rod, Inner (2015-18 AWD)</v>
      </c>
      <c r="D50" s="6">
        <v>0</v>
      </c>
      <c r="E50" s="310" t="str">
        <f>IF(D50&gt;0,Totals!F54,"")</f>
        <v/>
      </c>
      <c r="F50" s="318">
        <f t="shared" si="1"/>
        <v>0</v>
      </c>
      <c r="G50" s="177" t="str">
        <f>MstList!H54</f>
        <v>NAPA</v>
      </c>
      <c r="H50" s="5" t="str">
        <f>MstList!I54</f>
        <v>Charger 15-18</v>
      </c>
      <c r="I50" s="23"/>
    </row>
    <row r="51" spans="1:9" ht="16.5" hidden="1" customHeight="1" x14ac:dyDescent="0.25">
      <c r="A51" s="256" t="str">
        <f t="shared" si="0"/>
        <v>0</v>
      </c>
      <c r="B51" s="504" t="str">
        <f>MstList!B55</f>
        <v>CRB 29612</v>
      </c>
      <c r="C51" s="28" t="str">
        <f>MstList!D55</f>
        <v>PCV Valve</v>
      </c>
      <c r="D51" s="6">
        <v>0</v>
      </c>
      <c r="E51" s="310" t="str">
        <f>IF(D51&gt;0,Totals!F55,"")</f>
        <v/>
      </c>
      <c r="F51" s="318">
        <f t="shared" si="1"/>
        <v>0</v>
      </c>
      <c r="G51" s="505" t="str">
        <f>MstList!H55</f>
        <v>NAPA</v>
      </c>
      <c r="H51" s="5" t="str">
        <f>MstList!I55</f>
        <v>Charger 16 - 19</v>
      </c>
      <c r="I51" s="23"/>
    </row>
    <row r="52" spans="1:9" ht="16.5" hidden="1" customHeight="1" x14ac:dyDescent="0.25">
      <c r="A52" s="256" t="str">
        <f t="shared" si="0"/>
        <v>0</v>
      </c>
      <c r="B52" s="503" t="str">
        <f>MstList!B58</f>
        <v>272899L</v>
      </c>
      <c r="C52" s="5" t="str">
        <f>MstList!D58</f>
        <v>FRONT STRUT LEFT</v>
      </c>
      <c r="D52" s="6">
        <v>0</v>
      </c>
      <c r="E52" s="310" t="str">
        <f>IF(D52&gt;0,Totals!F58,"")</f>
        <v/>
      </c>
      <c r="F52" s="318">
        <f t="shared" si="1"/>
        <v>0</v>
      </c>
      <c r="G52" s="177" t="str">
        <f>MstList!H58</f>
        <v>NAPA</v>
      </c>
      <c r="H52" s="5" t="str">
        <f>MstList!I58</f>
        <v>Charger AWD</v>
      </c>
      <c r="I52" s="23"/>
    </row>
    <row r="53" spans="1:9" ht="16.5" hidden="1" customHeight="1" x14ac:dyDescent="0.25">
      <c r="A53" s="256" t="str">
        <f t="shared" si="0"/>
        <v>0</v>
      </c>
      <c r="B53" s="512" t="str">
        <f>MstList!B59</f>
        <v>272899R</v>
      </c>
      <c r="C53" s="5" t="str">
        <f>MstList!D59</f>
        <v>FRONT STRUT RIGHT</v>
      </c>
      <c r="D53" s="6">
        <v>0</v>
      </c>
      <c r="E53" s="310" t="str">
        <f>IF(D53&gt;0,Totals!F59,"")</f>
        <v/>
      </c>
      <c r="F53" s="318">
        <f t="shared" si="1"/>
        <v>0</v>
      </c>
      <c r="G53" s="177" t="str">
        <f>MstList!H59</f>
        <v>NAPA</v>
      </c>
      <c r="H53" s="5" t="str">
        <f>MstList!I59</f>
        <v>Charger AWD</v>
      </c>
      <c r="I53" s="23"/>
    </row>
    <row r="54" spans="1:9" ht="16.5" hidden="1" customHeight="1" x14ac:dyDescent="0.25">
      <c r="A54" s="256" t="str">
        <f t="shared" si="0"/>
        <v>0</v>
      </c>
      <c r="B54" s="503" t="str">
        <f>MstList!B60</f>
        <v>NOE 976986</v>
      </c>
      <c r="C54" s="5" t="str">
        <f>MstList!D60</f>
        <v xml:space="preserve"> Dorman Driveshaft</v>
      </c>
      <c r="D54" s="6">
        <v>0</v>
      </c>
      <c r="E54" s="310" t="str">
        <f>IF(D54&gt;0,Totals!F60,"")</f>
        <v/>
      </c>
      <c r="F54" s="318">
        <f t="shared" si="1"/>
        <v>0</v>
      </c>
      <c r="G54" s="177" t="str">
        <f>MstList!H60</f>
        <v>NAPA</v>
      </c>
      <c r="H54" s="5" t="str">
        <f>MstList!I60</f>
        <v>Charger AWD</v>
      </c>
      <c r="I54" s="23"/>
    </row>
    <row r="55" spans="1:9" ht="16.5" hidden="1" customHeight="1" x14ac:dyDescent="0.25">
      <c r="A55" s="256" t="str">
        <f t="shared" si="0"/>
        <v>0</v>
      </c>
      <c r="B55" s="503" t="str">
        <f>MstList!B61</f>
        <v>ECH VVS1814</v>
      </c>
      <c r="C55" s="5" t="str">
        <f>MstList!D61</f>
        <v>VVT Solenoids</v>
      </c>
      <c r="D55" s="6">
        <v>0</v>
      </c>
      <c r="E55" s="310" t="str">
        <f>IF(D55&gt;0,Totals!F61,"")</f>
        <v/>
      </c>
      <c r="F55" s="318">
        <f t="shared" si="1"/>
        <v>0</v>
      </c>
      <c r="G55" s="177" t="str">
        <f>MstList!H61</f>
        <v>NAPA</v>
      </c>
      <c r="H55" s="5" t="str">
        <f>MstList!I61</f>
        <v>Charger AWD</v>
      </c>
      <c r="I55" s="23"/>
    </row>
    <row r="56" spans="1:9" ht="16.5" hidden="1" customHeight="1" x14ac:dyDescent="0.25">
      <c r="A56" s="256" t="str">
        <f t="shared" si="0"/>
        <v>0</v>
      </c>
      <c r="B56" s="509" t="str">
        <f>MstList!B63</f>
        <v>NOL 75050</v>
      </c>
      <c r="C56" s="5" t="str">
        <f>MstList!D63</f>
        <v>5w30 Engine Oil Synthetic  Blend</v>
      </c>
      <c r="D56" s="6">
        <v>0</v>
      </c>
      <c r="E56" s="310" t="str">
        <f>IF(D56&gt;0,Totals!F63,"")</f>
        <v/>
      </c>
      <c r="F56" s="318">
        <f t="shared" si="1"/>
        <v>0</v>
      </c>
      <c r="G56" s="177" t="str">
        <f>MstList!H63</f>
        <v>NAPA</v>
      </c>
      <c r="H56" s="5" t="str">
        <f>MstList!I63</f>
        <v>Chemical</v>
      </c>
      <c r="I56" s="23"/>
    </row>
    <row r="57" spans="1:9" ht="16.5" hidden="1" customHeight="1" x14ac:dyDescent="0.25">
      <c r="A57" s="256" t="str">
        <f t="shared" si="0"/>
        <v>0</v>
      </c>
      <c r="B57" s="503" t="str">
        <f>MstList!B65</f>
        <v>NOL 75154</v>
      </c>
      <c r="C57" s="5" t="str">
        <f>MstList!D65</f>
        <v>Motor Oil 5W20 Full Synthetic (55 Gal)</v>
      </c>
      <c r="D57" s="6">
        <v>0</v>
      </c>
      <c r="E57" s="310" t="str">
        <f>IF(D57&gt;0,Totals!F65,"")</f>
        <v/>
      </c>
      <c r="F57" s="318">
        <f t="shared" si="1"/>
        <v>0</v>
      </c>
      <c r="G57" s="177" t="str">
        <f>MstList!H65</f>
        <v>NAPA</v>
      </c>
      <c r="H57" s="5" t="str">
        <f>MstList!I65</f>
        <v>Chemical</v>
      </c>
      <c r="I57" s="23"/>
    </row>
    <row r="58" spans="1:9" ht="16.5" hidden="1" customHeight="1" x14ac:dyDescent="0.25">
      <c r="A58" s="256" t="str">
        <f t="shared" si="0"/>
        <v>0</v>
      </c>
      <c r="B58" s="503" t="str">
        <f>MstList!B66</f>
        <v>NFR ZX3030</v>
      </c>
      <c r="C58" s="5" t="str">
        <f>MstList!D66</f>
        <v>A/C Refrigerant</v>
      </c>
      <c r="D58" s="6">
        <v>0</v>
      </c>
      <c r="E58" s="310" t="str">
        <f>IF(D58&gt;0,Totals!F66,"")</f>
        <v/>
      </c>
      <c r="F58" s="318">
        <f t="shared" si="1"/>
        <v>0</v>
      </c>
      <c r="G58" s="177" t="str">
        <f>MstList!H66</f>
        <v>NAPA</v>
      </c>
      <c r="H58" s="5" t="str">
        <f>MstList!I66</f>
        <v>Chemical</v>
      </c>
      <c r="I58" s="23"/>
    </row>
    <row r="59" spans="1:9" ht="16.5" hidden="1" customHeight="1" x14ac:dyDescent="0.25">
      <c r="A59" s="256" t="str">
        <f t="shared" si="0"/>
        <v>0</v>
      </c>
      <c r="B59" s="503" t="str">
        <f>MstList!B67</f>
        <v>NAFRTU55EXT</v>
      </c>
      <c r="C59" s="5" t="str">
        <f>MstList!D67</f>
        <v>Antifreeze-55 Gallon</v>
      </c>
      <c r="D59" s="6">
        <v>0</v>
      </c>
      <c r="E59" s="310" t="str">
        <f>IF(D59&gt;0,Totals!F67,"")</f>
        <v/>
      </c>
      <c r="F59" s="318">
        <f t="shared" si="1"/>
        <v>0</v>
      </c>
      <c r="G59" s="177" t="str">
        <f>MstList!H67</f>
        <v>NAPA</v>
      </c>
      <c r="H59" s="5" t="str">
        <f>MstList!I67</f>
        <v>Chemical</v>
      </c>
      <c r="I59" s="23"/>
    </row>
    <row r="60" spans="1:9" ht="16.5" hidden="1" customHeight="1" x14ac:dyDescent="0.25">
      <c r="A60" s="256" t="str">
        <f t="shared" ref="A60:A118" si="2">IF(D60&lt;1,"0","1")</f>
        <v>0</v>
      </c>
      <c r="B60" s="503" t="str">
        <f>MstList!B68</f>
        <v>MAC1072</v>
      </c>
      <c r="C60" s="5" t="str">
        <f>MstList!D68</f>
        <v>Battery Cleaner</v>
      </c>
      <c r="D60" s="6">
        <v>0</v>
      </c>
      <c r="E60" s="310" t="str">
        <f>IF(D60&gt;0,Totals!F68,"")</f>
        <v/>
      </c>
      <c r="F60" s="318">
        <f t="shared" ref="F60:F118" si="3">PRODUCT(D60:E60)</f>
        <v>0</v>
      </c>
      <c r="G60" s="177" t="str">
        <f>MstList!H68</f>
        <v>NAPA</v>
      </c>
      <c r="H60" s="5" t="str">
        <f>MstList!I68</f>
        <v>Chemical</v>
      </c>
      <c r="I60" s="23"/>
    </row>
    <row r="61" spans="1:9" ht="16.5" hidden="1" customHeight="1" x14ac:dyDescent="0.25">
      <c r="A61" s="256" t="str">
        <f t="shared" si="2"/>
        <v>0</v>
      </c>
      <c r="B61" s="513">
        <f>MstList!B69</f>
        <v>7651831</v>
      </c>
      <c r="C61" s="5" t="str">
        <f>MstList!D69</f>
        <v>Brake Caliper Lube</v>
      </c>
      <c r="D61" s="6">
        <v>0</v>
      </c>
      <c r="E61" s="310" t="str">
        <f>IF(D61&gt;0,Totals!F69,"")</f>
        <v/>
      </c>
      <c r="F61" s="318">
        <f t="shared" si="3"/>
        <v>0</v>
      </c>
      <c r="G61" s="177" t="str">
        <f>MstList!H69</f>
        <v>NAPA</v>
      </c>
      <c r="H61" s="5" t="str">
        <f>MstList!I69</f>
        <v>Chemical</v>
      </c>
      <c r="I61" s="23"/>
    </row>
    <row r="62" spans="1:9" ht="16.5" hidden="1" customHeight="1" x14ac:dyDescent="0.25">
      <c r="A62" s="256" t="str">
        <f t="shared" si="2"/>
        <v>0</v>
      </c>
      <c r="B62" s="513" t="str">
        <f>MstList!B70</f>
        <v>MAC4700</v>
      </c>
      <c r="C62" s="5" t="str">
        <f>MstList!D70</f>
        <v>Brake Cleaner</v>
      </c>
      <c r="D62" s="6">
        <v>0</v>
      </c>
      <c r="E62" s="310" t="str">
        <f>IF(D62&gt;0,Totals!F70,"")</f>
        <v/>
      </c>
      <c r="F62" s="318">
        <f t="shared" si="3"/>
        <v>0</v>
      </c>
      <c r="G62" s="177" t="str">
        <f>MstList!H70</f>
        <v>NAPA</v>
      </c>
      <c r="H62" s="5" t="str">
        <f>MstList!I70</f>
        <v>Chemical</v>
      </c>
      <c r="I62" s="23"/>
    </row>
    <row r="63" spans="1:9" ht="16.5" hidden="1" customHeight="1" x14ac:dyDescent="0.25">
      <c r="A63" s="256" t="str">
        <f t="shared" si="2"/>
        <v>0</v>
      </c>
      <c r="B63" s="513" t="str">
        <f>MstList!B71</f>
        <v>NAF NPF002</v>
      </c>
      <c r="C63" s="5" t="str">
        <f>MstList!D71</f>
        <v>Blue Diesel Exhaust Fluid</v>
      </c>
      <c r="D63" s="6">
        <v>0</v>
      </c>
      <c r="E63" s="310" t="str">
        <f>IF(D63&gt;0,Totals!F71,"")</f>
        <v/>
      </c>
      <c r="F63" s="318">
        <f t="shared" si="3"/>
        <v>0</v>
      </c>
      <c r="G63" s="177" t="str">
        <f>MstList!H71</f>
        <v>NAPA</v>
      </c>
      <c r="H63" s="5" t="str">
        <f>MstList!I71</f>
        <v>Chemical</v>
      </c>
      <c r="I63" s="23"/>
    </row>
    <row r="64" spans="1:9" ht="16.5" hidden="1" customHeight="1" x14ac:dyDescent="0.25">
      <c r="A64" s="256" t="str">
        <f t="shared" si="2"/>
        <v>0</v>
      </c>
      <c r="B64" s="503" t="str">
        <f>MstList!B72</f>
        <v>VCL601458</v>
      </c>
      <c r="C64" s="5" t="str">
        <f>MstList!D72</f>
        <v>Brake Fluid</v>
      </c>
      <c r="D64" s="6">
        <v>0</v>
      </c>
      <c r="E64" s="310" t="str">
        <f>IF(D64&gt;0,Totals!F72,"")</f>
        <v/>
      </c>
      <c r="F64" s="318">
        <f t="shared" si="3"/>
        <v>0</v>
      </c>
      <c r="G64" s="177" t="str">
        <f>MstList!H72</f>
        <v>NAPA</v>
      </c>
      <c r="H64" s="5" t="str">
        <f>MstList!I72</f>
        <v>Chemical</v>
      </c>
      <c r="I64" s="23"/>
    </row>
    <row r="65" spans="1:9" ht="16.5" hidden="1" customHeight="1" x14ac:dyDescent="0.25">
      <c r="A65" s="256" t="str">
        <f t="shared" si="2"/>
        <v>0</v>
      </c>
      <c r="B65" s="513" t="str">
        <f>MstList!B73</f>
        <v>MAC8700</v>
      </c>
      <c r="C65" s="5" t="str">
        <f>MstList!D73</f>
        <v>Carb, Choke, and Throttle Cleaner</v>
      </c>
      <c r="D65" s="6">
        <v>0</v>
      </c>
      <c r="E65" s="310" t="str">
        <f>IF(D65&gt;0,Totals!F73,"")</f>
        <v/>
      </c>
      <c r="F65" s="318">
        <f t="shared" si="3"/>
        <v>0</v>
      </c>
      <c r="G65" s="177" t="str">
        <f>MstList!H73</f>
        <v>NAPA</v>
      </c>
      <c r="H65" s="5" t="str">
        <f>MstList!I73</f>
        <v>Chemical</v>
      </c>
      <c r="I65" s="23"/>
    </row>
    <row r="66" spans="1:9" ht="16.5" hidden="1" customHeight="1" x14ac:dyDescent="0.25">
      <c r="A66" s="256" t="str">
        <f t="shared" si="2"/>
        <v>0</v>
      </c>
      <c r="B66" s="514" t="str">
        <f>MstList!B74</f>
        <v>NCB 72333</v>
      </c>
      <c r="C66" s="145" t="str">
        <f>MstList!D74</f>
        <v>Concrete Cleaner</v>
      </c>
      <c r="D66" s="6">
        <v>0</v>
      </c>
      <c r="E66" s="310" t="str">
        <f>IF(D66&gt;0,Totals!F74,"")</f>
        <v/>
      </c>
      <c r="F66" s="318">
        <f t="shared" si="3"/>
        <v>0</v>
      </c>
      <c r="G66" s="203" t="str">
        <f>MstList!H74</f>
        <v>NAPA</v>
      </c>
      <c r="H66" s="5" t="str">
        <f>MstList!I74</f>
        <v>Chemical</v>
      </c>
      <c r="I66" s="23"/>
    </row>
    <row r="67" spans="1:9" ht="16.5" hidden="1" customHeight="1" x14ac:dyDescent="0.25">
      <c r="A67" s="256" t="str">
        <f t="shared" si="2"/>
        <v>0</v>
      </c>
      <c r="B67" s="514">
        <f>MstList!B75</f>
        <v>7651824</v>
      </c>
      <c r="C67" s="145" t="str">
        <f>MstList!D75</f>
        <v>Grease, Dielectric</v>
      </c>
      <c r="D67" s="6">
        <v>0</v>
      </c>
      <c r="E67" s="310" t="str">
        <f>IF(D67&gt;0,Totals!F75,"")</f>
        <v/>
      </c>
      <c r="F67" s="318">
        <f t="shared" si="3"/>
        <v>0</v>
      </c>
      <c r="G67" s="203" t="str">
        <f>MstList!H75</f>
        <v>NAPA</v>
      </c>
      <c r="H67" s="5" t="str">
        <f>MstList!I75</f>
        <v>Chemical</v>
      </c>
      <c r="I67" s="23"/>
    </row>
    <row r="68" spans="1:9" ht="16.5" hidden="1" customHeight="1" x14ac:dyDescent="0.25">
      <c r="A68" s="256" t="str">
        <f t="shared" si="2"/>
        <v>0</v>
      </c>
      <c r="B68" s="515" t="str">
        <f>MstList!B76</f>
        <v>CHT CATL</v>
      </c>
      <c r="C68" s="145" t="str">
        <f>MstList!D76</f>
        <v>Oil for Air tools</v>
      </c>
      <c r="D68" s="6">
        <v>0</v>
      </c>
      <c r="E68" s="310" t="str">
        <f>IF(D68&gt;0,Totals!F76,"")</f>
        <v/>
      </c>
      <c r="F68" s="318">
        <f t="shared" si="3"/>
        <v>0</v>
      </c>
      <c r="G68" s="203" t="str">
        <f>MstList!H76</f>
        <v>NAPA</v>
      </c>
      <c r="H68" s="5" t="str">
        <f>MstList!I76</f>
        <v>Chemical</v>
      </c>
      <c r="I68" s="23"/>
    </row>
    <row r="69" spans="1:9" ht="16.5" hidden="1" customHeight="1" x14ac:dyDescent="0.25">
      <c r="A69" s="256" t="str">
        <f t="shared" si="2"/>
        <v>0</v>
      </c>
      <c r="B69" s="515" t="str">
        <f>MstList!B77</f>
        <v>PTX 80078</v>
      </c>
      <c r="C69" s="145" t="str">
        <f>MstList!D77</f>
        <v>Anti-Seize Lubricant</v>
      </c>
      <c r="D69" s="6">
        <v>0</v>
      </c>
      <c r="E69" s="310" t="str">
        <f>IF(D69&gt;0,Totals!F77,"")</f>
        <v/>
      </c>
      <c r="F69" s="318">
        <f t="shared" si="3"/>
        <v>0</v>
      </c>
      <c r="G69" s="203" t="str">
        <f>MstList!H77</f>
        <v>NAPA</v>
      </c>
      <c r="H69" s="5" t="str">
        <f>MstList!I77</f>
        <v>Chemical</v>
      </c>
      <c r="I69" s="23"/>
    </row>
    <row r="70" spans="1:9" ht="16.5" hidden="1" customHeight="1" x14ac:dyDescent="0.25">
      <c r="A70" s="256" t="str">
        <f t="shared" si="2"/>
        <v>0</v>
      </c>
      <c r="B70" s="515" t="str">
        <f>MstList!B78</f>
        <v>NCB 16PBDS</v>
      </c>
      <c r="C70" s="145" t="str">
        <f>MstList!D78</f>
        <v>PB Blaster</v>
      </c>
      <c r="D70" s="6">
        <v>0</v>
      </c>
      <c r="E70" s="310" t="str">
        <f>IF(D70&gt;0,Totals!F78,"")</f>
        <v/>
      </c>
      <c r="F70" s="318">
        <f t="shared" si="3"/>
        <v>0</v>
      </c>
      <c r="G70" s="203" t="str">
        <f>MstList!H78</f>
        <v>NAPA</v>
      </c>
      <c r="H70" s="5" t="str">
        <f>MstList!I78</f>
        <v>Chemical</v>
      </c>
      <c r="I70" s="23"/>
    </row>
    <row r="71" spans="1:9" ht="16.5" hidden="1" customHeight="1" x14ac:dyDescent="0.25">
      <c r="A71" s="256" t="str">
        <f t="shared" si="2"/>
        <v>0</v>
      </c>
      <c r="B71" s="516" t="str">
        <f>MstList!B79</f>
        <v>MAC8300</v>
      </c>
      <c r="C71" s="145" t="str">
        <f>MstList!D79</f>
        <v>Silicone Lubricant</v>
      </c>
      <c r="D71" s="231">
        <v>0</v>
      </c>
      <c r="E71" s="310" t="str">
        <f>IF(D71&gt;0,Totals!F79,"")</f>
        <v/>
      </c>
      <c r="F71" s="318">
        <f t="shared" si="3"/>
        <v>0</v>
      </c>
      <c r="G71" s="511" t="str">
        <f>MstList!H79</f>
        <v>NAPA</v>
      </c>
      <c r="H71" s="5" t="str">
        <f>MstList!I79</f>
        <v>Chemical</v>
      </c>
      <c r="I71" s="23"/>
    </row>
    <row r="72" spans="1:9" ht="16.5" hidden="1" customHeight="1" x14ac:dyDescent="0.25">
      <c r="A72" s="256" t="str">
        <f t="shared" si="2"/>
        <v>0</v>
      </c>
      <c r="B72" s="503">
        <f>MstList!B80</f>
        <v>7651338</v>
      </c>
      <c r="C72" s="5" t="str">
        <f>MstList!D80</f>
        <v>Tire Mount Lube</v>
      </c>
      <c r="D72" s="6">
        <v>0</v>
      </c>
      <c r="E72" s="310" t="str">
        <f>IF(D72&gt;0,Totals!F80,"")</f>
        <v/>
      </c>
      <c r="F72" s="318">
        <f t="shared" si="3"/>
        <v>0</v>
      </c>
      <c r="G72" s="177" t="str">
        <f>MstList!H80</f>
        <v>NAPA</v>
      </c>
      <c r="H72" s="5" t="str">
        <f>MstList!I80</f>
        <v>Chemical</v>
      </c>
      <c r="I72" s="23"/>
    </row>
    <row r="73" spans="1:9" ht="16.5" hidden="1" customHeight="1" x14ac:dyDescent="0.25">
      <c r="A73" s="256" t="str">
        <f t="shared" si="2"/>
        <v>0</v>
      </c>
      <c r="B73" s="513" t="str">
        <f>MstList!B81</f>
        <v>NCB 5125</v>
      </c>
      <c r="C73" s="5" t="str">
        <f>MstList!D81</f>
        <v>Hand Cleaner</v>
      </c>
      <c r="D73" s="6">
        <v>0</v>
      </c>
      <c r="E73" s="310" t="str">
        <f>IF(D73&gt;0,Totals!F81,"")</f>
        <v/>
      </c>
      <c r="F73" s="318">
        <f t="shared" si="3"/>
        <v>0</v>
      </c>
      <c r="G73" s="177" t="str">
        <f>MstList!H81</f>
        <v>NAPA</v>
      </c>
      <c r="H73" s="5" t="str">
        <f>MstList!I81</f>
        <v>Chemical</v>
      </c>
      <c r="I73" s="23"/>
    </row>
    <row r="74" spans="1:9" ht="16.5" hidden="1" customHeight="1" x14ac:dyDescent="0.25">
      <c r="A74" s="256" t="str">
        <f t="shared" si="2"/>
        <v>0</v>
      </c>
      <c r="B74" s="517" t="str">
        <f>MstList!B82</f>
        <v>NCB5105</v>
      </c>
      <c r="C74" s="247" t="str">
        <f>MstList!D82</f>
        <v>Waterless Hand Cleaner</v>
      </c>
      <c r="D74" s="6">
        <v>0</v>
      </c>
      <c r="E74" s="310" t="str">
        <f>IF(D74&gt;0,Totals!F82,"")</f>
        <v/>
      </c>
      <c r="F74" s="318">
        <f t="shared" si="3"/>
        <v>0</v>
      </c>
      <c r="G74" s="177" t="str">
        <f>MstList!H82</f>
        <v>NAPA</v>
      </c>
      <c r="H74" s="5" t="str">
        <f>MstList!I82</f>
        <v>Chemical</v>
      </c>
      <c r="I74" s="23"/>
    </row>
    <row r="75" spans="1:9" ht="16.5" hidden="1" customHeight="1" x14ac:dyDescent="0.25">
      <c r="A75" s="256" t="str">
        <f t="shared" si="2"/>
        <v>0</v>
      </c>
      <c r="B75" s="518" t="str">
        <f>MstList!B83</f>
        <v>NCB L616</v>
      </c>
      <c r="C75" s="247" t="str">
        <f>MstList!D83</f>
        <v>White Lithium Grease</v>
      </c>
      <c r="D75" s="6">
        <v>0</v>
      </c>
      <c r="E75" s="310" t="str">
        <f>IF(D75&gt;0,Totals!F83,"")</f>
        <v/>
      </c>
      <c r="F75" s="318">
        <f t="shared" si="3"/>
        <v>0</v>
      </c>
      <c r="G75" s="177" t="str">
        <f>MstList!H83</f>
        <v>NAPA</v>
      </c>
      <c r="H75" s="5" t="str">
        <f>MstList!I83</f>
        <v>Chemical</v>
      </c>
      <c r="I75" s="23"/>
    </row>
    <row r="76" spans="1:9" ht="16.5" hidden="1" customHeight="1" x14ac:dyDescent="0.25">
      <c r="A76" s="256" t="str">
        <f t="shared" si="2"/>
        <v>0</v>
      </c>
      <c r="B76" s="517" t="str">
        <f>MstList!B84</f>
        <v>WWS 55MINUS20</v>
      </c>
      <c r="C76" s="247" t="str">
        <f>MstList!D84</f>
        <v>Windshield Washer Fluid-55 Gallon</v>
      </c>
      <c r="D76" s="6">
        <v>0</v>
      </c>
      <c r="E76" s="310" t="str">
        <f>IF(D76&gt;0,Totals!F84,"")</f>
        <v/>
      </c>
      <c r="F76" s="318">
        <f t="shared" si="3"/>
        <v>0</v>
      </c>
      <c r="G76" s="177" t="str">
        <f>MstList!H84</f>
        <v>NAPA</v>
      </c>
      <c r="H76" s="5" t="str">
        <f>MstList!I84</f>
        <v>Chemical</v>
      </c>
      <c r="I76" s="23"/>
    </row>
    <row r="77" spans="1:9" ht="16.5" hidden="1" customHeight="1" x14ac:dyDescent="0.25">
      <c r="A77" s="256" t="str">
        <f t="shared" si="2"/>
        <v>0</v>
      </c>
      <c r="B77" s="513" t="str">
        <f>MstList!B85</f>
        <v>DC DC501</v>
      </c>
      <c r="C77" s="5" t="str">
        <f>MstList!D85</f>
        <v>Gloss Black Paint</v>
      </c>
      <c r="D77" s="231">
        <v>0</v>
      </c>
      <c r="E77" s="310" t="str">
        <f>IF(D77&gt;0,Totals!F85,"")</f>
        <v/>
      </c>
      <c r="F77" s="318">
        <f t="shared" si="3"/>
        <v>0</v>
      </c>
      <c r="G77" s="177" t="str">
        <f>MstList!H85</f>
        <v>NAPA</v>
      </c>
      <c r="H77" s="5" t="str">
        <f>MstList!I85</f>
        <v>Chemical</v>
      </c>
      <c r="I77" s="23"/>
    </row>
    <row r="78" spans="1:9" ht="16.5" hidden="1" customHeight="1" x14ac:dyDescent="0.25">
      <c r="A78" s="256" t="str">
        <f t="shared" si="2"/>
        <v>0</v>
      </c>
      <c r="B78" s="513" t="str">
        <f>MstList!B86</f>
        <v>DC DA1605</v>
      </c>
      <c r="C78" s="5" t="str">
        <f>MstList!D86</f>
        <v>Flat Black Paint</v>
      </c>
      <c r="D78" s="6">
        <v>0</v>
      </c>
      <c r="E78" s="310" t="str">
        <f>IF(D78&gt;0,Totals!F86,"")</f>
        <v/>
      </c>
      <c r="F78" s="318">
        <f t="shared" si="3"/>
        <v>0</v>
      </c>
      <c r="G78" s="177" t="str">
        <f>MstList!H86</f>
        <v>NAPA</v>
      </c>
      <c r="H78" s="5" t="str">
        <f>MstList!I86</f>
        <v>Chemical</v>
      </c>
      <c r="I78" s="23"/>
    </row>
    <row r="79" spans="1:9" ht="16.5" hidden="1" customHeight="1" x14ac:dyDescent="0.25">
      <c r="A79" s="256" t="str">
        <f t="shared" si="2"/>
        <v>0</v>
      </c>
      <c r="B79" s="503" t="str">
        <f>MstList!B87</f>
        <v>NFD 8822</v>
      </c>
      <c r="C79" s="5" t="str">
        <f>MstList!D87</f>
        <v>Oil Absorbent 40# Bags</v>
      </c>
      <c r="D79" s="6">
        <v>0</v>
      </c>
      <c r="E79" s="310" t="str">
        <f>IF(D79&gt;0,Totals!F87,"")</f>
        <v/>
      </c>
      <c r="F79" s="318">
        <f t="shared" si="3"/>
        <v>0</v>
      </c>
      <c r="G79" s="177" t="str">
        <f>MstList!H87</f>
        <v>NAPA</v>
      </c>
      <c r="H79" s="5" t="str">
        <f>MstList!I87</f>
        <v>Chemical</v>
      </c>
      <c r="I79" s="23"/>
    </row>
    <row r="80" spans="1:9" ht="16.5" hidden="1" customHeight="1" x14ac:dyDescent="0.25">
      <c r="A80" s="256" t="str">
        <f t="shared" si="2"/>
        <v>0</v>
      </c>
      <c r="B80" s="503" t="str">
        <f>MstList!B88</f>
        <v>PTX 80855</v>
      </c>
      <c r="C80" s="5" t="str">
        <f>MstList!D88</f>
        <v>Silicone-Clear</v>
      </c>
      <c r="D80" s="6">
        <v>0</v>
      </c>
      <c r="E80" s="310" t="str">
        <f>IF(D80&gt;0,Totals!F88,"")</f>
        <v/>
      </c>
      <c r="F80" s="318">
        <f t="shared" si="3"/>
        <v>0</v>
      </c>
      <c r="G80" s="177" t="str">
        <f>MstList!H88</f>
        <v>NAPA</v>
      </c>
      <c r="H80" s="5" t="str">
        <f>MstList!I88</f>
        <v>Chemical</v>
      </c>
      <c r="I80" s="23"/>
    </row>
    <row r="81" spans="1:9" ht="16.5" hidden="1" customHeight="1" x14ac:dyDescent="0.25">
      <c r="A81" s="256" t="str">
        <f t="shared" si="2"/>
        <v>0</v>
      </c>
      <c r="B81" s="503" t="str">
        <f>MstList!B89</f>
        <v>PTX 24105</v>
      </c>
      <c r="C81" s="5" t="str">
        <f>MstList!D89</f>
        <v>Silicone-Black</v>
      </c>
      <c r="D81" s="6">
        <v>0</v>
      </c>
      <c r="E81" s="310" t="str">
        <f>IF(D81&gt;0,Totals!F89,"")</f>
        <v/>
      </c>
      <c r="F81" s="318">
        <f t="shared" si="3"/>
        <v>0</v>
      </c>
      <c r="G81" s="177" t="str">
        <f>MstList!H89</f>
        <v>NAPA</v>
      </c>
      <c r="H81" s="5" t="str">
        <f>MstList!I89</f>
        <v>Chemical</v>
      </c>
      <c r="I81" s="23"/>
    </row>
    <row r="82" spans="1:9" ht="16.5" hidden="1" customHeight="1" x14ac:dyDescent="0.25">
      <c r="A82" s="256" t="str">
        <f t="shared" si="2"/>
        <v>0</v>
      </c>
      <c r="B82" s="503">
        <f>MstList!B90</f>
        <v>7651142</v>
      </c>
      <c r="C82" s="5" t="str">
        <f>MstList!D90</f>
        <v>Locktreader-Blue</v>
      </c>
      <c r="D82" s="6">
        <v>0</v>
      </c>
      <c r="E82" s="310" t="str">
        <f>IF(D82&gt;0,Totals!F90,"")</f>
        <v/>
      </c>
      <c r="F82" s="318">
        <f t="shared" si="3"/>
        <v>0</v>
      </c>
      <c r="G82" s="177" t="str">
        <f>MstList!H90</f>
        <v>NAPA</v>
      </c>
      <c r="H82" s="5" t="str">
        <f>MstList!I90</f>
        <v>Chemical</v>
      </c>
      <c r="I82" s="23"/>
    </row>
    <row r="83" spans="1:9" ht="16.5" hidden="1" customHeight="1" x14ac:dyDescent="0.25">
      <c r="A83" s="256" t="str">
        <f t="shared" si="2"/>
        <v>0</v>
      </c>
      <c r="B83" s="503">
        <f>MstList!B91</f>
        <v>7651144</v>
      </c>
      <c r="C83" s="5" t="str">
        <f>MstList!D91</f>
        <v>Locktreader-Red</v>
      </c>
      <c r="D83" s="6">
        <v>0</v>
      </c>
      <c r="E83" s="310" t="str">
        <f>IF(D83&gt;0,Totals!F91,"")</f>
        <v/>
      </c>
      <c r="F83" s="318">
        <f t="shared" si="3"/>
        <v>0</v>
      </c>
      <c r="G83" s="177" t="str">
        <f>MstList!H91</f>
        <v>NAPA</v>
      </c>
      <c r="H83" s="5" t="str">
        <f>MstList!I91</f>
        <v>Chemical</v>
      </c>
      <c r="I83" s="23"/>
    </row>
    <row r="84" spans="1:9" ht="16.5" hidden="1" customHeight="1" x14ac:dyDescent="0.25">
      <c r="A84" s="256" t="str">
        <f t="shared" si="2"/>
        <v>0</v>
      </c>
      <c r="B84" s="503" t="str">
        <f>MstList!B92</f>
        <v>NCB 05701</v>
      </c>
      <c r="C84" s="5" t="str">
        <f>MstList!D92</f>
        <v>Mother's Wax</v>
      </c>
      <c r="D84" s="6">
        <v>0</v>
      </c>
      <c r="E84" s="310" t="str">
        <f>IF(D84&gt;0,Totals!F92,"")</f>
        <v/>
      </c>
      <c r="F84" s="318">
        <f t="shared" si="3"/>
        <v>0</v>
      </c>
      <c r="G84" s="177" t="str">
        <f>MstList!H92</f>
        <v>NAPA</v>
      </c>
      <c r="H84" s="5" t="str">
        <f>MstList!I92</f>
        <v>Chemical</v>
      </c>
      <c r="I84" s="23"/>
    </row>
    <row r="85" spans="1:9" ht="16.5" hidden="1" customHeight="1" x14ac:dyDescent="0.25">
      <c r="A85" s="256" t="str">
        <f t="shared" si="2"/>
        <v>0</v>
      </c>
      <c r="B85" s="503" t="str">
        <f>MstList!B95</f>
        <v>NCB 10160</v>
      </c>
      <c r="C85" s="5" t="str">
        <f>MstList!D95</f>
        <v>Armor -All</v>
      </c>
      <c r="D85" s="6">
        <v>0</v>
      </c>
      <c r="E85" s="310" t="str">
        <f>IF(D85&gt;0,Totals!F95,"")</f>
        <v/>
      </c>
      <c r="F85" s="318">
        <f t="shared" si="3"/>
        <v>0</v>
      </c>
      <c r="G85" s="177" t="str">
        <f>MstList!H95</f>
        <v>NAPA</v>
      </c>
      <c r="H85" s="5" t="str">
        <f>MstList!I95</f>
        <v>Chemical</v>
      </c>
      <c r="I85" s="23"/>
    </row>
    <row r="86" spans="1:9" ht="16.5" hidden="1" customHeight="1" x14ac:dyDescent="0.25">
      <c r="A86" s="256" t="str">
        <f t="shared" si="2"/>
        <v>0</v>
      </c>
      <c r="B86" s="503" t="str">
        <f>MstList!B96</f>
        <v>TW T520</v>
      </c>
      <c r="C86" s="5" t="str">
        <f>MstList!D96</f>
        <v>Bug &amp; Tar Remover</v>
      </c>
      <c r="D86" s="231">
        <v>0</v>
      </c>
      <c r="E86" s="310" t="str">
        <f>IF(D86&gt;0,Totals!F96,"")</f>
        <v/>
      </c>
      <c r="F86" s="318">
        <f t="shared" si="3"/>
        <v>0</v>
      </c>
      <c r="G86" s="177" t="str">
        <f>MstList!H96</f>
        <v>NAPA</v>
      </c>
      <c r="H86" s="5" t="str">
        <f>MstList!I96</f>
        <v>Chemical</v>
      </c>
      <c r="I86" s="23"/>
    </row>
    <row r="87" spans="1:9" ht="16.5" hidden="1" customHeight="1" x14ac:dyDescent="0.25">
      <c r="A87" s="256" t="str">
        <f t="shared" si="2"/>
        <v>0</v>
      </c>
      <c r="B87" s="503" t="str">
        <f>MstList!B97</f>
        <v>MAC 8100</v>
      </c>
      <c r="C87" s="5" t="str">
        <f>MstList!D97</f>
        <v>Window Cleaner</v>
      </c>
      <c r="D87" s="6">
        <v>0</v>
      </c>
      <c r="E87" s="310" t="str">
        <f>IF(D87&gt;0,Totals!F97,"")</f>
        <v/>
      </c>
      <c r="F87" s="318">
        <f t="shared" si="3"/>
        <v>0</v>
      </c>
      <c r="G87" s="177" t="str">
        <f>MstList!H97</f>
        <v>NAPA</v>
      </c>
      <c r="H87" s="5" t="str">
        <f>MstList!I97</f>
        <v>Chemical</v>
      </c>
      <c r="I87" s="23"/>
    </row>
    <row r="88" spans="1:9" ht="16.5" hidden="1" customHeight="1" x14ac:dyDescent="0.25">
      <c r="A88" s="256" t="str">
        <f t="shared" si="2"/>
        <v>0</v>
      </c>
      <c r="B88" s="503" t="str">
        <f>MstList!B98</f>
        <v>NCB620191</v>
      </c>
      <c r="C88" s="5" t="str">
        <f>MstList!D98</f>
        <v>Carwash Soap, Rain-X</v>
      </c>
      <c r="D88" s="6">
        <v>0</v>
      </c>
      <c r="E88" s="310" t="str">
        <f>IF(D88&gt;0,Totals!F98,"")</f>
        <v/>
      </c>
      <c r="F88" s="318">
        <f t="shared" si="3"/>
        <v>0</v>
      </c>
      <c r="G88" s="177" t="str">
        <f>MstList!H98</f>
        <v>NAPA</v>
      </c>
      <c r="H88" s="5" t="str">
        <f>MstList!I98</f>
        <v>Chemical</v>
      </c>
      <c r="I88" s="23"/>
    </row>
    <row r="89" spans="1:9" ht="16.5" hidden="1" customHeight="1" x14ac:dyDescent="0.25">
      <c r="A89" s="256" t="str">
        <f t="shared" si="2"/>
        <v>0</v>
      </c>
      <c r="B89" s="508" t="str">
        <f>MstList!B100</f>
        <v>NOL 75050</v>
      </c>
      <c r="C89" s="5" t="str">
        <f>MstList!D100</f>
        <v xml:space="preserve">5W30 Oil </v>
      </c>
      <c r="D89" s="6">
        <v>0</v>
      </c>
      <c r="E89" s="310" t="str">
        <f>IF(D89&gt;0,Totals!F100,"")</f>
        <v/>
      </c>
      <c r="F89" s="318">
        <f t="shared" si="3"/>
        <v>0</v>
      </c>
      <c r="G89" s="177" t="str">
        <f>MstList!H100</f>
        <v>NAPA</v>
      </c>
      <c r="H89" s="5" t="str">
        <f>MstList!I100</f>
        <v>Chemical</v>
      </c>
      <c r="I89" s="23"/>
    </row>
    <row r="90" spans="1:9" ht="16.5" hidden="1" customHeight="1" x14ac:dyDescent="0.25">
      <c r="A90" s="256" t="str">
        <f t="shared" si="2"/>
        <v>0</v>
      </c>
      <c r="B90" s="504" t="str">
        <f>MstList!B101</f>
        <v>TW T244</v>
      </c>
      <c r="C90" s="28" t="str">
        <f>MstList!D101</f>
        <v>Turtle Wax Carpet Cleaner</v>
      </c>
      <c r="D90" s="6">
        <v>0</v>
      </c>
      <c r="E90" s="310" t="str">
        <f>IF(D90&gt;0,Totals!F101,"")</f>
        <v/>
      </c>
      <c r="F90" s="318">
        <f t="shared" si="3"/>
        <v>0</v>
      </c>
      <c r="G90" s="177" t="str">
        <f>MstList!H101</f>
        <v>NAPA</v>
      </c>
      <c r="H90" s="5" t="str">
        <f>MstList!I101</f>
        <v>Chemical</v>
      </c>
      <c r="I90" s="23"/>
    </row>
    <row r="91" spans="1:9" ht="16.5" hidden="1" customHeight="1" x14ac:dyDescent="0.25">
      <c r="A91" s="256" t="str">
        <f t="shared" si="2"/>
        <v>0</v>
      </c>
      <c r="B91" s="504" t="str">
        <f>MstList!B102</f>
        <v>FIL 100351</v>
      </c>
      <c r="C91" s="28" t="str">
        <f>MstList!D102</f>
        <v>Oil Filter</v>
      </c>
      <c r="D91" s="6">
        <v>0</v>
      </c>
      <c r="E91" s="310" t="str">
        <f>IF(D91&gt;0,Totals!F102,"")</f>
        <v/>
      </c>
      <c r="F91" s="318">
        <f t="shared" si="3"/>
        <v>0</v>
      </c>
      <c r="G91" s="177" t="str">
        <f>MstList!H102</f>
        <v>NAPA</v>
      </c>
      <c r="H91" s="5" t="str">
        <f>MstList!I102</f>
        <v>Chemical</v>
      </c>
      <c r="I91" s="23"/>
    </row>
    <row r="92" spans="1:9" ht="16.5" hidden="1" customHeight="1" x14ac:dyDescent="0.25">
      <c r="A92" s="256" t="str">
        <f t="shared" si="2"/>
        <v>0</v>
      </c>
      <c r="B92" s="504" t="str">
        <f>MstList!B103</f>
        <v>MAC 4710</v>
      </c>
      <c r="C92" s="28" t="str">
        <f>MstList!D103</f>
        <v>Electronic Cleaner</v>
      </c>
      <c r="D92" s="6">
        <v>0</v>
      </c>
      <c r="E92" s="310" t="str">
        <f>IF(D92&gt;0,Totals!F103,"")</f>
        <v/>
      </c>
      <c r="F92" s="318">
        <f t="shared" si="3"/>
        <v>0</v>
      </c>
      <c r="G92" s="505" t="str">
        <f>MstList!H103</f>
        <v>NAPA</v>
      </c>
      <c r="H92" s="5" t="str">
        <f>MstList!I103</f>
        <v>Chemical</v>
      </c>
      <c r="I92" s="23"/>
    </row>
    <row r="93" spans="1:9" ht="16.5" hidden="1" customHeight="1" x14ac:dyDescent="0.25">
      <c r="A93" s="256" t="str">
        <f t="shared" si="2"/>
        <v>0</v>
      </c>
      <c r="B93" s="512" t="str">
        <f>MstList!B104</f>
        <v>NOL 75122</v>
      </c>
      <c r="C93" s="28" t="str">
        <f>MstList!D104</f>
        <v>Motor Oil 15W40 Heavy Duty Diesel</v>
      </c>
      <c r="D93" s="6">
        <v>0</v>
      </c>
      <c r="E93" s="310" t="str">
        <f>IF(D93&gt;0,Totals!F104,"")</f>
        <v/>
      </c>
      <c r="F93" s="318">
        <f t="shared" si="3"/>
        <v>0</v>
      </c>
      <c r="G93" s="505" t="str">
        <f>MstList!H104</f>
        <v>NAPA</v>
      </c>
      <c r="H93" s="5" t="str">
        <f>MstList!I104</f>
        <v>Chemical</v>
      </c>
      <c r="I93" s="23"/>
    </row>
    <row r="94" spans="1:9" ht="16.5" hidden="1" customHeight="1" x14ac:dyDescent="0.25">
      <c r="A94" s="256" t="str">
        <f t="shared" si="2"/>
        <v>0</v>
      </c>
      <c r="B94" s="508" t="str">
        <f>MstList!B105</f>
        <v>NCB SPI22016</v>
      </c>
      <c r="C94" s="5" t="str">
        <f>MstList!D105</f>
        <v>Total Interior Cleaner Spray</v>
      </c>
      <c r="D94" s="6">
        <v>0</v>
      </c>
      <c r="E94" s="310" t="str">
        <f>IF(D94&gt;0,Totals!F105,"")</f>
        <v/>
      </c>
      <c r="F94" s="318">
        <f t="shared" si="3"/>
        <v>0</v>
      </c>
      <c r="G94" s="505" t="str">
        <f>MstList!H105</f>
        <v>NAPA</v>
      </c>
      <c r="H94" s="5" t="str">
        <f>MstList!I105</f>
        <v>Chemical</v>
      </c>
      <c r="I94" s="23"/>
    </row>
    <row r="95" spans="1:9" ht="16.5" hidden="1" customHeight="1" x14ac:dyDescent="0.25">
      <c r="A95" s="256" t="str">
        <f t="shared" si="2"/>
        <v>0</v>
      </c>
      <c r="B95" s="519" t="str">
        <f>MstList!B106</f>
        <v>BAT 7565</v>
      </c>
      <c r="C95" s="28" t="str">
        <f>MstList!D106</f>
        <v>Battery</v>
      </c>
      <c r="D95" s="6">
        <v>0</v>
      </c>
      <c r="E95" s="310" t="str">
        <f>IF(D95&gt;0,Totals!F106,"")</f>
        <v/>
      </c>
      <c r="F95" s="318">
        <f t="shared" si="3"/>
        <v>0</v>
      </c>
      <c r="G95" s="505" t="str">
        <f>MstList!H106</f>
        <v>NAPA</v>
      </c>
      <c r="H95" s="5" t="str">
        <f>MstList!I106</f>
        <v>Crown Vic</v>
      </c>
      <c r="I95" s="23"/>
    </row>
    <row r="96" spans="1:9" ht="16.5" hidden="1" customHeight="1" x14ac:dyDescent="0.25">
      <c r="A96" s="256" t="str">
        <f t="shared" si="2"/>
        <v>0</v>
      </c>
      <c r="B96" s="504" t="str">
        <f>MstList!B107</f>
        <v>NOE 82002251</v>
      </c>
      <c r="C96" s="28" t="str">
        <f>MstList!D107</f>
        <v xml:space="preserve">Wheel Stud </v>
      </c>
      <c r="D96" s="6">
        <v>0</v>
      </c>
      <c r="E96" s="310" t="str">
        <f>IF(D96&gt;0,Totals!F107,"")</f>
        <v/>
      </c>
      <c r="F96" s="318">
        <f t="shared" si="3"/>
        <v>0</v>
      </c>
      <c r="G96" s="505" t="str">
        <f>MstList!H107</f>
        <v>NAPA</v>
      </c>
      <c r="H96" s="5" t="str">
        <f>MstList!I107</f>
        <v>Durango 11-24</v>
      </c>
      <c r="I96" s="23"/>
    </row>
    <row r="97" spans="1:9" ht="16.5" hidden="1" customHeight="1" x14ac:dyDescent="0.25">
      <c r="A97" s="256" t="str">
        <f t="shared" si="2"/>
        <v>0</v>
      </c>
      <c r="B97" s="512" t="str">
        <f>MstList!B108</f>
        <v>BSH H307</v>
      </c>
      <c r="C97" s="28" t="str">
        <f>MstList!D108</f>
        <v>Rear Wiper Blades 11 Inch</v>
      </c>
      <c r="D97" s="6">
        <v>0</v>
      </c>
      <c r="E97" s="310" t="str">
        <f>IF(D97&gt;0,Totals!F108,"")</f>
        <v/>
      </c>
      <c r="F97" s="318">
        <f t="shared" si="3"/>
        <v>0</v>
      </c>
      <c r="G97" s="505" t="str">
        <f>MstList!H108</f>
        <v>NAPA</v>
      </c>
      <c r="H97" s="5" t="str">
        <f>MstList!I108</f>
        <v>Durango 11-25</v>
      </c>
      <c r="I97" s="23"/>
    </row>
    <row r="98" spans="1:9" ht="16.5" hidden="1" customHeight="1" x14ac:dyDescent="0.25">
      <c r="A98" s="256" t="str">
        <f t="shared" si="2"/>
        <v>0</v>
      </c>
      <c r="B98" s="503" t="str">
        <f>MstList!B110</f>
        <v>FLT FT9656</v>
      </c>
      <c r="C98" s="5" t="str">
        <f>MstList!D110</f>
        <v>Napa Fleet Front Brake Pads</v>
      </c>
      <c r="D98" s="131">
        <v>0</v>
      </c>
      <c r="E98" s="310" t="str">
        <f>IF(D98&gt;0,Totals!F110,"")</f>
        <v/>
      </c>
      <c r="F98" s="318">
        <f t="shared" si="3"/>
        <v>0</v>
      </c>
      <c r="G98" s="177" t="str">
        <f>MstList!H110</f>
        <v>NAPA</v>
      </c>
      <c r="H98" s="5" t="str">
        <f>MstList!I110</f>
        <v>Durango 21-24</v>
      </c>
      <c r="I98" s="23"/>
    </row>
    <row r="99" spans="1:9" ht="16.5" hidden="1" customHeight="1" x14ac:dyDescent="0.25">
      <c r="A99" s="256" t="str">
        <f t="shared" si="2"/>
        <v>0</v>
      </c>
      <c r="B99" s="503" t="str">
        <f>MstList!B111</f>
        <v>FIL 9756</v>
      </c>
      <c r="C99" s="5" t="str">
        <f>MstList!D111</f>
        <v>Air Filter</v>
      </c>
      <c r="D99" s="131">
        <v>0</v>
      </c>
      <c r="E99" s="310" t="str">
        <f>IF(D99&gt;0,Totals!F111,"")</f>
        <v/>
      </c>
      <c r="F99" s="318">
        <f t="shared" si="3"/>
        <v>0</v>
      </c>
      <c r="G99" s="177" t="str">
        <f>MstList!H111</f>
        <v>NAPA</v>
      </c>
      <c r="H99" s="5" t="str">
        <f>MstList!I111</f>
        <v>Durango AWD</v>
      </c>
      <c r="I99" s="23"/>
    </row>
    <row r="100" spans="1:9" ht="16.5" hidden="1" customHeight="1" x14ac:dyDescent="0.25">
      <c r="A100" s="256" t="str">
        <f t="shared" si="2"/>
        <v>0</v>
      </c>
      <c r="B100" s="503" t="str">
        <f>MstList!B112</f>
        <v>MOB 123085</v>
      </c>
      <c r="C100" s="5" t="str">
        <f>MstList!D112</f>
        <v>Mobil Synthetic 0W20 Oil (Quart)</v>
      </c>
      <c r="D100" s="131">
        <v>0</v>
      </c>
      <c r="E100" s="310" t="str">
        <f>IF(D100&gt;0,Totals!F112,"")</f>
        <v/>
      </c>
      <c r="F100" s="318">
        <f t="shared" si="3"/>
        <v>0</v>
      </c>
      <c r="G100" s="177" t="str">
        <f>MstList!H112</f>
        <v>NAPA</v>
      </c>
      <c r="H100" s="5" t="str">
        <f>MstList!I112</f>
        <v>Durango AWD</v>
      </c>
      <c r="I100" s="23"/>
    </row>
    <row r="101" spans="1:9" ht="16.5" hidden="1" customHeight="1" x14ac:dyDescent="0.25">
      <c r="A101" s="256" t="str">
        <f t="shared" si="2"/>
        <v>0</v>
      </c>
      <c r="B101" s="509" t="str">
        <f>MstList!B113</f>
        <v>AKE ACT1629A</v>
      </c>
      <c r="C101" s="5" t="str">
        <f>MstList!D113</f>
        <v>Front Brake Pad</v>
      </c>
      <c r="D101" s="131">
        <v>0</v>
      </c>
      <c r="E101" s="310" t="str">
        <f>IF(D101&gt;0,Totals!F113,"")</f>
        <v/>
      </c>
      <c r="F101" s="318">
        <f t="shared" si="3"/>
        <v>0</v>
      </c>
      <c r="G101" s="177" t="str">
        <f>MstList!H113</f>
        <v>NAPA</v>
      </c>
      <c r="H101" s="5" t="str">
        <f>MstList!I113</f>
        <v>Durango AWD</v>
      </c>
      <c r="I101" s="23"/>
    </row>
    <row r="102" spans="1:9" ht="16.5" hidden="1" customHeight="1" x14ac:dyDescent="0.25">
      <c r="A102" s="256" t="str">
        <f t="shared" si="2"/>
        <v>0</v>
      </c>
      <c r="B102" s="503" t="str">
        <f>MstList!B114</f>
        <v>SFI 224017</v>
      </c>
      <c r="C102" s="5" t="str">
        <f>MstList!D114</f>
        <v>Cabin Filter</v>
      </c>
      <c r="D102" s="131">
        <v>0</v>
      </c>
      <c r="E102" s="310" t="str">
        <f>IF(D102&gt;0,Totals!F114,"")</f>
        <v/>
      </c>
      <c r="F102" s="318">
        <f t="shared" si="3"/>
        <v>0</v>
      </c>
      <c r="G102" s="177" t="str">
        <f>MstList!H114</f>
        <v>NAPA</v>
      </c>
      <c r="H102" s="5" t="str">
        <f>MstList!I114</f>
        <v>Durango AWD</v>
      </c>
      <c r="I102" s="23"/>
    </row>
    <row r="103" spans="1:9" ht="16.5" hidden="1" customHeight="1" x14ac:dyDescent="0.25">
      <c r="A103" s="256" t="str">
        <f t="shared" si="2"/>
        <v>0</v>
      </c>
      <c r="B103" s="503" t="str">
        <f>MstList!B115</f>
        <v>FLT FT9656</v>
      </c>
      <c r="C103" s="5" t="str">
        <f>MstList!D115</f>
        <v>Durango Fnt Brake Pads</v>
      </c>
      <c r="D103" s="131">
        <v>0</v>
      </c>
      <c r="E103" s="310" t="str">
        <f>IF(D103&gt;0,Totals!F115,"")</f>
        <v/>
      </c>
      <c r="F103" s="318">
        <f t="shared" si="3"/>
        <v>0</v>
      </c>
      <c r="G103" s="177" t="str">
        <f>MstList!H115</f>
        <v>NAPA</v>
      </c>
      <c r="H103" s="5" t="str">
        <f>MstList!I115</f>
        <v>Durango AWD</v>
      </c>
      <c r="I103" s="23"/>
    </row>
    <row r="104" spans="1:9" ht="16.5" hidden="1" customHeight="1" x14ac:dyDescent="0.25">
      <c r="A104" s="256" t="str">
        <f t="shared" si="2"/>
        <v>0</v>
      </c>
      <c r="B104" s="503" t="str">
        <f>MstList!B116</f>
        <v>FT 882867</v>
      </c>
      <c r="C104" s="5" t="str">
        <f>MstList!D116</f>
        <v>Durango Fnt Brake Rotor</v>
      </c>
      <c r="D104" s="6">
        <v>0</v>
      </c>
      <c r="E104" s="310" t="str">
        <f>IF(D104&gt;0,Totals!F116,"")</f>
        <v/>
      </c>
      <c r="F104" s="318">
        <f t="shared" si="3"/>
        <v>0</v>
      </c>
      <c r="G104" s="177" t="str">
        <f>MstList!H116</f>
        <v>NAPA</v>
      </c>
      <c r="H104" s="5" t="str">
        <f>MstList!I116</f>
        <v>Durango AWD</v>
      </c>
      <c r="I104" s="23"/>
    </row>
    <row r="105" spans="1:9" ht="16.5" hidden="1" customHeight="1" x14ac:dyDescent="0.25">
      <c r="A105" s="256" t="str">
        <f t="shared" si="2"/>
        <v>0</v>
      </c>
      <c r="B105" s="503" t="str">
        <f>MstList!B117</f>
        <v>FT9673</v>
      </c>
      <c r="C105" s="5" t="str">
        <f>MstList!D117</f>
        <v>Durango Rear Brake Pads</v>
      </c>
      <c r="D105" s="6">
        <v>0</v>
      </c>
      <c r="E105" s="310" t="str">
        <f>IF(D105&gt;0,Totals!F117,"")</f>
        <v/>
      </c>
      <c r="F105" s="318">
        <f t="shared" si="3"/>
        <v>0</v>
      </c>
      <c r="G105" s="177" t="str">
        <f>MstList!H117</f>
        <v>NAPA</v>
      </c>
      <c r="H105" s="5" t="str">
        <f>MstList!I117</f>
        <v>Durango AWD</v>
      </c>
      <c r="I105" s="23"/>
    </row>
    <row r="106" spans="1:9" ht="16.5" hidden="1" customHeight="1" x14ac:dyDescent="0.25">
      <c r="A106" s="256" t="str">
        <f t="shared" si="2"/>
        <v>0</v>
      </c>
      <c r="B106" s="503" t="str">
        <f>MstList!B118</f>
        <v>BK7822122</v>
      </c>
      <c r="C106" s="5" t="str">
        <f>MstList!D118</f>
        <v xml:space="preserve">40 Amp Fuse </v>
      </c>
      <c r="D106" s="6">
        <v>0</v>
      </c>
      <c r="E106" s="310" t="str">
        <f>IF(D106&gt;0,Totals!F118,"")</f>
        <v/>
      </c>
      <c r="F106" s="318">
        <f t="shared" si="3"/>
        <v>0</v>
      </c>
      <c r="G106" s="177" t="str">
        <f>MstList!H118</f>
        <v>NAPA</v>
      </c>
      <c r="H106" s="5" t="str">
        <f>MstList!I118</f>
        <v>Electrical</v>
      </c>
      <c r="I106" s="23"/>
    </row>
    <row r="107" spans="1:9" ht="16.5" hidden="1" customHeight="1" x14ac:dyDescent="0.25">
      <c r="A107" s="256" t="str">
        <f t="shared" si="2"/>
        <v>0</v>
      </c>
      <c r="B107" s="503" t="str">
        <f>MstList!B119</f>
        <v>BKMCAS020XP</v>
      </c>
      <c r="C107" s="5" t="str">
        <f>MstList!D119</f>
        <v xml:space="preserve">20 Amp Fuse </v>
      </c>
      <c r="D107" s="6">
        <v>0</v>
      </c>
      <c r="E107" s="310" t="str">
        <f>IF(D107&gt;0,Totals!F119,"")</f>
        <v/>
      </c>
      <c r="F107" s="318">
        <f t="shared" si="3"/>
        <v>0</v>
      </c>
      <c r="G107" s="177" t="str">
        <f>MstList!H119</f>
        <v>NAPA</v>
      </c>
      <c r="H107" s="5" t="str">
        <f>MstList!I119</f>
        <v>Electrical</v>
      </c>
      <c r="I107" s="23"/>
    </row>
    <row r="108" spans="1:9" ht="16.5" hidden="1" customHeight="1" x14ac:dyDescent="0.25">
      <c r="A108" s="256" t="str">
        <f t="shared" si="2"/>
        <v>0</v>
      </c>
      <c r="B108" s="509" t="str">
        <f>MstList!B120</f>
        <v>FLT FT8528</v>
      </c>
      <c r="C108" s="5" t="str">
        <f>MstList!D120</f>
        <v>Brake Pads-Front (201-17)</v>
      </c>
      <c r="D108" s="6">
        <v>0</v>
      </c>
      <c r="E108" s="310" t="str">
        <f>IF(D108&gt;0,Totals!F120,"")</f>
        <v/>
      </c>
      <c r="F108" s="318">
        <f t="shared" si="3"/>
        <v>0</v>
      </c>
      <c r="G108" s="520" t="str">
        <f>MstList!H120</f>
        <v>NAPA</v>
      </c>
      <c r="H108" s="5" t="str">
        <f>MstList!I120</f>
        <v>F-150 01-17</v>
      </c>
      <c r="I108" s="23"/>
    </row>
    <row r="109" spans="1:9" ht="16.5" hidden="1" customHeight="1" x14ac:dyDescent="0.25">
      <c r="A109" s="256" t="str">
        <f t="shared" si="2"/>
        <v>0</v>
      </c>
      <c r="B109" s="521" t="str">
        <f>MstList!B121</f>
        <v>FIL 9883</v>
      </c>
      <c r="C109" s="5" t="str">
        <f>MstList!D121</f>
        <v>Air Filter  (2009-20)</v>
      </c>
      <c r="D109" s="6">
        <v>0</v>
      </c>
      <c r="E109" s="310" t="str">
        <f>IF(D109&gt;0,Totals!F121,"")</f>
        <v/>
      </c>
      <c r="F109" s="318">
        <f t="shared" si="3"/>
        <v>0</v>
      </c>
      <c r="G109" s="520" t="str">
        <f>MstList!H121</f>
        <v>NAPA</v>
      </c>
      <c r="H109" s="5" t="str">
        <f>MstList!I121</f>
        <v>F-150 09-20</v>
      </c>
      <c r="I109" s="23"/>
    </row>
    <row r="110" spans="1:9" ht="16.5" hidden="1" customHeight="1" x14ac:dyDescent="0.25">
      <c r="A110" s="256" t="str">
        <f t="shared" si="2"/>
        <v>0</v>
      </c>
      <c r="B110" s="521" t="str">
        <f>MstList!B122</f>
        <v>UP880508CR</v>
      </c>
      <c r="C110" s="5" t="str">
        <f>MstList!D122</f>
        <v>Brake Rotor-Front 2010-20</v>
      </c>
      <c r="D110" s="6">
        <v>0</v>
      </c>
      <c r="E110" s="310" t="str">
        <f>IF(D110&gt;0,Totals!F122,"")</f>
        <v/>
      </c>
      <c r="F110" s="318">
        <f t="shared" si="3"/>
        <v>0</v>
      </c>
      <c r="G110" s="177" t="str">
        <f>MstList!H122</f>
        <v>NAPA</v>
      </c>
      <c r="H110" s="5" t="str">
        <f>MstList!I122</f>
        <v>F-150 10-20</v>
      </c>
      <c r="I110" s="23"/>
    </row>
    <row r="111" spans="1:9" ht="16.5" hidden="1" customHeight="1" x14ac:dyDescent="0.25">
      <c r="A111" s="256" t="str">
        <f t="shared" si="2"/>
        <v>0</v>
      </c>
      <c r="B111" s="522" t="str">
        <f>MstList!B123</f>
        <v>UP 880976CR</v>
      </c>
      <c r="C111" s="5" t="str">
        <f>MstList!D123</f>
        <v>Brake Rotor-Rear (2012-18)</v>
      </c>
      <c r="D111" s="6">
        <v>0</v>
      </c>
      <c r="E111" s="310" t="str">
        <f>IF(D111&gt;0,Totals!F123,"")</f>
        <v/>
      </c>
      <c r="F111" s="318">
        <f t="shared" si="3"/>
        <v>0</v>
      </c>
      <c r="G111" s="177" t="str">
        <f>MstList!H123</f>
        <v>NAPA</v>
      </c>
      <c r="H111" s="5" t="str">
        <f>MstList!I123</f>
        <v>F-150 12-18</v>
      </c>
      <c r="I111" s="23"/>
    </row>
    <row r="112" spans="1:9" ht="16.5" hidden="1" customHeight="1" x14ac:dyDescent="0.25">
      <c r="A112" s="256" t="str">
        <f t="shared" si="2"/>
        <v>0</v>
      </c>
      <c r="B112" s="503" t="str">
        <f>MstList!B124</f>
        <v>FLT FT8816</v>
      </c>
      <c r="C112" s="5" t="str">
        <f>MstList!D124</f>
        <v>Brake Pads-Rear (2012-19)</v>
      </c>
      <c r="D112" s="6">
        <v>0</v>
      </c>
      <c r="E112" s="310" t="str">
        <f>IF(D112&gt;0,Totals!F124,"")</f>
        <v/>
      </c>
      <c r="F112" s="318">
        <f t="shared" si="3"/>
        <v>0</v>
      </c>
      <c r="G112" s="177" t="str">
        <f>MstList!H124</f>
        <v>NAPA</v>
      </c>
      <c r="H112" s="5" t="str">
        <f>MstList!I124</f>
        <v>F-150 12-19</v>
      </c>
      <c r="I112" s="23"/>
    </row>
    <row r="113" spans="1:9" ht="16.5" hidden="1" customHeight="1" x14ac:dyDescent="0.25">
      <c r="A113" s="256" t="str">
        <f t="shared" si="2"/>
        <v>0</v>
      </c>
      <c r="B113" s="514" t="str">
        <f>MstList!B126</f>
        <v>Fil 7035</v>
      </c>
      <c r="C113" s="5" t="str">
        <f>MstList!D126</f>
        <v>Oil Filter / DIXIE CHOPPER</v>
      </c>
      <c r="D113" s="6">
        <v>0</v>
      </c>
      <c r="E113" s="310" t="str">
        <f>IF(D113&gt;0,Totals!F126,"")</f>
        <v/>
      </c>
      <c r="F113" s="318">
        <f t="shared" si="3"/>
        <v>0</v>
      </c>
      <c r="G113" s="177" t="str">
        <f>MstList!H126</f>
        <v>NAPA</v>
      </c>
      <c r="H113" s="5" t="str">
        <f>MstList!I126</f>
        <v>General</v>
      </c>
      <c r="I113" s="23"/>
    </row>
    <row r="114" spans="1:9" ht="16.5" hidden="1" customHeight="1" x14ac:dyDescent="0.25">
      <c r="A114" s="256" t="str">
        <f t="shared" si="2"/>
        <v>0</v>
      </c>
      <c r="B114" s="523" t="str">
        <f>MstList!B127</f>
        <v>BK7101222</v>
      </c>
      <c r="C114" s="89" t="str">
        <f>MstList!D127</f>
        <v>Tire Crayon-10 Per Box White</v>
      </c>
      <c r="D114" s="6">
        <v>0</v>
      </c>
      <c r="E114" s="310" t="str">
        <f>IF(D114&gt;0,Totals!F127,"")</f>
        <v/>
      </c>
      <c r="F114" s="318">
        <f t="shared" si="3"/>
        <v>0</v>
      </c>
      <c r="G114" s="177" t="str">
        <f>MstList!H127</f>
        <v>NAPA</v>
      </c>
      <c r="H114" s="5" t="str">
        <f>MstList!I127</f>
        <v>General</v>
      </c>
      <c r="I114" s="23"/>
    </row>
    <row r="115" spans="1:9" ht="16.5" hidden="1" customHeight="1" x14ac:dyDescent="0.25">
      <c r="A115" s="256" t="str">
        <f t="shared" si="2"/>
        <v>0</v>
      </c>
      <c r="B115" s="523" t="str">
        <f>MstList!B128</f>
        <v>BK 6652395</v>
      </c>
      <c r="C115" s="89" t="str">
        <f>MstList!D128</f>
        <v>Bumper Retaining Clips-50 Per Box</v>
      </c>
      <c r="D115" s="6">
        <v>0</v>
      </c>
      <c r="E115" s="310" t="str">
        <f>IF(D115&gt;0,Totals!F128,"")</f>
        <v/>
      </c>
      <c r="F115" s="318">
        <f t="shared" si="3"/>
        <v>0</v>
      </c>
      <c r="G115" s="177" t="str">
        <f>MstList!H128</f>
        <v>NAPA</v>
      </c>
      <c r="H115" s="5" t="str">
        <f>MstList!I128</f>
        <v>General</v>
      </c>
      <c r="I115" s="23"/>
    </row>
    <row r="116" spans="1:9" ht="16.5" hidden="1" customHeight="1" x14ac:dyDescent="0.25">
      <c r="A116" s="256" t="str">
        <f t="shared" si="2"/>
        <v>0</v>
      </c>
      <c r="B116" s="523" t="str">
        <f>MstList!B129</f>
        <v>MMM 07481</v>
      </c>
      <c r="C116" s="89" t="str">
        <f>MstList!D129</f>
        <v>Grind Disc 2 (Box of 25)</v>
      </c>
      <c r="D116" s="6">
        <v>0</v>
      </c>
      <c r="E116" s="310" t="str">
        <f>IF(D116&gt;0,Totals!F129,"")</f>
        <v/>
      </c>
      <c r="F116" s="318">
        <f t="shared" si="3"/>
        <v>0</v>
      </c>
      <c r="G116" s="177" t="str">
        <f>MstList!H129</f>
        <v>NAPA</v>
      </c>
      <c r="H116" s="5" t="str">
        <f>MstList!I129</f>
        <v>General</v>
      </c>
      <c r="I116" s="23"/>
    </row>
    <row r="117" spans="1:9" ht="16.5" hidden="1" customHeight="1" x14ac:dyDescent="0.25">
      <c r="A117" s="256" t="str">
        <f t="shared" si="2"/>
        <v>0</v>
      </c>
      <c r="B117" s="509" t="str">
        <f>MstList!B130</f>
        <v>BK 8211366</v>
      </c>
      <c r="C117" s="524" t="str">
        <f>MstList!D130</f>
        <v>50' Air Hose Reel</v>
      </c>
      <c r="D117" s="131">
        <v>0</v>
      </c>
      <c r="E117" s="310" t="str">
        <f>IF(D117&gt;0,Totals!F130,"")</f>
        <v/>
      </c>
      <c r="F117" s="318">
        <f t="shared" si="3"/>
        <v>0</v>
      </c>
      <c r="G117" s="177" t="str">
        <f>MstList!H130</f>
        <v>NAPA</v>
      </c>
      <c r="H117" s="5" t="str">
        <f>MstList!I130</f>
        <v>General</v>
      </c>
      <c r="I117" s="23"/>
    </row>
    <row r="118" spans="1:9" ht="16.5" hidden="1" customHeight="1" x14ac:dyDescent="0.25">
      <c r="A118" s="256" t="str">
        <f t="shared" si="2"/>
        <v>0</v>
      </c>
      <c r="B118" s="509" t="str">
        <f>MstList!B131</f>
        <v>FIL MM03</v>
      </c>
      <c r="C118" s="524" t="str">
        <f>MstList!D131</f>
        <v>Oil Stickers</v>
      </c>
      <c r="D118" s="131">
        <v>0</v>
      </c>
      <c r="E118" s="310" t="str">
        <f>IF(D118&gt;0,Totals!F131,"")</f>
        <v/>
      </c>
      <c r="F118" s="318">
        <f t="shared" si="3"/>
        <v>0</v>
      </c>
      <c r="G118" s="177" t="str">
        <f>MstList!H131</f>
        <v>NAPA</v>
      </c>
      <c r="H118" s="5" t="str">
        <f>MstList!I131</f>
        <v>General</v>
      </c>
      <c r="I118" s="23"/>
    </row>
    <row r="119" spans="1:9" ht="16.5" hidden="1" customHeight="1" x14ac:dyDescent="0.25">
      <c r="A119" s="256" t="str">
        <f t="shared" ref="A119:A179" si="4">IF(D119&lt;1,"0","1")</f>
        <v>0</v>
      </c>
      <c r="B119" s="509" t="str">
        <f>MstList!B132</f>
        <v>BK 7702402</v>
      </c>
      <c r="C119" s="524" t="str">
        <f>MstList!D132</f>
        <v>Razor Blades (Box of 100)</v>
      </c>
      <c r="D119" s="6">
        <v>0</v>
      </c>
      <c r="E119" s="310" t="str">
        <f>IF(D119&gt;0,Totals!F132,"")</f>
        <v/>
      </c>
      <c r="F119" s="318">
        <f t="shared" ref="F119:F179" si="5">PRODUCT(D119:E119)</f>
        <v>0</v>
      </c>
      <c r="G119" s="177" t="str">
        <f>MstList!H132</f>
        <v>NAPA</v>
      </c>
      <c r="H119" s="5" t="str">
        <f>MstList!I132</f>
        <v>General</v>
      </c>
      <c r="I119" s="23"/>
    </row>
    <row r="120" spans="1:9" ht="16.5" hidden="1" customHeight="1" x14ac:dyDescent="0.25">
      <c r="A120" s="256" t="str">
        <f t="shared" si="4"/>
        <v>0</v>
      </c>
      <c r="B120" s="509" t="str">
        <f>MstList!B133</f>
        <v>BK 7701059</v>
      </c>
      <c r="C120" s="524" t="str">
        <f>MstList!D133</f>
        <v>Mechanic Wire</v>
      </c>
      <c r="D120" s="6">
        <v>0</v>
      </c>
      <c r="E120" s="310" t="str">
        <f>IF(D120&gt;0,Totals!F133,"")</f>
        <v/>
      </c>
      <c r="F120" s="318">
        <f t="shared" si="5"/>
        <v>0</v>
      </c>
      <c r="G120" s="177" t="str">
        <f>MstList!H133</f>
        <v>NAPA</v>
      </c>
      <c r="H120" s="5" t="str">
        <f>MstList!I133</f>
        <v>General</v>
      </c>
      <c r="I120" s="23"/>
    </row>
    <row r="121" spans="1:9" ht="16.5" hidden="1" customHeight="1" x14ac:dyDescent="0.25">
      <c r="A121" s="256" t="str">
        <f t="shared" si="4"/>
        <v>0</v>
      </c>
      <c r="B121" s="509" t="str">
        <f>MstList!B134</f>
        <v>BK 5051204</v>
      </c>
      <c r="C121" s="524" t="str">
        <f>MstList!D134</f>
        <v>#4 Hose Clamp</v>
      </c>
      <c r="D121" s="6">
        <v>0</v>
      </c>
      <c r="E121" s="310" t="str">
        <f>IF(D121&gt;0,Totals!F134,"")</f>
        <v/>
      </c>
      <c r="F121" s="318">
        <f t="shared" si="5"/>
        <v>0</v>
      </c>
      <c r="G121" s="177" t="str">
        <f>MstList!H134</f>
        <v>NAPA</v>
      </c>
      <c r="H121" s="5" t="str">
        <f>MstList!I134</f>
        <v>General</v>
      </c>
      <c r="I121" s="23"/>
    </row>
    <row r="122" spans="1:9" ht="16.5" hidden="1" customHeight="1" x14ac:dyDescent="0.25">
      <c r="A122" s="256" t="str">
        <f t="shared" si="4"/>
        <v>0</v>
      </c>
      <c r="B122" s="509" t="str">
        <f>MstList!B135</f>
        <v>BK 5051228</v>
      </c>
      <c r="C122" s="524" t="str">
        <f>MstList!D135</f>
        <v>#28 Hose Clamp</v>
      </c>
      <c r="D122" s="231">
        <v>0</v>
      </c>
      <c r="E122" s="310" t="str">
        <f>IF(D122&gt;0,Totals!F135,"")</f>
        <v/>
      </c>
      <c r="F122" s="318">
        <f t="shared" si="5"/>
        <v>0</v>
      </c>
      <c r="G122" s="177" t="str">
        <f>MstList!H135</f>
        <v>NAPA</v>
      </c>
      <c r="H122" s="5" t="str">
        <f>MstList!I135</f>
        <v>General</v>
      </c>
      <c r="I122" s="23"/>
    </row>
    <row r="123" spans="1:9" ht="16.5" hidden="1" customHeight="1" x14ac:dyDescent="0.25">
      <c r="A123" s="256" t="str">
        <f t="shared" si="4"/>
        <v>0</v>
      </c>
      <c r="B123" s="509" t="str">
        <f>MstList!B136</f>
        <v>BK 5051232</v>
      </c>
      <c r="C123" s="5" t="str">
        <f>MstList!D136</f>
        <v>#32 Hose Clamp</v>
      </c>
      <c r="D123" s="6">
        <v>0</v>
      </c>
      <c r="E123" s="310" t="str">
        <f>IF(D123&gt;0,Totals!F136,"")</f>
        <v/>
      </c>
      <c r="F123" s="318">
        <f t="shared" si="5"/>
        <v>0</v>
      </c>
      <c r="G123" s="177" t="str">
        <f>MstList!H136</f>
        <v>NAPA</v>
      </c>
      <c r="H123" s="5" t="str">
        <f>MstList!I136</f>
        <v>General</v>
      </c>
      <c r="I123" s="23"/>
    </row>
    <row r="124" spans="1:9" ht="16.5" hidden="1" customHeight="1" x14ac:dyDescent="0.25">
      <c r="A124" s="256" t="str">
        <f t="shared" si="4"/>
        <v>0</v>
      </c>
      <c r="B124" s="509" t="str">
        <f>MstList!B137</f>
        <v>BK 5051236</v>
      </c>
      <c r="C124" s="104" t="str">
        <f>MstList!D137</f>
        <v>#36 Hose Clamp</v>
      </c>
      <c r="D124" s="6">
        <v>0</v>
      </c>
      <c r="E124" s="310" t="str">
        <f>IF(D124&gt;0,Totals!F137,"")</f>
        <v/>
      </c>
      <c r="F124" s="318">
        <f t="shared" si="5"/>
        <v>0</v>
      </c>
      <c r="G124" s="177" t="str">
        <f>MstList!H137</f>
        <v>NAPA</v>
      </c>
      <c r="H124" s="5" t="str">
        <f>MstList!I137</f>
        <v>General</v>
      </c>
      <c r="I124" s="23"/>
    </row>
    <row r="125" spans="1:9" ht="16.5" hidden="1" customHeight="1" x14ac:dyDescent="0.25">
      <c r="A125" s="256" t="str">
        <f t="shared" si="4"/>
        <v>0</v>
      </c>
      <c r="B125" s="509" t="str">
        <f>MstList!B138</f>
        <v>BK 6652388</v>
      </c>
      <c r="C125" s="104" t="str">
        <f>MstList!D138</f>
        <v>Trim Clips (Box of 7)</v>
      </c>
      <c r="D125" s="6">
        <v>0</v>
      </c>
      <c r="E125" s="310" t="str">
        <f>IF(D125&gt;0,Totals!F138,"")</f>
        <v/>
      </c>
      <c r="F125" s="318">
        <f t="shared" si="5"/>
        <v>0</v>
      </c>
      <c r="G125" s="177" t="str">
        <f>MstList!H138</f>
        <v>NAPA</v>
      </c>
      <c r="H125" s="5" t="str">
        <f>MstList!I138</f>
        <v>General</v>
      </c>
      <c r="I125" s="23"/>
    </row>
    <row r="126" spans="1:9" ht="16.5" hidden="1" customHeight="1" x14ac:dyDescent="0.25">
      <c r="A126" s="256" t="str">
        <f t="shared" si="4"/>
        <v>0</v>
      </c>
      <c r="B126" s="509" t="str">
        <f>MstList!B139</f>
        <v>BK 6653147</v>
      </c>
      <c r="C126" s="104" t="str">
        <f>MstList!D139</f>
        <v>Trim Clips (Box of 7)</v>
      </c>
      <c r="D126" s="6">
        <v>0</v>
      </c>
      <c r="E126" s="310" t="str">
        <f>IF(D126&gt;0,Totals!F139,"")</f>
        <v/>
      </c>
      <c r="F126" s="318">
        <f t="shared" si="5"/>
        <v>0</v>
      </c>
      <c r="G126" s="177" t="str">
        <f>MstList!H139</f>
        <v>NAPA</v>
      </c>
      <c r="H126" s="5" t="str">
        <f>MstList!I139</f>
        <v>General</v>
      </c>
      <c r="I126" s="23"/>
    </row>
    <row r="127" spans="1:9" ht="16.5" hidden="1" customHeight="1" x14ac:dyDescent="0.25">
      <c r="A127" s="256" t="str">
        <f t="shared" si="4"/>
        <v>0</v>
      </c>
      <c r="B127" s="509" t="str">
        <f>MstList!B140</f>
        <v>NW770216</v>
      </c>
      <c r="C127" s="104" t="str">
        <f>MstList!D140</f>
        <v>Terminal Assortment</v>
      </c>
      <c r="D127" s="6">
        <v>0</v>
      </c>
      <c r="E127" s="310" t="str">
        <f>IF(D127&gt;0,Totals!F140,"")</f>
        <v/>
      </c>
      <c r="F127" s="318">
        <f t="shared" si="5"/>
        <v>0</v>
      </c>
      <c r="G127" s="177" t="str">
        <f>MstList!H140</f>
        <v>NAPA</v>
      </c>
      <c r="H127" s="5" t="str">
        <f>MstList!I140</f>
        <v>General</v>
      </c>
      <c r="I127" s="23"/>
    </row>
    <row r="128" spans="1:9" ht="16.5" hidden="1" customHeight="1" x14ac:dyDescent="0.25">
      <c r="A128" s="256" t="str">
        <f t="shared" si="4"/>
        <v>0</v>
      </c>
      <c r="B128" s="509" t="str">
        <f>MstList!B141</f>
        <v>NW 770222</v>
      </c>
      <c r="C128" s="104" t="str">
        <f>MstList!D141</f>
        <v>Heat Shrink Tubing</v>
      </c>
      <c r="D128" s="6">
        <v>0</v>
      </c>
      <c r="E128" s="310" t="str">
        <f>IF(D128&gt;0,Totals!F141,"")</f>
        <v/>
      </c>
      <c r="F128" s="318">
        <f t="shared" si="5"/>
        <v>0</v>
      </c>
      <c r="G128" s="177" t="str">
        <f>MstList!H141</f>
        <v>NAPA</v>
      </c>
      <c r="H128" s="5" t="str">
        <f>MstList!I141</f>
        <v>General</v>
      </c>
      <c r="I128" s="23"/>
    </row>
    <row r="129" spans="1:9" ht="16.5" hidden="1" customHeight="1" x14ac:dyDescent="0.25">
      <c r="A129" s="256" t="str">
        <f t="shared" si="4"/>
        <v>0</v>
      </c>
      <c r="B129" s="503" t="str">
        <f>MstList!B142</f>
        <v>MMM36901</v>
      </c>
      <c r="C129" s="5" t="str">
        <f>MstList!D142</f>
        <v>3M Automotive Floor Mat</v>
      </c>
      <c r="D129" s="6">
        <v>0</v>
      </c>
      <c r="E129" s="310" t="str">
        <f>IF(D129&gt;0,Totals!F142,"")</f>
        <v/>
      </c>
      <c r="F129" s="318">
        <f t="shared" si="5"/>
        <v>0</v>
      </c>
      <c r="G129" s="177" t="str">
        <f>MstList!H142</f>
        <v>NAPA</v>
      </c>
      <c r="H129" s="5" t="str">
        <f>MstList!I142</f>
        <v>General</v>
      </c>
      <c r="I129" s="23"/>
    </row>
    <row r="130" spans="1:9" ht="16.5" hidden="1" customHeight="1" x14ac:dyDescent="0.25">
      <c r="A130" s="256" t="str">
        <f t="shared" si="4"/>
        <v>0</v>
      </c>
      <c r="B130" s="509" t="str">
        <f>MstList!B143</f>
        <v>MIL 48221950</v>
      </c>
      <c r="C130" s="104" t="str">
        <f>MstList!D143</f>
        <v>50 Pc Utility Blades</v>
      </c>
      <c r="D130" s="6">
        <v>0</v>
      </c>
      <c r="E130" s="310" t="str">
        <f>IF(D130&gt;0,Totals!F143,"")</f>
        <v/>
      </c>
      <c r="F130" s="318">
        <f t="shared" si="5"/>
        <v>0</v>
      </c>
      <c r="G130" s="177" t="str">
        <f>MstList!H143</f>
        <v>NAPA</v>
      </c>
      <c r="H130" s="5" t="str">
        <f>MstList!I143</f>
        <v>General</v>
      </c>
      <c r="I130" s="23"/>
    </row>
    <row r="131" spans="1:9" ht="16.5" hidden="1" customHeight="1" x14ac:dyDescent="0.25">
      <c r="A131" s="256" t="str">
        <f t="shared" si="4"/>
        <v>0</v>
      </c>
      <c r="B131" s="503" t="str">
        <f>MstList!B144</f>
        <v>BK 7701748</v>
      </c>
      <c r="C131" s="5" t="str">
        <f>MstList!D144</f>
        <v>Duct Tape</v>
      </c>
      <c r="D131" s="6">
        <v>0</v>
      </c>
      <c r="E131" s="310" t="str">
        <f>IF(D131&gt;0,Totals!F144,"")</f>
        <v/>
      </c>
      <c r="F131" s="318">
        <f t="shared" si="5"/>
        <v>0</v>
      </c>
      <c r="G131" s="177" t="str">
        <f>MstList!H144</f>
        <v>NAPA</v>
      </c>
      <c r="H131" s="5" t="str">
        <f>MstList!I144</f>
        <v>General</v>
      </c>
      <c r="I131" s="23"/>
    </row>
    <row r="132" spans="1:9" ht="16.5" hidden="1" customHeight="1" x14ac:dyDescent="0.25">
      <c r="A132" s="256" t="str">
        <f t="shared" si="4"/>
        <v>0</v>
      </c>
      <c r="B132" s="503" t="str">
        <f>MstList!B145</f>
        <v>MMM 08578</v>
      </c>
      <c r="C132" s="5" t="str">
        <f>MstList!D145</f>
        <v>3M Strip Calk</v>
      </c>
      <c r="D132" s="6">
        <v>0</v>
      </c>
      <c r="E132" s="310" t="str">
        <f>IF(D132&gt;0,Totals!F145,"")</f>
        <v/>
      </c>
      <c r="F132" s="318">
        <f t="shared" si="5"/>
        <v>0</v>
      </c>
      <c r="G132" s="177" t="str">
        <f>MstList!H145</f>
        <v>NAPA</v>
      </c>
      <c r="H132" s="5" t="str">
        <f>MstList!I145</f>
        <v>General</v>
      </c>
      <c r="I132" s="23"/>
    </row>
    <row r="133" spans="1:9" ht="16.5" hidden="1" customHeight="1" x14ac:dyDescent="0.25">
      <c r="A133" s="256" t="str">
        <f t="shared" si="4"/>
        <v>0</v>
      </c>
      <c r="B133" s="503" t="str">
        <f>MstList!B147</f>
        <v>NW 737303</v>
      </c>
      <c r="C133" s="5" t="str">
        <f>MstList!D147</f>
        <v>1 Inch Loom</v>
      </c>
      <c r="D133" s="6">
        <v>0</v>
      </c>
      <c r="E133" s="310" t="str">
        <f>IF(D133&gt;0,Totals!F147,"")</f>
        <v/>
      </c>
      <c r="F133" s="318">
        <f t="shared" si="5"/>
        <v>0</v>
      </c>
      <c r="G133" s="177" t="str">
        <f>MstList!H147</f>
        <v>NAPA</v>
      </c>
      <c r="H133" s="5" t="str">
        <f>MstList!I147</f>
        <v>General</v>
      </c>
      <c r="I133" s="23"/>
    </row>
    <row r="134" spans="1:9" ht="16.5" hidden="1" customHeight="1" x14ac:dyDescent="0.25">
      <c r="A134" s="256" t="str">
        <f t="shared" si="4"/>
        <v>0</v>
      </c>
      <c r="B134" s="503" t="str">
        <f>MstList!B148</f>
        <v>NW 737302</v>
      </c>
      <c r="C134" s="5" t="str">
        <f>MstList!D148</f>
        <v>3/4 Inch Loom</v>
      </c>
      <c r="D134" s="6">
        <v>0</v>
      </c>
      <c r="E134" s="310" t="str">
        <f>IF(D134&gt;0,Totals!F148,"")</f>
        <v/>
      </c>
      <c r="F134" s="318">
        <f t="shared" si="5"/>
        <v>0</v>
      </c>
      <c r="G134" s="177" t="str">
        <f>MstList!H148</f>
        <v>NAPA</v>
      </c>
      <c r="H134" s="5" t="str">
        <f>MstList!I148</f>
        <v>General</v>
      </c>
      <c r="I134" s="23"/>
    </row>
    <row r="135" spans="1:9" ht="16.5" hidden="1" customHeight="1" x14ac:dyDescent="0.25">
      <c r="A135" s="256" t="str">
        <f t="shared" si="4"/>
        <v>0</v>
      </c>
      <c r="B135" s="503" t="str">
        <f>MstList!B150</f>
        <v>BK CMXMWBB16641</v>
      </c>
      <c r="C135" s="5" t="str">
        <f>MstList!D150</f>
        <v>Craftsman Water Nozzle</v>
      </c>
      <c r="D135" s="6">
        <v>0</v>
      </c>
      <c r="E135" s="310" t="str">
        <f>IF(D135&gt;0,Totals!F150,"")</f>
        <v/>
      </c>
      <c r="F135" s="318">
        <f t="shared" si="5"/>
        <v>0</v>
      </c>
      <c r="G135" s="177" t="str">
        <f>MstList!H150</f>
        <v>NAPA</v>
      </c>
      <c r="H135" s="5" t="str">
        <f>MstList!I150</f>
        <v>General</v>
      </c>
      <c r="I135" s="23"/>
    </row>
    <row r="136" spans="1:9" ht="16.5" hidden="1" customHeight="1" x14ac:dyDescent="0.25">
      <c r="A136" s="256" t="str">
        <f t="shared" si="4"/>
        <v>0</v>
      </c>
      <c r="B136" s="503" t="str">
        <f>MstList!B151</f>
        <v>BK 7051050</v>
      </c>
      <c r="C136" s="5" t="str">
        <f>MstList!D151</f>
        <v xml:space="preserve">#10 Hose Clamp </v>
      </c>
      <c r="D136" s="6">
        <v>0</v>
      </c>
      <c r="E136" s="310" t="str">
        <f>IF(D136&gt;0,Totals!F151,"")</f>
        <v/>
      </c>
      <c r="F136" s="318">
        <f t="shared" si="5"/>
        <v>0</v>
      </c>
      <c r="G136" s="177" t="str">
        <f>MstList!H151</f>
        <v>NAPA</v>
      </c>
      <c r="H136" s="5" t="str">
        <f>MstList!I151</f>
        <v>General</v>
      </c>
      <c r="I136" s="23"/>
    </row>
    <row r="137" spans="1:9" ht="16.5" hidden="1" customHeight="1" x14ac:dyDescent="0.25">
      <c r="A137" s="256" t="str">
        <f t="shared" si="4"/>
        <v>0</v>
      </c>
      <c r="B137" s="503" t="str">
        <f>MstList!B152</f>
        <v>NW 737301</v>
      </c>
      <c r="C137" s="5" t="str">
        <f>MstList!D152</f>
        <v>1/2 Inch Loom</v>
      </c>
      <c r="D137" s="6">
        <v>0</v>
      </c>
      <c r="E137" s="310" t="str">
        <f>IF(D137&gt;0,Totals!F152,"")</f>
        <v/>
      </c>
      <c r="F137" s="318">
        <f t="shared" si="5"/>
        <v>0</v>
      </c>
      <c r="G137" s="177" t="str">
        <f>MstList!H152</f>
        <v>NAPA</v>
      </c>
      <c r="H137" s="5" t="str">
        <f>MstList!I152</f>
        <v>General</v>
      </c>
      <c r="I137" s="23"/>
    </row>
    <row r="138" spans="1:9" ht="16.5" hidden="1" customHeight="1" x14ac:dyDescent="0.25">
      <c r="A138" s="256" t="str">
        <f t="shared" si="4"/>
        <v>0</v>
      </c>
      <c r="B138" s="503" t="str">
        <f>MstList!B154</f>
        <v>NPP 05120</v>
      </c>
      <c r="C138" s="5" t="str">
        <f>MstList!D154</f>
        <v>Wypall Windshield Towels</v>
      </c>
      <c r="D138" s="6">
        <v>0</v>
      </c>
      <c r="E138" s="310" t="str">
        <f>IF(D138&gt;0,Totals!F154,"")</f>
        <v/>
      </c>
      <c r="F138" s="318">
        <f t="shared" si="5"/>
        <v>0</v>
      </c>
      <c r="G138" s="177" t="str">
        <f>MstList!H154</f>
        <v>NAPA</v>
      </c>
      <c r="H138" s="5" t="str">
        <f>MstList!I154</f>
        <v>General</v>
      </c>
      <c r="I138" s="23"/>
    </row>
    <row r="139" spans="1:9" ht="16.5" hidden="1" customHeight="1" x14ac:dyDescent="0.25">
      <c r="A139" s="256" t="str">
        <f t="shared" si="4"/>
        <v>0</v>
      </c>
      <c r="B139" s="503" t="str">
        <f>MstList!B155</f>
        <v>NW 737300</v>
      </c>
      <c r="C139" s="5" t="str">
        <f>MstList!D155</f>
        <v>3/8 Inch Loom</v>
      </c>
      <c r="D139" s="6">
        <v>0</v>
      </c>
      <c r="E139" s="310" t="str">
        <f>IF(D139&gt;0,Totals!F155,"")</f>
        <v/>
      </c>
      <c r="F139" s="318">
        <f t="shared" si="5"/>
        <v>0</v>
      </c>
      <c r="G139" s="177" t="str">
        <f>MstList!H155</f>
        <v>NAPA</v>
      </c>
      <c r="H139" s="5" t="str">
        <f>MstList!I155</f>
        <v>General</v>
      </c>
      <c r="I139" s="23"/>
    </row>
    <row r="140" spans="1:9" ht="16.5" hidden="1" customHeight="1" x14ac:dyDescent="0.25">
      <c r="A140" s="256" t="str">
        <f t="shared" si="4"/>
        <v>0</v>
      </c>
      <c r="B140" s="503" t="str">
        <f>MstList!B156</f>
        <v>BK 5051212</v>
      </c>
      <c r="C140" s="5" t="str">
        <f>MstList!D156</f>
        <v xml:space="preserve">#12 Hose Clamps </v>
      </c>
      <c r="D140" s="6">
        <v>0</v>
      </c>
      <c r="E140" s="310" t="str">
        <f>IF(D140&gt;0,Totals!F156,"")</f>
        <v/>
      </c>
      <c r="F140" s="318">
        <f t="shared" si="5"/>
        <v>0</v>
      </c>
      <c r="G140" s="177" t="str">
        <f>MstList!H156</f>
        <v>NAPA</v>
      </c>
      <c r="H140" s="5" t="str">
        <f>MstList!I156</f>
        <v>General</v>
      </c>
      <c r="I140" s="23"/>
    </row>
    <row r="141" spans="1:9" ht="16.5" hidden="1" customHeight="1" x14ac:dyDescent="0.25">
      <c r="A141" s="256" t="str">
        <f t="shared" si="4"/>
        <v>0</v>
      </c>
      <c r="B141" s="503" t="str">
        <f>MstList!B157</f>
        <v>FIL 100010</v>
      </c>
      <c r="C141" s="5" t="str">
        <f>MstList!D157</f>
        <v>Oil Filter</v>
      </c>
      <c r="D141" s="6">
        <v>0</v>
      </c>
      <c r="E141" s="310" t="str">
        <f>IF(D141&gt;0,Totals!F157,"")</f>
        <v/>
      </c>
      <c r="F141" s="318">
        <f t="shared" si="5"/>
        <v>0</v>
      </c>
      <c r="G141" s="177" t="str">
        <f>MstList!H157</f>
        <v>NAPA</v>
      </c>
      <c r="H141" s="5" t="str">
        <f>MstList!I157</f>
        <v>Grand Caravan</v>
      </c>
      <c r="I141" s="23"/>
    </row>
    <row r="142" spans="1:9" ht="16.5" hidden="1" customHeight="1" x14ac:dyDescent="0.25">
      <c r="A142" s="256" t="str">
        <f t="shared" si="4"/>
        <v>0</v>
      </c>
      <c r="B142" s="503" t="str">
        <f>MstList!B158</f>
        <v>LMP 4049N</v>
      </c>
      <c r="C142" s="5" t="str">
        <f>MstList!D158</f>
        <v>SPOTLIGHT BULB</v>
      </c>
      <c r="D142" s="231">
        <v>0</v>
      </c>
      <c r="E142" s="310" t="str">
        <f>IF(D142&gt;0,Totals!F158,"")</f>
        <v/>
      </c>
      <c r="F142" s="318">
        <f t="shared" si="5"/>
        <v>0</v>
      </c>
      <c r="G142" s="177" t="str">
        <f>MstList!H158</f>
        <v>NAPA</v>
      </c>
      <c r="H142" s="5" t="str">
        <f>MstList!I158</f>
        <v>Light</v>
      </c>
      <c r="I142" s="23"/>
    </row>
    <row r="143" spans="1:9" ht="16.5" hidden="1" customHeight="1" x14ac:dyDescent="0.25">
      <c r="A143" s="256" t="str">
        <f t="shared" si="4"/>
        <v>0</v>
      </c>
      <c r="B143" s="503" t="str">
        <f>MstList!B159</f>
        <v>BKMZCH2502296</v>
      </c>
      <c r="C143" s="5" t="str">
        <f>MstList!D159</f>
        <v>2016 AND UP LEFT HEADLIGHT ASSY</v>
      </c>
      <c r="D143" s="6">
        <v>0</v>
      </c>
      <c r="E143" s="310" t="str">
        <f>IF(D143&gt;0,Totals!F159,"")</f>
        <v/>
      </c>
      <c r="F143" s="318">
        <f t="shared" si="5"/>
        <v>0</v>
      </c>
      <c r="G143" s="177" t="str">
        <f>MstList!H159</f>
        <v>NAPA</v>
      </c>
      <c r="H143" s="5" t="str">
        <f>MstList!I159</f>
        <v>Light</v>
      </c>
      <c r="I143" s="23"/>
    </row>
    <row r="144" spans="1:9" ht="16.5" hidden="1" customHeight="1" x14ac:dyDescent="0.25">
      <c r="A144" s="256" t="str">
        <f t="shared" si="4"/>
        <v>0</v>
      </c>
      <c r="B144" s="503" t="str">
        <f>MstList!B160</f>
        <v>BKMZCH2503296</v>
      </c>
      <c r="C144" s="5" t="str">
        <f>MstList!D160</f>
        <v>2016 AND UP RIGHT HEADLIGHT ASSY</v>
      </c>
      <c r="D144" s="6">
        <v>0</v>
      </c>
      <c r="E144" s="310" t="str">
        <f>IF(D144&gt;0,Totals!F160,"")</f>
        <v/>
      </c>
      <c r="F144" s="318">
        <f t="shared" si="5"/>
        <v>0</v>
      </c>
      <c r="G144" s="177" t="str">
        <f>MstList!H160</f>
        <v>NAPA</v>
      </c>
      <c r="H144" s="5" t="str">
        <f>MstList!I160</f>
        <v>Light</v>
      </c>
      <c r="I144" s="23"/>
    </row>
    <row r="145" spans="1:9" ht="16.5" hidden="1" customHeight="1" x14ac:dyDescent="0.25">
      <c r="A145" s="256" t="str">
        <f t="shared" si="4"/>
        <v>0</v>
      </c>
      <c r="B145" s="504" t="str">
        <f>MstList!B161</f>
        <v>LMP 194N</v>
      </c>
      <c r="C145" s="28" t="str">
        <f>MstList!D161</f>
        <v>Side Marker Bulb</v>
      </c>
      <c r="D145" s="6">
        <v>0</v>
      </c>
      <c r="E145" s="310" t="str">
        <f>IF(D145&gt;0,Totals!F161,"")</f>
        <v/>
      </c>
      <c r="F145" s="318">
        <f t="shared" si="5"/>
        <v>0</v>
      </c>
      <c r="G145" s="505" t="str">
        <f>MstList!H161</f>
        <v>NAPA</v>
      </c>
      <c r="H145" s="5" t="str">
        <f>MstList!I161</f>
        <v>Light</v>
      </c>
      <c r="I145" s="23"/>
    </row>
    <row r="146" spans="1:9" ht="16.5" hidden="1" customHeight="1" x14ac:dyDescent="0.25">
      <c r="A146" s="256" t="str">
        <f t="shared" si="4"/>
        <v>0</v>
      </c>
      <c r="B146" s="504" t="str">
        <f>MstList!B162</f>
        <v>LMP 194NAN</v>
      </c>
      <c r="C146" s="28" t="str">
        <f>MstList!D162</f>
        <v>Amber Side Marker Bulb</v>
      </c>
      <c r="D146" s="6">
        <v>0</v>
      </c>
      <c r="E146" s="310" t="str">
        <f>IF(D146&gt;0,Totals!F162,"")</f>
        <v/>
      </c>
      <c r="F146" s="318">
        <f t="shared" si="5"/>
        <v>0</v>
      </c>
      <c r="G146" s="505" t="str">
        <f>MstList!H162</f>
        <v>NAPA</v>
      </c>
      <c r="H146" s="5" t="str">
        <f>MstList!I162</f>
        <v>Light</v>
      </c>
      <c r="I146" s="23"/>
    </row>
    <row r="147" spans="1:9" ht="16.5" hidden="1" customHeight="1" x14ac:dyDescent="0.25">
      <c r="A147" s="256" t="str">
        <f t="shared" si="4"/>
        <v>0</v>
      </c>
      <c r="B147" s="509" t="str">
        <f>MstList!B163</f>
        <v>LMP 3157N</v>
      </c>
      <c r="C147" s="28" t="str">
        <f>MstList!D163</f>
        <v>Bulb</v>
      </c>
      <c r="D147" s="6">
        <v>0</v>
      </c>
      <c r="E147" s="310" t="str">
        <f>IF(D147&gt;0,Totals!F163,"")</f>
        <v/>
      </c>
      <c r="F147" s="318">
        <f t="shared" si="5"/>
        <v>0</v>
      </c>
      <c r="G147" s="505" t="str">
        <f>MstList!H163</f>
        <v>NAPA</v>
      </c>
      <c r="H147" s="5" t="str">
        <f>MstList!I163</f>
        <v>Light</v>
      </c>
      <c r="I147" s="23"/>
    </row>
    <row r="148" spans="1:9" ht="16.5" hidden="1" customHeight="1" x14ac:dyDescent="0.25">
      <c r="A148" s="256" t="str">
        <f t="shared" si="4"/>
        <v>0</v>
      </c>
      <c r="B148" s="509" t="str">
        <f>MstList!B164</f>
        <v>LMP 7443N</v>
      </c>
      <c r="C148" s="28" t="str">
        <f>MstList!D164</f>
        <v>Brake Light Bulb</v>
      </c>
      <c r="D148" s="526">
        <v>0</v>
      </c>
      <c r="E148" s="310" t="str">
        <f>IF(D148&gt;0,Totals!F164,"")</f>
        <v/>
      </c>
      <c r="F148" s="318">
        <f t="shared" si="5"/>
        <v>0</v>
      </c>
      <c r="G148" s="505" t="str">
        <f>MstList!H164</f>
        <v>NAPA</v>
      </c>
      <c r="H148" s="5" t="str">
        <f>MstList!I164</f>
        <v>Light</v>
      </c>
      <c r="I148" s="23"/>
    </row>
    <row r="149" spans="1:9" ht="16.5" hidden="1" customHeight="1" x14ac:dyDescent="0.25">
      <c r="A149" s="256" t="str">
        <f t="shared" si="4"/>
        <v>0</v>
      </c>
      <c r="B149" s="509" t="str">
        <f>MstList!B165</f>
        <v>LMP 9005N</v>
      </c>
      <c r="C149" s="28" t="str">
        <f>MstList!D165</f>
        <v>Headlight Bulb (2016-19 Charger)</v>
      </c>
      <c r="D149" s="6">
        <v>0</v>
      </c>
      <c r="E149" s="310" t="str">
        <f>IF(D149&gt;0,Totals!F165,"")</f>
        <v/>
      </c>
      <c r="F149" s="318">
        <f t="shared" si="5"/>
        <v>0</v>
      </c>
      <c r="G149" s="505" t="str">
        <f>MstList!H165</f>
        <v>NAPA</v>
      </c>
      <c r="H149" s="5" t="str">
        <f>MstList!I165</f>
        <v>Light</v>
      </c>
      <c r="I149" s="23"/>
    </row>
    <row r="150" spans="1:9" ht="16.5" hidden="1" customHeight="1" x14ac:dyDescent="0.25">
      <c r="A150" s="256" t="str">
        <f t="shared" si="4"/>
        <v>0</v>
      </c>
      <c r="B150" s="519" t="str">
        <f>MstList!B166</f>
        <v>BKN LIC91028</v>
      </c>
      <c r="C150" s="28" t="str">
        <f>MstList!D166</f>
        <v>LED Light Cord Reel 50'</v>
      </c>
      <c r="D150" s="6">
        <v>0</v>
      </c>
      <c r="E150" s="310" t="str">
        <f>IF(D150&gt;0,Totals!F166,"")</f>
        <v/>
      </c>
      <c r="F150" s="318">
        <f t="shared" si="5"/>
        <v>0</v>
      </c>
      <c r="G150" s="505" t="str">
        <f>MstList!H166</f>
        <v>NAPA</v>
      </c>
      <c r="H150" s="5" t="str">
        <f>MstList!I166</f>
        <v>Light</v>
      </c>
      <c r="I150" s="23"/>
    </row>
    <row r="151" spans="1:9" ht="16.5" hidden="1" customHeight="1" x14ac:dyDescent="0.25">
      <c r="A151" s="256" t="str">
        <f t="shared" si="4"/>
        <v>0</v>
      </c>
      <c r="B151" s="504" t="str">
        <f>MstList!B167</f>
        <v>FIL4579</v>
      </c>
      <c r="C151" s="28" t="str">
        <f>MstList!D167</f>
        <v>Cabin Air Filter</v>
      </c>
      <c r="D151" s="6">
        <v>0</v>
      </c>
      <c r="E151" s="310" t="str">
        <f>IF(D151&gt;0,Totals!F167,"")</f>
        <v/>
      </c>
      <c r="F151" s="318">
        <f t="shared" si="5"/>
        <v>0</v>
      </c>
      <c r="G151" s="505" t="str">
        <f>MstList!H167</f>
        <v>NAPA</v>
      </c>
      <c r="H151" s="5" t="str">
        <f>MstList!I167</f>
        <v>Ram</v>
      </c>
      <c r="I151" s="23"/>
    </row>
    <row r="152" spans="1:9" ht="16.5" hidden="1" customHeight="1" x14ac:dyDescent="0.25">
      <c r="A152" s="256" t="str">
        <f t="shared" si="4"/>
        <v>0</v>
      </c>
      <c r="B152" s="504" t="str">
        <f>MstList!B168</f>
        <v>FIL 2725</v>
      </c>
      <c r="C152" s="28" t="str">
        <f>MstList!D168</f>
        <v>Air Filter</v>
      </c>
      <c r="D152" s="6">
        <v>0</v>
      </c>
      <c r="E152" s="310" t="str">
        <f>IF(D152&gt;0,Totals!F168,"")</f>
        <v/>
      </c>
      <c r="F152" s="318">
        <f t="shared" si="5"/>
        <v>0</v>
      </c>
      <c r="G152" s="505" t="str">
        <f>MstList!H168</f>
        <v>NAPA</v>
      </c>
      <c r="H152" s="5" t="str">
        <f>MstList!I168</f>
        <v>Ram</v>
      </c>
      <c r="I152" s="23"/>
    </row>
    <row r="153" spans="1:9" ht="16.5" hidden="1" customHeight="1" x14ac:dyDescent="0.25">
      <c r="A153" s="256" t="str">
        <f t="shared" si="4"/>
        <v>0</v>
      </c>
      <c r="B153" s="504" t="str">
        <f>MstList!B169</f>
        <v>BAT 7594R</v>
      </c>
      <c r="C153" s="28" t="str">
        <f>MstList!D169</f>
        <v>Battery</v>
      </c>
      <c r="D153" s="6">
        <v>0</v>
      </c>
      <c r="E153" s="310" t="str">
        <f>IF(D153&gt;0,Totals!F169,"")</f>
        <v/>
      </c>
      <c r="F153" s="318">
        <f t="shared" si="5"/>
        <v>0</v>
      </c>
      <c r="G153" s="505" t="str">
        <f>MstList!H169</f>
        <v>NAPA</v>
      </c>
      <c r="H153" s="5" t="str">
        <f>MstList!I169</f>
        <v>Ram</v>
      </c>
      <c r="I153" s="23"/>
    </row>
    <row r="154" spans="1:9" ht="16.5" hidden="1" customHeight="1" x14ac:dyDescent="0.25">
      <c r="A154" s="256" t="str">
        <f t="shared" si="4"/>
        <v>0</v>
      </c>
      <c r="B154" s="504" t="str">
        <f>MstList!B170</f>
        <v>ECH 920228</v>
      </c>
      <c r="C154" s="28" t="str">
        <f>MstList!D170</f>
        <v>Tire Sensor Kit-(Rubber Valve Stem)</v>
      </c>
      <c r="D154" s="6">
        <v>0</v>
      </c>
      <c r="E154" s="310" t="str">
        <f>IF(D154&gt;0,Totals!F170,"")</f>
        <v/>
      </c>
      <c r="F154" s="318">
        <f t="shared" si="5"/>
        <v>0</v>
      </c>
      <c r="G154" s="505" t="str">
        <f>MstList!H170</f>
        <v>NAPA</v>
      </c>
      <c r="H154" s="5" t="str">
        <f>MstList!I170</f>
        <v>Ram</v>
      </c>
      <c r="I154" s="23"/>
    </row>
    <row r="155" spans="1:9" ht="16.5" hidden="1" customHeight="1" x14ac:dyDescent="0.25">
      <c r="A155" s="256" t="str">
        <f t="shared" si="4"/>
        <v>0</v>
      </c>
      <c r="B155" s="101" t="str">
        <f>MstList!B171</f>
        <v>SE5605A</v>
      </c>
      <c r="C155" s="28" t="str">
        <f>MstList!D171</f>
        <v>Front Left Caliper (2011-18)</v>
      </c>
      <c r="D155" s="6">
        <v>0</v>
      </c>
      <c r="E155" s="310" t="str">
        <f>IF(D155&gt;0,Totals!F171,"")</f>
        <v/>
      </c>
      <c r="F155" s="318">
        <f t="shared" si="5"/>
        <v>0</v>
      </c>
      <c r="G155" s="505" t="str">
        <f>MstList!H171</f>
        <v>NAPA</v>
      </c>
      <c r="H155" s="5" t="str">
        <f>MstList!I171</f>
        <v>Ram 11-18</v>
      </c>
      <c r="I155" s="23"/>
    </row>
    <row r="156" spans="1:9" ht="16.5" hidden="1" customHeight="1" x14ac:dyDescent="0.25">
      <c r="A156" s="256" t="str">
        <f t="shared" si="4"/>
        <v>0</v>
      </c>
      <c r="B156" s="504" t="str">
        <f>MstList!B172</f>
        <v>SE5606A</v>
      </c>
      <c r="C156" s="28" t="str">
        <f>MstList!D172</f>
        <v>Front Right Caliper (2011-18)</v>
      </c>
      <c r="D156" s="6">
        <v>0</v>
      </c>
      <c r="E156" s="310" t="str">
        <f>IF(D156&gt;0,Totals!F172,"")</f>
        <v/>
      </c>
      <c r="F156" s="318">
        <f t="shared" si="5"/>
        <v>0</v>
      </c>
      <c r="G156" s="505" t="str">
        <f>MstList!H172</f>
        <v>NAPA</v>
      </c>
      <c r="H156" s="5" t="str">
        <f>MstList!I172</f>
        <v>Ram 11-18</v>
      </c>
      <c r="I156" s="23"/>
    </row>
    <row r="157" spans="1:9" ht="16.5" hidden="1" customHeight="1" x14ac:dyDescent="0.25">
      <c r="A157" s="256" t="str">
        <f t="shared" si="4"/>
        <v>0</v>
      </c>
      <c r="B157" s="504" t="str">
        <f>MstList!B173</f>
        <v>UP 880073CR</v>
      </c>
      <c r="C157" s="28" t="str">
        <f>MstList!D173</f>
        <v>Brake Rotor-Front (2011-19)</v>
      </c>
      <c r="D157" s="6">
        <v>0</v>
      </c>
      <c r="E157" s="310" t="str">
        <f>IF(D157&gt;0,Totals!F173,"")</f>
        <v/>
      </c>
      <c r="F157" s="318">
        <f t="shared" si="5"/>
        <v>0</v>
      </c>
      <c r="G157" s="505" t="str">
        <f>MstList!H173</f>
        <v>NAPA</v>
      </c>
      <c r="H157" s="5" t="str">
        <f>MstList!I173</f>
        <v>Ram 11-19</v>
      </c>
      <c r="I157" s="23"/>
    </row>
    <row r="158" spans="1:9" ht="16.5" hidden="1" customHeight="1" x14ac:dyDescent="0.25">
      <c r="A158" s="256" t="str">
        <f t="shared" si="4"/>
        <v>0</v>
      </c>
      <c r="B158" s="101" t="str">
        <f>MstList!B174</f>
        <v>FLT FT7991</v>
      </c>
      <c r="C158" s="28" t="str">
        <f>MstList!D174</f>
        <v>Brake Pad-Front (2011-19)</v>
      </c>
      <c r="D158" s="6">
        <v>0</v>
      </c>
      <c r="E158" s="310" t="str">
        <f>IF(D158&gt;0,Totals!F174,"")</f>
        <v/>
      </c>
      <c r="F158" s="318">
        <f t="shared" si="5"/>
        <v>0</v>
      </c>
      <c r="G158" s="505" t="str">
        <f>MstList!H174</f>
        <v>NAPA</v>
      </c>
      <c r="H158" s="5" t="str">
        <f>MstList!I174</f>
        <v>Ram 11-19</v>
      </c>
      <c r="I158" s="23"/>
    </row>
    <row r="159" spans="1:9" ht="16.5" hidden="1" customHeight="1" x14ac:dyDescent="0.25">
      <c r="A159" s="256" t="str">
        <f t="shared" si="4"/>
        <v>0</v>
      </c>
      <c r="B159" s="101" t="str">
        <f>MstList!B175</f>
        <v>UP 880082CR</v>
      </c>
      <c r="C159" s="28" t="str">
        <f>MstList!D175</f>
        <v>Brake Rotor-Rear (2011-19)</v>
      </c>
      <c r="D159" s="6">
        <v>0</v>
      </c>
      <c r="E159" s="310" t="str">
        <f>IF(D159&gt;0,Totals!F175,"")</f>
        <v/>
      </c>
      <c r="F159" s="318">
        <f t="shared" si="5"/>
        <v>0</v>
      </c>
      <c r="G159" s="505" t="str">
        <f>MstList!H175</f>
        <v>NAPA</v>
      </c>
      <c r="H159" s="5" t="str">
        <f>MstList!I175</f>
        <v>Ram 11-19</v>
      </c>
      <c r="I159" s="23"/>
    </row>
    <row r="160" spans="1:9" ht="16.5" hidden="1" customHeight="1" x14ac:dyDescent="0.25">
      <c r="A160" s="256" t="str">
        <f t="shared" si="4"/>
        <v>0</v>
      </c>
      <c r="B160" s="101" t="str">
        <f>MstList!B176</f>
        <v>FLT FT7867</v>
      </c>
      <c r="C160" s="28" t="str">
        <f>MstList!D176</f>
        <v>Brake Pad-Rear (2011-19)</v>
      </c>
      <c r="D160" s="6">
        <v>0</v>
      </c>
      <c r="E160" s="310" t="str">
        <f>IF(D160&gt;0,Totals!F176,"")</f>
        <v/>
      </c>
      <c r="F160" s="318">
        <f t="shared" si="5"/>
        <v>0</v>
      </c>
      <c r="G160" s="505" t="str">
        <f>MstList!H176</f>
        <v>NAPA</v>
      </c>
      <c r="H160" s="5" t="str">
        <f>MstList!I176</f>
        <v>Ram 11-19</v>
      </c>
      <c r="I160" s="23"/>
    </row>
    <row r="161" spans="1:9" ht="16.5" hidden="1" customHeight="1" x14ac:dyDescent="0.25">
      <c r="A161" s="256" t="str">
        <f t="shared" si="4"/>
        <v>0</v>
      </c>
      <c r="B161" s="509" t="str">
        <f>MstList!B177</f>
        <v>NOE 7043011</v>
      </c>
      <c r="C161" s="5" t="str">
        <f>MstList!D177</f>
        <v>Oil Drain Plug  (20011-19)</v>
      </c>
      <c r="D161" s="6">
        <v>0</v>
      </c>
      <c r="E161" s="310" t="str">
        <f>IF(D161&gt;0,Totals!F177,"")</f>
        <v/>
      </c>
      <c r="F161" s="318">
        <f t="shared" si="5"/>
        <v>0</v>
      </c>
      <c r="G161" s="177" t="str">
        <f>MstList!H177</f>
        <v>NAPA</v>
      </c>
      <c r="H161" s="5" t="str">
        <f>MstList!I177</f>
        <v>Ram 11-19</v>
      </c>
      <c r="I161" s="23"/>
    </row>
    <row r="162" spans="1:9" ht="16.5" hidden="1" customHeight="1" x14ac:dyDescent="0.25">
      <c r="A162" s="256" t="str">
        <f t="shared" si="4"/>
        <v>0</v>
      </c>
      <c r="B162" s="509" t="str">
        <f>MstList!B178</f>
        <v>NCP2653022</v>
      </c>
      <c r="C162" s="5" t="str">
        <f>MstList!D178</f>
        <v>Sway Bar Links (2011-2019</v>
      </c>
      <c r="D162" s="6">
        <v>0</v>
      </c>
      <c r="E162" s="310" t="str">
        <f>IF(D162&gt;0,Totals!F178,"")</f>
        <v/>
      </c>
      <c r="F162" s="318">
        <f t="shared" si="5"/>
        <v>0</v>
      </c>
      <c r="G162" s="177" t="str">
        <f>MstList!H178</f>
        <v>NAPA</v>
      </c>
      <c r="H162" s="5" t="str">
        <f>MstList!I178</f>
        <v>Ram 11-19</v>
      </c>
      <c r="I162" s="23"/>
    </row>
    <row r="163" spans="1:9" ht="16.5" hidden="1" customHeight="1" x14ac:dyDescent="0.25">
      <c r="A163" s="256" t="str">
        <f t="shared" si="4"/>
        <v>0</v>
      </c>
      <c r="B163" s="509" t="str">
        <f>MstList!B179</f>
        <v>NOE 64143701</v>
      </c>
      <c r="C163" s="5" t="str">
        <f>MstList!D179</f>
        <v>Lug Nuts  (2012-17)</v>
      </c>
      <c r="D163" s="6">
        <v>0</v>
      </c>
      <c r="E163" s="310" t="str">
        <f>IF(D163&gt;0,Totals!F179,"")</f>
        <v/>
      </c>
      <c r="F163" s="318">
        <f t="shared" si="5"/>
        <v>0</v>
      </c>
      <c r="G163" s="177" t="str">
        <f>MstList!H179</f>
        <v>NAPA</v>
      </c>
      <c r="H163" s="5" t="str">
        <f>MstList!I179</f>
        <v>Ram 12-17</v>
      </c>
      <c r="I163" s="23"/>
    </row>
    <row r="164" spans="1:9" ht="16.5" hidden="1" customHeight="1" x14ac:dyDescent="0.25">
      <c r="A164" s="256" t="str">
        <f t="shared" si="4"/>
        <v>0</v>
      </c>
      <c r="B164" s="509" t="str">
        <f>MstList!B180</f>
        <v>ECH921232</v>
      </c>
      <c r="C164" s="5" t="str">
        <f>MstList!D180</f>
        <v>Tire Pressure Sensor (2014-17)</v>
      </c>
      <c r="D164" s="6">
        <v>0</v>
      </c>
      <c r="E164" s="310" t="str">
        <f>IF(D164&gt;0,Totals!F180,"")</f>
        <v/>
      </c>
      <c r="F164" s="318">
        <f t="shared" si="5"/>
        <v>0</v>
      </c>
      <c r="G164" s="177" t="str">
        <f>MstList!H180</f>
        <v>NAPA</v>
      </c>
      <c r="H164" s="5" t="str">
        <f>MstList!I180</f>
        <v>Ram 14-17</v>
      </c>
      <c r="I164" s="23"/>
    </row>
    <row r="165" spans="1:9" ht="16.5" hidden="1" customHeight="1" x14ac:dyDescent="0.25">
      <c r="A165" s="256" t="str">
        <f t="shared" si="4"/>
        <v>0</v>
      </c>
      <c r="B165" s="509" t="str">
        <f>MstList!B181</f>
        <v xml:space="preserve">ADC 2643XA </v>
      </c>
      <c r="C165" s="5" t="str">
        <f>MstList!D181</f>
        <v>Right Front Brake Caliper</v>
      </c>
      <c r="D165" s="6">
        <v>0</v>
      </c>
      <c r="E165" s="310" t="str">
        <f>IF(D165&gt;0,Totals!F181,"")</f>
        <v/>
      </c>
      <c r="F165" s="318">
        <f t="shared" si="5"/>
        <v>0</v>
      </c>
      <c r="G165" s="177" t="str">
        <f>MstList!H181</f>
        <v>NAPA</v>
      </c>
      <c r="H165" s="5" t="str">
        <f>MstList!I181</f>
        <v>Ram 1500 19-22</v>
      </c>
      <c r="I165" s="23"/>
    </row>
    <row r="166" spans="1:9" ht="16.5" hidden="1" customHeight="1" x14ac:dyDescent="0.25">
      <c r="A166" s="256" t="str">
        <f t="shared" si="4"/>
        <v>0</v>
      </c>
      <c r="B166" s="509" t="str">
        <f>MstList!B182</f>
        <v>ADC 2643XB</v>
      </c>
      <c r="C166" s="5" t="str">
        <f>MstList!D182</f>
        <v xml:space="preserve">Left Front Brake Caliper </v>
      </c>
      <c r="D166" s="6">
        <v>0</v>
      </c>
      <c r="E166" s="310" t="str">
        <f>IF(D166&gt;0,Totals!F182,"")</f>
        <v/>
      </c>
      <c r="F166" s="318">
        <f t="shared" si="5"/>
        <v>0</v>
      </c>
      <c r="G166" s="177" t="str">
        <f>MstList!H182</f>
        <v>NAPA</v>
      </c>
      <c r="H166" s="5" t="str">
        <f>MstList!I182</f>
        <v>Ram 1500 19-22</v>
      </c>
      <c r="I166" s="23"/>
    </row>
    <row r="167" spans="1:9" ht="16.5" hidden="1" customHeight="1" x14ac:dyDescent="0.25">
      <c r="A167" s="256" t="str">
        <f t="shared" si="4"/>
        <v>0</v>
      </c>
      <c r="B167" s="509" t="str">
        <f>MstList!B183</f>
        <v>UP 3110</v>
      </c>
      <c r="C167" s="5" t="str">
        <f>MstList!D183</f>
        <v>Rear Brake Shoe Hardware Kit</v>
      </c>
      <c r="D167" s="6">
        <v>0</v>
      </c>
      <c r="E167" s="310" t="str">
        <f>IF(D167&gt;0,Totals!F183,"")</f>
        <v/>
      </c>
      <c r="F167" s="318">
        <f t="shared" si="5"/>
        <v>0</v>
      </c>
      <c r="G167" s="177" t="str">
        <f>MstList!H183</f>
        <v>NAPA</v>
      </c>
      <c r="H167" s="5" t="str">
        <f>MstList!I183</f>
        <v>Ram 1500 19-22</v>
      </c>
      <c r="I167" s="23"/>
    </row>
    <row r="168" spans="1:9" ht="16.5" hidden="1" customHeight="1" x14ac:dyDescent="0.25">
      <c r="A168" s="256" t="str">
        <f t="shared" si="4"/>
        <v>0</v>
      </c>
      <c r="B168" s="509" t="str">
        <f>MstList!B184</f>
        <v>UP UP10947PB</v>
      </c>
      <c r="C168" s="5" t="str">
        <f>MstList!D184</f>
        <v>Rear Parking Brake Shoes</v>
      </c>
      <c r="D168" s="6">
        <v>0</v>
      </c>
      <c r="E168" s="310" t="str">
        <f>IF(D168&gt;0,Totals!F184,"")</f>
        <v/>
      </c>
      <c r="F168" s="318">
        <f t="shared" si="5"/>
        <v>0</v>
      </c>
      <c r="G168" s="177" t="str">
        <f>MstList!H184</f>
        <v>NAPA</v>
      </c>
      <c r="H168" s="5" t="str">
        <f>MstList!I184</f>
        <v>Ram 1500 19-22</v>
      </c>
      <c r="I168" s="23"/>
    </row>
    <row r="169" spans="1:9" ht="16.5" hidden="1" customHeight="1" x14ac:dyDescent="0.25">
      <c r="A169" s="256" t="str">
        <f t="shared" si="4"/>
        <v>0</v>
      </c>
      <c r="B169" s="509" t="str">
        <f>MstList!B185</f>
        <v>NOE 82002221</v>
      </c>
      <c r="C169" s="5" t="str">
        <f>MstList!D185</f>
        <v>Lug Nut</v>
      </c>
      <c r="D169" s="6">
        <v>0</v>
      </c>
      <c r="E169" s="310" t="str">
        <f>IF(D169&gt;0,Totals!F185,"")</f>
        <v/>
      </c>
      <c r="F169" s="318">
        <f t="shared" si="5"/>
        <v>0</v>
      </c>
      <c r="G169" s="177" t="str">
        <f>MstList!H185</f>
        <v>NAPA</v>
      </c>
      <c r="H169" s="5" t="str">
        <f>MstList!I185</f>
        <v>RAM 2500</v>
      </c>
      <c r="I169" s="23"/>
    </row>
    <row r="170" spans="1:9" ht="16.5" hidden="1" customHeight="1" x14ac:dyDescent="0.25">
      <c r="A170" s="256" t="str">
        <f t="shared" si="4"/>
        <v>0</v>
      </c>
      <c r="B170" s="509" t="str">
        <f>MstList!B186</f>
        <v>NOE 6413384</v>
      </c>
      <c r="C170" s="5" t="str">
        <f>MstList!D186</f>
        <v>Lug Nuts (2008 to 2022)</v>
      </c>
      <c r="D170" s="6">
        <v>0</v>
      </c>
      <c r="E170" s="310" t="str">
        <f>IF(D170&gt;0,Totals!F186,"")</f>
        <v/>
      </c>
      <c r="F170" s="318">
        <f t="shared" si="5"/>
        <v>0</v>
      </c>
      <c r="G170" s="177" t="str">
        <f>MstList!H186</f>
        <v>NAPA</v>
      </c>
      <c r="H170" s="5" t="str">
        <f>MstList!I186</f>
        <v>Sequoia 08-22</v>
      </c>
      <c r="I170" s="23"/>
    </row>
    <row r="171" spans="1:9" ht="16.5" hidden="1" customHeight="1" x14ac:dyDescent="0.25">
      <c r="A171" s="256" t="str">
        <f t="shared" si="4"/>
        <v>0</v>
      </c>
      <c r="B171" s="509" t="str">
        <f>MstList!B187</f>
        <v>FIL 200085</v>
      </c>
      <c r="C171" s="5" t="str">
        <f>MstList!D187</f>
        <v>Air Filter</v>
      </c>
      <c r="D171" s="6">
        <v>0</v>
      </c>
      <c r="E171" s="310" t="str">
        <f>IF(D171&gt;0,Totals!F187,"")</f>
        <v/>
      </c>
      <c r="F171" s="318">
        <f t="shared" si="5"/>
        <v>0</v>
      </c>
      <c r="G171" s="177" t="str">
        <f>MstList!H187</f>
        <v>NAPA</v>
      </c>
      <c r="H171" s="5" t="str">
        <f>MstList!I187</f>
        <v>Sequoia 14-22</v>
      </c>
      <c r="I171" s="23"/>
    </row>
    <row r="172" spans="1:9" ht="16.5" hidden="1" customHeight="1" x14ac:dyDescent="0.25">
      <c r="A172" s="256" t="str">
        <f t="shared" si="4"/>
        <v>0</v>
      </c>
      <c r="B172" s="509" t="str">
        <f>MstList!B188</f>
        <v> FIL 100351</v>
      </c>
      <c r="C172" s="5" t="str">
        <f>MstList!D188</f>
        <v>Oil Filter</v>
      </c>
      <c r="D172" s="6">
        <v>0</v>
      </c>
      <c r="E172" s="310" t="str">
        <f>IF(D172&gt;0,Totals!F188,"")</f>
        <v/>
      </c>
      <c r="F172" s="318">
        <f t="shared" si="5"/>
        <v>0</v>
      </c>
      <c r="G172" s="177" t="str">
        <f>MstList!H188</f>
        <v>NAPA</v>
      </c>
      <c r="H172" s="5" t="str">
        <f>MstList!I188</f>
        <v>Silverado</v>
      </c>
      <c r="I172" s="23"/>
    </row>
    <row r="173" spans="1:9" ht="16.5" hidden="1" customHeight="1" x14ac:dyDescent="0.25">
      <c r="A173" s="256" t="str">
        <f t="shared" si="4"/>
        <v>0</v>
      </c>
      <c r="B173" s="509" t="str">
        <f>MstList!B189</f>
        <v>BR930693</v>
      </c>
      <c r="C173" s="5" t="str">
        <f>MstList!D189</f>
        <v xml:space="preserve">Frt.Bearing &amp; Hub Assy. </v>
      </c>
      <c r="D173" s="6">
        <v>0</v>
      </c>
      <c r="E173" s="310" t="str">
        <f>IF(D173&gt;0,Totals!F189,"")</f>
        <v/>
      </c>
      <c r="F173" s="318">
        <f t="shared" si="5"/>
        <v>0</v>
      </c>
      <c r="G173" s="177" t="str">
        <f>MstList!H189</f>
        <v>NAPA</v>
      </c>
      <c r="H173" s="5" t="str">
        <f>MstList!I189</f>
        <v>Tahoe</v>
      </c>
      <c r="I173" s="23"/>
    </row>
    <row r="174" spans="1:9" ht="16.5" hidden="1" customHeight="1" x14ac:dyDescent="0.25">
      <c r="A174" s="256" t="str">
        <f t="shared" si="4"/>
        <v>0</v>
      </c>
      <c r="B174" s="503" t="str">
        <f>MstList!B190</f>
        <v>NOE 7043010</v>
      </c>
      <c r="C174" s="5" t="str">
        <f>MstList!D190</f>
        <v>Oil Drain Plug</v>
      </c>
      <c r="D174" s="6">
        <v>0</v>
      </c>
      <c r="E174" s="310" t="str">
        <f>IF(D174&gt;0,Totals!F190,"")</f>
        <v/>
      </c>
      <c r="F174" s="318">
        <f t="shared" si="5"/>
        <v>0</v>
      </c>
      <c r="G174" s="177" t="str">
        <f>MstList!H190</f>
        <v>NAPA</v>
      </c>
      <c r="H174" s="5" t="str">
        <f>MstList!I190</f>
        <v>Tahoe</v>
      </c>
      <c r="I174" s="23"/>
    </row>
    <row r="175" spans="1:9" ht="16.5" hidden="1" customHeight="1" x14ac:dyDescent="0.25">
      <c r="A175" s="256" t="str">
        <f t="shared" si="4"/>
        <v>0</v>
      </c>
      <c r="B175" s="503" t="str">
        <f>MstList!B191</f>
        <v>ASP XP5245</v>
      </c>
      <c r="C175" s="5" t="str">
        <f>MstList!D191</f>
        <v>Spark Plugs</v>
      </c>
      <c r="D175" s="6">
        <v>0</v>
      </c>
      <c r="E175" s="310" t="str">
        <f>IF(D175&gt;0,Totals!F191,"")</f>
        <v/>
      </c>
      <c r="F175" s="318">
        <f t="shared" si="5"/>
        <v>0</v>
      </c>
      <c r="G175" s="177" t="str">
        <f>MstList!H191</f>
        <v>NAPA</v>
      </c>
      <c r="H175" s="5" t="str">
        <f>MstList!I191</f>
        <v>Tahoe</v>
      </c>
      <c r="I175" s="23"/>
    </row>
    <row r="176" spans="1:9" ht="16.5" hidden="1" customHeight="1" x14ac:dyDescent="0.25">
      <c r="A176" s="256" t="str">
        <f t="shared" si="4"/>
        <v>0</v>
      </c>
      <c r="B176" s="503" t="str">
        <f>MstList!B192</f>
        <v>ECH 921021C</v>
      </c>
      <c r="C176" s="5" t="str">
        <f>MstList!D192</f>
        <v>Tire Sensor</v>
      </c>
      <c r="D176" s="6">
        <v>0</v>
      </c>
      <c r="E176" s="310" t="str">
        <f>IF(D176&gt;0,Totals!F192,"")</f>
        <v/>
      </c>
      <c r="F176" s="318">
        <f t="shared" si="5"/>
        <v>0</v>
      </c>
      <c r="G176" s="177" t="str">
        <f>MstList!H192</f>
        <v>NAPA</v>
      </c>
      <c r="H176" s="5" t="str">
        <f>MstList!I192</f>
        <v>Tahoe</v>
      </c>
      <c r="I176" s="23"/>
    </row>
    <row r="177" spans="1:9" ht="16.5" hidden="1" customHeight="1" x14ac:dyDescent="0.25">
      <c r="A177" s="256" t="str">
        <f t="shared" si="4"/>
        <v>0</v>
      </c>
      <c r="B177" s="503" t="str">
        <f>MstList!B193</f>
        <v>SFI 22487</v>
      </c>
      <c r="C177" s="5" t="str">
        <f>MstList!D193</f>
        <v>Air Filter (2000-2019)</v>
      </c>
      <c r="D177" s="231">
        <v>0</v>
      </c>
      <c r="E177" s="310" t="str">
        <f>IF(D177&gt;0,Totals!F193,"")</f>
        <v/>
      </c>
      <c r="F177" s="318">
        <f t="shared" si="5"/>
        <v>0</v>
      </c>
      <c r="G177" s="177" t="str">
        <f>MstList!H193</f>
        <v>NAPA</v>
      </c>
      <c r="H177" s="5" t="str">
        <f>MstList!I193</f>
        <v>Tahoe 00-19</v>
      </c>
      <c r="I177" s="23"/>
    </row>
    <row r="178" spans="1:9" ht="16.5" hidden="1" customHeight="1" x14ac:dyDescent="0.25">
      <c r="A178" s="256" t="str">
        <f t="shared" si="4"/>
        <v>0</v>
      </c>
      <c r="B178" s="503" t="str">
        <f>MstList!B194</f>
        <v>BAT 7548</v>
      </c>
      <c r="C178" s="5" t="str">
        <f>MstList!D194</f>
        <v>Battery (2007-14)</v>
      </c>
      <c r="D178" s="231">
        <v>0</v>
      </c>
      <c r="E178" s="310" t="str">
        <f>IF(D178&gt;0,Totals!F194,"")</f>
        <v/>
      </c>
      <c r="F178" s="318">
        <f t="shared" si="5"/>
        <v>0</v>
      </c>
      <c r="G178" s="177" t="str">
        <f>MstList!H194</f>
        <v>NAPA</v>
      </c>
      <c r="H178" s="5" t="str">
        <f>MstList!I194</f>
        <v>Tahoe 07-14</v>
      </c>
      <c r="I178" s="23"/>
    </row>
    <row r="179" spans="1:9" ht="16.5" hidden="1" customHeight="1" x14ac:dyDescent="0.25">
      <c r="A179" s="256" t="str">
        <f t="shared" si="4"/>
        <v>0</v>
      </c>
      <c r="B179" s="503" t="str">
        <f>MstList!B195</f>
        <v>ACT1194A</v>
      </c>
      <c r="C179" s="5" t="str">
        <f>MstList!D195</f>
        <v>Brake Pads-Rear (2007-14)</v>
      </c>
      <c r="D179" s="231">
        <v>0</v>
      </c>
      <c r="E179" s="310" t="str">
        <f>IF(D179&gt;0,Totals!F195,"")</f>
        <v/>
      </c>
      <c r="F179" s="318">
        <f t="shared" si="5"/>
        <v>0</v>
      </c>
      <c r="G179" s="177" t="str">
        <f>MstList!H195</f>
        <v>NAPA</v>
      </c>
      <c r="H179" s="89" t="str">
        <f>MstList!I195</f>
        <v>Tahoe 07-14</v>
      </c>
      <c r="I179" s="23"/>
    </row>
    <row r="180" spans="1:9" ht="16.5" hidden="1" customHeight="1" x14ac:dyDescent="0.25">
      <c r="A180" s="256" t="str">
        <f t="shared" ref="A180:A242" si="6">IF(D180&lt;1,"0","1")</f>
        <v>0</v>
      </c>
      <c r="B180" s="503" t="str">
        <f>MstList!B196</f>
        <v>UP 880422CR</v>
      </c>
      <c r="C180" s="5" t="str">
        <f>MstList!D196</f>
        <v>Brake Rotor-Rear (2007-14)</v>
      </c>
      <c r="D180" s="231">
        <v>0</v>
      </c>
      <c r="E180" s="310" t="str">
        <f>IF(D180&gt;0,Totals!F196,"")</f>
        <v/>
      </c>
      <c r="F180" s="318">
        <f t="shared" ref="F180:F242" si="7">PRODUCT(D180:E180)</f>
        <v>0</v>
      </c>
      <c r="G180" s="177" t="str">
        <f>MstList!H196</f>
        <v>NAPA</v>
      </c>
      <c r="H180" s="89" t="str">
        <f>MstList!I196</f>
        <v>Tahoe 07-14</v>
      </c>
      <c r="I180" s="23"/>
    </row>
    <row r="181" spans="1:9" ht="16.5" hidden="1" customHeight="1" x14ac:dyDescent="0.25">
      <c r="A181" s="256" t="str">
        <f t="shared" si="6"/>
        <v>0</v>
      </c>
      <c r="B181" s="503" t="str">
        <f>MstList!B197</f>
        <v>AKEACT1363</v>
      </c>
      <c r="C181" s="5" t="str">
        <f>MstList!D197</f>
        <v>Brake Pads-Front (2007-19)</v>
      </c>
      <c r="D181" s="308">
        <v>0</v>
      </c>
      <c r="E181" s="310" t="str">
        <f>IF(D181&gt;0,Totals!F197,"")</f>
        <v/>
      </c>
      <c r="F181" s="318">
        <f t="shared" si="7"/>
        <v>0</v>
      </c>
      <c r="G181" s="177" t="str">
        <f>MstList!H197</f>
        <v>NAPA</v>
      </c>
      <c r="H181" s="89" t="str">
        <f>MstList!I197</f>
        <v>Tahoe 07-19</v>
      </c>
      <c r="I181" s="23"/>
    </row>
    <row r="182" spans="1:9" ht="16.5" hidden="1" customHeight="1" x14ac:dyDescent="0.25">
      <c r="A182" s="256" t="str">
        <f t="shared" si="6"/>
        <v>0</v>
      </c>
      <c r="B182" s="503" t="str">
        <f>MstList!B198</f>
        <v>UP 880721CR</v>
      </c>
      <c r="C182" s="5" t="str">
        <f>MstList!D198</f>
        <v>Brake Rotor-Front (2009-20)</v>
      </c>
      <c r="D182" s="231">
        <v>0</v>
      </c>
      <c r="E182" s="310" t="str">
        <f>IF(D182&gt;0,Totals!F198,"")</f>
        <v/>
      </c>
      <c r="F182" s="318">
        <f t="shared" si="7"/>
        <v>0</v>
      </c>
      <c r="G182" s="177" t="str">
        <f>MstList!H198</f>
        <v>NAPA</v>
      </c>
      <c r="H182" s="89" t="str">
        <f>MstList!I198</f>
        <v>Tahoe 09-20</v>
      </c>
      <c r="I182" s="23"/>
    </row>
    <row r="183" spans="1:9" ht="16.5" hidden="1" customHeight="1" x14ac:dyDescent="0.25">
      <c r="A183" s="256" t="str">
        <f t="shared" si="6"/>
        <v>0</v>
      </c>
      <c r="B183" s="503" t="str">
        <f>MstList!B200</f>
        <v>SFI 27502</v>
      </c>
      <c r="C183" s="5" t="str">
        <f>MstList!D200</f>
        <v>Oil Filter</v>
      </c>
      <c r="D183" s="6">
        <v>0</v>
      </c>
      <c r="E183" s="310" t="str">
        <f>IF(D183&gt;0,Totals!F200,"")</f>
        <v/>
      </c>
      <c r="F183" s="318">
        <f t="shared" si="7"/>
        <v>0</v>
      </c>
      <c r="G183" s="177" t="str">
        <f>MstList!H200</f>
        <v>NAPA</v>
      </c>
      <c r="H183" s="89" t="str">
        <f>MstList!I200</f>
        <v>Tarus 09-19</v>
      </c>
      <c r="I183" s="23"/>
    </row>
    <row r="184" spans="1:9" ht="16.5" hidden="1" customHeight="1" x14ac:dyDescent="0.25">
      <c r="A184" s="256" t="str">
        <f t="shared" si="6"/>
        <v>0</v>
      </c>
      <c r="B184" s="503" t="str">
        <f>MstList!B201</f>
        <v>NOE 6412146</v>
      </c>
      <c r="C184" s="5" t="str">
        <f>MstList!D201</f>
        <v>Lug Nuts (2010-19)</v>
      </c>
      <c r="D184" s="6">
        <v>0</v>
      </c>
      <c r="E184" s="310" t="str">
        <f>IF(D184&gt;0,Totals!F201,"")</f>
        <v/>
      </c>
      <c r="F184" s="318">
        <f t="shared" si="7"/>
        <v>0</v>
      </c>
      <c r="G184" s="177" t="str">
        <f>MstList!H201</f>
        <v>NAPA</v>
      </c>
      <c r="H184" s="89" t="str">
        <f>MstList!I201</f>
        <v>Taurus 10-19</v>
      </c>
      <c r="I184" s="23"/>
    </row>
    <row r="185" spans="1:9" ht="16.5" hidden="1" customHeight="1" x14ac:dyDescent="0.25">
      <c r="A185" s="256" t="str">
        <f t="shared" si="6"/>
        <v>0</v>
      </c>
      <c r="B185" s="503" t="str">
        <f>MstList!B202</f>
        <v>MMM 33455</v>
      </c>
      <c r="C185" s="5" t="str">
        <f>MstList!D202</f>
        <v>3" Cutting Wheel</v>
      </c>
      <c r="D185" s="6">
        <v>0</v>
      </c>
      <c r="E185" s="310" t="str">
        <f>IF(D185&gt;0,Totals!F202,"")</f>
        <v/>
      </c>
      <c r="F185" s="318">
        <f t="shared" si="7"/>
        <v>0</v>
      </c>
      <c r="G185" s="177" t="str">
        <f>MstList!H202</f>
        <v>NAPA</v>
      </c>
      <c r="H185" s="89" t="str">
        <f>MstList!I202</f>
        <v>Tool</v>
      </c>
      <c r="I185" s="23"/>
    </row>
    <row r="186" spans="1:9" ht="16.5" hidden="1" customHeight="1" x14ac:dyDescent="0.25">
      <c r="A186" s="256" t="str">
        <f t="shared" si="6"/>
        <v>0</v>
      </c>
      <c r="B186" s="503" t="str">
        <f>MstList!B203</f>
        <v>MIL 48221505</v>
      </c>
      <c r="C186" s="5" t="str">
        <f>MstList!D203</f>
        <v>Folding Utility Knife</v>
      </c>
      <c r="D186" s="231">
        <v>0</v>
      </c>
      <c r="E186" s="310" t="str">
        <f>IF(D186&gt;0,Totals!F203,"")</f>
        <v/>
      </c>
      <c r="F186" s="318">
        <f t="shared" si="7"/>
        <v>0</v>
      </c>
      <c r="G186" s="177" t="str">
        <f>MstList!H203</f>
        <v>NAPA</v>
      </c>
      <c r="H186" s="89" t="str">
        <f>MstList!I203</f>
        <v>Tool</v>
      </c>
      <c r="I186" s="23"/>
    </row>
    <row r="187" spans="1:9" ht="16.5" hidden="1" customHeight="1" x14ac:dyDescent="0.25">
      <c r="A187" s="256" t="str">
        <f t="shared" si="6"/>
        <v>0</v>
      </c>
      <c r="B187" s="503" t="str">
        <f>MstList!B204</f>
        <v>PTT W54250</v>
      </c>
      <c r="C187" s="5" t="str">
        <f>MstList!D204</f>
        <v>Caulk Gun With Cutter</v>
      </c>
      <c r="D187" s="6">
        <v>0</v>
      </c>
      <c r="E187" s="310" t="str">
        <f>IF(D187&gt;0,Totals!F204,"")</f>
        <v/>
      </c>
      <c r="F187" s="318">
        <f t="shared" si="7"/>
        <v>0</v>
      </c>
      <c r="G187" s="177" t="str">
        <f>MstList!H204</f>
        <v>NAPA</v>
      </c>
      <c r="H187" s="89" t="str">
        <f>MstList!I204</f>
        <v>Tool</v>
      </c>
      <c r="I187" s="23"/>
    </row>
    <row r="188" spans="1:9" ht="16.5" hidden="1" customHeight="1" x14ac:dyDescent="0.25">
      <c r="A188" s="256" t="str">
        <f t="shared" si="6"/>
        <v>0</v>
      </c>
      <c r="B188" s="503" t="str">
        <f>MstList!B205</f>
        <v>Fil 7064</v>
      </c>
      <c r="C188" s="5" t="str">
        <f>MstList!D205</f>
        <v>NAPA Gold Oil Filter</v>
      </c>
      <c r="D188" s="6">
        <v>0</v>
      </c>
      <c r="E188" s="310" t="str">
        <f>IF(D188&gt;0,Totals!F205,"")</f>
        <v/>
      </c>
      <c r="F188" s="318">
        <f t="shared" si="7"/>
        <v>0</v>
      </c>
      <c r="G188" s="177" t="str">
        <f>MstList!H205</f>
        <v>NAPA</v>
      </c>
      <c r="H188" s="5" t="str">
        <f>MstList!I205</f>
        <v>Toyota Corolla</v>
      </c>
      <c r="I188" s="23"/>
    </row>
    <row r="189" spans="1:9" ht="16.5" hidden="1" customHeight="1" x14ac:dyDescent="0.25">
      <c r="A189" s="256" t="str">
        <f t="shared" si="6"/>
        <v>0</v>
      </c>
      <c r="B189" s="503" t="str">
        <f>MstList!B206</f>
        <v>FIL 100255</v>
      </c>
      <c r="C189" s="5" t="str">
        <f>MstList!D206</f>
        <v>NAPA Gold Oil Filter</v>
      </c>
      <c r="D189" s="6">
        <v>0</v>
      </c>
      <c r="E189" s="310" t="str">
        <f>IF(D189&gt;0,Totals!F206,"")</f>
        <v/>
      </c>
      <c r="F189" s="318">
        <f t="shared" si="7"/>
        <v>0</v>
      </c>
      <c r="G189" s="177" t="str">
        <f>MstList!H206</f>
        <v>NAPA</v>
      </c>
      <c r="H189" s="5" t="str">
        <f>MstList!I206</f>
        <v>Traverse &amp; Silverado</v>
      </c>
      <c r="I189" s="23"/>
    </row>
    <row r="190" spans="1:9" ht="16.5" hidden="1" customHeight="1" x14ac:dyDescent="0.25">
      <c r="A190" s="256" t="str">
        <f t="shared" si="6"/>
        <v>0</v>
      </c>
      <c r="B190" s="503" t="str">
        <f>MstList!B207</f>
        <v>NWW ALFE025SU</v>
      </c>
      <c r="C190" s="5" t="str">
        <f>MstList!D207</f>
        <v>Wheel Weight--0.25 Ounce, Steel</v>
      </c>
      <c r="D190" s="6">
        <v>0</v>
      </c>
      <c r="E190" s="310" t="str">
        <f>IF(D190&gt;0,Totals!F207,"")</f>
        <v/>
      </c>
      <c r="F190" s="318">
        <f t="shared" si="7"/>
        <v>0</v>
      </c>
      <c r="G190" s="177" t="str">
        <f>MstList!H207</f>
        <v>NAPA</v>
      </c>
      <c r="H190" s="5" t="str">
        <f>MstList!I207</f>
        <v>Weight</v>
      </c>
      <c r="I190" s="23"/>
    </row>
    <row r="191" spans="1:9" ht="16.5" hidden="1" customHeight="1" x14ac:dyDescent="0.25">
      <c r="A191" s="256" t="str">
        <f t="shared" si="6"/>
        <v>0</v>
      </c>
      <c r="B191" s="503" t="str">
        <f>MstList!B208</f>
        <v>NWW 7525FER10</v>
      </c>
      <c r="C191" s="5" t="str">
        <f>MstList!D208</f>
        <v>Wheel Weight-0.25 Ounce, Stick On 10 Lb Roll</v>
      </c>
      <c r="D191" s="6">
        <v>0</v>
      </c>
      <c r="E191" s="310" t="str">
        <f>IF(D191&gt;0,Totals!F208,"")</f>
        <v/>
      </c>
      <c r="F191" s="318">
        <f t="shared" si="7"/>
        <v>0</v>
      </c>
      <c r="G191" s="177" t="str">
        <f>MstList!H208</f>
        <v>NAPA</v>
      </c>
      <c r="H191" s="5" t="str">
        <f>MstList!I208</f>
        <v>Weight</v>
      </c>
      <c r="I191" s="23"/>
    </row>
    <row r="192" spans="1:9" ht="16.5" hidden="1" customHeight="1" x14ac:dyDescent="0.25">
      <c r="A192" s="256" t="str">
        <f t="shared" si="6"/>
        <v>0</v>
      </c>
      <c r="B192" s="503" t="str">
        <f>MstList!B209</f>
        <v>NTH PFE050SU</v>
      </c>
      <c r="C192" s="5" t="str">
        <f>MstList!D209</f>
        <v>Wheel Weight--0.5 Ounce, Steel</v>
      </c>
      <c r="D192" s="6">
        <v>0</v>
      </c>
      <c r="E192" s="310" t="str">
        <f>IF(D192&gt;0,Totals!F209,"")</f>
        <v/>
      </c>
      <c r="F192" s="318">
        <f t="shared" si="7"/>
        <v>0</v>
      </c>
      <c r="G192" s="177" t="str">
        <f>MstList!H209</f>
        <v>NAPA</v>
      </c>
      <c r="H192" s="89" t="str">
        <f>MstList!I209</f>
        <v>Weight</v>
      </c>
      <c r="I192" s="23"/>
    </row>
    <row r="193" spans="1:9" ht="16.5" hidden="1" customHeight="1" x14ac:dyDescent="0.25">
      <c r="A193" s="256" t="str">
        <f t="shared" si="6"/>
        <v>0</v>
      </c>
      <c r="B193" s="503" t="str">
        <f>MstList!B210</f>
        <v>NTH PFE075SU</v>
      </c>
      <c r="C193" s="5" t="str">
        <f>MstList!D210</f>
        <v>Wheel Weight--0.75 Ounce, Steel</v>
      </c>
      <c r="D193" s="6">
        <v>0</v>
      </c>
      <c r="E193" s="310" t="str">
        <f>IF(D193&gt;0,Totals!F210,"")</f>
        <v/>
      </c>
      <c r="F193" s="318">
        <f t="shared" si="7"/>
        <v>0</v>
      </c>
      <c r="G193" s="177" t="str">
        <f>MstList!H210</f>
        <v>NAPA</v>
      </c>
      <c r="H193" s="5" t="str">
        <f>MstList!I210</f>
        <v>Weight</v>
      </c>
      <c r="I193" s="23"/>
    </row>
    <row r="194" spans="1:9" ht="16.5" hidden="1" customHeight="1" x14ac:dyDescent="0.25">
      <c r="A194" s="256" t="str">
        <f t="shared" si="6"/>
        <v>0</v>
      </c>
      <c r="B194" s="503" t="str">
        <f>MstList!B211</f>
        <v>NTH PFE100SU</v>
      </c>
      <c r="C194" s="5" t="str">
        <f>MstList!D211</f>
        <v>Wheel Weight--1.0 Ounce, Steel</v>
      </c>
      <c r="D194" s="6">
        <v>0</v>
      </c>
      <c r="E194" s="310" t="str">
        <f>IF(D194&gt;0,Totals!F211,"")</f>
        <v/>
      </c>
      <c r="F194" s="318">
        <f t="shared" si="7"/>
        <v>0</v>
      </c>
      <c r="G194" s="177" t="str">
        <f>MstList!H211</f>
        <v>NAPA</v>
      </c>
      <c r="H194" s="89" t="str">
        <f>MstList!I211</f>
        <v>Weight</v>
      </c>
      <c r="I194" s="23"/>
    </row>
    <row r="195" spans="1:9" ht="16.5" hidden="1" customHeight="1" x14ac:dyDescent="0.25">
      <c r="A195" s="256" t="str">
        <f t="shared" si="6"/>
        <v>0</v>
      </c>
      <c r="B195" s="503" t="str">
        <f>MstList!B212</f>
        <v>NTH PFE125SU</v>
      </c>
      <c r="C195" s="5" t="str">
        <f>MstList!D212</f>
        <v>Wheel Weight--1.25 Ounce, Steel</v>
      </c>
      <c r="D195" s="6">
        <v>0</v>
      </c>
      <c r="E195" s="310" t="str">
        <f>IF(D195&gt;0,Totals!F212,"")</f>
        <v/>
      </c>
      <c r="F195" s="318">
        <f t="shared" si="7"/>
        <v>0</v>
      </c>
      <c r="G195" s="177" t="str">
        <f>MstList!H212</f>
        <v>NAPA</v>
      </c>
      <c r="H195" s="89" t="str">
        <f>MstList!I212</f>
        <v>Weight</v>
      </c>
      <c r="I195" s="23"/>
    </row>
    <row r="196" spans="1:9" ht="16.5" hidden="1" customHeight="1" x14ac:dyDescent="0.25">
      <c r="A196" s="256" t="str">
        <f t="shared" si="6"/>
        <v>0</v>
      </c>
      <c r="B196" s="503" t="str">
        <f>MstList!B213</f>
        <v>NTH PFE150SU</v>
      </c>
      <c r="C196" s="5" t="str">
        <f>MstList!D213</f>
        <v>Wheel Weight--1.5 Ounce, Steel</v>
      </c>
      <c r="D196" s="6">
        <v>0</v>
      </c>
      <c r="E196" s="310" t="str">
        <f>IF(D196&gt;0,Totals!F213,"")</f>
        <v/>
      </c>
      <c r="F196" s="318">
        <f t="shared" si="7"/>
        <v>0</v>
      </c>
      <c r="G196" s="177" t="str">
        <f>MstList!H213</f>
        <v>NAPA</v>
      </c>
      <c r="H196" s="89" t="str">
        <f>MstList!I213</f>
        <v>Weight</v>
      </c>
      <c r="I196" s="23"/>
    </row>
    <row r="197" spans="1:9" ht="16.5" hidden="1" customHeight="1" x14ac:dyDescent="0.25">
      <c r="A197" s="256" t="str">
        <f t="shared" si="6"/>
        <v>0</v>
      </c>
      <c r="B197" s="503" t="str">
        <f>MstList!B214</f>
        <v>NTH PFE175SU</v>
      </c>
      <c r="C197" s="5" t="str">
        <f>MstList!D214</f>
        <v>Wheel Weight--1.75 Ounce, Steel</v>
      </c>
      <c r="D197" s="6">
        <v>0</v>
      </c>
      <c r="E197" s="310" t="str">
        <f>IF(D197&gt;0,Totals!F214,"")</f>
        <v/>
      </c>
      <c r="F197" s="318">
        <f t="shared" si="7"/>
        <v>0</v>
      </c>
      <c r="G197" s="177" t="str">
        <f>MstList!H214</f>
        <v>NAPA</v>
      </c>
      <c r="H197" s="5" t="str">
        <f>MstList!I214</f>
        <v>Weight</v>
      </c>
      <c r="I197" s="23"/>
    </row>
    <row r="198" spans="1:9" ht="16.5" hidden="1" customHeight="1" x14ac:dyDescent="0.25">
      <c r="A198" s="256" t="str">
        <f t="shared" si="6"/>
        <v>0</v>
      </c>
      <c r="B198" s="3" t="str">
        <f>MstList!B215</f>
        <v>NTH PFE200SU</v>
      </c>
      <c r="C198" s="5" t="str">
        <f>MstList!D215</f>
        <v>Wheel Weight--2.0 Ounce, Steel</v>
      </c>
      <c r="D198" s="6">
        <v>0</v>
      </c>
      <c r="E198" s="310" t="str">
        <f>IF(D198&gt;0,Totals!F215,"")</f>
        <v/>
      </c>
      <c r="F198" s="318">
        <f t="shared" si="7"/>
        <v>0</v>
      </c>
      <c r="G198" s="177" t="str">
        <f>MstList!H215</f>
        <v>NAPA</v>
      </c>
      <c r="H198" s="89" t="str">
        <f>MstList!I215</f>
        <v>Weight</v>
      </c>
      <c r="I198" s="23"/>
    </row>
    <row r="199" spans="1:9" ht="16.5" hidden="1" customHeight="1" x14ac:dyDescent="0.25">
      <c r="A199" s="256" t="str">
        <f t="shared" si="6"/>
        <v>0</v>
      </c>
      <c r="B199" s="504" t="str">
        <f>MstList!B216</f>
        <v>NTH PFE225SU</v>
      </c>
      <c r="C199" s="28" t="str">
        <f>MstList!D216</f>
        <v>Wheel Weight--2.25 Ounce, Steel</v>
      </c>
      <c r="D199" s="231">
        <v>0</v>
      </c>
      <c r="E199" s="310" t="str">
        <f>IF(D199&gt;0,Totals!F216,"")</f>
        <v/>
      </c>
      <c r="F199" s="318">
        <f t="shared" si="7"/>
        <v>0</v>
      </c>
      <c r="G199" s="505" t="str">
        <f>MstList!H216</f>
        <v>NAPA</v>
      </c>
      <c r="H199" s="89" t="str">
        <f>MstList!I216</f>
        <v>Weight</v>
      </c>
      <c r="I199" s="23"/>
    </row>
    <row r="200" spans="1:9" ht="16.5" hidden="1" customHeight="1" x14ac:dyDescent="0.25">
      <c r="A200" s="256" t="str">
        <f t="shared" si="6"/>
        <v>0</v>
      </c>
      <c r="B200" s="503" t="str">
        <f>MstList!B217</f>
        <v>NTH PFE250SU</v>
      </c>
      <c r="C200" s="5" t="str">
        <f>MstList!D217</f>
        <v>Wheel Weight--2.5 Ounce, Steel</v>
      </c>
      <c r="D200" s="6">
        <v>0</v>
      </c>
      <c r="E200" s="310" t="str">
        <f>IF(D200&gt;0,Totals!F217,"")</f>
        <v/>
      </c>
      <c r="F200" s="318">
        <f t="shared" si="7"/>
        <v>0</v>
      </c>
      <c r="G200" s="177" t="str">
        <f>MstList!H217</f>
        <v>NAPA</v>
      </c>
      <c r="H200" s="89" t="str">
        <f>MstList!I217</f>
        <v>Weight</v>
      </c>
      <c r="I200" s="23"/>
    </row>
    <row r="201" spans="1:9" ht="16.5" hidden="1" customHeight="1" x14ac:dyDescent="0.25">
      <c r="A201" s="256" t="str">
        <f t="shared" si="6"/>
        <v>0</v>
      </c>
      <c r="B201" s="503" t="str">
        <f>MstList!B218</f>
        <v>NTH PFE300SU</v>
      </c>
      <c r="C201" s="5" t="str">
        <f>MstList!D218</f>
        <v>Wheel Weight--3.0 Ounce, Steel</v>
      </c>
      <c r="D201" s="6">
        <v>0</v>
      </c>
      <c r="E201" s="310" t="str">
        <f>IF(D201&gt;0,Totals!F218,"")</f>
        <v/>
      </c>
      <c r="F201" s="318">
        <f t="shared" si="7"/>
        <v>0</v>
      </c>
      <c r="G201" s="177" t="str">
        <f>MstList!H218</f>
        <v>NAPA</v>
      </c>
      <c r="H201" s="89" t="str">
        <f>MstList!I218</f>
        <v>Weight</v>
      </c>
      <c r="I201" s="23"/>
    </row>
    <row r="202" spans="1:9" ht="16.5" hidden="1" customHeight="1" x14ac:dyDescent="0.25">
      <c r="A202" s="256" t="str">
        <f t="shared" si="6"/>
        <v>0</v>
      </c>
      <c r="B202" s="503" t="str">
        <f>MstList!B219</f>
        <v>NTH PZN275</v>
      </c>
      <c r="C202" s="5" t="str">
        <f>MstList!D219</f>
        <v xml:space="preserve">Wheel Weights 2.75 Ounces </v>
      </c>
      <c r="D202" s="6">
        <v>0</v>
      </c>
      <c r="E202" s="310" t="str">
        <f>IF(D202&gt;0,Totals!F219,"")</f>
        <v/>
      </c>
      <c r="F202" s="318">
        <f t="shared" si="7"/>
        <v>0</v>
      </c>
      <c r="G202" s="177" t="str">
        <f>MstList!H219</f>
        <v>NAPA</v>
      </c>
      <c r="H202" s="5" t="str">
        <f>MstList!I219</f>
        <v>Weight</v>
      </c>
      <c r="I202" s="23"/>
    </row>
    <row r="203" spans="1:9" ht="16.5" hidden="1" customHeight="1" x14ac:dyDescent="0.25">
      <c r="A203" s="256" t="str">
        <f t="shared" si="6"/>
        <v>0</v>
      </c>
      <c r="B203" s="503" t="str">
        <f>MstList!B220</f>
        <v>RNX 50792802</v>
      </c>
      <c r="C203" s="5" t="str">
        <f>MstList!D220</f>
        <v>Wiper Blades- (Rain X Latitude 24")</v>
      </c>
      <c r="D203" s="6">
        <v>0</v>
      </c>
      <c r="E203" s="310" t="str">
        <f>IF(D203&gt;0,Totals!F220,"")</f>
        <v/>
      </c>
      <c r="F203" s="318">
        <f t="shared" si="7"/>
        <v>0</v>
      </c>
      <c r="G203" s="177" t="str">
        <f>MstList!H220</f>
        <v>NAPA</v>
      </c>
      <c r="H203" s="89" t="str">
        <f>MstList!I220</f>
        <v>Wiper</v>
      </c>
      <c r="I203" s="23"/>
    </row>
    <row r="204" spans="1:9" ht="16.5" hidden="1" customHeight="1" x14ac:dyDescent="0.25">
      <c r="A204" s="256" t="str">
        <f t="shared" si="6"/>
        <v>0</v>
      </c>
      <c r="B204" s="503" t="str">
        <f>MstList!B221</f>
        <v>RNX50792782</v>
      </c>
      <c r="C204" s="5" t="str">
        <f>MstList!D221</f>
        <v>Wiper Blades- (Rain X Latitude 21")</v>
      </c>
      <c r="D204" s="6">
        <v>0</v>
      </c>
      <c r="E204" s="310" t="str">
        <f>IF(D204&gt;0,Totals!F221,"")</f>
        <v/>
      </c>
      <c r="F204" s="318">
        <f t="shared" si="7"/>
        <v>0</v>
      </c>
      <c r="G204" s="177" t="str">
        <f>MstList!H221</f>
        <v>NAPA</v>
      </c>
      <c r="H204" s="89" t="str">
        <f>MstList!I221</f>
        <v>Wiper</v>
      </c>
      <c r="I204" s="23"/>
    </row>
    <row r="205" spans="1:9" ht="16.5" hidden="1" customHeight="1" x14ac:dyDescent="0.25">
      <c r="A205" s="256" t="str">
        <f t="shared" si="6"/>
        <v>0</v>
      </c>
      <c r="B205" s="503" t="str">
        <f>MstList!B222</f>
        <v>RNX 50792792</v>
      </c>
      <c r="C205" s="5" t="str">
        <f>MstList!D222</f>
        <v>Wiper Blades- (Rain X Latitude 22")</v>
      </c>
      <c r="D205" s="6">
        <v>0</v>
      </c>
      <c r="E205" s="310" t="str">
        <f>IF(D205&gt;0,Totals!F222,"")</f>
        <v/>
      </c>
      <c r="F205" s="318">
        <f t="shared" si="7"/>
        <v>0</v>
      </c>
      <c r="G205" s="177" t="str">
        <f>MstList!H222</f>
        <v>NAPA</v>
      </c>
      <c r="H205" s="89" t="str">
        <f>MstList!I222</f>
        <v>Wiper</v>
      </c>
      <c r="I205" s="23"/>
    </row>
    <row r="206" spans="1:9" ht="16.5" hidden="1" customHeight="1" x14ac:dyDescent="0.25">
      <c r="A206" s="256" t="str">
        <f t="shared" si="6"/>
        <v>0</v>
      </c>
      <c r="B206" s="503" t="str">
        <f>MstList!B223</f>
        <v>WIP 6012E</v>
      </c>
      <c r="C206" s="104" t="str">
        <f>MstList!D223</f>
        <v>Wiper Blade-Rear Tahoe</v>
      </c>
      <c r="D206" s="131">
        <v>0</v>
      </c>
      <c r="E206" s="310" t="str">
        <f>IF(D206&gt;0,Totals!F223,"")</f>
        <v/>
      </c>
      <c r="F206" s="318">
        <f t="shared" si="7"/>
        <v>0</v>
      </c>
      <c r="G206" s="177" t="str">
        <f>MstList!H223</f>
        <v>NAPA</v>
      </c>
      <c r="H206" s="381" t="str">
        <f>MstList!I223</f>
        <v>Wiper</v>
      </c>
      <c r="I206" s="23"/>
    </row>
    <row r="207" spans="1:9" ht="16.5" hidden="1" customHeight="1" x14ac:dyDescent="0.25">
      <c r="A207" s="256" t="str">
        <f t="shared" si="6"/>
        <v>0</v>
      </c>
      <c r="B207" s="503" t="str">
        <f>MstList!B224</f>
        <v>WIP 6020PP</v>
      </c>
      <c r="C207" s="5" t="str">
        <f>MstList!D224</f>
        <v>Wiper Blade, 20"</v>
      </c>
      <c r="D207" s="131">
        <v>0</v>
      </c>
      <c r="E207" s="310" t="str">
        <f>IF(D207&gt;0,Totals!F224,"")</f>
        <v/>
      </c>
      <c r="F207" s="318">
        <f t="shared" si="7"/>
        <v>0</v>
      </c>
      <c r="G207" s="177" t="str">
        <f>MstList!H224</f>
        <v>NAPA</v>
      </c>
      <c r="H207" s="89" t="str">
        <f>MstList!I224</f>
        <v>Wiper</v>
      </c>
      <c r="I207" s="23"/>
    </row>
    <row r="208" spans="1:9" ht="16.5" hidden="1" customHeight="1" x14ac:dyDescent="0.25">
      <c r="A208" s="256" t="str">
        <f t="shared" si="6"/>
        <v>0</v>
      </c>
      <c r="B208" s="503" t="str">
        <f>MstList!B225</f>
        <v>WIP 6024PP</v>
      </c>
      <c r="C208" s="5" t="str">
        <f>MstList!D225</f>
        <v>Wiper-24"</v>
      </c>
      <c r="D208" s="131">
        <v>0</v>
      </c>
      <c r="E208" s="310" t="str">
        <f>IF(D208&gt;0,Totals!F225,"")</f>
        <v/>
      </c>
      <c r="F208" s="318">
        <f t="shared" si="7"/>
        <v>0</v>
      </c>
      <c r="G208" s="177" t="str">
        <f>MstList!H225</f>
        <v>NAPA</v>
      </c>
      <c r="H208" s="89" t="str">
        <f>MstList!I225</f>
        <v>Wiper</v>
      </c>
      <c r="I208" s="23"/>
    </row>
    <row r="209" spans="1:9" ht="16.5" hidden="1" customHeight="1" x14ac:dyDescent="0.25">
      <c r="A209" s="256" t="str">
        <f t="shared" si="6"/>
        <v>0</v>
      </c>
      <c r="B209" s="503" t="str">
        <f>MstList!B226</f>
        <v>WIP 6026PP</v>
      </c>
      <c r="C209" s="5" t="str">
        <f>MstList!D226</f>
        <v>Wiper-26"</v>
      </c>
      <c r="D209" s="528">
        <v>0</v>
      </c>
      <c r="E209" s="310" t="str">
        <f>IF(D209&gt;0,Totals!F226,"")</f>
        <v/>
      </c>
      <c r="F209" s="318">
        <f t="shared" si="7"/>
        <v>0</v>
      </c>
      <c r="G209" s="177" t="str">
        <f>MstList!H226</f>
        <v>NAPA</v>
      </c>
      <c r="H209" s="89" t="str">
        <f>MstList!I226</f>
        <v>Wiper</v>
      </c>
      <c r="I209" s="23"/>
    </row>
    <row r="210" spans="1:9" ht="16.5" hidden="1" customHeight="1" x14ac:dyDescent="0.25">
      <c r="A210" s="256" t="str">
        <f t="shared" si="6"/>
        <v>0</v>
      </c>
      <c r="B210" s="503" t="str">
        <f>MstList!B227</f>
        <v>WIP 6028PP</v>
      </c>
      <c r="C210" s="5" t="str">
        <f>MstList!D227</f>
        <v>Wiper-28"</v>
      </c>
      <c r="D210" s="529">
        <v>0</v>
      </c>
      <c r="E210" s="310" t="str">
        <f>IF(D210&gt;0,Totals!F227,"")</f>
        <v/>
      </c>
      <c r="F210" s="318">
        <f t="shared" si="7"/>
        <v>0</v>
      </c>
      <c r="G210" s="177" t="str">
        <f>MstList!H227</f>
        <v>NAPA</v>
      </c>
      <c r="H210" s="89" t="str">
        <f>MstList!I227</f>
        <v>Wiper</v>
      </c>
      <c r="I210" s="23"/>
    </row>
    <row r="211" spans="1:9" ht="16.5" hidden="1" customHeight="1" x14ac:dyDescent="0.25">
      <c r="A211" s="256" t="str">
        <f t="shared" si="6"/>
        <v>0</v>
      </c>
      <c r="B211" s="503" t="str">
        <f>MstList!B228</f>
        <v>60 12A</v>
      </c>
      <c r="C211" s="5" t="str">
        <f>MstList!D228</f>
        <v>Durango rear wiper blades</v>
      </c>
      <c r="D211" s="349">
        <v>0</v>
      </c>
      <c r="E211" s="310" t="str">
        <f>IF(D211&gt;0,Totals!F228,"")</f>
        <v/>
      </c>
      <c r="F211" s="318">
        <f t="shared" si="7"/>
        <v>0</v>
      </c>
      <c r="G211" s="177" t="str">
        <f>MstList!H228</f>
        <v>NAPA</v>
      </c>
      <c r="H211" s="89" t="str">
        <f>MstList!I228</f>
        <v>Wiper</v>
      </c>
      <c r="I211" s="23"/>
    </row>
    <row r="212" spans="1:9" ht="16.5" hidden="1" customHeight="1" x14ac:dyDescent="0.25">
      <c r="A212" s="256" t="str">
        <f t="shared" si="6"/>
        <v>0</v>
      </c>
      <c r="B212" s="503" t="str">
        <f>MstList!B229</f>
        <v>4806075AB</v>
      </c>
      <c r="C212" s="5" t="str">
        <f>MstList!D229</f>
        <v>Skid Plate</v>
      </c>
      <c r="D212" s="131">
        <v>0</v>
      </c>
      <c r="E212" s="310" t="str">
        <f>IF(D212&gt;0,Totals!F229,"")</f>
        <v/>
      </c>
      <c r="F212" s="318">
        <f t="shared" si="7"/>
        <v>0</v>
      </c>
      <c r="G212" s="494" t="str">
        <f>MstList!H229</f>
        <v>OEM</v>
      </c>
      <c r="H212" s="89" t="str">
        <f>MstList!I229</f>
        <v xml:space="preserve"> Charger AWD</v>
      </c>
      <c r="I212" s="23"/>
    </row>
    <row r="213" spans="1:9" ht="16.5" hidden="1" customHeight="1" x14ac:dyDescent="0.25">
      <c r="A213" s="256" t="str">
        <f t="shared" si="6"/>
        <v>0</v>
      </c>
      <c r="B213" s="503" t="str">
        <f>MstList!B230</f>
        <v>68231862AA</v>
      </c>
      <c r="C213" s="5" t="str">
        <f>MstList!D230</f>
        <v>Skid Plate</v>
      </c>
      <c r="D213" s="131">
        <v>0</v>
      </c>
      <c r="E213" s="310" t="str">
        <f>IF(D213&gt;0,Totals!F230,"")</f>
        <v/>
      </c>
      <c r="F213" s="318">
        <f t="shared" si="7"/>
        <v>0</v>
      </c>
      <c r="G213" s="494" t="str">
        <f>MstList!H230</f>
        <v>OEM</v>
      </c>
      <c r="H213" s="89" t="str">
        <f>MstList!I230</f>
        <v xml:space="preserve"> Charger AWD</v>
      </c>
      <c r="I213" s="23"/>
    </row>
    <row r="214" spans="1:9" ht="16.5" hidden="1" customHeight="1" x14ac:dyDescent="0.25">
      <c r="A214" s="256" t="str">
        <f t="shared" si="6"/>
        <v>0</v>
      </c>
      <c r="B214" s="503" t="str">
        <f>MstList!B231</f>
        <v>68206561AA</v>
      </c>
      <c r="C214" s="5" t="str">
        <f>MstList!D231</f>
        <v>Wheel</v>
      </c>
      <c r="D214" s="131">
        <v>0</v>
      </c>
      <c r="E214" s="310" t="str">
        <f>IF(D214&gt;0,Totals!F231,"")</f>
        <v/>
      </c>
      <c r="F214" s="318">
        <f t="shared" si="7"/>
        <v>0</v>
      </c>
      <c r="G214" s="494" t="str">
        <f>MstList!H231</f>
        <v>OEM</v>
      </c>
      <c r="H214" s="89" t="str">
        <f>MstList!I231</f>
        <v xml:space="preserve"> Charger AWD</v>
      </c>
      <c r="I214" s="23"/>
    </row>
    <row r="215" spans="1:9" ht="16.5" hidden="1" customHeight="1" x14ac:dyDescent="0.25">
      <c r="A215" s="256" t="str">
        <f t="shared" si="6"/>
        <v>0</v>
      </c>
      <c r="B215" s="503" t="str">
        <f>MstList!B232</f>
        <v>5PC39GSAAA</v>
      </c>
      <c r="C215" s="5" t="str">
        <f>MstList!D232</f>
        <v>Wheel Cover</v>
      </c>
      <c r="D215" s="131">
        <v>0</v>
      </c>
      <c r="E215" s="310" t="str">
        <f>IF(D215&gt;0,Totals!F232,"")</f>
        <v/>
      </c>
      <c r="F215" s="318">
        <f t="shared" si="7"/>
        <v>0</v>
      </c>
      <c r="G215" s="494" t="str">
        <f>MstList!H232</f>
        <v>OEM</v>
      </c>
      <c r="H215" s="89" t="str">
        <f>MstList!I232</f>
        <v xml:space="preserve"> Charger AWD</v>
      </c>
      <c r="I215" s="23"/>
    </row>
    <row r="216" spans="1:9" ht="16.5" hidden="1" customHeight="1" x14ac:dyDescent="0.25">
      <c r="A216" s="256" t="str">
        <f t="shared" si="6"/>
        <v>0</v>
      </c>
      <c r="B216" s="503" t="str">
        <f>MstList!B233</f>
        <v>68245094AA</v>
      </c>
      <c r="C216" s="5" t="str">
        <f>MstList!D233</f>
        <v>Caliper</v>
      </c>
      <c r="D216" s="131">
        <v>0</v>
      </c>
      <c r="E216" s="310" t="str">
        <f>IF(D216&gt;0,Totals!F233,"")</f>
        <v/>
      </c>
      <c r="F216" s="318">
        <f t="shared" si="7"/>
        <v>0</v>
      </c>
      <c r="G216" s="494" t="str">
        <f>MstList!H233</f>
        <v>OEM</v>
      </c>
      <c r="H216" s="89" t="str">
        <f>MstList!I233</f>
        <v xml:space="preserve"> Charger AWD</v>
      </c>
      <c r="I216" s="23"/>
    </row>
    <row r="217" spans="1:9" ht="16.5" hidden="1" customHeight="1" x14ac:dyDescent="0.25">
      <c r="A217" s="256" t="str">
        <f t="shared" si="6"/>
        <v>0</v>
      </c>
      <c r="B217" s="503" t="str">
        <f>MstList!B234</f>
        <v>68245095AA</v>
      </c>
      <c r="C217" s="5" t="str">
        <f>MstList!D234</f>
        <v>Cailper</v>
      </c>
      <c r="D217" s="131">
        <v>0</v>
      </c>
      <c r="E217" s="310" t="str">
        <f>IF(D217&gt;0,Totals!F234,"")</f>
        <v/>
      </c>
      <c r="F217" s="318">
        <f t="shared" si="7"/>
        <v>0</v>
      </c>
      <c r="G217" s="494" t="str">
        <f>MstList!H234</f>
        <v>OEM</v>
      </c>
      <c r="H217" s="89" t="str">
        <f>MstList!I234</f>
        <v xml:space="preserve"> Charger AWD</v>
      </c>
      <c r="I217" s="23"/>
    </row>
    <row r="218" spans="1:9" ht="16.5" hidden="1" customHeight="1" x14ac:dyDescent="0.25">
      <c r="A218" s="256" t="str">
        <f t="shared" si="6"/>
        <v>0</v>
      </c>
      <c r="B218" s="503" t="str">
        <f>MstList!B235</f>
        <v>62445290AA</v>
      </c>
      <c r="C218" s="5" t="str">
        <f>MstList!D235</f>
        <v>Caliper</v>
      </c>
      <c r="D218" s="131">
        <v>0</v>
      </c>
      <c r="E218" s="310" t="str">
        <f>IF(D218&gt;0,Totals!F235,"")</f>
        <v/>
      </c>
      <c r="F218" s="318">
        <f t="shared" si="7"/>
        <v>0</v>
      </c>
      <c r="G218" s="494" t="str">
        <f>MstList!H235</f>
        <v>OEM</v>
      </c>
      <c r="H218" s="89" t="str">
        <f>MstList!I235</f>
        <v xml:space="preserve"> Charger AWD</v>
      </c>
      <c r="I218" s="23"/>
    </row>
    <row r="219" spans="1:9" ht="16.5" hidden="1" customHeight="1" x14ac:dyDescent="0.25">
      <c r="A219" s="256" t="str">
        <f t="shared" si="6"/>
        <v>0</v>
      </c>
      <c r="B219" s="503" t="str">
        <f>MstList!B236</f>
        <v>62445291AA</v>
      </c>
      <c r="C219" s="5" t="str">
        <f>MstList!D236</f>
        <v>Caliper</v>
      </c>
      <c r="D219" s="131">
        <v>0</v>
      </c>
      <c r="E219" s="310" t="str">
        <f>IF(D219&gt;0,Totals!F236,"")</f>
        <v/>
      </c>
      <c r="F219" s="318">
        <f t="shared" si="7"/>
        <v>0</v>
      </c>
      <c r="G219" s="494" t="str">
        <f>MstList!H236</f>
        <v>OEM</v>
      </c>
      <c r="H219" s="89" t="str">
        <f>MstList!I236</f>
        <v xml:space="preserve"> Charger AWD</v>
      </c>
      <c r="I219" s="23"/>
    </row>
    <row r="220" spans="1:9" ht="16.5" hidden="1" customHeight="1" x14ac:dyDescent="0.25">
      <c r="A220" s="256" t="str">
        <f t="shared" si="6"/>
        <v>0</v>
      </c>
      <c r="B220" s="503" t="str">
        <f>MstList!B237</f>
        <v>68245117AA</v>
      </c>
      <c r="C220" s="5" t="str">
        <f>MstList!D237</f>
        <v>Caliper Bracket</v>
      </c>
      <c r="D220" s="6">
        <v>0</v>
      </c>
      <c r="E220" s="310" t="str">
        <f>IF(D220&gt;0,Totals!F237,"")</f>
        <v/>
      </c>
      <c r="F220" s="318">
        <f t="shared" si="7"/>
        <v>0</v>
      </c>
      <c r="G220" s="494" t="str">
        <f>MstList!H237</f>
        <v>OEM</v>
      </c>
      <c r="H220" s="89" t="str">
        <f>MstList!I237</f>
        <v xml:space="preserve"> Charger AWD</v>
      </c>
      <c r="I220" s="23"/>
    </row>
    <row r="221" spans="1:9" ht="16.5" hidden="1" customHeight="1" x14ac:dyDescent="0.25">
      <c r="A221" s="256" t="str">
        <f t="shared" si="6"/>
        <v>0</v>
      </c>
      <c r="B221" s="503" t="str">
        <f>MstList!B238</f>
        <v>4782952AD</v>
      </c>
      <c r="C221" s="5" t="str">
        <f>MstList!D238</f>
        <v>Sway Bar Links</v>
      </c>
      <c r="D221" s="231">
        <v>0</v>
      </c>
      <c r="E221" s="310" t="str">
        <f>IF(D221&gt;0,Totals!F238,"")</f>
        <v/>
      </c>
      <c r="F221" s="318">
        <f t="shared" si="7"/>
        <v>0</v>
      </c>
      <c r="G221" s="494" t="str">
        <f>MstList!H238</f>
        <v>OEM</v>
      </c>
      <c r="H221" s="89" t="str">
        <f>MstList!I238</f>
        <v xml:space="preserve"> Charger AWD</v>
      </c>
      <c r="I221" s="23"/>
    </row>
    <row r="222" spans="1:9" ht="16.5" hidden="1" customHeight="1" x14ac:dyDescent="0.25">
      <c r="A222" s="256" t="str">
        <f t="shared" si="6"/>
        <v>0</v>
      </c>
      <c r="B222" s="503" t="str">
        <f>MstList!B239</f>
        <v>06507109AA</v>
      </c>
      <c r="C222" s="5" t="str">
        <f>MstList!D239</f>
        <v>Sway Bar Nuts</v>
      </c>
      <c r="D222" s="6">
        <v>0</v>
      </c>
      <c r="E222" s="310" t="str">
        <f>IF(D222&gt;0,Totals!F239,"")</f>
        <v/>
      </c>
      <c r="F222" s="318">
        <f t="shared" si="7"/>
        <v>0</v>
      </c>
      <c r="G222" s="494" t="str">
        <f>MstList!H239</f>
        <v>OEM</v>
      </c>
      <c r="H222" s="89" t="str">
        <f>MstList!I239</f>
        <v xml:space="preserve"> Charger AWD</v>
      </c>
      <c r="I222" s="23"/>
    </row>
    <row r="223" spans="1:9" ht="16.5" hidden="1" customHeight="1" x14ac:dyDescent="0.25">
      <c r="A223" s="256" t="str">
        <f t="shared" si="6"/>
        <v>0</v>
      </c>
      <c r="B223" s="503" t="str">
        <f>MstList!B240</f>
        <v>68211103AB</v>
      </c>
      <c r="C223" s="5" t="str">
        <f>MstList!D240</f>
        <v>Left Lower Control Arm</v>
      </c>
      <c r="D223" s="6">
        <v>0</v>
      </c>
      <c r="E223" s="310" t="str">
        <f>IF(D223&gt;0,Totals!F240,"")</f>
        <v/>
      </c>
      <c r="F223" s="318">
        <f t="shared" si="7"/>
        <v>0</v>
      </c>
      <c r="G223" s="494" t="str">
        <f>MstList!H240</f>
        <v>OEM</v>
      </c>
      <c r="H223" s="89" t="str">
        <f>MstList!I240</f>
        <v xml:space="preserve"> Charger AWD</v>
      </c>
      <c r="I223" s="23"/>
    </row>
    <row r="224" spans="1:9" ht="16.5" hidden="1" customHeight="1" x14ac:dyDescent="0.25">
      <c r="A224" s="256" t="str">
        <f t="shared" si="6"/>
        <v>0</v>
      </c>
      <c r="B224" s="503" t="str">
        <f>MstList!B241</f>
        <v>68211102AB</v>
      </c>
      <c r="C224" s="5" t="str">
        <f>MstList!D241</f>
        <v>Right Lower Control Arm</v>
      </c>
      <c r="D224" s="6">
        <v>0</v>
      </c>
      <c r="E224" s="310" t="str">
        <f>IF(D224&gt;0,Totals!F241,"")</f>
        <v/>
      </c>
      <c r="F224" s="318">
        <f t="shared" si="7"/>
        <v>0</v>
      </c>
      <c r="G224" s="494" t="str">
        <f>MstList!H241</f>
        <v>OEM</v>
      </c>
      <c r="H224" s="89" t="str">
        <f>MstList!I241</f>
        <v xml:space="preserve"> Charger AWD</v>
      </c>
      <c r="I224" s="23"/>
    </row>
    <row r="225" spans="1:9" ht="16.5" hidden="1" customHeight="1" x14ac:dyDescent="0.25">
      <c r="A225" s="256" t="str">
        <f t="shared" si="6"/>
        <v>0</v>
      </c>
      <c r="B225" s="503" t="str">
        <f>MstList!B242</f>
        <v>4895669AB</v>
      </c>
      <c r="C225" s="5" t="str">
        <f>MstList!D242</f>
        <v>Left Upper Control Arm</v>
      </c>
      <c r="D225" s="6">
        <v>0</v>
      </c>
      <c r="E225" s="310" t="str">
        <f>IF(D225&gt;0,Totals!F242,"")</f>
        <v/>
      </c>
      <c r="F225" s="318">
        <f t="shared" si="7"/>
        <v>0</v>
      </c>
      <c r="G225" s="494" t="str">
        <f>MstList!H242</f>
        <v>OEM</v>
      </c>
      <c r="H225" s="89" t="str">
        <f>MstList!I242</f>
        <v xml:space="preserve"> Charger AWD</v>
      </c>
      <c r="I225" s="23"/>
    </row>
    <row r="226" spans="1:9" ht="16.5" hidden="1" customHeight="1" x14ac:dyDescent="0.25">
      <c r="A226" s="256" t="str">
        <f t="shared" si="6"/>
        <v>0</v>
      </c>
      <c r="B226" s="503" t="str">
        <f>MstList!B243</f>
        <v>4895668AB</v>
      </c>
      <c r="C226" s="5" t="str">
        <f>MstList!D243</f>
        <v>Right Upper Control Arm</v>
      </c>
      <c r="D226" s="6">
        <v>0</v>
      </c>
      <c r="E226" s="310" t="str">
        <f>IF(D226&gt;0,Totals!F243,"")</f>
        <v/>
      </c>
      <c r="F226" s="318">
        <f t="shared" si="7"/>
        <v>0</v>
      </c>
      <c r="G226" s="494" t="str">
        <f>MstList!H243</f>
        <v>OEM</v>
      </c>
      <c r="H226" s="89" t="str">
        <f>MstList!I243</f>
        <v xml:space="preserve"> Charger AWD</v>
      </c>
      <c r="I226" s="23"/>
    </row>
    <row r="227" spans="1:9" ht="16.5" hidden="1" customHeight="1" x14ac:dyDescent="0.25">
      <c r="A227" s="256" t="str">
        <f t="shared" si="6"/>
        <v>0</v>
      </c>
      <c r="B227" s="503" t="str">
        <f>MstList!B244</f>
        <v>4779328AB</v>
      </c>
      <c r="C227" s="5" t="str">
        <f>MstList!D244</f>
        <v>Front Hub Bearing Assy.</v>
      </c>
      <c r="D227" s="6">
        <v>0</v>
      </c>
      <c r="E227" s="310" t="str">
        <f>IF(D227&gt;0,Totals!F244,"")</f>
        <v/>
      </c>
      <c r="F227" s="318">
        <f t="shared" si="7"/>
        <v>0</v>
      </c>
      <c r="G227" s="494" t="str">
        <f>MstList!H244</f>
        <v>OEM</v>
      </c>
      <c r="H227" s="89" t="str">
        <f>MstList!I244</f>
        <v xml:space="preserve"> Charger AWD</v>
      </c>
      <c r="I227" s="23"/>
    </row>
    <row r="228" spans="1:9" ht="16.5" hidden="1" customHeight="1" x14ac:dyDescent="0.25">
      <c r="A228" s="256" t="str">
        <f t="shared" si="6"/>
        <v>0</v>
      </c>
      <c r="B228" s="503" t="str">
        <f>MstList!B245</f>
        <v>68331806AA</v>
      </c>
      <c r="C228" s="5" t="str">
        <f>MstList!D245</f>
        <v>Front Shield Pin</v>
      </c>
      <c r="D228" s="6">
        <v>0</v>
      </c>
      <c r="E228" s="310" t="str">
        <f>IF(D228&gt;0,Totals!F245,"")</f>
        <v/>
      </c>
      <c r="F228" s="318">
        <f t="shared" si="7"/>
        <v>0</v>
      </c>
      <c r="G228" s="494" t="str">
        <f>MstList!H245</f>
        <v>OEM</v>
      </c>
      <c r="H228" s="89" t="str">
        <f>MstList!I245</f>
        <v xml:space="preserve"> Charger AWD</v>
      </c>
      <c r="I228" s="23"/>
    </row>
    <row r="229" spans="1:9" ht="16.5" hidden="1" customHeight="1" x14ac:dyDescent="0.25">
      <c r="A229" s="256" t="str">
        <f t="shared" si="6"/>
        <v>0</v>
      </c>
      <c r="B229" s="503" t="str">
        <f>MstList!B246</f>
        <v>06506161AA</v>
      </c>
      <c r="C229" s="5" t="str">
        <f>MstList!D246</f>
        <v>Splash Shield Screw</v>
      </c>
      <c r="D229" s="6">
        <v>0</v>
      </c>
      <c r="E229" s="310" t="str">
        <f>IF(D229&gt;0,Totals!F246,"")</f>
        <v/>
      </c>
      <c r="F229" s="318">
        <f t="shared" si="7"/>
        <v>0</v>
      </c>
      <c r="G229" s="494" t="str">
        <f>MstList!H246</f>
        <v>OEM</v>
      </c>
      <c r="H229" s="89" t="str">
        <f>MstList!I246</f>
        <v xml:space="preserve"> Charger AWD</v>
      </c>
      <c r="I229" s="23"/>
    </row>
    <row r="230" spans="1:9" ht="16.5" hidden="1" customHeight="1" x14ac:dyDescent="0.25">
      <c r="A230" s="256" t="str">
        <f t="shared" si="6"/>
        <v>0</v>
      </c>
      <c r="B230" s="503" t="str">
        <f>MstList!B247</f>
        <v>6508332AA</v>
      </c>
      <c r="C230" s="5" t="str">
        <f>MstList!D247</f>
        <v>Under Body Shield Screw</v>
      </c>
      <c r="D230" s="6">
        <v>0</v>
      </c>
      <c r="E230" s="310" t="str">
        <f>IF(D230&gt;0,Totals!F247,"")</f>
        <v/>
      </c>
      <c r="F230" s="318">
        <f t="shared" si="7"/>
        <v>0</v>
      </c>
      <c r="G230" s="494" t="str">
        <f>MstList!H247</f>
        <v>OEM</v>
      </c>
      <c r="H230" s="5" t="str">
        <f>MstList!I247</f>
        <v xml:space="preserve"> Charger AWD</v>
      </c>
      <c r="I230" s="23"/>
    </row>
    <row r="231" spans="1:9" ht="16.5" hidden="1" customHeight="1" x14ac:dyDescent="0.25">
      <c r="A231" s="256" t="str">
        <f t="shared" si="6"/>
        <v>0</v>
      </c>
      <c r="B231" s="503" t="str">
        <f>MstList!B248</f>
        <v>6506132AA</v>
      </c>
      <c r="C231" s="5" t="str">
        <f>MstList!D248</f>
        <v>Fender Liner Retainer</v>
      </c>
      <c r="D231" s="6">
        <v>0</v>
      </c>
      <c r="E231" s="310" t="str">
        <f>IF(D231&gt;0,Totals!F248,"")</f>
        <v/>
      </c>
      <c r="F231" s="318">
        <f t="shared" si="7"/>
        <v>0</v>
      </c>
      <c r="G231" s="494" t="str">
        <f>MstList!H248</f>
        <v>OEM</v>
      </c>
      <c r="H231" s="5" t="str">
        <f>MstList!I248</f>
        <v xml:space="preserve"> Charger AWD</v>
      </c>
      <c r="I231" s="23"/>
    </row>
    <row r="232" spans="1:9" ht="16.5" hidden="1" customHeight="1" x14ac:dyDescent="0.25">
      <c r="A232" s="256" t="str">
        <f t="shared" si="6"/>
        <v>0</v>
      </c>
      <c r="B232" s="503" t="str">
        <f>MstList!B249</f>
        <v>58052285AC</v>
      </c>
      <c r="C232" s="5" t="str">
        <f>MstList!D249</f>
        <v>INTERMEDIATE AXLE SHAFT</v>
      </c>
      <c r="D232" s="6">
        <v>0</v>
      </c>
      <c r="E232" s="310" t="str">
        <f>IF(D232&gt;0,Totals!F249,"")</f>
        <v/>
      </c>
      <c r="F232" s="318">
        <f t="shared" si="7"/>
        <v>0</v>
      </c>
      <c r="G232" s="494" t="str">
        <f>MstList!H249</f>
        <v>OEM</v>
      </c>
      <c r="H232" s="5" t="str">
        <f>MstList!I249</f>
        <v>AWD CHARGER</v>
      </c>
      <c r="I232" s="23"/>
    </row>
    <row r="233" spans="1:9" ht="16.5" hidden="1" customHeight="1" x14ac:dyDescent="0.25">
      <c r="A233" s="256" t="str">
        <f t="shared" si="6"/>
        <v>0</v>
      </c>
      <c r="B233" s="503" t="str">
        <f>MstList!B250</f>
        <v>68212030AH</v>
      </c>
      <c r="C233" s="5" t="str">
        <f>MstList!D250</f>
        <v>RWD Charger Driveshaft</v>
      </c>
      <c r="D233" s="6">
        <v>0</v>
      </c>
      <c r="E233" s="310" t="str">
        <f>IF(D233&gt;0,Totals!F250,"")</f>
        <v/>
      </c>
      <c r="F233" s="318">
        <f t="shared" si="7"/>
        <v>0</v>
      </c>
      <c r="G233" s="494" t="str">
        <f>MstList!H250</f>
        <v>OEM</v>
      </c>
      <c r="H233" s="5" t="str">
        <f>MstList!I250</f>
        <v>AWD CHARGER</v>
      </c>
      <c r="I233" s="23"/>
    </row>
    <row r="234" spans="1:9" ht="16.5" hidden="1" customHeight="1" x14ac:dyDescent="0.25">
      <c r="A234" s="256" t="str">
        <f t="shared" si="6"/>
        <v>0</v>
      </c>
      <c r="B234" s="503" t="str">
        <f>MstList!B251</f>
        <v>68261528AD</v>
      </c>
      <c r="C234" s="5" t="str">
        <f>MstList!D251</f>
        <v>AWD Charger Rear Driveshaft</v>
      </c>
      <c r="D234" s="6">
        <v>0</v>
      </c>
      <c r="E234" s="310" t="str">
        <f>IF(D234&gt;0,Totals!F251,"")</f>
        <v/>
      </c>
      <c r="F234" s="318">
        <f t="shared" si="7"/>
        <v>0</v>
      </c>
      <c r="G234" s="494" t="str">
        <f>MstList!H251</f>
        <v>OEM</v>
      </c>
      <c r="H234" s="5" t="str">
        <f>MstList!I251</f>
        <v>AWD CHARGER</v>
      </c>
      <c r="I234" s="23"/>
    </row>
    <row r="235" spans="1:9" ht="16.5" hidden="1" customHeight="1" x14ac:dyDescent="0.25">
      <c r="A235" s="256" t="str">
        <f t="shared" si="6"/>
        <v>0</v>
      </c>
      <c r="B235" s="509" t="str">
        <f>MstList!B252</f>
        <v>04801834AB</v>
      </c>
      <c r="C235" s="5" t="str">
        <f>MstList!D252</f>
        <v>Alternator</v>
      </c>
      <c r="D235" s="6">
        <v>0</v>
      </c>
      <c r="E235" s="310" t="str">
        <f>IF(D235&gt;0,Totals!F252,"")</f>
        <v/>
      </c>
      <c r="F235" s="318">
        <f t="shared" si="7"/>
        <v>0</v>
      </c>
      <c r="G235" s="494" t="str">
        <f>MstList!H252</f>
        <v>OEM</v>
      </c>
      <c r="H235" s="5" t="str">
        <f>MstList!I252</f>
        <v>Charger</v>
      </c>
      <c r="I235" s="23"/>
    </row>
    <row r="236" spans="1:9" ht="16.5" hidden="1" customHeight="1" x14ac:dyDescent="0.25">
      <c r="A236" s="256" t="str">
        <f t="shared" si="6"/>
        <v>0</v>
      </c>
      <c r="B236" s="509" t="str">
        <f>MstList!B253</f>
        <v>68037308AA</v>
      </c>
      <c r="C236" s="5" t="str">
        <f>MstList!D253</f>
        <v>Blower Motor</v>
      </c>
      <c r="D236" s="6">
        <v>0</v>
      </c>
      <c r="E236" s="310" t="str">
        <f>IF(D236&gt;0,Totals!F253,"")</f>
        <v/>
      </c>
      <c r="F236" s="318">
        <f t="shared" si="7"/>
        <v>0</v>
      </c>
      <c r="G236" s="494" t="str">
        <f>MstList!H253</f>
        <v>OEM</v>
      </c>
      <c r="H236" s="5" t="str">
        <f>MstList!I253</f>
        <v>Charger</v>
      </c>
      <c r="I236" s="23"/>
    </row>
    <row r="237" spans="1:9" ht="16.5" customHeight="1" x14ac:dyDescent="0.25">
      <c r="A237" s="256" t="str">
        <f t="shared" si="6"/>
        <v>1</v>
      </c>
      <c r="B237" s="509" t="str">
        <f>MstList!B254</f>
        <v>68245089AA</v>
      </c>
      <c r="C237" s="5" t="str">
        <f>MstList!D254</f>
        <v>Brake Pads-Front, 2015</v>
      </c>
      <c r="D237" s="6">
        <v>4</v>
      </c>
      <c r="E237" s="310">
        <f>IF(D237&gt;0,Totals!F254,"")</f>
        <v>0</v>
      </c>
      <c r="F237" s="318">
        <f t="shared" si="7"/>
        <v>0</v>
      </c>
      <c r="G237" s="494" t="str">
        <f>MstList!H254</f>
        <v>OEM</v>
      </c>
      <c r="H237" s="5" t="str">
        <f>MstList!I254</f>
        <v>Charger</v>
      </c>
      <c r="I237" s="23"/>
    </row>
    <row r="238" spans="1:9" ht="16.5" hidden="1" customHeight="1" x14ac:dyDescent="0.25">
      <c r="A238" s="256" t="str">
        <f t="shared" si="6"/>
        <v>0</v>
      </c>
      <c r="B238" s="509" t="str">
        <f>MstList!B255</f>
        <v>68245118AA</v>
      </c>
      <c r="C238" s="5" t="str">
        <f>MstList!D255</f>
        <v>Brake Pads-Rear, 2015</v>
      </c>
      <c r="D238" s="6">
        <v>0</v>
      </c>
      <c r="E238" s="310" t="str">
        <f>IF(D238&gt;0,Totals!F255,"")</f>
        <v/>
      </c>
      <c r="F238" s="318">
        <f t="shared" si="7"/>
        <v>0</v>
      </c>
      <c r="G238" s="494" t="str">
        <f>MstList!H255</f>
        <v>OEM</v>
      </c>
      <c r="H238" s="5" t="str">
        <f>MstList!I255</f>
        <v>Charger</v>
      </c>
      <c r="I238" s="23"/>
    </row>
    <row r="239" spans="1:9" ht="16.5" customHeight="1" x14ac:dyDescent="0.25">
      <c r="A239" s="256" t="str">
        <f t="shared" si="6"/>
        <v>1</v>
      </c>
      <c r="B239" s="509" t="str">
        <f>MstList!B256</f>
        <v>68184337AA</v>
      </c>
      <c r="C239" s="5" t="str">
        <f>MstList!D256</f>
        <v>Brake Rotor-Front, 2015</v>
      </c>
      <c r="D239" s="6">
        <v>8</v>
      </c>
      <c r="E239" s="310">
        <f>IF(D239&gt;0,Totals!F256,"")</f>
        <v>0</v>
      </c>
      <c r="F239" s="318">
        <f t="shared" si="7"/>
        <v>0</v>
      </c>
      <c r="G239" s="494" t="str">
        <f>MstList!H256</f>
        <v>OEM</v>
      </c>
      <c r="H239" s="5" t="str">
        <f>MstList!I256</f>
        <v>Charger</v>
      </c>
      <c r="I239" s="23"/>
    </row>
    <row r="240" spans="1:9" ht="16.5" hidden="1" customHeight="1" x14ac:dyDescent="0.25">
      <c r="A240" s="256" t="str">
        <f t="shared" si="6"/>
        <v>0</v>
      </c>
      <c r="B240" s="509" t="str">
        <f>MstList!B257</f>
        <v>68085784AA</v>
      </c>
      <c r="C240" s="5" t="str">
        <f>MstList!D257</f>
        <v>Condensor</v>
      </c>
      <c r="D240" s="6">
        <v>0</v>
      </c>
      <c r="E240" s="310" t="str">
        <f>IF(D240&gt;0,Totals!F257,"")</f>
        <v/>
      </c>
      <c r="F240" s="318">
        <f t="shared" si="7"/>
        <v>0</v>
      </c>
      <c r="G240" s="494" t="str">
        <f>MstList!H257</f>
        <v>OEM</v>
      </c>
      <c r="H240" s="5" t="str">
        <f>MstList!I257</f>
        <v>Charger</v>
      </c>
      <c r="I240" s="23"/>
    </row>
    <row r="241" spans="1:9" ht="16.5" hidden="1" customHeight="1" x14ac:dyDescent="0.25">
      <c r="A241" s="256" t="str">
        <f t="shared" si="6"/>
        <v>0</v>
      </c>
      <c r="B241" s="509" t="str">
        <f>MstList!B258</f>
        <v>5137714AA</v>
      </c>
      <c r="C241" s="5" t="str">
        <f>MstList!D258</f>
        <v>Cooling Fan Motor (Left)-2011-17)</v>
      </c>
      <c r="D241" s="6">
        <v>0</v>
      </c>
      <c r="E241" s="310" t="str">
        <f>IF(D241&gt;0,Totals!F258,"")</f>
        <v/>
      </c>
      <c r="F241" s="318">
        <f t="shared" si="7"/>
        <v>0</v>
      </c>
      <c r="G241" s="494" t="str">
        <f>MstList!H258</f>
        <v>OEM</v>
      </c>
      <c r="H241" s="5" t="str">
        <f>MstList!I258</f>
        <v>Charger</v>
      </c>
      <c r="I241" s="23"/>
    </row>
    <row r="242" spans="1:9" ht="16.5" hidden="1" customHeight="1" x14ac:dyDescent="0.25">
      <c r="A242" s="256" t="str">
        <f t="shared" si="6"/>
        <v>0</v>
      </c>
      <c r="B242" s="509" t="str">
        <f>MstList!B259</f>
        <v>5072330AB</v>
      </c>
      <c r="C242" s="5" t="str">
        <f>MstList!D259</f>
        <v>Cooling Fan Motor (Right)-(2011-17)</v>
      </c>
      <c r="D242" s="6">
        <v>0</v>
      </c>
      <c r="E242" s="310" t="str">
        <f>IF(D242&gt;0,Totals!F259,"")</f>
        <v/>
      </c>
      <c r="F242" s="318">
        <f t="shared" si="7"/>
        <v>0</v>
      </c>
      <c r="G242" s="494" t="str">
        <f>MstList!H259</f>
        <v>OEM</v>
      </c>
      <c r="H242" s="5" t="str">
        <f>MstList!I259</f>
        <v>Charger</v>
      </c>
      <c r="I242" s="23"/>
    </row>
    <row r="243" spans="1:9" ht="16.5" hidden="1" customHeight="1" x14ac:dyDescent="0.25">
      <c r="A243" s="256" t="str">
        <f t="shared" ref="A243:A306" si="8">IF(D243&lt;1,"0","1")</f>
        <v>0</v>
      </c>
      <c r="B243" s="509" t="str">
        <f>MstList!B260</f>
        <v>5137713AA</v>
      </c>
      <c r="C243" s="5" t="str">
        <f>MstList!D260</f>
        <v>Fan Blades (2011-17)</v>
      </c>
      <c r="D243" s="6">
        <v>0</v>
      </c>
      <c r="E243" s="310" t="str">
        <f>IF(D243&gt;0,Totals!F260,"")</f>
        <v/>
      </c>
      <c r="F243" s="318">
        <f t="shared" ref="F243:F306" si="9">PRODUCT(D243:E243)</f>
        <v>0</v>
      </c>
      <c r="G243" s="494" t="str">
        <f>MstList!H260</f>
        <v>OEM</v>
      </c>
      <c r="H243" s="5" t="str">
        <f>MstList!I260</f>
        <v>Charger</v>
      </c>
      <c r="I243" s="23"/>
    </row>
    <row r="244" spans="1:9" ht="16.5" hidden="1" customHeight="1" x14ac:dyDescent="0.25">
      <c r="A244" s="256" t="str">
        <f t="shared" si="8"/>
        <v>0</v>
      </c>
      <c r="B244" s="509" t="str">
        <f>MstList!B261</f>
        <v>55113665AI</v>
      </c>
      <c r="C244" s="5" t="str">
        <f>MstList!D261</f>
        <v>Lower Driver Door Hinge</v>
      </c>
      <c r="D244" s="6">
        <v>0</v>
      </c>
      <c r="E244" s="310" t="str">
        <f>IF(D244&gt;0,Totals!F261,"")</f>
        <v/>
      </c>
      <c r="F244" s="318">
        <f t="shared" si="9"/>
        <v>0</v>
      </c>
      <c r="G244" s="494" t="str">
        <f>MstList!H261</f>
        <v>OEM</v>
      </c>
      <c r="H244" s="5" t="str">
        <f>MstList!I261</f>
        <v>Charger</v>
      </c>
      <c r="I244" s="23"/>
    </row>
    <row r="245" spans="1:9" ht="16.5" hidden="1" customHeight="1" x14ac:dyDescent="0.25">
      <c r="A245" s="256" t="str">
        <f t="shared" si="8"/>
        <v>0</v>
      </c>
      <c r="B245" s="509" t="str">
        <f>MstList!B262</f>
        <v>5136022AJ</v>
      </c>
      <c r="C245" s="5" t="str">
        <f>MstList!D262</f>
        <v xml:space="preserve">Fuel Pump </v>
      </c>
      <c r="D245" s="6">
        <v>0</v>
      </c>
      <c r="E245" s="310" t="str">
        <f>IF(D245&gt;0,Totals!F262,"")</f>
        <v/>
      </c>
      <c r="F245" s="318">
        <f t="shared" si="9"/>
        <v>0</v>
      </c>
      <c r="G245" s="494" t="str">
        <f>MstList!H262</f>
        <v>OEM</v>
      </c>
      <c r="H245" s="5" t="str">
        <f>MstList!I262</f>
        <v>Charger</v>
      </c>
      <c r="I245" s="23"/>
    </row>
    <row r="246" spans="1:9" ht="16.5" hidden="1" customHeight="1" x14ac:dyDescent="0.25">
      <c r="A246" s="256" t="str">
        <f t="shared" si="8"/>
        <v>0</v>
      </c>
      <c r="B246" s="509" t="str">
        <f>MstList!B263</f>
        <v>68059902AA</v>
      </c>
      <c r="C246" s="5" t="str">
        <f>MstList!D263</f>
        <v>Jack Assy.</v>
      </c>
      <c r="D246" s="6">
        <v>0</v>
      </c>
      <c r="E246" s="310" t="str">
        <f>IF(D246&gt;0,Totals!F263,"")</f>
        <v/>
      </c>
      <c r="F246" s="318">
        <f t="shared" si="9"/>
        <v>0</v>
      </c>
      <c r="G246" s="494" t="str">
        <f>MstList!H263</f>
        <v>OEM</v>
      </c>
      <c r="H246" s="5" t="str">
        <f>MstList!I263</f>
        <v>Charger</v>
      </c>
      <c r="I246" s="23"/>
    </row>
    <row r="247" spans="1:9" ht="16.5" hidden="1" customHeight="1" x14ac:dyDescent="0.25">
      <c r="A247" s="256" t="str">
        <f t="shared" si="8"/>
        <v>0</v>
      </c>
      <c r="B247" s="509" t="str">
        <f>MstList!B264</f>
        <v>68211290AB</v>
      </c>
      <c r="C247" s="5" t="str">
        <f>MstList!D264</f>
        <v>License Plate Light LED  (2016-17)</v>
      </c>
      <c r="D247" s="6">
        <v>0</v>
      </c>
      <c r="E247" s="310" t="str">
        <f>IF(D247&gt;0,Totals!F264,"")</f>
        <v/>
      </c>
      <c r="F247" s="318">
        <f t="shared" si="9"/>
        <v>0</v>
      </c>
      <c r="G247" s="494" t="str">
        <f>MstList!H264</f>
        <v>OEM</v>
      </c>
      <c r="H247" s="5" t="str">
        <f>MstList!I264</f>
        <v>Charger</v>
      </c>
      <c r="I247" s="23"/>
    </row>
    <row r="248" spans="1:9" ht="16.5" hidden="1" customHeight="1" x14ac:dyDescent="0.25">
      <c r="A248" s="256" t="str">
        <f t="shared" si="8"/>
        <v>0</v>
      </c>
      <c r="B248" s="509" t="str">
        <f>MstList!B265</f>
        <v>5168389AB</v>
      </c>
      <c r="C248" s="5" t="str">
        <f>MstList!D265</f>
        <v>Lower Control Arm (Up to 2015)</v>
      </c>
      <c r="D248" s="6">
        <v>0</v>
      </c>
      <c r="E248" s="310" t="str">
        <f>IF(D248&gt;0,Totals!F265,"")</f>
        <v/>
      </c>
      <c r="F248" s="318">
        <f t="shared" si="9"/>
        <v>0</v>
      </c>
      <c r="G248" s="494" t="str">
        <f>MstList!H265</f>
        <v>OEM</v>
      </c>
      <c r="H248" s="5" t="str">
        <f>MstList!I265</f>
        <v>Charger</v>
      </c>
      <c r="I248" s="23"/>
    </row>
    <row r="249" spans="1:9" ht="16.5" hidden="1" customHeight="1" x14ac:dyDescent="0.25">
      <c r="A249" s="256" t="str">
        <f t="shared" si="8"/>
        <v>0</v>
      </c>
      <c r="B249" s="503" t="str">
        <f>MstList!B266</f>
        <v>680509524AK</v>
      </c>
      <c r="C249" s="5" t="str">
        <f>MstList!D266</f>
        <v>Power Steering Pump</v>
      </c>
      <c r="D249" s="6">
        <v>0</v>
      </c>
      <c r="E249" s="310" t="str">
        <f>IF(D249&gt;0,Totals!F266,"")</f>
        <v/>
      </c>
      <c r="F249" s="318">
        <f t="shared" si="9"/>
        <v>0</v>
      </c>
      <c r="G249" s="494" t="str">
        <f>MstList!H266</f>
        <v>OEM</v>
      </c>
      <c r="H249" s="5" t="str">
        <f>MstList!I266</f>
        <v>Charger</v>
      </c>
      <c r="I249" s="23"/>
    </row>
    <row r="250" spans="1:9" ht="16.5" hidden="1" customHeight="1" x14ac:dyDescent="0.25">
      <c r="A250" s="256" t="str">
        <f t="shared" si="8"/>
        <v>0</v>
      </c>
      <c r="B250" s="509" t="str">
        <f>MstList!B267</f>
        <v>4627851AA</v>
      </c>
      <c r="C250" s="104" t="str">
        <f>MstList!D267</f>
        <v>Pulley, Idler Ribbed</v>
      </c>
      <c r="D250" s="6">
        <v>0</v>
      </c>
      <c r="E250" s="310" t="str">
        <f>IF(D250&gt;0,Totals!F267,"")</f>
        <v/>
      </c>
      <c r="F250" s="318">
        <f t="shared" si="9"/>
        <v>0</v>
      </c>
      <c r="G250" s="494" t="str">
        <f>MstList!H267</f>
        <v>OEM</v>
      </c>
      <c r="H250" s="104" t="str">
        <f>MstList!I267</f>
        <v>Charger</v>
      </c>
      <c r="I250" s="23"/>
    </row>
    <row r="251" spans="1:9" ht="16.5" hidden="1" customHeight="1" x14ac:dyDescent="0.25">
      <c r="A251" s="256" t="str">
        <f t="shared" si="8"/>
        <v>0</v>
      </c>
      <c r="B251" s="503" t="str">
        <f>MstList!B268</f>
        <v>68050126AB</v>
      </c>
      <c r="C251" s="5" t="str">
        <f>MstList!D268</f>
        <v>Radiator</v>
      </c>
      <c r="D251" s="6">
        <v>0</v>
      </c>
      <c r="E251" s="310" t="str">
        <f>IF(D251&gt;0,Totals!F268,"")</f>
        <v/>
      </c>
      <c r="F251" s="318">
        <f t="shared" si="9"/>
        <v>0</v>
      </c>
      <c r="G251" s="494" t="str">
        <f>MstList!H268</f>
        <v>OEM</v>
      </c>
      <c r="H251" s="104" t="str">
        <f>MstList!I268</f>
        <v>Charger</v>
      </c>
      <c r="I251" s="23"/>
    </row>
    <row r="252" spans="1:9" ht="16.5" hidden="1" customHeight="1" x14ac:dyDescent="0.25">
      <c r="A252" s="256" t="str">
        <f t="shared" si="8"/>
        <v>0</v>
      </c>
      <c r="B252" s="503" t="str">
        <f>MstList!B269</f>
        <v>4608801AB</v>
      </c>
      <c r="C252" s="5" t="str">
        <f>MstList!D269</f>
        <v xml:space="preserve">Starter-RWD Only </v>
      </c>
      <c r="D252" s="6">
        <v>0</v>
      </c>
      <c r="E252" s="310" t="str">
        <f>IF(D252&gt;0,Totals!F269,"")</f>
        <v/>
      </c>
      <c r="F252" s="318">
        <f t="shared" si="9"/>
        <v>0</v>
      </c>
      <c r="G252" s="494" t="str">
        <f>MstList!H269</f>
        <v>OEM</v>
      </c>
      <c r="H252" s="104" t="str">
        <f>MstList!I269</f>
        <v>Charger</v>
      </c>
      <c r="I252" s="23"/>
    </row>
    <row r="253" spans="1:9" ht="16.5" hidden="1" customHeight="1" x14ac:dyDescent="0.25">
      <c r="A253" s="256" t="str">
        <f t="shared" si="8"/>
        <v>0</v>
      </c>
      <c r="B253" s="503" t="str">
        <f>MstList!B270</f>
        <v>50629400AE</v>
      </c>
      <c r="C253" s="5" t="str">
        <f>MstList!D270</f>
        <v>Tire Sensor  (2017-18)</v>
      </c>
      <c r="D253" s="231">
        <v>0</v>
      </c>
      <c r="E253" s="310" t="str">
        <f>IF(D253&gt;0,Totals!F270,"")</f>
        <v/>
      </c>
      <c r="F253" s="318">
        <f t="shared" si="9"/>
        <v>0</v>
      </c>
      <c r="G253" s="494" t="str">
        <f>MstList!H270</f>
        <v>OEM</v>
      </c>
      <c r="H253" s="104" t="str">
        <f>MstList!I270</f>
        <v>Charger</v>
      </c>
      <c r="I253" s="23"/>
    </row>
    <row r="254" spans="1:9" ht="16.5" hidden="1" customHeight="1" x14ac:dyDescent="0.25">
      <c r="A254" s="256" t="str">
        <f t="shared" si="8"/>
        <v>0</v>
      </c>
      <c r="B254" s="503" t="str">
        <f>MstList!B271</f>
        <v>5038668AC</v>
      </c>
      <c r="C254" s="5" t="str">
        <f>MstList!D271</f>
        <v>Water Pump</v>
      </c>
      <c r="D254" s="6">
        <v>0</v>
      </c>
      <c r="E254" s="310" t="str">
        <f>IF(D254&gt;0,Totals!F271,"")</f>
        <v/>
      </c>
      <c r="F254" s="318">
        <f t="shared" si="9"/>
        <v>0</v>
      </c>
      <c r="G254" s="494" t="str">
        <f>MstList!H271</f>
        <v>OEM</v>
      </c>
      <c r="H254" s="104" t="str">
        <f>MstList!I271</f>
        <v>Charger</v>
      </c>
      <c r="I254" s="23"/>
    </row>
    <row r="255" spans="1:9" ht="16.5" hidden="1" customHeight="1" x14ac:dyDescent="0.25">
      <c r="A255" s="256" t="str">
        <f t="shared" si="8"/>
        <v>0</v>
      </c>
      <c r="B255" s="503" t="str">
        <f>MstList!B272</f>
        <v>168166850AA</v>
      </c>
      <c r="C255" s="5" t="str">
        <f>MstList!D272</f>
        <v>Wheel Cover</v>
      </c>
      <c r="D255" s="6">
        <v>0</v>
      </c>
      <c r="E255" s="310" t="str">
        <f>IF(D255&gt;0,Totals!F272,"")</f>
        <v/>
      </c>
      <c r="F255" s="318">
        <f t="shared" si="9"/>
        <v>0</v>
      </c>
      <c r="G255" s="494" t="str">
        <f>MstList!H272</f>
        <v>OEM</v>
      </c>
      <c r="H255" s="104" t="str">
        <f>MstList!I272</f>
        <v>Charger</v>
      </c>
      <c r="I255" s="23"/>
    </row>
    <row r="256" spans="1:9" ht="16.5" hidden="1" customHeight="1" x14ac:dyDescent="0.25">
      <c r="A256" s="256" t="str">
        <f t="shared" si="8"/>
        <v>0</v>
      </c>
      <c r="B256" s="503" t="str">
        <f>MstList!B273</f>
        <v>68262253AC</v>
      </c>
      <c r="C256" s="5" t="str">
        <f>MstList!D273</f>
        <v>Master Window Switch</v>
      </c>
      <c r="D256" s="6">
        <v>0</v>
      </c>
      <c r="E256" s="310" t="str">
        <f>IF(D256&gt;0,Totals!F273,"")</f>
        <v/>
      </c>
      <c r="F256" s="318">
        <f t="shared" si="9"/>
        <v>0</v>
      </c>
      <c r="G256" s="494" t="str">
        <f>MstList!H273</f>
        <v>OEM</v>
      </c>
      <c r="H256" s="104" t="str">
        <f>MstList!I273</f>
        <v>Charger</v>
      </c>
      <c r="I256" s="23"/>
    </row>
    <row r="257" spans="1:9" ht="16.5" hidden="1" customHeight="1" x14ac:dyDescent="0.25">
      <c r="A257" s="256" t="str">
        <f t="shared" si="8"/>
        <v>0</v>
      </c>
      <c r="B257" s="514" t="str">
        <f>MstList!B274</f>
        <v>1RF14DX9AB</v>
      </c>
      <c r="C257" s="145" t="str">
        <f>MstList!D274</f>
        <v>Visor Clip</v>
      </c>
      <c r="D257" s="6">
        <v>0</v>
      </c>
      <c r="E257" s="310" t="str">
        <f>IF(D257&gt;0,Totals!F274,"")</f>
        <v/>
      </c>
      <c r="F257" s="318">
        <f t="shared" si="9"/>
        <v>0</v>
      </c>
      <c r="G257" s="494" t="str">
        <f>MstList!H274</f>
        <v>OEM</v>
      </c>
      <c r="H257" s="145" t="str">
        <f>MstList!I274</f>
        <v>Charger</v>
      </c>
      <c r="I257" s="23"/>
    </row>
    <row r="258" spans="1:9" ht="16.5" hidden="1" customHeight="1" x14ac:dyDescent="0.25">
      <c r="A258" s="256" t="str">
        <f t="shared" si="8"/>
        <v>0</v>
      </c>
      <c r="B258" s="514" t="str">
        <f>MstList!B275</f>
        <v>68239794AE</v>
      </c>
      <c r="C258" s="145" t="str">
        <f>MstList!D275</f>
        <v>Washer Hose</v>
      </c>
      <c r="D258" s="6">
        <v>0</v>
      </c>
      <c r="E258" s="310" t="str">
        <f>IF(D258&gt;0,Totals!F275,"")</f>
        <v/>
      </c>
      <c r="F258" s="318">
        <f t="shared" si="9"/>
        <v>0</v>
      </c>
      <c r="G258" s="530" t="str">
        <f>MstList!H275</f>
        <v>OEM</v>
      </c>
      <c r="H258" s="145" t="str">
        <f>MstList!I275</f>
        <v>Charger</v>
      </c>
      <c r="I258" s="23"/>
    </row>
    <row r="259" spans="1:9" ht="16.5" hidden="1" customHeight="1" x14ac:dyDescent="0.25">
      <c r="A259" s="256" t="str">
        <f t="shared" si="8"/>
        <v>0</v>
      </c>
      <c r="B259" s="514" t="str">
        <f>MstList!B276</f>
        <v>68057740AD</v>
      </c>
      <c r="C259" s="145" t="str">
        <f>MstList!D276</f>
        <v>Washer Hose</v>
      </c>
      <c r="D259" s="6">
        <v>0</v>
      </c>
      <c r="E259" s="310" t="str">
        <f>IF(D259&gt;0,Totals!F276,"")</f>
        <v/>
      </c>
      <c r="F259" s="318">
        <f t="shared" si="9"/>
        <v>0</v>
      </c>
      <c r="G259" s="530" t="str">
        <f>MstList!H276</f>
        <v>OEM</v>
      </c>
      <c r="H259" s="145" t="str">
        <f>MstList!I276</f>
        <v>Charger</v>
      </c>
      <c r="I259" s="23"/>
    </row>
    <row r="260" spans="1:9" ht="16.5" hidden="1" customHeight="1" x14ac:dyDescent="0.25">
      <c r="A260" s="256" t="str">
        <f t="shared" si="8"/>
        <v>0</v>
      </c>
      <c r="B260" s="514" t="str">
        <f>MstList!B277</f>
        <v>68239789AB</v>
      </c>
      <c r="C260" s="145" t="str">
        <f>MstList!D277</f>
        <v>Washer Nozzle &amp; Hose</v>
      </c>
      <c r="D260" s="6">
        <v>0</v>
      </c>
      <c r="E260" s="310" t="str">
        <f>IF(D260&gt;0,Totals!F277,"")</f>
        <v/>
      </c>
      <c r="F260" s="318">
        <f t="shared" si="9"/>
        <v>0</v>
      </c>
      <c r="G260" s="530" t="str">
        <f>MstList!H277</f>
        <v>OEM</v>
      </c>
      <c r="H260" s="145" t="str">
        <f>MstList!I277</f>
        <v>Charger</v>
      </c>
      <c r="I260" s="23"/>
    </row>
    <row r="261" spans="1:9" ht="16.5" hidden="1" customHeight="1" x14ac:dyDescent="0.25">
      <c r="A261" s="256" t="str">
        <f t="shared" si="8"/>
        <v>0</v>
      </c>
      <c r="B261" s="514" t="str">
        <f>MstList!B278</f>
        <v>68217041AC</v>
      </c>
      <c r="C261" s="145" t="str">
        <f>MstList!D278</f>
        <v>Washer Nozzle/No wire</v>
      </c>
      <c r="D261" s="6">
        <v>0</v>
      </c>
      <c r="E261" s="310" t="str">
        <f>IF(D261&gt;0,Totals!F278,"")</f>
        <v/>
      </c>
      <c r="F261" s="318">
        <f t="shared" si="9"/>
        <v>0</v>
      </c>
      <c r="G261" s="494" t="str">
        <f>MstList!H278</f>
        <v>OEM</v>
      </c>
      <c r="H261" s="145" t="str">
        <f>MstList!I278</f>
        <v>Charger</v>
      </c>
      <c r="I261" s="23"/>
    </row>
    <row r="262" spans="1:9" ht="16.5" hidden="1" customHeight="1" x14ac:dyDescent="0.25">
      <c r="A262" s="256" t="str">
        <f t="shared" si="8"/>
        <v>0</v>
      </c>
      <c r="B262" s="531" t="str">
        <f>MstList!B279</f>
        <v>68277082AA</v>
      </c>
      <c r="C262" s="145" t="str">
        <f>MstList!D279</f>
        <v>Motor Mount</v>
      </c>
      <c r="D262" s="6">
        <v>0</v>
      </c>
      <c r="E262" s="310" t="str">
        <f>IF(D262&gt;0,Totals!F279,"")</f>
        <v/>
      </c>
      <c r="F262" s="318">
        <f t="shared" si="9"/>
        <v>0</v>
      </c>
      <c r="G262" s="494" t="str">
        <f>MstList!H279</f>
        <v>OEM</v>
      </c>
      <c r="H262" s="145" t="str">
        <f>MstList!I279</f>
        <v>Charger</v>
      </c>
      <c r="I262" s="23"/>
    </row>
    <row r="263" spans="1:9" ht="16.5" hidden="1" customHeight="1" x14ac:dyDescent="0.25">
      <c r="A263" s="256" t="str">
        <f t="shared" si="8"/>
        <v>0</v>
      </c>
      <c r="B263" s="531" t="str">
        <f>MstList!B280</f>
        <v>5065240AH</v>
      </c>
      <c r="C263" s="145" t="str">
        <f>MstList!D280</f>
        <v>Radiator Support</v>
      </c>
      <c r="D263" s="6">
        <v>0</v>
      </c>
      <c r="E263" s="310" t="str">
        <f>IF(D263&gt;0,Totals!F280,"")</f>
        <v/>
      </c>
      <c r="F263" s="318">
        <f t="shared" si="9"/>
        <v>0</v>
      </c>
      <c r="G263" s="494" t="str">
        <f>MstList!H280</f>
        <v>OEM</v>
      </c>
      <c r="H263" s="145" t="str">
        <f>MstList!I280</f>
        <v>Charger (14 -23)</v>
      </c>
      <c r="I263" s="23"/>
    </row>
    <row r="264" spans="1:9" ht="16.5" hidden="1" customHeight="1" x14ac:dyDescent="0.25">
      <c r="A264" s="256" t="str">
        <f t="shared" si="8"/>
        <v>0</v>
      </c>
      <c r="B264" s="514" t="str">
        <f>MstList!B281</f>
        <v>4779355AJ</v>
      </c>
      <c r="C264" s="145" t="str">
        <f>MstList!D281</f>
        <v>Left Rear Brake Hose (2014 AWD)</v>
      </c>
      <c r="D264" s="6">
        <v>0</v>
      </c>
      <c r="E264" s="310" t="str">
        <f>IF(D264&gt;0,Totals!F281,"")</f>
        <v/>
      </c>
      <c r="F264" s="318">
        <f t="shared" si="9"/>
        <v>0</v>
      </c>
      <c r="G264" s="494" t="str">
        <f>MstList!H281</f>
        <v>OEM</v>
      </c>
      <c r="H264" s="145" t="str">
        <f>MstList!I281</f>
        <v>Charger AWD</v>
      </c>
      <c r="I264" s="23"/>
    </row>
    <row r="265" spans="1:9" ht="16.5" hidden="1" customHeight="1" x14ac:dyDescent="0.25">
      <c r="A265" s="256" t="str">
        <f t="shared" si="8"/>
        <v>0</v>
      </c>
      <c r="B265" s="514" t="str">
        <f>MstList!B282</f>
        <v>68261528AD</v>
      </c>
      <c r="C265" s="145" t="str">
        <f>MstList!D282</f>
        <v>AWD Driveshaft</v>
      </c>
      <c r="D265" s="6">
        <v>0</v>
      </c>
      <c r="E265" s="310" t="str">
        <f>IF(D265&gt;0,Totals!F282,"")</f>
        <v/>
      </c>
      <c r="F265" s="318">
        <f t="shared" si="9"/>
        <v>0</v>
      </c>
      <c r="G265" s="494" t="str">
        <f>MstList!H282</f>
        <v>OEM</v>
      </c>
      <c r="H265" s="145" t="str">
        <f>MstList!I282</f>
        <v>Charger AWD</v>
      </c>
      <c r="I265" s="23"/>
    </row>
    <row r="266" spans="1:9" ht="16.5" hidden="1" customHeight="1" x14ac:dyDescent="0.25">
      <c r="A266" s="256" t="str">
        <f t="shared" si="8"/>
        <v>0</v>
      </c>
      <c r="B266" s="514" t="str">
        <f>MstList!B283</f>
        <v>68052258AA</v>
      </c>
      <c r="C266" s="145" t="str">
        <f>MstList!D283</f>
        <v>Axle Disconnect Solenoid</v>
      </c>
      <c r="D266" s="6">
        <v>0</v>
      </c>
      <c r="E266" s="310" t="str">
        <f>IF(D266&gt;0,Totals!F283,"")</f>
        <v/>
      </c>
      <c r="F266" s="318">
        <f t="shared" si="9"/>
        <v>0</v>
      </c>
      <c r="G266" s="494" t="str">
        <f>MstList!H283</f>
        <v>OEM</v>
      </c>
      <c r="H266" s="145" t="str">
        <f>MstList!I283</f>
        <v>Charger AWD</v>
      </c>
      <c r="I266" s="23"/>
    </row>
    <row r="267" spans="1:9" ht="16.5" hidden="1" customHeight="1" x14ac:dyDescent="0.25">
      <c r="A267" s="256" t="str">
        <f t="shared" si="8"/>
        <v>0</v>
      </c>
      <c r="B267" s="514" t="str">
        <f>MstList!B284</f>
        <v>4848935AA</v>
      </c>
      <c r="C267" s="145" t="str">
        <f>MstList!D284</f>
        <v>Exhaust Clamp 2.5</v>
      </c>
      <c r="D267" s="6">
        <v>0</v>
      </c>
      <c r="E267" s="310" t="str">
        <f>IF(D267&gt;0,Totals!F284,"")</f>
        <v/>
      </c>
      <c r="F267" s="318">
        <f t="shared" si="9"/>
        <v>0</v>
      </c>
      <c r="G267" s="494" t="str">
        <f>MstList!H284</f>
        <v>OEM</v>
      </c>
      <c r="H267" s="145" t="str">
        <f>MstList!I284</f>
        <v>Charger AWD</v>
      </c>
      <c r="I267" s="23"/>
    </row>
    <row r="268" spans="1:9" ht="16.5" hidden="1" customHeight="1" x14ac:dyDescent="0.25">
      <c r="A268" s="256" t="str">
        <f t="shared" si="8"/>
        <v>0</v>
      </c>
      <c r="B268" s="514" t="str">
        <f>MstList!B285</f>
        <v>68158259AF</v>
      </c>
      <c r="C268" s="145" t="str">
        <f>MstList!D285</f>
        <v>A/C Compressor</v>
      </c>
      <c r="D268" s="6">
        <v>0</v>
      </c>
      <c r="E268" s="310" t="str">
        <f>IF(D268&gt;0,Totals!F285,"")</f>
        <v/>
      </c>
      <c r="F268" s="318">
        <f t="shared" si="9"/>
        <v>0</v>
      </c>
      <c r="G268" s="494" t="str">
        <f>MstList!H285</f>
        <v>OEM</v>
      </c>
      <c r="H268" s="145" t="str">
        <f>MstList!I285</f>
        <v>Charger AWD</v>
      </c>
      <c r="I268" s="23"/>
    </row>
    <row r="269" spans="1:9" ht="16.5" hidden="1" customHeight="1" x14ac:dyDescent="0.25">
      <c r="A269" s="256" t="str">
        <f t="shared" si="8"/>
        <v>0</v>
      </c>
      <c r="B269" s="514" t="str">
        <f>MstList!B286</f>
        <v>68052285AC</v>
      </c>
      <c r="C269" s="145" t="str">
        <f>MstList!D286</f>
        <v xml:space="preserve">Intermediate Shaft </v>
      </c>
      <c r="D269" s="6">
        <v>0</v>
      </c>
      <c r="E269" s="310" t="str">
        <f>IF(D269&gt;0,Totals!F286,"")</f>
        <v/>
      </c>
      <c r="F269" s="318">
        <f t="shared" si="9"/>
        <v>0</v>
      </c>
      <c r="G269" s="494" t="str">
        <f>MstList!H286</f>
        <v>OEM</v>
      </c>
      <c r="H269" s="145" t="str">
        <f>MstList!I286</f>
        <v>Charger AWD</v>
      </c>
      <c r="I269" s="23"/>
    </row>
    <row r="270" spans="1:9" ht="16.5" hidden="1" customHeight="1" x14ac:dyDescent="0.25">
      <c r="A270" s="256" t="str">
        <f t="shared" si="8"/>
        <v>0</v>
      </c>
      <c r="B270" s="514" t="str">
        <f>MstList!B287</f>
        <v>68504083AB</v>
      </c>
      <c r="C270" s="145" t="str">
        <f>MstList!D287</f>
        <v xml:space="preserve">V6 Cooling Fan Assembly </v>
      </c>
      <c r="D270" s="6">
        <v>0</v>
      </c>
      <c r="E270" s="310" t="str">
        <f>IF(D270&gt;0,Totals!F287,"")</f>
        <v/>
      </c>
      <c r="F270" s="318">
        <f t="shared" si="9"/>
        <v>0</v>
      </c>
      <c r="G270" s="494" t="str">
        <f>MstList!H287</f>
        <v>OEM</v>
      </c>
      <c r="H270" s="145" t="str">
        <f>MstList!I287</f>
        <v>Charger V6(21-23)</v>
      </c>
      <c r="I270" s="23"/>
    </row>
    <row r="271" spans="1:9" ht="16.5" hidden="1" customHeight="1" x14ac:dyDescent="0.25">
      <c r="A271" s="256" t="str">
        <f t="shared" si="8"/>
        <v>0</v>
      </c>
      <c r="B271" s="514" t="str">
        <f>MstList!B288</f>
        <v>68532199AC</v>
      </c>
      <c r="C271" s="145" t="str">
        <f>MstList!D288</f>
        <v>Durango Fnt Brake Pads</v>
      </c>
      <c r="D271" s="6">
        <v>0</v>
      </c>
      <c r="E271" s="310" t="str">
        <f>IF(D271&gt;0,Totals!F288,"")</f>
        <v/>
      </c>
      <c r="F271" s="318">
        <f t="shared" si="9"/>
        <v>0</v>
      </c>
      <c r="G271" s="494" t="str">
        <f>MstList!H288</f>
        <v>OEM</v>
      </c>
      <c r="H271" s="145" t="str">
        <f>MstList!I288</f>
        <v>DODGE</v>
      </c>
      <c r="I271" s="23"/>
    </row>
    <row r="272" spans="1:9" ht="16.5" hidden="1" customHeight="1" x14ac:dyDescent="0.25">
      <c r="A272" s="256" t="str">
        <f t="shared" si="8"/>
        <v>0</v>
      </c>
      <c r="B272" s="514" t="str">
        <f>MstList!B289</f>
        <v>68532223AB</v>
      </c>
      <c r="C272" s="145" t="str">
        <f>MstList!D289</f>
        <v>Durango Rear Brake Pads</v>
      </c>
      <c r="D272" s="6">
        <v>0</v>
      </c>
      <c r="E272" s="310" t="str">
        <f>IF(D272&gt;0,Totals!F289,"")</f>
        <v/>
      </c>
      <c r="F272" s="318">
        <f t="shared" si="9"/>
        <v>0</v>
      </c>
      <c r="G272" s="494" t="str">
        <f>MstList!H289</f>
        <v>OEM</v>
      </c>
      <c r="H272" s="145" t="str">
        <f>MstList!I289</f>
        <v>DODGE</v>
      </c>
      <c r="I272" s="23"/>
    </row>
    <row r="273" spans="1:9" ht="16.5" hidden="1" customHeight="1" x14ac:dyDescent="0.25">
      <c r="A273" s="256" t="str">
        <f t="shared" si="8"/>
        <v>0</v>
      </c>
      <c r="B273" s="514" t="str">
        <f>MstList!B290</f>
        <v>1LS28HDAAC</v>
      </c>
      <c r="C273" s="145" t="str">
        <f>MstList!D290</f>
        <v>Visor Clips</v>
      </c>
      <c r="D273" s="6">
        <v>0</v>
      </c>
      <c r="E273" s="310" t="str">
        <f>IF(D273&gt;0,Totals!F290,"")</f>
        <v/>
      </c>
      <c r="F273" s="318">
        <f t="shared" si="9"/>
        <v>0</v>
      </c>
      <c r="G273" s="494" t="str">
        <f>MstList!H290</f>
        <v>OEM</v>
      </c>
      <c r="H273" s="145" t="str">
        <f>MstList!I290</f>
        <v>Durango (12-22)</v>
      </c>
      <c r="I273" s="23"/>
    </row>
    <row r="274" spans="1:9" ht="16.5" hidden="1" customHeight="1" x14ac:dyDescent="0.25">
      <c r="A274" s="256" t="str">
        <f t="shared" si="8"/>
        <v>0</v>
      </c>
      <c r="B274" s="514" t="str">
        <f>MstList!B291</f>
        <v>68370520AB</v>
      </c>
      <c r="C274" s="145" t="str">
        <f>MstList!D291</f>
        <v>License Plate Lamp Mopar</v>
      </c>
      <c r="D274" s="6">
        <v>0</v>
      </c>
      <c r="E274" s="310" t="str">
        <f>IF(D274&gt;0,Totals!F291,"")</f>
        <v/>
      </c>
      <c r="F274" s="318">
        <f t="shared" si="9"/>
        <v>0</v>
      </c>
      <c r="G274" s="494" t="str">
        <f>MstList!H291</f>
        <v>OEM</v>
      </c>
      <c r="H274" s="145" t="str">
        <f>MstList!I291</f>
        <v>Durango (14-26)</v>
      </c>
      <c r="I274" s="23"/>
    </row>
    <row r="275" spans="1:9" ht="16.5" hidden="1" customHeight="1" x14ac:dyDescent="0.25">
      <c r="A275" s="256" t="str">
        <f t="shared" si="8"/>
        <v>0</v>
      </c>
      <c r="B275" s="514" t="str">
        <f>MstList!B292</f>
        <v>68252495AC</v>
      </c>
      <c r="C275" s="145" t="str">
        <f>MstList!D292</f>
        <v xml:space="preserve">Tire Pressure Sensor </v>
      </c>
      <c r="D275" s="6">
        <v>0</v>
      </c>
      <c r="E275" s="310" t="str">
        <f>IF(D275&gt;0,Totals!F292,"")</f>
        <v/>
      </c>
      <c r="F275" s="318">
        <f t="shared" si="9"/>
        <v>0</v>
      </c>
      <c r="G275" s="494" t="str">
        <f>MstList!H292</f>
        <v>OEM</v>
      </c>
      <c r="H275" s="145" t="str">
        <f>MstList!I292</f>
        <v>Durango (19-26)</v>
      </c>
      <c r="I275" s="23"/>
    </row>
    <row r="276" spans="1:9" ht="16.5" customHeight="1" x14ac:dyDescent="0.25">
      <c r="A276" s="256" t="str">
        <f t="shared" si="8"/>
        <v>1</v>
      </c>
      <c r="B276" s="514" t="str">
        <f>MstList!B293</f>
        <v>56044736AC</v>
      </c>
      <c r="C276" s="145" t="str">
        <f>MstList!D293</f>
        <v>Starter</v>
      </c>
      <c r="D276" s="6">
        <v>2</v>
      </c>
      <c r="E276" s="310">
        <f>IF(D276&gt;0,Totals!F293,"")</f>
        <v>0</v>
      </c>
      <c r="F276" s="318">
        <f t="shared" si="9"/>
        <v>0</v>
      </c>
      <c r="G276" s="494" t="str">
        <f>MstList!H293</f>
        <v>OEM</v>
      </c>
      <c r="H276" s="145" t="str">
        <f>MstList!I293</f>
        <v>Durango (19-26)</v>
      </c>
      <c r="I276" s="23"/>
    </row>
    <row r="277" spans="1:9" ht="16.5" hidden="1" customHeight="1" x14ac:dyDescent="0.25">
      <c r="A277" s="256" t="str">
        <f t="shared" si="8"/>
        <v>0</v>
      </c>
      <c r="B277" s="514" t="str">
        <f>MstList!B294</f>
        <v>6853 2197 AA</v>
      </c>
      <c r="C277" s="145" t="str">
        <f>MstList!D294</f>
        <v>Brake Caliper Front Left</v>
      </c>
      <c r="D277" s="6">
        <v>0</v>
      </c>
      <c r="E277" s="310" t="str">
        <f>IF(D277&gt;0,Totals!F294,"")</f>
        <v/>
      </c>
      <c r="F277" s="318">
        <f t="shared" si="9"/>
        <v>0</v>
      </c>
      <c r="G277" s="494" t="str">
        <f>MstList!H294</f>
        <v>OEM</v>
      </c>
      <c r="H277" s="145" t="str">
        <f>MstList!I294</f>
        <v>Durango (21-24)</v>
      </c>
      <c r="I277" s="23"/>
    </row>
    <row r="278" spans="1:9" ht="16.5" hidden="1" customHeight="1" x14ac:dyDescent="0.25">
      <c r="A278" s="256" t="str">
        <f t="shared" si="8"/>
        <v>0</v>
      </c>
      <c r="B278" s="514" t="str">
        <f>MstList!B295</f>
        <v>6853 2196 AA</v>
      </c>
      <c r="C278" s="145" t="str">
        <f>MstList!D295</f>
        <v>Brake Caliper Front Right</v>
      </c>
      <c r="D278" s="6">
        <v>0</v>
      </c>
      <c r="E278" s="310" t="str">
        <f>IF(D278&gt;0,Totals!F295,"")</f>
        <v/>
      </c>
      <c r="F278" s="318">
        <f t="shared" si="9"/>
        <v>0</v>
      </c>
      <c r="G278" s="494" t="str">
        <f>MstList!H295</f>
        <v>OEM</v>
      </c>
      <c r="H278" s="145" t="str">
        <f>MstList!I295</f>
        <v>Durango (21-24)</v>
      </c>
      <c r="I278" s="23"/>
    </row>
    <row r="279" spans="1:9" ht="16.5" hidden="1" customHeight="1" x14ac:dyDescent="0.25">
      <c r="A279" s="256" t="str">
        <f t="shared" si="8"/>
        <v>0</v>
      </c>
      <c r="B279" s="514" t="str">
        <f>MstList!B296</f>
        <v>6853 2219 AB</v>
      </c>
      <c r="C279" s="145" t="str">
        <f>MstList!D296</f>
        <v>Brake Caliper Rear Left</v>
      </c>
      <c r="D279" s="6">
        <v>0</v>
      </c>
      <c r="E279" s="310" t="str">
        <f>IF(D279&gt;0,Totals!F296,"")</f>
        <v/>
      </c>
      <c r="F279" s="318">
        <f t="shared" si="9"/>
        <v>0</v>
      </c>
      <c r="G279" s="494" t="str">
        <f>MstList!H296</f>
        <v>OEM</v>
      </c>
      <c r="H279" s="145" t="str">
        <f>MstList!I296</f>
        <v>Durango (21-24)</v>
      </c>
      <c r="I279" s="23"/>
    </row>
    <row r="280" spans="1:9" ht="16.5" hidden="1" customHeight="1" x14ac:dyDescent="0.25">
      <c r="A280" s="256" t="str">
        <f t="shared" si="8"/>
        <v>0</v>
      </c>
      <c r="B280" s="514" t="str">
        <f>MstList!B297</f>
        <v>6853 2220 AB</v>
      </c>
      <c r="C280" s="145" t="str">
        <f>MstList!D297</f>
        <v>Brake Caliper Rear Right</v>
      </c>
      <c r="D280" s="6">
        <v>0</v>
      </c>
      <c r="E280" s="310" t="str">
        <f>IF(D280&gt;0,Totals!F297,"")</f>
        <v/>
      </c>
      <c r="F280" s="318">
        <f t="shared" si="9"/>
        <v>0</v>
      </c>
      <c r="G280" s="494" t="str">
        <f>MstList!H297</f>
        <v>OEM</v>
      </c>
      <c r="H280" s="145" t="str">
        <f>MstList!I297</f>
        <v>Durango (21-24)</v>
      </c>
      <c r="I280" s="23"/>
    </row>
    <row r="281" spans="1:9" ht="16.5" hidden="1" customHeight="1" x14ac:dyDescent="0.25">
      <c r="A281" s="256" t="str">
        <f t="shared" si="8"/>
        <v>0</v>
      </c>
      <c r="B281" s="514" t="str">
        <f>MstList!B298</f>
        <v>6ZW73DX8AB</v>
      </c>
      <c r="C281" s="145" t="str">
        <f>MstList!D298</f>
        <v>Steel Wheels</v>
      </c>
      <c r="D281" s="6"/>
      <c r="E281" s="310" t="str">
        <f>IF(D281&gt;0,Totals!F298,"")</f>
        <v/>
      </c>
      <c r="F281" s="318">
        <f t="shared" si="9"/>
        <v>0</v>
      </c>
      <c r="G281" s="494" t="str">
        <f>MstList!H298</f>
        <v>OEM</v>
      </c>
      <c r="H281" s="145" t="str">
        <f>MstList!I298</f>
        <v>Durango (21-26)</v>
      </c>
      <c r="I281" s="23"/>
    </row>
    <row r="282" spans="1:9" ht="16.5" hidden="1" customHeight="1" x14ac:dyDescent="0.25">
      <c r="A282" s="256" t="str">
        <f t="shared" si="8"/>
        <v>0</v>
      </c>
      <c r="B282" s="514" t="str">
        <f>MstList!B299</f>
        <v>6853 2223 AB</v>
      </c>
      <c r="C282" s="145" t="str">
        <f>MstList!D299</f>
        <v>Rear Brake Pads</v>
      </c>
      <c r="D282" s="6">
        <v>0</v>
      </c>
      <c r="E282" s="310" t="str">
        <f>IF(D282&gt;0,Totals!F299,"")</f>
        <v/>
      </c>
      <c r="F282" s="318">
        <f t="shared" si="9"/>
        <v>0</v>
      </c>
      <c r="G282" s="494" t="str">
        <f>MstList!H299</f>
        <v>OEM</v>
      </c>
      <c r="H282" s="145" t="str">
        <f>MstList!I299</f>
        <v>Durango (21-26)</v>
      </c>
      <c r="I282" s="23"/>
    </row>
    <row r="283" spans="1:9" ht="16.5" hidden="1" customHeight="1" x14ac:dyDescent="0.25">
      <c r="A283" s="256" t="str">
        <f t="shared" si="8"/>
        <v>0</v>
      </c>
      <c r="B283" s="514" t="str">
        <f>MstList!B300</f>
        <v>0475 5374 AA</v>
      </c>
      <c r="C283" s="145" t="str">
        <f>MstList!D300</f>
        <v>Rear Brake Rotor</v>
      </c>
      <c r="D283" s="6">
        <v>0</v>
      </c>
      <c r="E283" s="310" t="str">
        <f>IF(D283&gt;0,Totals!F300,"")</f>
        <v/>
      </c>
      <c r="F283" s="318">
        <f t="shared" si="9"/>
        <v>0</v>
      </c>
      <c r="G283" s="494" t="str">
        <f>MstList!H300</f>
        <v>OEM</v>
      </c>
      <c r="H283" s="145" t="str">
        <f>MstList!I300</f>
        <v>Durango (21-26)</v>
      </c>
      <c r="I283" s="23"/>
    </row>
    <row r="284" spans="1:9" ht="16.5" hidden="1" customHeight="1" x14ac:dyDescent="0.25">
      <c r="A284" s="256" t="str">
        <f t="shared" si="8"/>
        <v>0</v>
      </c>
      <c r="B284" s="514" t="str">
        <f>MstList!B301</f>
        <v>68532217AA</v>
      </c>
      <c r="C284" s="145" t="str">
        <f>MstList!D301</f>
        <v xml:space="preserve">Front Disc Brake Pin Kit </v>
      </c>
      <c r="D284" s="6">
        <v>0</v>
      </c>
      <c r="E284" s="310" t="str">
        <f>IF(D284&gt;0,Totals!F301,"")</f>
        <v/>
      </c>
      <c r="F284" s="318">
        <f t="shared" si="9"/>
        <v>0</v>
      </c>
      <c r="G284" s="494" t="str">
        <f>MstList!H301</f>
        <v>OEM</v>
      </c>
      <c r="H284" s="145" t="str">
        <f>MstList!I301</f>
        <v>Durango (21-26)</v>
      </c>
      <c r="I284" s="23"/>
    </row>
    <row r="285" spans="1:9" ht="16.5" hidden="1" customHeight="1" x14ac:dyDescent="0.25">
      <c r="A285" s="256" t="str">
        <f t="shared" si="8"/>
        <v>0</v>
      </c>
      <c r="B285" s="514" t="str">
        <f>MstList!B302</f>
        <v>68532222AA</v>
      </c>
      <c r="C285" s="145" t="str">
        <f>MstList!D302</f>
        <v>Rear Disc Brake Pin Kit</v>
      </c>
      <c r="D285" s="6">
        <v>0</v>
      </c>
      <c r="E285" s="310" t="str">
        <f>IF(D285&gt;0,Totals!F302,"")</f>
        <v/>
      </c>
      <c r="F285" s="318">
        <f t="shared" si="9"/>
        <v>0</v>
      </c>
      <c r="G285" s="494" t="str">
        <f>MstList!H302</f>
        <v>OEM</v>
      </c>
      <c r="H285" s="145" t="str">
        <f>MstList!I302</f>
        <v>Durango (21-26)</v>
      </c>
      <c r="I285" s="23"/>
    </row>
    <row r="286" spans="1:9" ht="16.5" hidden="1" customHeight="1" x14ac:dyDescent="0.25">
      <c r="A286" s="256" t="str">
        <f t="shared" si="8"/>
        <v>0</v>
      </c>
      <c r="B286" s="514" t="str">
        <f>MstList!B303</f>
        <v>6ZQ88SZ0AA</v>
      </c>
      <c r="C286" s="145" t="str">
        <f>MstList!D303</f>
        <v>Wheel Center Cap</v>
      </c>
      <c r="D286" s="6">
        <v>0</v>
      </c>
      <c r="E286" s="310" t="str">
        <f>IF(D286&gt;0,Totals!F303,"")</f>
        <v/>
      </c>
      <c r="F286" s="318">
        <f t="shared" si="9"/>
        <v>0</v>
      </c>
      <c r="G286" s="494" t="str">
        <f>MstList!H303</f>
        <v>OEM</v>
      </c>
      <c r="H286" s="145" t="str">
        <f>MstList!I303</f>
        <v>Durango (21-26)</v>
      </c>
      <c r="I286" s="23"/>
    </row>
    <row r="287" spans="1:9" ht="16.5" hidden="1" customHeight="1" x14ac:dyDescent="0.25">
      <c r="A287" s="256" t="str">
        <f t="shared" si="8"/>
        <v>0</v>
      </c>
      <c r="B287" s="514" t="str">
        <f>MstList!B304</f>
        <v>68035012AD</v>
      </c>
      <c r="C287" s="145" t="str">
        <f>MstList!D304</f>
        <v>Front Brake Rotor</v>
      </c>
      <c r="D287" s="6">
        <v>0</v>
      </c>
      <c r="E287" s="310" t="str">
        <f>IF(D287&gt;0,Totals!F304,"")</f>
        <v/>
      </c>
      <c r="F287" s="318">
        <f t="shared" si="9"/>
        <v>0</v>
      </c>
      <c r="G287" s="494" t="str">
        <f>MstList!H304</f>
        <v>OEM</v>
      </c>
      <c r="H287" s="145" t="str">
        <f>MstList!I304</f>
        <v>Durango AWD</v>
      </c>
      <c r="I287" s="23"/>
    </row>
    <row r="288" spans="1:9" ht="16.5" hidden="1" customHeight="1" x14ac:dyDescent="0.25">
      <c r="A288" s="256" t="str">
        <f t="shared" si="8"/>
        <v>0</v>
      </c>
      <c r="B288" s="514" t="str">
        <f>MstList!B305</f>
        <v>68138843AB</v>
      </c>
      <c r="C288" s="145" t="str">
        <f>MstList!D305</f>
        <v>Left Front Brake Caliper</v>
      </c>
      <c r="D288" s="6">
        <v>0</v>
      </c>
      <c r="E288" s="310" t="str">
        <f>IF(D288&gt;0,Totals!F305,"")</f>
        <v/>
      </c>
      <c r="F288" s="318">
        <f t="shared" si="9"/>
        <v>0</v>
      </c>
      <c r="G288" s="494" t="str">
        <f>MstList!H305</f>
        <v>OEM</v>
      </c>
      <c r="H288" s="145" t="str">
        <f>MstList!I305</f>
        <v>Durango AWD</v>
      </c>
      <c r="I288" s="23"/>
    </row>
    <row r="289" spans="1:9" ht="16.5" hidden="1" customHeight="1" x14ac:dyDescent="0.25">
      <c r="A289" s="256" t="str">
        <f t="shared" si="8"/>
        <v>0</v>
      </c>
      <c r="B289" s="514" t="str">
        <f>MstList!B306</f>
        <v>68138842AB</v>
      </c>
      <c r="C289" s="145" t="str">
        <f>MstList!D306</f>
        <v>Right Front Brake Caliper</v>
      </c>
      <c r="D289" s="6">
        <v>0</v>
      </c>
      <c r="E289" s="310" t="str">
        <f>IF(D289&gt;0,Totals!F306,"")</f>
        <v/>
      </c>
      <c r="F289" s="318">
        <f t="shared" si="9"/>
        <v>0</v>
      </c>
      <c r="G289" s="494" t="str">
        <f>MstList!H306</f>
        <v>OEM</v>
      </c>
      <c r="H289" s="145" t="str">
        <f>MstList!I306</f>
        <v>Durango AWD</v>
      </c>
      <c r="I289" s="23"/>
    </row>
    <row r="290" spans="1:9" ht="16.5" hidden="1" customHeight="1" x14ac:dyDescent="0.25">
      <c r="A290" s="256" t="str">
        <f t="shared" si="8"/>
        <v>0</v>
      </c>
      <c r="B290" s="514" t="str">
        <f>MstList!B307</f>
        <v>68052386AA</v>
      </c>
      <c r="C290" s="145" t="str">
        <f>MstList!D307</f>
        <v>Rear Brake Pad</v>
      </c>
      <c r="D290" s="6">
        <v>0</v>
      </c>
      <c r="E290" s="310" t="str">
        <f>IF(D290&gt;0,Totals!F307,"")</f>
        <v/>
      </c>
      <c r="F290" s="318">
        <f t="shared" si="9"/>
        <v>0</v>
      </c>
      <c r="G290" s="494" t="str">
        <f>MstList!H307</f>
        <v>OEM</v>
      </c>
      <c r="H290" s="145" t="str">
        <f>MstList!I307</f>
        <v>Durango AWD</v>
      </c>
      <c r="I290" s="23"/>
    </row>
    <row r="291" spans="1:9" ht="16.5" hidden="1" customHeight="1" x14ac:dyDescent="0.25">
      <c r="A291" s="256" t="str">
        <f t="shared" si="8"/>
        <v>0</v>
      </c>
      <c r="B291" s="514" t="str">
        <f>MstList!B308</f>
        <v>68035022AE</v>
      </c>
      <c r="C291" s="145" t="str">
        <f>MstList!D308</f>
        <v>Rear Brake Rotor</v>
      </c>
      <c r="D291" s="6">
        <v>0</v>
      </c>
      <c r="E291" s="310" t="str">
        <f>IF(D291&gt;0,Totals!F308,"")</f>
        <v/>
      </c>
      <c r="F291" s="318">
        <f t="shared" si="9"/>
        <v>0</v>
      </c>
      <c r="G291" s="494" t="str">
        <f>MstList!H308</f>
        <v>OEM</v>
      </c>
      <c r="H291" s="145" t="str">
        <f>MstList!I308</f>
        <v>Durango AWD</v>
      </c>
      <c r="I291" s="23"/>
    </row>
    <row r="292" spans="1:9" ht="16.5" hidden="1" customHeight="1" x14ac:dyDescent="0.25">
      <c r="A292" s="256" t="str">
        <f t="shared" si="8"/>
        <v>0</v>
      </c>
      <c r="B292" s="514" t="str">
        <f>MstList!B309</f>
        <v>68052381AA</v>
      </c>
      <c r="C292" s="145" t="str">
        <f>MstList!D309</f>
        <v>Left Rear Brake Caliper</v>
      </c>
      <c r="D292" s="6">
        <v>0</v>
      </c>
      <c r="E292" s="310" t="str">
        <f>IF(D292&gt;0,Totals!F309,"")</f>
        <v/>
      </c>
      <c r="F292" s="318">
        <f t="shared" si="9"/>
        <v>0</v>
      </c>
      <c r="G292" s="494" t="str">
        <f>MstList!H309</f>
        <v>OEM</v>
      </c>
      <c r="H292" s="145" t="str">
        <f>MstList!I309</f>
        <v>Durango AWD</v>
      </c>
      <c r="I292" s="23"/>
    </row>
    <row r="293" spans="1:9" ht="16.5" hidden="1" customHeight="1" x14ac:dyDescent="0.25">
      <c r="A293" s="256" t="str">
        <f t="shared" si="8"/>
        <v>0</v>
      </c>
      <c r="B293" s="514" t="str">
        <f>MstList!B310</f>
        <v>68052380AA</v>
      </c>
      <c r="C293" s="145" t="str">
        <f>MstList!D310</f>
        <v>Right Rear Brake Caliper</v>
      </c>
      <c r="D293" s="131">
        <v>0</v>
      </c>
      <c r="E293" s="310" t="str">
        <f>IF(D293&gt;0,Totals!F310,"")</f>
        <v/>
      </c>
      <c r="F293" s="318">
        <f t="shared" si="9"/>
        <v>0</v>
      </c>
      <c r="G293" s="494" t="str">
        <f>MstList!H310</f>
        <v>OEM</v>
      </c>
      <c r="H293" s="145" t="str">
        <f>MstList!I310</f>
        <v>Durango AWD</v>
      </c>
      <c r="I293" s="23"/>
    </row>
    <row r="294" spans="1:9" ht="16.5" hidden="1" customHeight="1" x14ac:dyDescent="0.25">
      <c r="A294" s="256" t="str">
        <f t="shared" si="8"/>
        <v>0</v>
      </c>
      <c r="B294" s="514" t="str">
        <f>MstList!B311</f>
        <v>68313387AB</v>
      </c>
      <c r="C294" s="145" t="str">
        <f>MstList!D311</f>
        <v>Tire Pressure Sensor (2019-20)</v>
      </c>
      <c r="D294" s="131">
        <v>0</v>
      </c>
      <c r="E294" s="310" t="str">
        <f>IF(D294&gt;0,Totals!F311,"")</f>
        <v/>
      </c>
      <c r="F294" s="318">
        <f t="shared" si="9"/>
        <v>0</v>
      </c>
      <c r="G294" s="494" t="str">
        <f>MstList!H311</f>
        <v>OEM</v>
      </c>
      <c r="H294" s="145" t="str">
        <f>MstList!I311</f>
        <v>Durango AWD</v>
      </c>
      <c r="I294" s="23"/>
    </row>
    <row r="295" spans="1:9" ht="16.5" hidden="1" customHeight="1" x14ac:dyDescent="0.25">
      <c r="A295" s="256" t="str">
        <f t="shared" si="8"/>
        <v>0</v>
      </c>
      <c r="B295" s="514" t="str">
        <f>MstList!B312</f>
        <v>04755349AA</v>
      </c>
      <c r="C295" s="145" t="str">
        <f>MstList!D312</f>
        <v>FRONT ROTOR</v>
      </c>
      <c r="D295" s="131">
        <v>0</v>
      </c>
      <c r="E295" s="310" t="str">
        <f>IF(D295&gt;0,Totals!F312,"")</f>
        <v/>
      </c>
      <c r="F295" s="318">
        <f t="shared" si="9"/>
        <v>0</v>
      </c>
      <c r="G295" s="494" t="str">
        <f>MstList!H312</f>
        <v>OEM</v>
      </c>
      <c r="H295" s="145" t="str">
        <f>MstList!I312</f>
        <v>Durango AWD</v>
      </c>
      <c r="I295" s="23"/>
    </row>
    <row r="296" spans="1:9" ht="16.5" hidden="1" customHeight="1" x14ac:dyDescent="0.25">
      <c r="A296" s="256" t="str">
        <f t="shared" si="8"/>
        <v>0</v>
      </c>
      <c r="B296" s="514" t="str">
        <f>MstList!B313</f>
        <v>04755374AA</v>
      </c>
      <c r="C296" s="145" t="str">
        <f>MstList!D313</f>
        <v>REAR ROTOR</v>
      </c>
      <c r="D296" s="131">
        <v>0</v>
      </c>
      <c r="E296" s="310" t="str">
        <f>IF(D296&gt;0,Totals!F313,"")</f>
        <v/>
      </c>
      <c r="F296" s="318">
        <f t="shared" si="9"/>
        <v>0</v>
      </c>
      <c r="G296" s="494" t="str">
        <f>MstList!H313</f>
        <v>OEM</v>
      </c>
      <c r="H296" s="145" t="str">
        <f>MstList!I313</f>
        <v>Durango AWD</v>
      </c>
      <c r="I296" s="23"/>
    </row>
    <row r="297" spans="1:9" ht="16.5" hidden="1" customHeight="1" x14ac:dyDescent="0.25">
      <c r="A297" s="256" t="str">
        <f t="shared" si="8"/>
        <v>0</v>
      </c>
      <c r="B297" s="514" t="str">
        <f>MstList!B314</f>
        <v>68252495AC</v>
      </c>
      <c r="C297" s="145" t="str">
        <f>MstList!D314</f>
        <v>Tire Sensor</v>
      </c>
      <c r="D297" s="131">
        <v>0</v>
      </c>
      <c r="E297" s="310" t="str">
        <f>IF(D297&gt;0,Totals!F314,"")</f>
        <v/>
      </c>
      <c r="F297" s="318">
        <f t="shared" si="9"/>
        <v>0</v>
      </c>
      <c r="G297" s="494" t="str">
        <f>MstList!H314</f>
        <v>OEM</v>
      </c>
      <c r="H297" s="145" t="str">
        <f>MstList!I314</f>
        <v>Durango AWD</v>
      </c>
      <c r="I297" s="23"/>
    </row>
    <row r="298" spans="1:9" ht="16.5" hidden="1" customHeight="1" x14ac:dyDescent="0.25">
      <c r="A298" s="256" t="str">
        <f t="shared" si="8"/>
        <v>0</v>
      </c>
      <c r="B298" s="514" t="str">
        <f>MstList!B315</f>
        <v>6ZQ88SZ0AA</v>
      </c>
      <c r="C298" s="145" t="str">
        <f>MstList!D315</f>
        <v>Center Cap</v>
      </c>
      <c r="D298" s="131">
        <v>0</v>
      </c>
      <c r="E298" s="310" t="str">
        <f>IF(D298&gt;0,Totals!F315,"")</f>
        <v/>
      </c>
      <c r="F298" s="318">
        <f t="shared" si="9"/>
        <v>0</v>
      </c>
      <c r="G298" s="494" t="str">
        <f>MstList!H315</f>
        <v>OEM</v>
      </c>
      <c r="H298" s="145" t="str">
        <f>MstList!I315</f>
        <v>Durango AWD</v>
      </c>
      <c r="I298" s="23"/>
    </row>
    <row r="299" spans="1:9" ht="16.5" customHeight="1" x14ac:dyDescent="0.25">
      <c r="A299" s="256" t="str">
        <f t="shared" si="8"/>
        <v>1</v>
      </c>
      <c r="B299" s="514" t="str">
        <f>MstList!B316</f>
        <v>6ZW73DX8AB</v>
      </c>
      <c r="C299" s="145" t="str">
        <f>MstList!D316</f>
        <v>Rim</v>
      </c>
      <c r="D299" s="131">
        <v>2</v>
      </c>
      <c r="E299" s="310">
        <f>IF(D299&gt;0,Totals!F316,"")</f>
        <v>0</v>
      </c>
      <c r="F299" s="318">
        <f t="shared" si="9"/>
        <v>0</v>
      </c>
      <c r="G299" s="494" t="str">
        <f>MstList!H316</f>
        <v>OEM</v>
      </c>
      <c r="H299" s="145" t="str">
        <f>MstList!I316</f>
        <v>Durango AWD</v>
      </c>
      <c r="I299" s="23"/>
    </row>
    <row r="300" spans="1:9" ht="16.5" customHeight="1" x14ac:dyDescent="0.25">
      <c r="A300" s="256" t="str">
        <f t="shared" si="8"/>
        <v>1</v>
      </c>
      <c r="B300" s="514" t="str">
        <f>MstList!B317</f>
        <v>68626799AA</v>
      </c>
      <c r="C300" s="145" t="str">
        <f>MstList!D317</f>
        <v>Frostbite Blue Touchpaint</v>
      </c>
      <c r="D300" s="131">
        <v>2</v>
      </c>
      <c r="E300" s="310">
        <f>IF(D300&gt;0,Totals!F317,"")</f>
        <v>0</v>
      </c>
      <c r="F300" s="318">
        <f t="shared" si="9"/>
        <v>0</v>
      </c>
      <c r="G300" s="494" t="str">
        <f>MstList!H317</f>
        <v>OEM</v>
      </c>
      <c r="H300" s="145" t="str">
        <f>MstList!I317</f>
        <v>Durango AWD</v>
      </c>
      <c r="I300" s="23"/>
    </row>
    <row r="301" spans="1:9" ht="16.5" hidden="1" customHeight="1" x14ac:dyDescent="0.25">
      <c r="A301" s="256" t="str">
        <f t="shared" si="8"/>
        <v>0</v>
      </c>
      <c r="B301" s="514" t="str">
        <f>MstList!B318</f>
        <v>0475 5349 AA 001</v>
      </c>
      <c r="C301" s="145" t="str">
        <f>MstList!D318</f>
        <v>Front Brake Rotors</v>
      </c>
      <c r="D301" s="131">
        <v>0</v>
      </c>
      <c r="E301" s="310" t="str">
        <f>IF(D301&gt;0,Totals!F318,"")</f>
        <v/>
      </c>
      <c r="F301" s="318">
        <f t="shared" si="9"/>
        <v>0</v>
      </c>
      <c r="G301" s="494" t="str">
        <f>MstList!H318</f>
        <v>OEM</v>
      </c>
      <c r="H301" s="145" t="str">
        <f>MstList!I318</f>
        <v>Durango AWD</v>
      </c>
      <c r="I301" s="23"/>
    </row>
    <row r="302" spans="1:9" ht="16.5" hidden="1" customHeight="1" x14ac:dyDescent="0.25">
      <c r="A302" s="256" t="str">
        <f t="shared" si="8"/>
        <v>0</v>
      </c>
      <c r="B302" s="514" t="str">
        <f>MstList!B319</f>
        <v>68626799AA</v>
      </c>
      <c r="C302" s="145" t="str">
        <f>MstList!D319</f>
        <v>Frostbite Blue Touchpaint</v>
      </c>
      <c r="D302" s="131">
        <v>0</v>
      </c>
      <c r="E302" s="310" t="str">
        <f>IF(D302&gt;0,Totals!F319,"")</f>
        <v/>
      </c>
      <c r="F302" s="318">
        <f t="shared" si="9"/>
        <v>0</v>
      </c>
      <c r="G302" s="494" t="str">
        <f>MstList!H319</f>
        <v>OEM</v>
      </c>
      <c r="H302" s="145" t="str">
        <f>MstList!I319</f>
        <v>Durango AWD</v>
      </c>
      <c r="I302" s="23"/>
    </row>
    <row r="303" spans="1:9" ht="16.5" hidden="1" customHeight="1" x14ac:dyDescent="0.25">
      <c r="A303" s="256" t="str">
        <f t="shared" si="8"/>
        <v>0</v>
      </c>
      <c r="B303" s="514" t="str">
        <f>MstList!B320</f>
        <v>68532199AC</v>
      </c>
      <c r="C303" s="145" t="str">
        <f>MstList!D320</f>
        <v>Front Brake Pads</v>
      </c>
      <c r="D303" s="131">
        <v>0</v>
      </c>
      <c r="E303" s="310" t="str">
        <f>IF(D303&gt;0,Totals!F320,"")</f>
        <v/>
      </c>
      <c r="F303" s="318">
        <f t="shared" si="9"/>
        <v>0</v>
      </c>
      <c r="G303" s="494" t="str">
        <f>MstList!H320</f>
        <v>OEM</v>
      </c>
      <c r="H303" s="145" t="str">
        <f>MstList!I320</f>
        <v>Durango AWD</v>
      </c>
      <c r="I303" s="23"/>
    </row>
    <row r="304" spans="1:9" ht="16.5" hidden="1" customHeight="1" x14ac:dyDescent="0.25">
      <c r="A304" s="256" t="str">
        <f t="shared" si="8"/>
        <v>0</v>
      </c>
      <c r="B304" s="514" t="str">
        <f>MstList!B321</f>
        <v>52108325AA</v>
      </c>
      <c r="C304" s="145" t="str">
        <f>MstList!D321</f>
        <v>Filter</v>
      </c>
      <c r="D304" s="131">
        <v>0</v>
      </c>
      <c r="E304" s="310" t="str">
        <f>IF(D304&gt;0,Totals!F321,"")</f>
        <v/>
      </c>
      <c r="F304" s="318">
        <f t="shared" si="9"/>
        <v>0</v>
      </c>
      <c r="G304" s="494" t="str">
        <f>MstList!H321</f>
        <v>OEM</v>
      </c>
      <c r="H304" s="145">
        <f>MstList!I321</f>
        <v>0</v>
      </c>
      <c r="I304" s="23"/>
    </row>
    <row r="305" spans="1:9" ht="16.5" hidden="1" customHeight="1" x14ac:dyDescent="0.25">
      <c r="A305" s="256" t="str">
        <f t="shared" si="8"/>
        <v>0</v>
      </c>
      <c r="B305" s="514" t="str">
        <f>MstList!B322</f>
        <v>52108332AA</v>
      </c>
      <c r="C305" s="145" t="str">
        <f>MstList!D322</f>
        <v>Gasket</v>
      </c>
      <c r="D305" s="131">
        <v>0</v>
      </c>
      <c r="E305" s="310" t="str">
        <f>IF(D305&gt;0,Totals!F322,"")</f>
        <v/>
      </c>
      <c r="F305" s="318">
        <f t="shared" si="9"/>
        <v>0</v>
      </c>
      <c r="G305" s="494" t="str">
        <f>MstList!H322</f>
        <v>OEM</v>
      </c>
      <c r="H305" s="145">
        <f>MstList!I322</f>
        <v>0</v>
      </c>
      <c r="I305" s="23"/>
    </row>
    <row r="306" spans="1:9" ht="16.5" hidden="1" customHeight="1" x14ac:dyDescent="0.25">
      <c r="A306" s="256" t="str">
        <f t="shared" si="8"/>
        <v>0</v>
      </c>
      <c r="B306" s="514" t="str">
        <f>MstList!B323</f>
        <v>68532196AA</v>
      </c>
      <c r="C306" s="145" t="str">
        <f>MstList!D323</f>
        <v>RT CALIPER</v>
      </c>
      <c r="D306" s="131">
        <v>0</v>
      </c>
      <c r="E306" s="310" t="str">
        <f>IF(D306&gt;0,Totals!F323,"")</f>
        <v/>
      </c>
      <c r="F306" s="318">
        <f t="shared" si="9"/>
        <v>0</v>
      </c>
      <c r="G306" s="494" t="str">
        <f>MstList!H323</f>
        <v>OEM</v>
      </c>
      <c r="H306" s="145">
        <f>MstList!I323</f>
        <v>0</v>
      </c>
      <c r="I306" s="23"/>
    </row>
    <row r="307" spans="1:9" ht="16.5" hidden="1" customHeight="1" x14ac:dyDescent="0.25">
      <c r="A307" s="256" t="str">
        <f t="shared" ref="A307:A369" si="10">IF(D307&lt;1,"0","1")</f>
        <v>0</v>
      </c>
      <c r="B307" s="514" t="str">
        <f>MstList!B324</f>
        <v>68532197AA</v>
      </c>
      <c r="C307" s="145" t="str">
        <f>MstList!D324</f>
        <v>LT CALIPER</v>
      </c>
      <c r="D307" s="131">
        <v>0</v>
      </c>
      <c r="E307" s="310" t="str">
        <f>IF(D307&gt;0,Totals!F324,"")</f>
        <v/>
      </c>
      <c r="F307" s="318">
        <f t="shared" ref="F307:F369" si="11">PRODUCT(D307:E307)</f>
        <v>0</v>
      </c>
      <c r="G307" s="494" t="str">
        <f>MstList!H324</f>
        <v>OEM</v>
      </c>
      <c r="H307" s="145">
        <f>MstList!I324</f>
        <v>0</v>
      </c>
      <c r="I307" s="23"/>
    </row>
    <row r="308" spans="1:9" ht="16.5" hidden="1" customHeight="1" x14ac:dyDescent="0.25">
      <c r="A308" s="256" t="str">
        <f t="shared" si="10"/>
        <v>0</v>
      </c>
      <c r="B308" s="514" t="str">
        <f>MstList!B325</f>
        <v>68088485AA</v>
      </c>
      <c r="C308" s="145" t="str">
        <f>MstList!D325</f>
        <v>Power Steering Fluid</v>
      </c>
      <c r="D308" s="131">
        <v>0</v>
      </c>
      <c r="E308" s="310" t="str">
        <f>IF(D308&gt;0,Totals!F325,"")</f>
        <v/>
      </c>
      <c r="F308" s="318">
        <f t="shared" si="11"/>
        <v>0</v>
      </c>
      <c r="G308" s="494" t="str">
        <f>MstList!H325</f>
        <v>OEM</v>
      </c>
      <c r="H308" s="145">
        <f>MstList!I325</f>
        <v>0</v>
      </c>
      <c r="I308" s="23"/>
    </row>
    <row r="309" spans="1:9" ht="16.5" hidden="1" customHeight="1" x14ac:dyDescent="0.25">
      <c r="A309" s="256" t="str">
        <f t="shared" si="10"/>
        <v>0</v>
      </c>
      <c r="B309" s="514" t="str">
        <f>MstList!B326</f>
        <v>5038503AA</v>
      </c>
      <c r="C309" s="145" t="str">
        <f>MstList!D326</f>
        <v>Coolant Inlet Tube</v>
      </c>
      <c r="D309" s="131">
        <v>0</v>
      </c>
      <c r="E309" s="310" t="str">
        <f>IF(D309&gt;0,Totals!F326,"")</f>
        <v/>
      </c>
      <c r="F309" s="318">
        <f t="shared" si="11"/>
        <v>0</v>
      </c>
      <c r="G309" s="494" t="str">
        <f>MstList!H326</f>
        <v>OEM</v>
      </c>
      <c r="H309" s="145">
        <f>MstList!I326</f>
        <v>0</v>
      </c>
      <c r="I309" s="23"/>
    </row>
    <row r="310" spans="1:9" ht="16.5" hidden="1" customHeight="1" x14ac:dyDescent="0.25">
      <c r="A310" s="256" t="str">
        <f t="shared" si="10"/>
        <v>0</v>
      </c>
      <c r="B310" s="514" t="str">
        <f>MstList!B327</f>
        <v>5038501AA</v>
      </c>
      <c r="C310" s="145" t="str">
        <f>MstList!D327</f>
        <v>Coolant Outlet Tube</v>
      </c>
      <c r="D310" s="131">
        <v>0</v>
      </c>
      <c r="E310" s="310" t="str">
        <f>IF(D310&gt;0,Totals!F327,"")</f>
        <v/>
      </c>
      <c r="F310" s="318">
        <f t="shared" si="11"/>
        <v>0</v>
      </c>
      <c r="G310" s="494" t="str">
        <f>MstList!H327</f>
        <v>OEM</v>
      </c>
      <c r="H310" s="145">
        <f>MstList!I327</f>
        <v>0</v>
      </c>
      <c r="I310" s="23"/>
    </row>
    <row r="311" spans="1:9" ht="16.5" customHeight="1" x14ac:dyDescent="0.25">
      <c r="A311" s="256" t="str">
        <f t="shared" si="10"/>
        <v>1</v>
      </c>
      <c r="B311" s="514" t="str">
        <f>MstList!B328</f>
        <v>68626445AA</v>
      </c>
      <c r="C311" s="145" t="str">
        <f>MstList!D328</f>
        <v>Bright White PW7 Touch Up Paint</v>
      </c>
      <c r="D311" s="231">
        <v>2</v>
      </c>
      <c r="E311" s="310">
        <f>IF(D311&gt;0,Totals!F328,"")</f>
        <v>0</v>
      </c>
      <c r="F311" s="318">
        <f t="shared" si="11"/>
        <v>0</v>
      </c>
      <c r="G311" s="494" t="str">
        <f>MstList!H328</f>
        <v>OEM</v>
      </c>
      <c r="H311" s="145">
        <f>MstList!I328</f>
        <v>0</v>
      </c>
      <c r="I311" s="23"/>
    </row>
    <row r="312" spans="1:9" ht="16.5" hidden="1" customHeight="1" x14ac:dyDescent="0.25">
      <c r="A312" s="256" t="str">
        <f t="shared" si="10"/>
        <v>0</v>
      </c>
      <c r="B312" s="514" t="str">
        <f>MstList!B329</f>
        <v>72-N642-4</v>
      </c>
      <c r="C312" s="145" t="str">
        <f>MstList!D329</f>
        <v>Mechanic Gloves (Med)  CTN (4 Bx)</v>
      </c>
      <c r="D312" s="231"/>
      <c r="E312" s="310" t="str">
        <f>IF(D312&gt;0,Totals!F329,"")</f>
        <v/>
      </c>
      <c r="F312" s="318">
        <f t="shared" si="11"/>
        <v>0</v>
      </c>
      <c r="G312" s="494" t="str">
        <f>MstList!H329</f>
        <v>QPA</v>
      </c>
      <c r="H312" s="145">
        <f>MstList!I329</f>
        <v>62388</v>
      </c>
      <c r="I312" s="23"/>
    </row>
    <row r="313" spans="1:9" ht="16.5" hidden="1" customHeight="1" x14ac:dyDescent="0.25">
      <c r="A313" s="256" t="str">
        <f t="shared" si="10"/>
        <v>0</v>
      </c>
      <c r="B313" s="514" t="str">
        <f>MstList!B330</f>
        <v>72-N643-4</v>
      </c>
      <c r="C313" s="145" t="str">
        <f>MstList!D330</f>
        <v>Mechanic Gloves (Large)   CTN (4 Bx)</v>
      </c>
      <c r="D313" s="231">
        <v>0</v>
      </c>
      <c r="E313" s="310" t="str">
        <f>IF(D313&gt;0,Totals!F330,"")</f>
        <v/>
      </c>
      <c r="F313" s="318">
        <f t="shared" si="11"/>
        <v>0</v>
      </c>
      <c r="G313" s="494" t="str">
        <f>MstList!H330</f>
        <v>QPA</v>
      </c>
      <c r="H313" s="145">
        <f>MstList!I330</f>
        <v>62388</v>
      </c>
      <c r="I313" s="23"/>
    </row>
    <row r="314" spans="1:9" ht="16.5" hidden="1" customHeight="1" x14ac:dyDescent="0.25">
      <c r="A314" s="256" t="str">
        <f t="shared" si="10"/>
        <v>0</v>
      </c>
      <c r="B314" s="514" t="str">
        <f>MstList!B331</f>
        <v>72-N644-4</v>
      </c>
      <c r="C314" s="145" t="str">
        <f>MstList!D331</f>
        <v>Mechanic Gloves (X-Large)  CTN (4 Bx)</v>
      </c>
      <c r="D314" s="231">
        <v>0</v>
      </c>
      <c r="E314" s="310" t="str">
        <f>IF(D314&gt;0,Totals!F331,"")</f>
        <v/>
      </c>
      <c r="F314" s="318">
        <f t="shared" si="11"/>
        <v>0</v>
      </c>
      <c r="G314" s="494" t="str">
        <f>MstList!H331</f>
        <v>QPA</v>
      </c>
      <c r="H314" s="145">
        <f>MstList!I331</f>
        <v>62388</v>
      </c>
      <c r="I314" s="23"/>
    </row>
    <row r="315" spans="1:9" ht="16.5" hidden="1" customHeight="1" x14ac:dyDescent="0.25">
      <c r="A315" s="256" t="str">
        <f t="shared" si="10"/>
        <v>0</v>
      </c>
      <c r="B315" s="514" t="str">
        <f>MstList!B333</f>
        <v>72-N643</v>
      </c>
      <c r="C315" s="145" t="str">
        <f>MstList!D333</f>
        <v>Mechanic Gloves (Large)  Case (10 Bx)</v>
      </c>
      <c r="D315" s="231">
        <v>0</v>
      </c>
      <c r="E315" s="310" t="str">
        <f>IF(D315&gt;0,Totals!F333,"")</f>
        <v/>
      </c>
      <c r="F315" s="318">
        <f t="shared" si="11"/>
        <v>0</v>
      </c>
      <c r="G315" s="494" t="str">
        <f>MstList!H333</f>
        <v>QPA</v>
      </c>
      <c r="H315" s="145">
        <f>MstList!I333</f>
        <v>62388</v>
      </c>
      <c r="I315" s="23"/>
    </row>
    <row r="316" spans="1:9" ht="16.5" hidden="1" customHeight="1" x14ac:dyDescent="0.25">
      <c r="A316" s="256" t="str">
        <f t="shared" si="10"/>
        <v>0</v>
      </c>
      <c r="B316" s="514" t="str">
        <f>MstList!B334</f>
        <v>72-N644</v>
      </c>
      <c r="C316" s="145" t="str">
        <f>MstList!D334</f>
        <v>Mechanic Gloves (X-Large) Case (10 Bx)</v>
      </c>
      <c r="D316" s="231">
        <v>0</v>
      </c>
      <c r="E316" s="310" t="str">
        <f>IF(D316&gt;0,Totals!F334,"")</f>
        <v/>
      </c>
      <c r="F316" s="318">
        <f t="shared" si="11"/>
        <v>0</v>
      </c>
      <c r="G316" s="494" t="str">
        <f>MstList!H334</f>
        <v>QPA</v>
      </c>
      <c r="H316" s="145">
        <f>MstList!I334</f>
        <v>62388</v>
      </c>
      <c r="I316" s="23"/>
    </row>
    <row r="317" spans="1:9" ht="16.5" hidden="1" customHeight="1" x14ac:dyDescent="0.25">
      <c r="A317" s="256" t="str">
        <f t="shared" si="10"/>
        <v>0</v>
      </c>
      <c r="B317" s="514" t="str">
        <f>MstList!B335</f>
        <v>BG: 208</v>
      </c>
      <c r="C317" s="145" t="str">
        <f>MstList!D335</f>
        <v>44K--BG-24 Per Case</v>
      </c>
      <c r="D317" s="231">
        <v>0</v>
      </c>
      <c r="E317" s="310" t="str">
        <f>IF(D317&gt;0,Totals!F335,"")</f>
        <v/>
      </c>
      <c r="F317" s="318">
        <f t="shared" si="11"/>
        <v>0</v>
      </c>
      <c r="G317" s="494" t="str">
        <f>MstList!H335</f>
        <v>Bid</v>
      </c>
      <c r="H317" s="145" t="str">
        <f>MstList!I335</f>
        <v/>
      </c>
      <c r="I317" s="23"/>
    </row>
    <row r="318" spans="1:9" ht="16.5" hidden="1" customHeight="1" x14ac:dyDescent="0.25">
      <c r="A318" s="256" t="str">
        <f t="shared" si="10"/>
        <v>0</v>
      </c>
      <c r="B318" s="514" t="str">
        <f>MstList!B336</f>
        <v>BG: 206/208/210</v>
      </c>
      <c r="C318" s="145" t="str">
        <f>MstList!D336</f>
        <v>Fuel System Kit--BG-8 Per Case</v>
      </c>
      <c r="D318" s="231">
        <v>0</v>
      </c>
      <c r="E318" s="310" t="str">
        <f>IF(D318&gt;0,Totals!F336,"")</f>
        <v/>
      </c>
      <c r="F318" s="318">
        <f t="shared" si="11"/>
        <v>0</v>
      </c>
      <c r="G318" s="494" t="str">
        <f>MstList!H336</f>
        <v>Bid</v>
      </c>
      <c r="H318" s="145" t="str">
        <f>MstList!I336</f>
        <v/>
      </c>
      <c r="I318" s="23"/>
    </row>
    <row r="319" spans="1:9" ht="16.5" hidden="1" customHeight="1" x14ac:dyDescent="0.25">
      <c r="A319" s="256" t="str">
        <f t="shared" si="10"/>
        <v>0</v>
      </c>
      <c r="B319" s="514" t="str">
        <f>MstList!B337</f>
        <v>DA75W140</v>
      </c>
      <c r="C319" s="145" t="str">
        <f>MstList!D337</f>
        <v>Gear Oil-(16 Gal. Barrel)</v>
      </c>
      <c r="D319" s="231">
        <v>0</v>
      </c>
      <c r="E319" s="310" t="str">
        <f>IF(D319&gt;0,Totals!F337,"")</f>
        <v/>
      </c>
      <c r="F319" s="318">
        <f t="shared" si="11"/>
        <v>0</v>
      </c>
      <c r="G319" s="494" t="str">
        <f>MstList!H337</f>
        <v>Bid</v>
      </c>
      <c r="H319" s="145" t="str">
        <f>MstList!I337</f>
        <v/>
      </c>
      <c r="I319" s="23"/>
    </row>
    <row r="320" spans="1:9" ht="16.5" hidden="1" customHeight="1" x14ac:dyDescent="0.25">
      <c r="A320" s="256" t="str">
        <f t="shared" si="10"/>
        <v>0</v>
      </c>
      <c r="B320" s="514" t="str">
        <f>MstList!B338</f>
        <v>BG: 106/310</v>
      </c>
      <c r="C320" s="145" t="str">
        <f>MstList!D338</f>
        <v>Transmission Flush--BG-12 Per Case</v>
      </c>
      <c r="D320" s="231">
        <v>0</v>
      </c>
      <c r="E320" s="310" t="str">
        <f>IF(D320&gt;0,Totals!F338,"")</f>
        <v/>
      </c>
      <c r="F320" s="318">
        <f t="shared" si="11"/>
        <v>0</v>
      </c>
      <c r="G320" s="494" t="str">
        <f>MstList!H338</f>
        <v>Bid</v>
      </c>
      <c r="H320" s="145" t="str">
        <f>MstList!I338</f>
        <v/>
      </c>
      <c r="I320" s="23"/>
    </row>
    <row r="321" spans="1:9" ht="16.5" hidden="1" customHeight="1" x14ac:dyDescent="0.25">
      <c r="A321" s="256" t="str">
        <f t="shared" si="10"/>
        <v>0</v>
      </c>
      <c r="B321" s="514" t="str">
        <f>MstList!B339</f>
        <v>BG 108</v>
      </c>
      <c r="C321" s="145" t="str">
        <f>MstList!D339</f>
        <v>Power Steering Cleaner (24 per case)</v>
      </c>
      <c r="D321" s="231">
        <v>0</v>
      </c>
      <c r="E321" s="310" t="str">
        <f>IF(D321&gt;0,Totals!F339,"")</f>
        <v/>
      </c>
      <c r="F321" s="318">
        <f t="shared" si="11"/>
        <v>0</v>
      </c>
      <c r="G321" s="494" t="str">
        <f>MstList!H339</f>
        <v>Bid</v>
      </c>
      <c r="H321" s="145">
        <f>MstList!I339</f>
        <v>0</v>
      </c>
      <c r="I321" s="23"/>
    </row>
    <row r="322" spans="1:9" ht="16.5" hidden="1" customHeight="1" x14ac:dyDescent="0.25">
      <c r="A322" s="256" t="str">
        <f t="shared" si="10"/>
        <v>0</v>
      </c>
      <c r="B322" s="514">
        <f>MstList!B340</f>
        <v>0</v>
      </c>
      <c r="C322" s="145">
        <f>MstList!D340</f>
        <v>0</v>
      </c>
      <c r="D322" s="231"/>
      <c r="E322" s="310" t="str">
        <f>IF(D322&gt;0,Totals!F340,"")</f>
        <v/>
      </c>
      <c r="F322" s="318">
        <f t="shared" si="11"/>
        <v>0</v>
      </c>
      <c r="G322" s="236">
        <f>MstList!H340</f>
        <v>0</v>
      </c>
      <c r="H322" s="145">
        <f>MstList!I340</f>
        <v>0</v>
      </c>
      <c r="I322" s="23"/>
    </row>
    <row r="323" spans="1:9" ht="16.5" hidden="1" customHeight="1" x14ac:dyDescent="0.25">
      <c r="A323" s="256" t="str">
        <f t="shared" si="10"/>
        <v>0</v>
      </c>
      <c r="B323" s="514">
        <f>MstList!B341</f>
        <v>0</v>
      </c>
      <c r="C323" s="145">
        <f>MstList!D341</f>
        <v>0</v>
      </c>
      <c r="D323" s="231"/>
      <c r="E323" s="310" t="str">
        <f>IF(D323&gt;0,Totals!F341,"")</f>
        <v/>
      </c>
      <c r="F323" s="318">
        <f t="shared" si="11"/>
        <v>0</v>
      </c>
      <c r="G323" s="236">
        <f>MstList!H341</f>
        <v>0</v>
      </c>
      <c r="H323" s="145">
        <f>MstList!I341</f>
        <v>0</v>
      </c>
      <c r="I323" s="23"/>
    </row>
    <row r="324" spans="1:9" ht="16.5" hidden="1" customHeight="1" x14ac:dyDescent="0.25">
      <c r="A324" s="256" t="str">
        <f t="shared" si="10"/>
        <v>0</v>
      </c>
      <c r="B324" s="514">
        <f>MstList!B342</f>
        <v>0</v>
      </c>
      <c r="C324" s="145">
        <f>MstList!D342</f>
        <v>0</v>
      </c>
      <c r="D324" s="231"/>
      <c r="E324" s="310" t="str">
        <f>IF(D324&gt;0,Totals!F342,"")</f>
        <v/>
      </c>
      <c r="F324" s="318">
        <f t="shared" si="11"/>
        <v>0</v>
      </c>
      <c r="G324" s="236">
        <f>MstList!H342</f>
        <v>0</v>
      </c>
      <c r="H324" s="145">
        <f>MstList!I342</f>
        <v>0</v>
      </c>
      <c r="I324" s="23"/>
    </row>
    <row r="325" spans="1:9" ht="16.5" hidden="1" customHeight="1" x14ac:dyDescent="0.25">
      <c r="A325" s="256" t="str">
        <f t="shared" si="10"/>
        <v>0</v>
      </c>
      <c r="B325" s="514">
        <f>MstList!B343</f>
        <v>0</v>
      </c>
      <c r="C325" s="145">
        <f>MstList!D343</f>
        <v>0</v>
      </c>
      <c r="D325" s="231"/>
      <c r="E325" s="310" t="str">
        <f>IF(D325&gt;0,Totals!F343,"")</f>
        <v/>
      </c>
      <c r="F325" s="318">
        <f t="shared" si="11"/>
        <v>0</v>
      </c>
      <c r="G325" s="236">
        <f>MstList!H343</f>
        <v>0</v>
      </c>
      <c r="H325" s="145">
        <f>MstList!I343</f>
        <v>0</v>
      </c>
      <c r="I325" s="23"/>
    </row>
    <row r="326" spans="1:9" ht="16.5" hidden="1" customHeight="1" x14ac:dyDescent="0.25">
      <c r="A326" s="256" t="str">
        <f t="shared" si="10"/>
        <v>0</v>
      </c>
      <c r="B326" s="514">
        <f>MstList!B344</f>
        <v>0</v>
      </c>
      <c r="C326" s="145">
        <f>MstList!D344</f>
        <v>0</v>
      </c>
      <c r="D326" s="231"/>
      <c r="E326" s="310" t="str">
        <f>IF(D326&gt;0,Totals!F344,"")</f>
        <v/>
      </c>
      <c r="F326" s="318">
        <f t="shared" si="11"/>
        <v>0</v>
      </c>
      <c r="G326" s="236">
        <f>MstList!H344</f>
        <v>0</v>
      </c>
      <c r="H326" s="145">
        <f>MstList!I344</f>
        <v>0</v>
      </c>
      <c r="I326" s="23"/>
    </row>
    <row r="327" spans="1:9" ht="16.5" hidden="1" customHeight="1" x14ac:dyDescent="0.25">
      <c r="A327" s="256" t="str">
        <f t="shared" si="10"/>
        <v>0</v>
      </c>
      <c r="B327" s="514">
        <f>MstList!B345</f>
        <v>0</v>
      </c>
      <c r="C327" s="145">
        <f>MstList!D345</f>
        <v>0</v>
      </c>
      <c r="D327" s="231"/>
      <c r="E327" s="310" t="str">
        <f>IF(D327&gt;0,Totals!F345,"")</f>
        <v/>
      </c>
      <c r="F327" s="318">
        <f t="shared" si="11"/>
        <v>0</v>
      </c>
      <c r="G327" s="236">
        <f>MstList!H345</f>
        <v>0</v>
      </c>
      <c r="H327" s="145">
        <f>MstList!I345</f>
        <v>0</v>
      </c>
      <c r="I327" s="23"/>
    </row>
    <row r="328" spans="1:9" ht="16.5" hidden="1" customHeight="1" x14ac:dyDescent="0.25">
      <c r="A328" s="256" t="str">
        <f t="shared" si="10"/>
        <v>0</v>
      </c>
      <c r="B328" s="514">
        <f>MstList!B346</f>
        <v>0</v>
      </c>
      <c r="C328" s="145">
        <f>MstList!D346</f>
        <v>0</v>
      </c>
      <c r="D328" s="231"/>
      <c r="E328" s="310" t="str">
        <f>IF(D328&gt;0,Totals!F346,"")</f>
        <v/>
      </c>
      <c r="F328" s="318">
        <f t="shared" si="11"/>
        <v>0</v>
      </c>
      <c r="G328" s="236">
        <f>MstList!H346</f>
        <v>0</v>
      </c>
      <c r="H328" s="145">
        <f>MstList!I346</f>
        <v>0</v>
      </c>
      <c r="I328" s="23"/>
    </row>
    <row r="329" spans="1:9" ht="16.5" hidden="1" customHeight="1" x14ac:dyDescent="0.25">
      <c r="A329" s="256" t="str">
        <f t="shared" si="10"/>
        <v>0</v>
      </c>
      <c r="B329" s="514">
        <f>MstList!B347</f>
        <v>0</v>
      </c>
      <c r="C329" s="145">
        <f>MstList!D347</f>
        <v>0</v>
      </c>
      <c r="D329" s="231"/>
      <c r="E329" s="310" t="str">
        <f>IF(D329&gt;0,Totals!F347,"")</f>
        <v/>
      </c>
      <c r="F329" s="318">
        <f t="shared" si="11"/>
        <v>0</v>
      </c>
      <c r="G329" s="236">
        <f>MstList!H347</f>
        <v>0</v>
      </c>
      <c r="H329" s="145">
        <f>MstList!I347</f>
        <v>0</v>
      </c>
      <c r="I329" s="23"/>
    </row>
    <row r="330" spans="1:9" ht="16.5" hidden="1" customHeight="1" x14ac:dyDescent="0.25">
      <c r="A330" s="256" t="str">
        <f t="shared" si="10"/>
        <v>0</v>
      </c>
      <c r="B330" s="514">
        <f>MstList!B348</f>
        <v>0</v>
      </c>
      <c r="C330" s="145">
        <f>MstList!D348</f>
        <v>0</v>
      </c>
      <c r="D330" s="231"/>
      <c r="E330" s="310" t="str">
        <f>IF(D330&gt;0,Totals!F348,"")</f>
        <v/>
      </c>
      <c r="F330" s="318">
        <f t="shared" si="11"/>
        <v>0</v>
      </c>
      <c r="G330" s="236">
        <f>MstList!H348</f>
        <v>0</v>
      </c>
      <c r="H330" s="145">
        <f>MstList!I348</f>
        <v>0</v>
      </c>
      <c r="I330" s="23"/>
    </row>
    <row r="331" spans="1:9" ht="16.5" hidden="1" customHeight="1" x14ac:dyDescent="0.25">
      <c r="A331" s="256" t="str">
        <f t="shared" si="10"/>
        <v>0</v>
      </c>
      <c r="B331" s="514">
        <f>MstList!B349</f>
        <v>0</v>
      </c>
      <c r="C331" s="145">
        <f>MstList!D349</f>
        <v>0</v>
      </c>
      <c r="D331" s="231"/>
      <c r="E331" s="310" t="str">
        <f>IF(D331&gt;0,Totals!F349,"")</f>
        <v/>
      </c>
      <c r="F331" s="318">
        <f t="shared" si="11"/>
        <v>0</v>
      </c>
      <c r="G331" s="236">
        <f>MstList!H349</f>
        <v>0</v>
      </c>
      <c r="H331" s="145">
        <f>MstList!I349</f>
        <v>0</v>
      </c>
      <c r="I331" s="23"/>
    </row>
    <row r="332" spans="1:9" ht="16.5" hidden="1" customHeight="1" x14ac:dyDescent="0.25">
      <c r="A332" s="256" t="str">
        <f t="shared" si="10"/>
        <v>0</v>
      </c>
      <c r="B332" s="514">
        <f>MstList!B350</f>
        <v>0</v>
      </c>
      <c r="C332" s="145">
        <f>MstList!D350</f>
        <v>0</v>
      </c>
      <c r="D332" s="231"/>
      <c r="E332" s="310" t="str">
        <f>IF(D332&gt;0,Totals!F350,"")</f>
        <v/>
      </c>
      <c r="F332" s="318">
        <f t="shared" si="11"/>
        <v>0</v>
      </c>
      <c r="G332" s="236">
        <f>MstList!H350</f>
        <v>0</v>
      </c>
      <c r="H332" s="145">
        <f>MstList!I350</f>
        <v>0</v>
      </c>
      <c r="I332" s="23"/>
    </row>
    <row r="333" spans="1:9" ht="16.5" hidden="1" customHeight="1" x14ac:dyDescent="0.25">
      <c r="A333" s="256" t="str">
        <f t="shared" si="10"/>
        <v>0</v>
      </c>
      <c r="B333" s="514">
        <f>MstList!B351</f>
        <v>0</v>
      </c>
      <c r="C333" s="145">
        <f>MstList!D351</f>
        <v>0</v>
      </c>
      <c r="D333" s="231"/>
      <c r="E333" s="310" t="str">
        <f>IF(D333&gt;0,Totals!F351,"")</f>
        <v/>
      </c>
      <c r="F333" s="318">
        <f t="shared" si="11"/>
        <v>0</v>
      </c>
      <c r="G333" s="236">
        <f>MstList!H351</f>
        <v>0</v>
      </c>
      <c r="H333" s="145">
        <f>MstList!I351</f>
        <v>0</v>
      </c>
      <c r="I333" s="23"/>
    </row>
    <row r="334" spans="1:9" ht="16.5" hidden="1" customHeight="1" x14ac:dyDescent="0.25">
      <c r="A334" s="256" t="str">
        <f t="shared" si="10"/>
        <v>0</v>
      </c>
      <c r="B334" s="514">
        <f>MstList!B352</f>
        <v>0</v>
      </c>
      <c r="C334" s="145">
        <f>MstList!D352</f>
        <v>0</v>
      </c>
      <c r="D334" s="231"/>
      <c r="E334" s="310" t="str">
        <f>IF(D334&gt;0,Totals!F352,"")</f>
        <v/>
      </c>
      <c r="F334" s="318">
        <f t="shared" si="11"/>
        <v>0</v>
      </c>
      <c r="G334" s="236">
        <f>MstList!H352</f>
        <v>0</v>
      </c>
      <c r="H334" s="145">
        <f>MstList!I352</f>
        <v>0</v>
      </c>
      <c r="I334" s="23"/>
    </row>
    <row r="335" spans="1:9" ht="16.5" hidden="1" customHeight="1" x14ac:dyDescent="0.25">
      <c r="A335" s="256" t="str">
        <f t="shared" si="10"/>
        <v>0</v>
      </c>
      <c r="B335" s="514">
        <f>MstList!B353</f>
        <v>0</v>
      </c>
      <c r="C335" s="145">
        <f>MstList!D353</f>
        <v>0</v>
      </c>
      <c r="D335" s="231"/>
      <c r="E335" s="310" t="str">
        <f>IF(D335&gt;0,Totals!F353,"")</f>
        <v/>
      </c>
      <c r="F335" s="318">
        <f t="shared" si="11"/>
        <v>0</v>
      </c>
      <c r="G335" s="236">
        <f>MstList!H353</f>
        <v>0</v>
      </c>
      <c r="H335" s="145">
        <f>MstList!I353</f>
        <v>0</v>
      </c>
      <c r="I335" s="23"/>
    </row>
    <row r="336" spans="1:9" ht="16.5" hidden="1" customHeight="1" x14ac:dyDescent="0.25">
      <c r="A336" s="256" t="str">
        <f t="shared" si="10"/>
        <v>0</v>
      </c>
      <c r="B336" s="514">
        <f>MstList!B354</f>
        <v>0</v>
      </c>
      <c r="C336" s="145">
        <f>MstList!D354</f>
        <v>0</v>
      </c>
      <c r="D336" s="231"/>
      <c r="E336" s="310" t="str">
        <f>IF(D336&gt;0,Totals!F354,"")</f>
        <v/>
      </c>
      <c r="F336" s="318">
        <f t="shared" si="11"/>
        <v>0</v>
      </c>
      <c r="G336" s="236">
        <f>MstList!H354</f>
        <v>0</v>
      </c>
      <c r="H336" s="145">
        <f>MstList!I354</f>
        <v>0</v>
      </c>
      <c r="I336" s="23"/>
    </row>
    <row r="337" spans="1:9" ht="16.5" hidden="1" customHeight="1" x14ac:dyDescent="0.25">
      <c r="A337" s="256" t="str">
        <f t="shared" si="10"/>
        <v>0</v>
      </c>
      <c r="B337" s="514">
        <f>MstList!B355</f>
        <v>0</v>
      </c>
      <c r="C337" s="145">
        <f>MstList!D355</f>
        <v>0</v>
      </c>
      <c r="D337" s="231"/>
      <c r="E337" s="310" t="str">
        <f>IF(D337&gt;0,Totals!F355,"")</f>
        <v/>
      </c>
      <c r="F337" s="318">
        <f t="shared" si="11"/>
        <v>0</v>
      </c>
      <c r="G337" s="236">
        <f>MstList!H355</f>
        <v>0</v>
      </c>
      <c r="H337" s="145">
        <f>MstList!I355</f>
        <v>0</v>
      </c>
      <c r="I337" s="23"/>
    </row>
    <row r="338" spans="1:9" ht="16.5" hidden="1" customHeight="1" x14ac:dyDescent="0.25">
      <c r="A338" s="256" t="str">
        <f t="shared" si="10"/>
        <v>0</v>
      </c>
      <c r="B338" s="514">
        <f>MstList!B356</f>
        <v>0</v>
      </c>
      <c r="C338" s="145">
        <f>MstList!D356</f>
        <v>0</v>
      </c>
      <c r="D338" s="231"/>
      <c r="E338" s="310" t="str">
        <f>IF(D338&gt;0,Totals!F356,"")</f>
        <v/>
      </c>
      <c r="F338" s="318">
        <f t="shared" si="11"/>
        <v>0</v>
      </c>
      <c r="G338" s="236">
        <f>MstList!H356</f>
        <v>0</v>
      </c>
      <c r="H338" s="145">
        <f>MstList!I356</f>
        <v>0</v>
      </c>
      <c r="I338" s="23"/>
    </row>
    <row r="339" spans="1:9" ht="16.5" hidden="1" customHeight="1" x14ac:dyDescent="0.25">
      <c r="A339" s="256" t="str">
        <f t="shared" si="10"/>
        <v>0</v>
      </c>
      <c r="B339" s="514">
        <f>MstList!B357</f>
        <v>0</v>
      </c>
      <c r="C339" s="145">
        <f>MstList!D357</f>
        <v>0</v>
      </c>
      <c r="D339" s="231"/>
      <c r="E339" s="310" t="str">
        <f>IF(D339&gt;0,Totals!F357,"")</f>
        <v/>
      </c>
      <c r="F339" s="318">
        <f t="shared" si="11"/>
        <v>0</v>
      </c>
      <c r="G339" s="236">
        <f>MstList!H357</f>
        <v>0</v>
      </c>
      <c r="H339" s="145">
        <f>MstList!I357</f>
        <v>0</v>
      </c>
      <c r="I339" s="23"/>
    </row>
    <row r="340" spans="1:9" ht="16.5" hidden="1" customHeight="1" x14ac:dyDescent="0.25">
      <c r="A340" s="256" t="str">
        <f t="shared" si="10"/>
        <v>0</v>
      </c>
      <c r="B340" s="514">
        <f>MstList!B358</f>
        <v>0</v>
      </c>
      <c r="C340" s="145">
        <f>MstList!D358</f>
        <v>0</v>
      </c>
      <c r="D340" s="231"/>
      <c r="E340" s="310" t="str">
        <f>IF(D340&gt;0,Totals!F358,"")</f>
        <v/>
      </c>
      <c r="F340" s="318">
        <f t="shared" si="11"/>
        <v>0</v>
      </c>
      <c r="G340" s="236">
        <f>MstList!H358</f>
        <v>0</v>
      </c>
      <c r="H340" s="145">
        <f>MstList!I358</f>
        <v>0</v>
      </c>
      <c r="I340" s="23"/>
    </row>
    <row r="341" spans="1:9" ht="16.5" hidden="1" customHeight="1" x14ac:dyDescent="0.25">
      <c r="A341" s="256" t="str">
        <f t="shared" si="10"/>
        <v>0</v>
      </c>
      <c r="B341" s="514">
        <f>MstList!B359</f>
        <v>0</v>
      </c>
      <c r="C341" s="145">
        <f>MstList!D359</f>
        <v>0</v>
      </c>
      <c r="D341" s="231"/>
      <c r="E341" s="310" t="str">
        <f>IF(D341&gt;0,Totals!F359,"")</f>
        <v/>
      </c>
      <c r="F341" s="318">
        <f t="shared" si="11"/>
        <v>0</v>
      </c>
      <c r="G341" s="236">
        <f>MstList!H359</f>
        <v>0</v>
      </c>
      <c r="H341" s="145">
        <f>MstList!I359</f>
        <v>0</v>
      </c>
      <c r="I341" s="23"/>
    </row>
    <row r="342" spans="1:9" ht="16.5" hidden="1" customHeight="1" x14ac:dyDescent="0.25">
      <c r="A342" s="256" t="str">
        <f t="shared" si="10"/>
        <v>0</v>
      </c>
      <c r="B342" s="514">
        <f>MstList!B360</f>
        <v>0</v>
      </c>
      <c r="C342" s="145">
        <f>MstList!D360</f>
        <v>0</v>
      </c>
      <c r="D342" s="231"/>
      <c r="E342" s="310" t="str">
        <f>IF(D342&gt;0,Totals!F360,"")</f>
        <v/>
      </c>
      <c r="F342" s="318">
        <f t="shared" si="11"/>
        <v>0</v>
      </c>
      <c r="G342" s="236">
        <f>MstList!H360</f>
        <v>0</v>
      </c>
      <c r="H342" s="145">
        <f>MstList!I360</f>
        <v>0</v>
      </c>
      <c r="I342" s="23"/>
    </row>
    <row r="343" spans="1:9" ht="16.5" hidden="1" customHeight="1" x14ac:dyDescent="0.25">
      <c r="A343" s="256" t="str">
        <f t="shared" si="10"/>
        <v>0</v>
      </c>
      <c r="B343" s="514">
        <f>MstList!B361</f>
        <v>0</v>
      </c>
      <c r="C343" s="145">
        <f>MstList!D361</f>
        <v>0</v>
      </c>
      <c r="D343" s="231"/>
      <c r="E343" s="310" t="str">
        <f>IF(D343&gt;0,Totals!F361,"")</f>
        <v/>
      </c>
      <c r="F343" s="318">
        <f t="shared" si="11"/>
        <v>0</v>
      </c>
      <c r="G343" s="236">
        <f>MstList!H361</f>
        <v>0</v>
      </c>
      <c r="H343" s="145">
        <f>MstList!I361</f>
        <v>0</v>
      </c>
      <c r="I343" s="23"/>
    </row>
    <row r="344" spans="1:9" ht="16.5" hidden="1" customHeight="1" x14ac:dyDescent="0.25">
      <c r="A344" s="256" t="str">
        <f t="shared" si="10"/>
        <v>0</v>
      </c>
      <c r="B344" s="514">
        <f>MstList!B362</f>
        <v>0</v>
      </c>
      <c r="C344" s="145">
        <f>MstList!D362</f>
        <v>0</v>
      </c>
      <c r="D344" s="231"/>
      <c r="E344" s="310" t="str">
        <f>IF(D344&gt;0,Totals!F362,"")</f>
        <v/>
      </c>
      <c r="F344" s="318">
        <f t="shared" si="11"/>
        <v>0</v>
      </c>
      <c r="G344" s="236">
        <f>MstList!H362</f>
        <v>0</v>
      </c>
      <c r="H344" s="145">
        <f>MstList!I362</f>
        <v>0</v>
      </c>
      <c r="I344" s="23"/>
    </row>
    <row r="345" spans="1:9" ht="16.5" hidden="1" customHeight="1" x14ac:dyDescent="0.25">
      <c r="A345" s="256" t="str">
        <f t="shared" si="10"/>
        <v>0</v>
      </c>
      <c r="B345" s="514">
        <f>MstList!B363</f>
        <v>0</v>
      </c>
      <c r="C345" s="145">
        <f>MstList!D363</f>
        <v>0</v>
      </c>
      <c r="D345" s="231"/>
      <c r="E345" s="310" t="str">
        <f>IF(D345&gt;0,Totals!F363,"")</f>
        <v/>
      </c>
      <c r="F345" s="318">
        <f t="shared" si="11"/>
        <v>0</v>
      </c>
      <c r="G345" s="236">
        <f>MstList!H363</f>
        <v>0</v>
      </c>
      <c r="H345" s="145">
        <f>MstList!I363</f>
        <v>0</v>
      </c>
      <c r="I345" s="23"/>
    </row>
    <row r="346" spans="1:9" ht="16.5" hidden="1" customHeight="1" x14ac:dyDescent="0.25">
      <c r="A346" s="256" t="str">
        <f t="shared" si="10"/>
        <v>0</v>
      </c>
      <c r="B346" s="514">
        <f>MstList!B364</f>
        <v>0</v>
      </c>
      <c r="C346" s="145">
        <f>MstList!D364</f>
        <v>0</v>
      </c>
      <c r="D346" s="231"/>
      <c r="E346" s="310" t="str">
        <f>IF(D346&gt;0,Totals!F364,"")</f>
        <v/>
      </c>
      <c r="F346" s="318">
        <f t="shared" si="11"/>
        <v>0</v>
      </c>
      <c r="G346" s="236">
        <f>MstList!H364</f>
        <v>0</v>
      </c>
      <c r="H346" s="145">
        <f>MstList!I364</f>
        <v>0</v>
      </c>
      <c r="I346" s="23"/>
    </row>
    <row r="347" spans="1:9" ht="16.5" hidden="1" customHeight="1" x14ac:dyDescent="0.25">
      <c r="A347" s="256" t="str">
        <f t="shared" si="10"/>
        <v>0</v>
      </c>
      <c r="B347" s="514">
        <f>MstList!B365</f>
        <v>0</v>
      </c>
      <c r="C347" s="145">
        <f>MstList!D365</f>
        <v>0</v>
      </c>
      <c r="D347" s="231"/>
      <c r="E347" s="310" t="str">
        <f>IF(D347&gt;0,Totals!F365,"")</f>
        <v/>
      </c>
      <c r="F347" s="318">
        <f t="shared" si="11"/>
        <v>0</v>
      </c>
      <c r="G347" s="236">
        <f>MstList!H365</f>
        <v>0</v>
      </c>
      <c r="H347" s="145">
        <f>MstList!I365</f>
        <v>0</v>
      </c>
      <c r="I347" s="23"/>
    </row>
    <row r="348" spans="1:9" ht="16.5" hidden="1" customHeight="1" x14ac:dyDescent="0.25">
      <c r="A348" s="256" t="str">
        <f t="shared" si="10"/>
        <v>0</v>
      </c>
      <c r="B348" s="514">
        <f>MstList!B366</f>
        <v>0</v>
      </c>
      <c r="C348" s="145">
        <f>MstList!D366</f>
        <v>0</v>
      </c>
      <c r="D348" s="231"/>
      <c r="E348" s="310" t="str">
        <f>IF(D348&gt;0,Totals!F366,"")</f>
        <v/>
      </c>
      <c r="F348" s="318">
        <f t="shared" si="11"/>
        <v>0</v>
      </c>
      <c r="G348" s="236">
        <f>MstList!H366</f>
        <v>0</v>
      </c>
      <c r="H348" s="145">
        <f>MstList!I366</f>
        <v>0</v>
      </c>
      <c r="I348" s="23"/>
    </row>
    <row r="349" spans="1:9" ht="16.5" hidden="1" customHeight="1" x14ac:dyDescent="0.25">
      <c r="A349" s="256" t="str">
        <f t="shared" si="10"/>
        <v>0</v>
      </c>
      <c r="B349" s="514">
        <f>MstList!B367</f>
        <v>0</v>
      </c>
      <c r="C349" s="145">
        <f>MstList!D367</f>
        <v>0</v>
      </c>
      <c r="D349" s="231"/>
      <c r="E349" s="310" t="str">
        <f>IF(D349&gt;0,Totals!F367,"")</f>
        <v/>
      </c>
      <c r="F349" s="318">
        <f t="shared" si="11"/>
        <v>0</v>
      </c>
      <c r="G349" s="236">
        <f>MstList!H367</f>
        <v>0</v>
      </c>
      <c r="H349" s="145">
        <f>MstList!I367</f>
        <v>0</v>
      </c>
      <c r="I349" s="23"/>
    </row>
    <row r="350" spans="1:9" ht="16.5" hidden="1" customHeight="1" x14ac:dyDescent="0.25">
      <c r="A350" s="256" t="str">
        <f t="shared" si="10"/>
        <v>0</v>
      </c>
      <c r="B350" s="514">
        <f>MstList!B368</f>
        <v>0</v>
      </c>
      <c r="C350" s="145">
        <f>MstList!D368</f>
        <v>0</v>
      </c>
      <c r="D350" s="231"/>
      <c r="E350" s="310" t="str">
        <f>IF(D350&gt;0,Totals!F368,"")</f>
        <v/>
      </c>
      <c r="F350" s="318">
        <f t="shared" si="11"/>
        <v>0</v>
      </c>
      <c r="G350" s="236">
        <f>MstList!H368</f>
        <v>0</v>
      </c>
      <c r="H350" s="145">
        <f>MstList!I368</f>
        <v>0</v>
      </c>
      <c r="I350" s="23"/>
    </row>
    <row r="351" spans="1:9" ht="16.5" hidden="1" customHeight="1" x14ac:dyDescent="0.25">
      <c r="A351" s="256" t="str">
        <f t="shared" si="10"/>
        <v>0</v>
      </c>
      <c r="B351" s="514">
        <f>MstList!B369</f>
        <v>0</v>
      </c>
      <c r="C351" s="145">
        <f>MstList!D369</f>
        <v>0</v>
      </c>
      <c r="D351" s="231"/>
      <c r="E351" s="310" t="str">
        <f>IF(D351&gt;0,Totals!F369,"")</f>
        <v/>
      </c>
      <c r="F351" s="318">
        <f t="shared" si="11"/>
        <v>0</v>
      </c>
      <c r="G351" s="236">
        <f>MstList!H369</f>
        <v>0</v>
      </c>
      <c r="H351" s="145">
        <f>MstList!I369</f>
        <v>0</v>
      </c>
      <c r="I351" s="23"/>
    </row>
    <row r="352" spans="1:9" ht="16.5" hidden="1" customHeight="1" x14ac:dyDescent="0.25">
      <c r="A352" s="256" t="str">
        <f t="shared" si="10"/>
        <v>0</v>
      </c>
      <c r="B352" s="514">
        <f>MstList!B370</f>
        <v>0</v>
      </c>
      <c r="C352" s="145">
        <f>MstList!D370</f>
        <v>0</v>
      </c>
      <c r="D352" s="231"/>
      <c r="E352" s="310" t="str">
        <f>IF(D352&gt;0,Totals!F370,"")</f>
        <v/>
      </c>
      <c r="F352" s="318">
        <f t="shared" si="11"/>
        <v>0</v>
      </c>
      <c r="G352" s="236">
        <f>MstList!H370</f>
        <v>0</v>
      </c>
      <c r="H352" s="145">
        <f>MstList!I370</f>
        <v>0</v>
      </c>
      <c r="I352" s="23"/>
    </row>
    <row r="353" spans="1:9" ht="16.5" hidden="1" customHeight="1" x14ac:dyDescent="0.25">
      <c r="A353" s="256" t="str">
        <f t="shared" si="10"/>
        <v>0</v>
      </c>
      <c r="B353" s="514">
        <f>MstList!B371</f>
        <v>0</v>
      </c>
      <c r="C353" s="145">
        <f>MstList!D371</f>
        <v>0</v>
      </c>
      <c r="D353" s="231"/>
      <c r="E353" s="310" t="str">
        <f>IF(D353&gt;0,Totals!F371,"")</f>
        <v/>
      </c>
      <c r="F353" s="318">
        <f t="shared" si="11"/>
        <v>0</v>
      </c>
      <c r="G353" s="236">
        <f>MstList!H371</f>
        <v>0</v>
      </c>
      <c r="H353" s="145">
        <f>MstList!I371</f>
        <v>0</v>
      </c>
      <c r="I353" s="23"/>
    </row>
    <row r="354" spans="1:9" ht="16.5" hidden="1" customHeight="1" x14ac:dyDescent="0.25">
      <c r="A354" s="256" t="str">
        <f t="shared" si="10"/>
        <v>0</v>
      </c>
      <c r="B354" s="514">
        <f>MstList!B372</f>
        <v>0</v>
      </c>
      <c r="C354" s="145">
        <f>MstList!D372</f>
        <v>0</v>
      </c>
      <c r="D354" s="231"/>
      <c r="E354" s="310" t="str">
        <f>IF(D354&gt;0,Totals!F372,"")</f>
        <v/>
      </c>
      <c r="F354" s="318">
        <f t="shared" si="11"/>
        <v>0</v>
      </c>
      <c r="G354" s="236">
        <f>MstList!H372</f>
        <v>0</v>
      </c>
      <c r="H354" s="145">
        <f>MstList!I372</f>
        <v>0</v>
      </c>
      <c r="I354" s="23"/>
    </row>
    <row r="355" spans="1:9" ht="16.5" hidden="1" customHeight="1" x14ac:dyDescent="0.25">
      <c r="A355" s="256" t="str">
        <f t="shared" si="10"/>
        <v>0</v>
      </c>
      <c r="B355" s="514">
        <f>MstList!B373</f>
        <v>0</v>
      </c>
      <c r="C355" s="145">
        <f>MstList!D373</f>
        <v>0</v>
      </c>
      <c r="D355" s="231"/>
      <c r="E355" s="310" t="str">
        <f>IF(D355&gt;0,Totals!F373,"")</f>
        <v/>
      </c>
      <c r="F355" s="318">
        <f t="shared" si="11"/>
        <v>0</v>
      </c>
      <c r="G355" s="236">
        <f>MstList!H373</f>
        <v>0</v>
      </c>
      <c r="H355" s="145">
        <f>MstList!I373</f>
        <v>0</v>
      </c>
      <c r="I355" s="23"/>
    </row>
    <row r="356" spans="1:9" ht="16.5" hidden="1" customHeight="1" x14ac:dyDescent="0.25">
      <c r="A356" s="256" t="str">
        <f t="shared" si="10"/>
        <v>0</v>
      </c>
      <c r="B356" s="514">
        <f>MstList!B374</f>
        <v>0</v>
      </c>
      <c r="C356" s="145">
        <f>MstList!D374</f>
        <v>0</v>
      </c>
      <c r="D356" s="231"/>
      <c r="E356" s="310" t="str">
        <f>IF(D356&gt;0,Totals!F374,"")</f>
        <v/>
      </c>
      <c r="F356" s="318">
        <f t="shared" si="11"/>
        <v>0</v>
      </c>
      <c r="G356" s="236">
        <f>MstList!H374</f>
        <v>0</v>
      </c>
      <c r="H356" s="145">
        <f>MstList!I374</f>
        <v>0</v>
      </c>
      <c r="I356" s="23"/>
    </row>
    <row r="357" spans="1:9" ht="16.5" hidden="1" customHeight="1" x14ac:dyDescent="0.25">
      <c r="A357" s="256" t="str">
        <f t="shared" si="10"/>
        <v>0</v>
      </c>
      <c r="B357" s="514">
        <f>MstList!B375</f>
        <v>0</v>
      </c>
      <c r="C357" s="145">
        <f>MstList!D375</f>
        <v>0</v>
      </c>
      <c r="D357" s="231"/>
      <c r="E357" s="310" t="str">
        <f>IF(D357&gt;0,Totals!F375,"")</f>
        <v/>
      </c>
      <c r="F357" s="318">
        <f t="shared" si="11"/>
        <v>0</v>
      </c>
      <c r="G357" s="236">
        <f>MstList!H375</f>
        <v>0</v>
      </c>
      <c r="H357" s="145">
        <f>MstList!I375</f>
        <v>0</v>
      </c>
      <c r="I357" s="23"/>
    </row>
    <row r="358" spans="1:9" ht="16.5" hidden="1" customHeight="1" x14ac:dyDescent="0.25">
      <c r="A358" s="256" t="str">
        <f t="shared" si="10"/>
        <v>0</v>
      </c>
      <c r="B358" s="514">
        <f>MstList!B376</f>
        <v>0</v>
      </c>
      <c r="C358" s="145">
        <f>MstList!D376</f>
        <v>0</v>
      </c>
      <c r="D358" s="231"/>
      <c r="E358" s="310" t="str">
        <f>IF(D358&gt;0,Totals!F376,"")</f>
        <v/>
      </c>
      <c r="F358" s="318">
        <f t="shared" si="11"/>
        <v>0</v>
      </c>
      <c r="G358" s="236">
        <f>MstList!H376</f>
        <v>0</v>
      </c>
      <c r="H358" s="145">
        <f>MstList!I376</f>
        <v>0</v>
      </c>
      <c r="I358" s="23"/>
    </row>
    <row r="359" spans="1:9" ht="16.5" hidden="1" customHeight="1" x14ac:dyDescent="0.25">
      <c r="A359" s="256" t="str">
        <f t="shared" si="10"/>
        <v>0</v>
      </c>
      <c r="B359" s="514">
        <f>MstList!B377</f>
        <v>0</v>
      </c>
      <c r="C359" s="145">
        <f>MstList!D377</f>
        <v>0</v>
      </c>
      <c r="D359" s="231"/>
      <c r="E359" s="310" t="str">
        <f>IF(D359&gt;0,Totals!F377,"")</f>
        <v/>
      </c>
      <c r="F359" s="318">
        <f t="shared" si="11"/>
        <v>0</v>
      </c>
      <c r="G359" s="236">
        <f>MstList!H377</f>
        <v>0</v>
      </c>
      <c r="H359" s="145">
        <f>MstList!I377</f>
        <v>0</v>
      </c>
      <c r="I359" s="23"/>
    </row>
    <row r="360" spans="1:9" ht="16.5" hidden="1" customHeight="1" x14ac:dyDescent="0.25">
      <c r="A360" s="256" t="str">
        <f t="shared" si="10"/>
        <v>0</v>
      </c>
      <c r="B360" s="514">
        <f>MstList!B378</f>
        <v>0</v>
      </c>
      <c r="C360" s="145">
        <f>MstList!D378</f>
        <v>0</v>
      </c>
      <c r="D360" s="231"/>
      <c r="E360" s="310" t="str">
        <f>IF(D360&gt;0,Totals!F378,"")</f>
        <v/>
      </c>
      <c r="F360" s="318">
        <f t="shared" si="11"/>
        <v>0</v>
      </c>
      <c r="G360" s="236">
        <f>MstList!H378</f>
        <v>0</v>
      </c>
      <c r="H360" s="145">
        <f>MstList!I378</f>
        <v>0</v>
      </c>
      <c r="I360" s="23"/>
    </row>
    <row r="361" spans="1:9" ht="16.5" hidden="1" customHeight="1" x14ac:dyDescent="0.25">
      <c r="A361" s="256" t="str">
        <f t="shared" si="10"/>
        <v>0</v>
      </c>
      <c r="B361" s="514">
        <f>MstList!B379</f>
        <v>0</v>
      </c>
      <c r="C361" s="145">
        <f>MstList!D379</f>
        <v>0</v>
      </c>
      <c r="D361" s="231"/>
      <c r="E361" s="310" t="str">
        <f>IF(D361&gt;0,Totals!F379,"")</f>
        <v/>
      </c>
      <c r="F361" s="318">
        <f t="shared" si="11"/>
        <v>0</v>
      </c>
      <c r="G361" s="236">
        <f>MstList!H379</f>
        <v>0</v>
      </c>
      <c r="H361" s="145">
        <f>MstList!I379</f>
        <v>0</v>
      </c>
      <c r="I361" s="23"/>
    </row>
    <row r="362" spans="1:9" ht="16.5" hidden="1" customHeight="1" x14ac:dyDescent="0.25">
      <c r="A362" s="256" t="str">
        <f t="shared" si="10"/>
        <v>0</v>
      </c>
      <c r="B362" s="514">
        <f>MstList!B380</f>
        <v>0</v>
      </c>
      <c r="C362" s="145">
        <f>MstList!D380</f>
        <v>0</v>
      </c>
      <c r="D362" s="231"/>
      <c r="E362" s="310" t="str">
        <f>IF(D362&gt;0,Totals!F380,"")</f>
        <v/>
      </c>
      <c r="F362" s="318">
        <f t="shared" si="11"/>
        <v>0</v>
      </c>
      <c r="G362" s="236">
        <f>MstList!H380</f>
        <v>0</v>
      </c>
      <c r="H362" s="145">
        <f>MstList!I380</f>
        <v>0</v>
      </c>
      <c r="I362" s="23"/>
    </row>
    <row r="363" spans="1:9" ht="16.5" hidden="1" customHeight="1" x14ac:dyDescent="0.25">
      <c r="A363" s="256" t="str">
        <f t="shared" si="10"/>
        <v>0</v>
      </c>
      <c r="B363" s="514">
        <f>MstList!B381</f>
        <v>0</v>
      </c>
      <c r="C363" s="145">
        <f>MstList!D381</f>
        <v>0</v>
      </c>
      <c r="D363" s="231"/>
      <c r="E363" s="310" t="str">
        <f>IF(D363&gt;0,Totals!F381,"")</f>
        <v/>
      </c>
      <c r="F363" s="318">
        <f t="shared" si="11"/>
        <v>0</v>
      </c>
      <c r="G363" s="236">
        <f>MstList!H381</f>
        <v>0</v>
      </c>
      <c r="H363" s="145">
        <f>MstList!I381</f>
        <v>0</v>
      </c>
      <c r="I363" s="23"/>
    </row>
    <row r="364" spans="1:9" ht="16.5" hidden="1" customHeight="1" x14ac:dyDescent="0.25">
      <c r="A364" s="256" t="str">
        <f t="shared" si="10"/>
        <v>0</v>
      </c>
      <c r="B364" s="514">
        <f>MstList!B382</f>
        <v>0</v>
      </c>
      <c r="C364" s="145">
        <f>MstList!D382</f>
        <v>0</v>
      </c>
      <c r="D364" s="231"/>
      <c r="E364" s="310" t="str">
        <f>IF(D364&gt;0,Totals!F382,"")</f>
        <v/>
      </c>
      <c r="F364" s="318">
        <f t="shared" si="11"/>
        <v>0</v>
      </c>
      <c r="G364" s="236">
        <f>MstList!H382</f>
        <v>0</v>
      </c>
      <c r="H364" s="145">
        <f>MstList!I382</f>
        <v>0</v>
      </c>
      <c r="I364" s="23"/>
    </row>
    <row r="365" spans="1:9" ht="16.5" hidden="1" customHeight="1" x14ac:dyDescent="0.25">
      <c r="A365" s="256" t="str">
        <f t="shared" si="10"/>
        <v>0</v>
      </c>
      <c r="B365" s="514">
        <f>MstList!B383</f>
        <v>0</v>
      </c>
      <c r="C365" s="145">
        <f>MstList!D383</f>
        <v>0</v>
      </c>
      <c r="D365" s="231"/>
      <c r="E365" s="310" t="str">
        <f>IF(D365&gt;0,Totals!F383,"")</f>
        <v/>
      </c>
      <c r="F365" s="318">
        <f t="shared" si="11"/>
        <v>0</v>
      </c>
      <c r="G365" s="236">
        <f>MstList!H383</f>
        <v>0</v>
      </c>
      <c r="H365" s="145">
        <f>MstList!I383</f>
        <v>0</v>
      </c>
      <c r="I365" s="23"/>
    </row>
    <row r="366" spans="1:9" ht="16.5" hidden="1" customHeight="1" x14ac:dyDescent="0.25">
      <c r="A366" s="256" t="str">
        <f t="shared" si="10"/>
        <v>0</v>
      </c>
      <c r="B366" s="514">
        <f>MstList!B384</f>
        <v>0</v>
      </c>
      <c r="C366" s="145">
        <f>MstList!D384</f>
        <v>0</v>
      </c>
      <c r="D366" s="231"/>
      <c r="E366" s="310" t="str">
        <f>IF(D366&gt;0,Totals!F384,"")</f>
        <v/>
      </c>
      <c r="F366" s="318">
        <f t="shared" si="11"/>
        <v>0</v>
      </c>
      <c r="G366" s="236">
        <f>MstList!H384</f>
        <v>0</v>
      </c>
      <c r="H366" s="145">
        <f>MstList!I384</f>
        <v>0</v>
      </c>
      <c r="I366" s="23"/>
    </row>
    <row r="367" spans="1:9" ht="16.5" hidden="1" customHeight="1" x14ac:dyDescent="0.25">
      <c r="A367" s="256" t="str">
        <f t="shared" si="10"/>
        <v>0</v>
      </c>
      <c r="B367" s="514">
        <f>MstList!B385</f>
        <v>0</v>
      </c>
      <c r="C367" s="145">
        <f>MstList!D385</f>
        <v>0</v>
      </c>
      <c r="D367" s="231"/>
      <c r="E367" s="310" t="str">
        <f>IF(D367&gt;0,Totals!F385,"")</f>
        <v/>
      </c>
      <c r="F367" s="318">
        <f t="shared" si="11"/>
        <v>0</v>
      </c>
      <c r="G367" s="236">
        <f>MstList!H385</f>
        <v>0</v>
      </c>
      <c r="H367" s="145">
        <f>MstList!I385</f>
        <v>0</v>
      </c>
      <c r="I367" s="23"/>
    </row>
    <row r="368" spans="1:9" ht="16.5" hidden="1" customHeight="1" x14ac:dyDescent="0.25">
      <c r="A368" s="256" t="str">
        <f t="shared" si="10"/>
        <v>0</v>
      </c>
      <c r="B368" s="514">
        <f>MstList!B386</f>
        <v>0</v>
      </c>
      <c r="C368" s="145">
        <f>MstList!D386</f>
        <v>0</v>
      </c>
      <c r="D368" s="231"/>
      <c r="E368" s="310" t="str">
        <f>IF(D368&gt;0,Totals!F386,"")</f>
        <v/>
      </c>
      <c r="F368" s="318">
        <f t="shared" si="11"/>
        <v>0</v>
      </c>
      <c r="G368" s="236">
        <f>MstList!H386</f>
        <v>0</v>
      </c>
      <c r="H368" s="145">
        <f>MstList!I386</f>
        <v>0</v>
      </c>
      <c r="I368" s="23"/>
    </row>
    <row r="369" spans="1:9" ht="16.5" hidden="1" customHeight="1" x14ac:dyDescent="0.25">
      <c r="A369" s="256" t="str">
        <f t="shared" si="10"/>
        <v>0</v>
      </c>
      <c r="B369" s="514">
        <f>MstList!B387</f>
        <v>0</v>
      </c>
      <c r="C369" s="145">
        <f>MstList!D387</f>
        <v>0</v>
      </c>
      <c r="D369" s="231"/>
      <c r="E369" s="310" t="str">
        <f>IF(D369&gt;0,Totals!F387,"")</f>
        <v/>
      </c>
      <c r="F369" s="318">
        <f t="shared" si="11"/>
        <v>0</v>
      </c>
      <c r="G369" s="236">
        <f>MstList!H387</f>
        <v>0</v>
      </c>
      <c r="H369" s="145">
        <f>MstList!I387</f>
        <v>0</v>
      </c>
      <c r="I369" s="23"/>
    </row>
    <row r="370" spans="1:9" ht="16.5" hidden="1" customHeight="1" x14ac:dyDescent="0.25">
      <c r="A370" s="256" t="str">
        <f t="shared" ref="A370:A433" si="12">IF(D370&lt;1,"0","1")</f>
        <v>0</v>
      </c>
      <c r="B370" s="514">
        <f>MstList!B388</f>
        <v>0</v>
      </c>
      <c r="C370" s="145">
        <f>MstList!D388</f>
        <v>0</v>
      </c>
      <c r="D370" s="231"/>
      <c r="E370" s="310" t="str">
        <f>IF(D370&gt;0,Totals!F388,"")</f>
        <v/>
      </c>
      <c r="F370" s="318">
        <f t="shared" ref="F370:F433" si="13">PRODUCT(D370:E370)</f>
        <v>0</v>
      </c>
      <c r="G370" s="236">
        <f>MstList!H388</f>
        <v>0</v>
      </c>
      <c r="H370" s="145">
        <f>MstList!I388</f>
        <v>0</v>
      </c>
      <c r="I370" s="23"/>
    </row>
    <row r="371" spans="1:9" ht="16.5" hidden="1" customHeight="1" x14ac:dyDescent="0.25">
      <c r="A371" s="256" t="str">
        <f t="shared" si="12"/>
        <v>0</v>
      </c>
      <c r="B371" s="514">
        <f>MstList!B389</f>
        <v>0</v>
      </c>
      <c r="C371" s="145">
        <f>MstList!D389</f>
        <v>0</v>
      </c>
      <c r="D371" s="231"/>
      <c r="E371" s="310" t="str">
        <f>IF(D371&gt;0,Totals!F389,"")</f>
        <v/>
      </c>
      <c r="F371" s="318">
        <f t="shared" si="13"/>
        <v>0</v>
      </c>
      <c r="G371" s="236">
        <f>MstList!H389</f>
        <v>0</v>
      </c>
      <c r="H371" s="145">
        <f>MstList!I389</f>
        <v>0</v>
      </c>
      <c r="I371" s="23"/>
    </row>
    <row r="372" spans="1:9" ht="16.5" hidden="1" customHeight="1" x14ac:dyDescent="0.25">
      <c r="A372" s="256" t="str">
        <f t="shared" si="12"/>
        <v>0</v>
      </c>
      <c r="B372" s="514">
        <f>MstList!B390</f>
        <v>0</v>
      </c>
      <c r="C372" s="145">
        <f>MstList!D390</f>
        <v>0</v>
      </c>
      <c r="D372" s="231"/>
      <c r="E372" s="310" t="str">
        <f>IF(D372&gt;0,Totals!F390,"")</f>
        <v/>
      </c>
      <c r="F372" s="318">
        <f t="shared" si="13"/>
        <v>0</v>
      </c>
      <c r="G372" s="236">
        <f>MstList!H390</f>
        <v>0</v>
      </c>
      <c r="H372" s="145">
        <f>MstList!I390</f>
        <v>0</v>
      </c>
      <c r="I372" s="23"/>
    </row>
    <row r="373" spans="1:9" ht="16.5" hidden="1" customHeight="1" x14ac:dyDescent="0.25">
      <c r="A373" s="256" t="str">
        <f t="shared" si="12"/>
        <v>0</v>
      </c>
      <c r="B373" s="514">
        <f>MstList!B391</f>
        <v>0</v>
      </c>
      <c r="C373" s="145">
        <f>MstList!D391</f>
        <v>0</v>
      </c>
      <c r="D373" s="231"/>
      <c r="E373" s="310" t="str">
        <f>IF(D373&gt;0,Totals!F391,"")</f>
        <v/>
      </c>
      <c r="F373" s="318">
        <f t="shared" si="13"/>
        <v>0</v>
      </c>
      <c r="G373" s="236">
        <f>MstList!H391</f>
        <v>0</v>
      </c>
      <c r="H373" s="145">
        <f>MstList!I391</f>
        <v>0</v>
      </c>
      <c r="I373" s="23"/>
    </row>
    <row r="374" spans="1:9" ht="16.5" hidden="1" customHeight="1" x14ac:dyDescent="0.25">
      <c r="A374" s="256" t="str">
        <f t="shared" si="12"/>
        <v>0</v>
      </c>
      <c r="B374" s="514">
        <f>MstList!B392</f>
        <v>0</v>
      </c>
      <c r="C374" s="145">
        <f>MstList!D392</f>
        <v>0</v>
      </c>
      <c r="D374" s="231"/>
      <c r="E374" s="310" t="str">
        <f>IF(D374&gt;0,Totals!F392,"")</f>
        <v/>
      </c>
      <c r="F374" s="318">
        <f t="shared" si="13"/>
        <v>0</v>
      </c>
      <c r="G374" s="236">
        <f>MstList!H392</f>
        <v>0</v>
      </c>
      <c r="H374" s="145">
        <f>MstList!I392</f>
        <v>0</v>
      </c>
      <c r="I374" s="23"/>
    </row>
    <row r="375" spans="1:9" ht="16.5" hidden="1" customHeight="1" x14ac:dyDescent="0.25">
      <c r="A375" s="256" t="str">
        <f t="shared" si="12"/>
        <v>0</v>
      </c>
      <c r="B375" s="514">
        <f>MstList!B393</f>
        <v>0</v>
      </c>
      <c r="C375" s="145">
        <f>MstList!D393</f>
        <v>0</v>
      </c>
      <c r="D375" s="231"/>
      <c r="E375" s="310" t="str">
        <f>IF(D375&gt;0,Totals!F393,"")</f>
        <v/>
      </c>
      <c r="F375" s="318">
        <f t="shared" si="13"/>
        <v>0</v>
      </c>
      <c r="G375" s="236">
        <f>MstList!H393</f>
        <v>0</v>
      </c>
      <c r="H375" s="145">
        <f>MstList!I393</f>
        <v>0</v>
      </c>
      <c r="I375" s="23"/>
    </row>
    <row r="376" spans="1:9" ht="16.5" hidden="1" customHeight="1" x14ac:dyDescent="0.25">
      <c r="A376" s="256" t="str">
        <f t="shared" si="12"/>
        <v>0</v>
      </c>
      <c r="B376" s="514">
        <f>MstList!B394</f>
        <v>0</v>
      </c>
      <c r="C376" s="145">
        <f>MstList!D394</f>
        <v>0</v>
      </c>
      <c r="D376" s="231"/>
      <c r="E376" s="310" t="str">
        <f>IF(D376&gt;0,Totals!F394,"")</f>
        <v/>
      </c>
      <c r="F376" s="318">
        <f t="shared" si="13"/>
        <v>0</v>
      </c>
      <c r="G376" s="236">
        <f>MstList!H394</f>
        <v>0</v>
      </c>
      <c r="H376" s="145">
        <f>MstList!I394</f>
        <v>0</v>
      </c>
      <c r="I376" s="23"/>
    </row>
    <row r="377" spans="1:9" ht="16.5" hidden="1" customHeight="1" x14ac:dyDescent="0.25">
      <c r="A377" s="256" t="str">
        <f t="shared" si="12"/>
        <v>0</v>
      </c>
      <c r="B377" s="514">
        <f>MstList!B395</f>
        <v>0</v>
      </c>
      <c r="C377" s="145">
        <f>MstList!D395</f>
        <v>0</v>
      </c>
      <c r="D377" s="231"/>
      <c r="E377" s="310" t="str">
        <f>IF(D377&gt;0,Totals!F395,"")</f>
        <v/>
      </c>
      <c r="F377" s="318">
        <f t="shared" si="13"/>
        <v>0</v>
      </c>
      <c r="G377" s="236">
        <f>MstList!H395</f>
        <v>0</v>
      </c>
      <c r="H377" s="145">
        <f>MstList!I395</f>
        <v>0</v>
      </c>
      <c r="I377" s="23"/>
    </row>
    <row r="378" spans="1:9" ht="16.5" hidden="1" customHeight="1" x14ac:dyDescent="0.25">
      <c r="A378" s="256" t="str">
        <f t="shared" si="12"/>
        <v>0</v>
      </c>
      <c r="B378" s="514">
        <f>MstList!B396</f>
        <v>0</v>
      </c>
      <c r="C378" s="145">
        <f>MstList!D396</f>
        <v>0</v>
      </c>
      <c r="D378" s="231"/>
      <c r="E378" s="310" t="str">
        <f>IF(D378&gt;0,Totals!F396,"")</f>
        <v/>
      </c>
      <c r="F378" s="318">
        <f t="shared" si="13"/>
        <v>0</v>
      </c>
      <c r="G378" s="236">
        <f>MstList!H396</f>
        <v>0</v>
      </c>
      <c r="H378" s="145">
        <f>MstList!I396</f>
        <v>0</v>
      </c>
      <c r="I378" s="23"/>
    </row>
    <row r="379" spans="1:9" ht="16.5" hidden="1" customHeight="1" x14ac:dyDescent="0.25">
      <c r="A379" s="256" t="str">
        <f t="shared" si="12"/>
        <v>0</v>
      </c>
      <c r="B379" s="514">
        <f>MstList!B397</f>
        <v>0</v>
      </c>
      <c r="C379" s="145">
        <f>MstList!D397</f>
        <v>0</v>
      </c>
      <c r="D379" s="231"/>
      <c r="E379" s="310" t="str">
        <f>IF(D379&gt;0,Totals!F397,"")</f>
        <v/>
      </c>
      <c r="F379" s="318">
        <f t="shared" si="13"/>
        <v>0</v>
      </c>
      <c r="G379" s="236">
        <f>MstList!H397</f>
        <v>0</v>
      </c>
      <c r="H379" s="145">
        <f>MstList!I397</f>
        <v>0</v>
      </c>
      <c r="I379" s="23"/>
    </row>
    <row r="380" spans="1:9" ht="16.5" hidden="1" customHeight="1" x14ac:dyDescent="0.25">
      <c r="A380" s="256" t="str">
        <f t="shared" si="12"/>
        <v>0</v>
      </c>
      <c r="B380" s="514">
        <f>MstList!B398</f>
        <v>0</v>
      </c>
      <c r="C380" s="145">
        <f>MstList!D398</f>
        <v>0</v>
      </c>
      <c r="D380" s="231"/>
      <c r="E380" s="310" t="str">
        <f>IF(D380&gt;0,Totals!F398,"")</f>
        <v/>
      </c>
      <c r="F380" s="318">
        <f t="shared" si="13"/>
        <v>0</v>
      </c>
      <c r="G380" s="236">
        <f>MstList!H398</f>
        <v>0</v>
      </c>
      <c r="H380" s="145">
        <f>MstList!I398</f>
        <v>0</v>
      </c>
      <c r="I380" s="23"/>
    </row>
    <row r="381" spans="1:9" ht="16.5" hidden="1" customHeight="1" x14ac:dyDescent="0.25">
      <c r="A381" s="256" t="str">
        <f t="shared" si="12"/>
        <v>0</v>
      </c>
      <c r="B381" s="514">
        <f>MstList!B399</f>
        <v>0</v>
      </c>
      <c r="C381" s="145">
        <f>MstList!D399</f>
        <v>0</v>
      </c>
      <c r="D381" s="231"/>
      <c r="E381" s="310" t="str">
        <f>IF(D381&gt;0,Totals!F399,"")</f>
        <v/>
      </c>
      <c r="F381" s="318">
        <f t="shared" si="13"/>
        <v>0</v>
      </c>
      <c r="G381" s="236">
        <f>MstList!H399</f>
        <v>0</v>
      </c>
      <c r="H381" s="145">
        <f>MstList!I399</f>
        <v>0</v>
      </c>
      <c r="I381" s="23"/>
    </row>
    <row r="382" spans="1:9" ht="16.5" hidden="1" customHeight="1" x14ac:dyDescent="0.25">
      <c r="A382" s="256" t="str">
        <f t="shared" si="12"/>
        <v>0</v>
      </c>
      <c r="B382" s="514">
        <f>MstList!B400</f>
        <v>0</v>
      </c>
      <c r="C382" s="145">
        <f>MstList!D400</f>
        <v>0</v>
      </c>
      <c r="D382" s="231"/>
      <c r="E382" s="310" t="str">
        <f>IF(D382&gt;0,Totals!F400,"")</f>
        <v/>
      </c>
      <c r="F382" s="318">
        <f t="shared" si="13"/>
        <v>0</v>
      </c>
      <c r="G382" s="236">
        <f>MstList!H400</f>
        <v>0</v>
      </c>
      <c r="H382" s="145">
        <f>MstList!I400</f>
        <v>0</v>
      </c>
      <c r="I382" s="23"/>
    </row>
    <row r="383" spans="1:9" ht="16.5" hidden="1" customHeight="1" x14ac:dyDescent="0.25">
      <c r="A383" s="256" t="str">
        <f t="shared" si="12"/>
        <v>0</v>
      </c>
      <c r="B383" s="514">
        <f>MstList!B401</f>
        <v>0</v>
      </c>
      <c r="C383" s="145">
        <f>MstList!D401</f>
        <v>0</v>
      </c>
      <c r="D383" s="231"/>
      <c r="E383" s="310" t="str">
        <f>IF(D383&gt;0,Totals!F401,"")</f>
        <v/>
      </c>
      <c r="F383" s="318">
        <f t="shared" si="13"/>
        <v>0</v>
      </c>
      <c r="G383" s="236">
        <f>MstList!H401</f>
        <v>0</v>
      </c>
      <c r="H383" s="145">
        <f>MstList!I401</f>
        <v>0</v>
      </c>
      <c r="I383" s="23"/>
    </row>
    <row r="384" spans="1:9" ht="16.5" hidden="1" customHeight="1" x14ac:dyDescent="0.25">
      <c r="A384" s="256" t="str">
        <f t="shared" si="12"/>
        <v>0</v>
      </c>
      <c r="B384" s="514">
        <f>MstList!B402</f>
        <v>0</v>
      </c>
      <c r="C384" s="145">
        <f>MstList!D402</f>
        <v>0</v>
      </c>
      <c r="D384" s="231"/>
      <c r="E384" s="310" t="str">
        <f>IF(D384&gt;0,Totals!F402,"")</f>
        <v/>
      </c>
      <c r="F384" s="318">
        <f t="shared" si="13"/>
        <v>0</v>
      </c>
      <c r="G384" s="236">
        <f>MstList!H402</f>
        <v>0</v>
      </c>
      <c r="H384" s="145">
        <f>MstList!I402</f>
        <v>0</v>
      </c>
      <c r="I384" s="23"/>
    </row>
    <row r="385" spans="1:9" ht="16.5" hidden="1" customHeight="1" x14ac:dyDescent="0.25">
      <c r="A385" s="256" t="str">
        <f t="shared" si="12"/>
        <v>0</v>
      </c>
      <c r="B385" s="514">
        <f>MstList!B403</f>
        <v>0</v>
      </c>
      <c r="C385" s="145">
        <f>MstList!D403</f>
        <v>0</v>
      </c>
      <c r="D385" s="231"/>
      <c r="E385" s="310" t="str">
        <f>IF(D385&gt;0,Totals!F403,"")</f>
        <v/>
      </c>
      <c r="F385" s="318">
        <f t="shared" si="13"/>
        <v>0</v>
      </c>
      <c r="G385" s="236">
        <f>MstList!H403</f>
        <v>0</v>
      </c>
      <c r="H385" s="145">
        <f>MstList!I403</f>
        <v>0</v>
      </c>
      <c r="I385" s="23"/>
    </row>
    <row r="386" spans="1:9" ht="16.5" hidden="1" customHeight="1" x14ac:dyDescent="0.25">
      <c r="A386" s="256" t="str">
        <f t="shared" si="12"/>
        <v>0</v>
      </c>
      <c r="B386" s="514">
        <f>MstList!B404</f>
        <v>0</v>
      </c>
      <c r="C386" s="145">
        <f>MstList!D404</f>
        <v>0</v>
      </c>
      <c r="D386" s="231"/>
      <c r="E386" s="310" t="str">
        <f>IF(D386&gt;0,Totals!F404,"")</f>
        <v/>
      </c>
      <c r="F386" s="318">
        <f t="shared" si="13"/>
        <v>0</v>
      </c>
      <c r="G386" s="236">
        <f>MstList!H404</f>
        <v>0</v>
      </c>
      <c r="H386" s="145">
        <f>MstList!I404</f>
        <v>0</v>
      </c>
      <c r="I386" s="23"/>
    </row>
    <row r="387" spans="1:9" ht="16.5" hidden="1" customHeight="1" x14ac:dyDescent="0.25">
      <c r="A387" s="256" t="str">
        <f t="shared" si="12"/>
        <v>0</v>
      </c>
      <c r="B387" s="514">
        <f>MstList!B405</f>
        <v>0</v>
      </c>
      <c r="C387" s="145">
        <f>MstList!D405</f>
        <v>0</v>
      </c>
      <c r="D387" s="231"/>
      <c r="E387" s="310" t="str">
        <f>IF(D387&gt;0,Totals!F405,"")</f>
        <v/>
      </c>
      <c r="F387" s="318">
        <f t="shared" si="13"/>
        <v>0</v>
      </c>
      <c r="G387" s="236">
        <f>MstList!H405</f>
        <v>0</v>
      </c>
      <c r="H387" s="145">
        <f>MstList!I405</f>
        <v>0</v>
      </c>
      <c r="I387" s="23"/>
    </row>
    <row r="388" spans="1:9" ht="16.5" hidden="1" customHeight="1" x14ac:dyDescent="0.25">
      <c r="A388" s="256" t="str">
        <f t="shared" si="12"/>
        <v>0</v>
      </c>
      <c r="B388" s="514">
        <f>MstList!B406</f>
        <v>0</v>
      </c>
      <c r="C388" s="145">
        <f>MstList!D406</f>
        <v>0</v>
      </c>
      <c r="D388" s="231"/>
      <c r="E388" s="310" t="str">
        <f>IF(D388&gt;0,Totals!F406,"")</f>
        <v/>
      </c>
      <c r="F388" s="318">
        <f t="shared" si="13"/>
        <v>0</v>
      </c>
      <c r="G388" s="236">
        <f>MstList!H406</f>
        <v>0</v>
      </c>
      <c r="H388" s="145">
        <f>MstList!I406</f>
        <v>0</v>
      </c>
      <c r="I388" s="23"/>
    </row>
    <row r="389" spans="1:9" ht="16.5" hidden="1" customHeight="1" x14ac:dyDescent="0.25">
      <c r="A389" s="256" t="str">
        <f t="shared" si="12"/>
        <v>0</v>
      </c>
      <c r="B389" s="514">
        <f>MstList!B407</f>
        <v>0</v>
      </c>
      <c r="C389" s="145">
        <f>MstList!D407</f>
        <v>0</v>
      </c>
      <c r="D389" s="231"/>
      <c r="E389" s="310" t="str">
        <f>IF(D389&gt;0,Totals!F407,"")</f>
        <v/>
      </c>
      <c r="F389" s="318">
        <f t="shared" si="13"/>
        <v>0</v>
      </c>
      <c r="G389" s="236">
        <f>MstList!H407</f>
        <v>0</v>
      </c>
      <c r="H389" s="145">
        <f>MstList!I407</f>
        <v>0</v>
      </c>
      <c r="I389" s="23"/>
    </row>
    <row r="390" spans="1:9" ht="16.5" hidden="1" customHeight="1" x14ac:dyDescent="0.25">
      <c r="A390" s="256" t="str">
        <f t="shared" si="12"/>
        <v>0</v>
      </c>
      <c r="B390" s="514">
        <f>MstList!B408</f>
        <v>0</v>
      </c>
      <c r="C390" s="145">
        <f>MstList!D408</f>
        <v>0</v>
      </c>
      <c r="D390" s="231"/>
      <c r="E390" s="310" t="str">
        <f>IF(D390&gt;0,Totals!F408,"")</f>
        <v/>
      </c>
      <c r="F390" s="318">
        <f t="shared" si="13"/>
        <v>0</v>
      </c>
      <c r="G390" s="236">
        <f>MstList!H408</f>
        <v>0</v>
      </c>
      <c r="H390" s="145">
        <f>MstList!I408</f>
        <v>0</v>
      </c>
      <c r="I390" s="23"/>
    </row>
    <row r="391" spans="1:9" ht="16.5" hidden="1" customHeight="1" x14ac:dyDescent="0.25">
      <c r="A391" s="256" t="str">
        <f t="shared" si="12"/>
        <v>0</v>
      </c>
      <c r="B391" s="514">
        <f>MstList!B409</f>
        <v>0</v>
      </c>
      <c r="C391" s="145">
        <f>MstList!D409</f>
        <v>0</v>
      </c>
      <c r="D391" s="231"/>
      <c r="E391" s="310" t="str">
        <f>IF(D391&gt;0,Totals!F409,"")</f>
        <v/>
      </c>
      <c r="F391" s="318">
        <f t="shared" si="13"/>
        <v>0</v>
      </c>
      <c r="G391" s="236">
        <f>MstList!H409</f>
        <v>0</v>
      </c>
      <c r="H391" s="145">
        <f>MstList!I409</f>
        <v>0</v>
      </c>
      <c r="I391" s="23"/>
    </row>
    <row r="392" spans="1:9" ht="16.5" hidden="1" customHeight="1" x14ac:dyDescent="0.25">
      <c r="A392" s="256" t="str">
        <f t="shared" si="12"/>
        <v>0</v>
      </c>
      <c r="B392" s="514">
        <f>MstList!B410</f>
        <v>0</v>
      </c>
      <c r="C392" s="145">
        <f>MstList!D410</f>
        <v>0</v>
      </c>
      <c r="D392" s="231"/>
      <c r="E392" s="310" t="str">
        <f>IF(D392&gt;0,Totals!F410,"")</f>
        <v/>
      </c>
      <c r="F392" s="318">
        <f t="shared" si="13"/>
        <v>0</v>
      </c>
      <c r="G392" s="236">
        <f>MstList!H410</f>
        <v>0</v>
      </c>
      <c r="H392" s="145">
        <f>MstList!I410</f>
        <v>0</v>
      </c>
      <c r="I392" s="23"/>
    </row>
    <row r="393" spans="1:9" ht="16.5" hidden="1" customHeight="1" x14ac:dyDescent="0.25">
      <c r="A393" s="256" t="str">
        <f t="shared" si="12"/>
        <v>0</v>
      </c>
      <c r="B393" s="514">
        <f>MstList!B411</f>
        <v>0</v>
      </c>
      <c r="C393" s="145">
        <f>MstList!D411</f>
        <v>0</v>
      </c>
      <c r="D393" s="231"/>
      <c r="E393" s="310" t="str">
        <f>IF(D393&gt;0,Totals!F411,"")</f>
        <v/>
      </c>
      <c r="F393" s="318">
        <f t="shared" si="13"/>
        <v>0</v>
      </c>
      <c r="G393" s="236">
        <f>MstList!H411</f>
        <v>0</v>
      </c>
      <c r="H393" s="145">
        <f>MstList!I411</f>
        <v>0</v>
      </c>
      <c r="I393" s="23"/>
    </row>
    <row r="394" spans="1:9" ht="16.5" hidden="1" customHeight="1" x14ac:dyDescent="0.25">
      <c r="A394" s="256" t="str">
        <f t="shared" si="12"/>
        <v>0</v>
      </c>
      <c r="B394" s="514">
        <f>MstList!B412</f>
        <v>0</v>
      </c>
      <c r="C394" s="145">
        <f>MstList!D412</f>
        <v>0</v>
      </c>
      <c r="D394" s="231"/>
      <c r="E394" s="310" t="str">
        <f>IF(D394&gt;0,Totals!F412,"")</f>
        <v/>
      </c>
      <c r="F394" s="318">
        <f t="shared" si="13"/>
        <v>0</v>
      </c>
      <c r="G394" s="236">
        <f>MstList!H412</f>
        <v>0</v>
      </c>
      <c r="H394" s="145">
        <f>MstList!I412</f>
        <v>0</v>
      </c>
      <c r="I394" s="23"/>
    </row>
    <row r="395" spans="1:9" ht="16.5" hidden="1" customHeight="1" x14ac:dyDescent="0.25">
      <c r="A395" s="256" t="str">
        <f t="shared" si="12"/>
        <v>0</v>
      </c>
      <c r="B395" s="514">
        <f>MstList!B413</f>
        <v>0</v>
      </c>
      <c r="C395" s="145">
        <f>MstList!D413</f>
        <v>0</v>
      </c>
      <c r="D395" s="231"/>
      <c r="E395" s="310" t="str">
        <f>IF(D395&gt;0,Totals!F413,"")</f>
        <v/>
      </c>
      <c r="F395" s="318">
        <f t="shared" si="13"/>
        <v>0</v>
      </c>
      <c r="G395" s="236">
        <f>MstList!H413</f>
        <v>0</v>
      </c>
      <c r="H395" s="145">
        <f>MstList!I413</f>
        <v>0</v>
      </c>
      <c r="I395" s="23"/>
    </row>
    <row r="396" spans="1:9" ht="16.5" hidden="1" customHeight="1" x14ac:dyDescent="0.25">
      <c r="A396" s="256" t="str">
        <f t="shared" si="12"/>
        <v>0</v>
      </c>
      <c r="B396" s="514">
        <f>MstList!B414</f>
        <v>0</v>
      </c>
      <c r="C396" s="145">
        <f>MstList!D414</f>
        <v>0</v>
      </c>
      <c r="D396" s="231"/>
      <c r="E396" s="310" t="str">
        <f>IF(D396&gt;0,Totals!F414,"")</f>
        <v/>
      </c>
      <c r="F396" s="318">
        <f t="shared" si="13"/>
        <v>0</v>
      </c>
      <c r="G396" s="236">
        <f>MstList!H414</f>
        <v>0</v>
      </c>
      <c r="H396" s="145">
        <f>MstList!I414</f>
        <v>0</v>
      </c>
      <c r="I396" s="23"/>
    </row>
    <row r="397" spans="1:9" ht="16.5" hidden="1" customHeight="1" x14ac:dyDescent="0.25">
      <c r="A397" s="256" t="str">
        <f t="shared" si="12"/>
        <v>0</v>
      </c>
      <c r="B397" s="514">
        <f>MstList!B415</f>
        <v>0</v>
      </c>
      <c r="C397" s="145">
        <f>MstList!D415</f>
        <v>0</v>
      </c>
      <c r="D397" s="231"/>
      <c r="E397" s="310" t="str">
        <f>IF(D397&gt;0,Totals!F415,"")</f>
        <v/>
      </c>
      <c r="F397" s="318">
        <f t="shared" si="13"/>
        <v>0</v>
      </c>
      <c r="G397" s="236">
        <f>MstList!H415</f>
        <v>0</v>
      </c>
      <c r="H397" s="145">
        <f>MstList!I415</f>
        <v>0</v>
      </c>
      <c r="I397" s="23"/>
    </row>
    <row r="398" spans="1:9" ht="16.5" hidden="1" customHeight="1" x14ac:dyDescent="0.25">
      <c r="A398" s="256" t="str">
        <f t="shared" si="12"/>
        <v>0</v>
      </c>
      <c r="B398" s="514">
        <f>MstList!B416</f>
        <v>0</v>
      </c>
      <c r="C398" s="145">
        <f>MstList!D416</f>
        <v>0</v>
      </c>
      <c r="D398" s="231"/>
      <c r="E398" s="310" t="str">
        <f>IF(D398&gt;0,Totals!F416,"")</f>
        <v/>
      </c>
      <c r="F398" s="318">
        <f t="shared" si="13"/>
        <v>0</v>
      </c>
      <c r="G398" s="236">
        <f>MstList!H416</f>
        <v>0</v>
      </c>
      <c r="H398" s="145">
        <f>MstList!I416</f>
        <v>0</v>
      </c>
      <c r="I398" s="23"/>
    </row>
    <row r="399" spans="1:9" ht="16.5" hidden="1" customHeight="1" x14ac:dyDescent="0.25">
      <c r="A399" s="256" t="str">
        <f t="shared" si="12"/>
        <v>0</v>
      </c>
      <c r="B399" s="514">
        <f>MstList!B417</f>
        <v>0</v>
      </c>
      <c r="C399" s="145">
        <f>MstList!D417</f>
        <v>0</v>
      </c>
      <c r="D399" s="231"/>
      <c r="E399" s="310" t="str">
        <f>IF(D399&gt;0,Totals!F417,"")</f>
        <v/>
      </c>
      <c r="F399" s="318">
        <f t="shared" si="13"/>
        <v>0</v>
      </c>
      <c r="G399" s="236">
        <f>MstList!H417</f>
        <v>0</v>
      </c>
      <c r="H399" s="145">
        <f>MstList!I417</f>
        <v>0</v>
      </c>
      <c r="I399" s="23"/>
    </row>
    <row r="400" spans="1:9" ht="16.5" hidden="1" customHeight="1" x14ac:dyDescent="0.25">
      <c r="A400" s="256" t="str">
        <f t="shared" si="12"/>
        <v>0</v>
      </c>
      <c r="B400" s="514">
        <f>MstList!B418</f>
        <v>0</v>
      </c>
      <c r="C400" s="145">
        <f>MstList!D418</f>
        <v>0</v>
      </c>
      <c r="D400" s="231"/>
      <c r="E400" s="310" t="str">
        <f>IF(D400&gt;0,Totals!F418,"")</f>
        <v/>
      </c>
      <c r="F400" s="318">
        <f t="shared" si="13"/>
        <v>0</v>
      </c>
      <c r="G400" s="236">
        <f>MstList!H418</f>
        <v>0</v>
      </c>
      <c r="H400" s="145">
        <f>MstList!I418</f>
        <v>0</v>
      </c>
      <c r="I400" s="23"/>
    </row>
    <row r="401" spans="1:9" ht="16.5" hidden="1" customHeight="1" x14ac:dyDescent="0.25">
      <c r="A401" s="256" t="str">
        <f t="shared" si="12"/>
        <v>0</v>
      </c>
      <c r="B401" s="514">
        <f>MstList!B419</f>
        <v>0</v>
      </c>
      <c r="C401" s="145">
        <f>MstList!D419</f>
        <v>0</v>
      </c>
      <c r="D401" s="231"/>
      <c r="E401" s="310" t="str">
        <f>IF(D401&gt;0,Totals!F419,"")</f>
        <v/>
      </c>
      <c r="F401" s="318">
        <f t="shared" si="13"/>
        <v>0</v>
      </c>
      <c r="G401" s="236">
        <f>MstList!H419</f>
        <v>0</v>
      </c>
      <c r="H401" s="145">
        <f>MstList!I419</f>
        <v>0</v>
      </c>
      <c r="I401" s="23"/>
    </row>
    <row r="402" spans="1:9" ht="16.5" hidden="1" customHeight="1" x14ac:dyDescent="0.25">
      <c r="A402" s="256" t="str">
        <f t="shared" si="12"/>
        <v>0</v>
      </c>
      <c r="B402" s="514">
        <f>MstList!B420</f>
        <v>0</v>
      </c>
      <c r="C402" s="145">
        <f>MstList!D420</f>
        <v>0</v>
      </c>
      <c r="D402" s="231"/>
      <c r="E402" s="310" t="str">
        <f>IF(D402&gt;0,Totals!F420,"")</f>
        <v/>
      </c>
      <c r="F402" s="318">
        <f t="shared" si="13"/>
        <v>0</v>
      </c>
      <c r="G402" s="236">
        <f>MstList!H420</f>
        <v>0</v>
      </c>
      <c r="H402" s="145">
        <f>MstList!I420</f>
        <v>0</v>
      </c>
      <c r="I402" s="23"/>
    </row>
    <row r="403" spans="1:9" ht="16.5" hidden="1" customHeight="1" x14ac:dyDescent="0.25">
      <c r="A403" s="256" t="str">
        <f t="shared" si="12"/>
        <v>0</v>
      </c>
      <c r="B403" s="514">
        <f>MstList!B421</f>
        <v>0</v>
      </c>
      <c r="C403" s="145">
        <f>MstList!D421</f>
        <v>0</v>
      </c>
      <c r="D403" s="231"/>
      <c r="E403" s="310" t="str">
        <f>IF(D403&gt;0,Totals!F421,"")</f>
        <v/>
      </c>
      <c r="F403" s="318">
        <f t="shared" si="13"/>
        <v>0</v>
      </c>
      <c r="G403" s="236">
        <f>MstList!H421</f>
        <v>0</v>
      </c>
      <c r="H403" s="145">
        <f>MstList!I421</f>
        <v>0</v>
      </c>
      <c r="I403" s="23"/>
    </row>
    <row r="404" spans="1:9" ht="16.5" hidden="1" customHeight="1" x14ac:dyDescent="0.25">
      <c r="A404" s="256" t="str">
        <f t="shared" si="12"/>
        <v>0</v>
      </c>
      <c r="B404" s="514">
        <f>MstList!B422</f>
        <v>0</v>
      </c>
      <c r="C404" s="145">
        <f>MstList!D422</f>
        <v>0</v>
      </c>
      <c r="D404" s="231"/>
      <c r="E404" s="310" t="str">
        <f>IF(D404&gt;0,Totals!F422,"")</f>
        <v/>
      </c>
      <c r="F404" s="318">
        <f t="shared" si="13"/>
        <v>0</v>
      </c>
      <c r="G404" s="236">
        <f>MstList!H422</f>
        <v>0</v>
      </c>
      <c r="H404" s="145">
        <f>MstList!I422</f>
        <v>0</v>
      </c>
      <c r="I404" s="23"/>
    </row>
    <row r="405" spans="1:9" ht="16.5" hidden="1" customHeight="1" x14ac:dyDescent="0.25">
      <c r="A405" s="256" t="str">
        <f t="shared" si="12"/>
        <v>0</v>
      </c>
      <c r="B405" s="514">
        <f>MstList!B423</f>
        <v>0</v>
      </c>
      <c r="C405" s="145">
        <f>MstList!D423</f>
        <v>0</v>
      </c>
      <c r="D405" s="231"/>
      <c r="E405" s="310" t="str">
        <f>IF(D405&gt;0,Totals!F423,"")</f>
        <v/>
      </c>
      <c r="F405" s="318">
        <f t="shared" si="13"/>
        <v>0</v>
      </c>
      <c r="G405" s="236">
        <f>MstList!H423</f>
        <v>0</v>
      </c>
      <c r="H405" s="145">
        <f>MstList!I423</f>
        <v>0</v>
      </c>
      <c r="I405" s="23"/>
    </row>
    <row r="406" spans="1:9" ht="16.5" hidden="1" customHeight="1" x14ac:dyDescent="0.25">
      <c r="A406" s="256" t="str">
        <f t="shared" si="12"/>
        <v>0</v>
      </c>
      <c r="B406" s="514">
        <f>MstList!B424</f>
        <v>0</v>
      </c>
      <c r="C406" s="145">
        <f>MstList!D424</f>
        <v>0</v>
      </c>
      <c r="D406" s="231"/>
      <c r="E406" s="310" t="str">
        <f>IF(D406&gt;0,Totals!F424,"")</f>
        <v/>
      </c>
      <c r="F406" s="318">
        <f t="shared" si="13"/>
        <v>0</v>
      </c>
      <c r="G406" s="236">
        <f>MstList!H424</f>
        <v>0</v>
      </c>
      <c r="H406" s="145">
        <f>MstList!I424</f>
        <v>0</v>
      </c>
      <c r="I406" s="23"/>
    </row>
    <row r="407" spans="1:9" ht="16.5" hidden="1" customHeight="1" x14ac:dyDescent="0.25">
      <c r="A407" s="256" t="str">
        <f t="shared" si="12"/>
        <v>0</v>
      </c>
      <c r="B407" s="514">
        <f>MstList!B425</f>
        <v>0</v>
      </c>
      <c r="C407" s="145">
        <f>MstList!D425</f>
        <v>0</v>
      </c>
      <c r="D407" s="231"/>
      <c r="E407" s="310" t="str">
        <f>IF(D407&gt;0,Totals!F425,"")</f>
        <v/>
      </c>
      <c r="F407" s="318">
        <f t="shared" si="13"/>
        <v>0</v>
      </c>
      <c r="G407" s="236">
        <f>MstList!H425</f>
        <v>0</v>
      </c>
      <c r="H407" s="145">
        <f>MstList!I425</f>
        <v>0</v>
      </c>
      <c r="I407" s="23"/>
    </row>
    <row r="408" spans="1:9" ht="16.5" hidden="1" customHeight="1" x14ac:dyDescent="0.25">
      <c r="A408" s="256" t="str">
        <f t="shared" si="12"/>
        <v>0</v>
      </c>
      <c r="B408" s="514">
        <f>MstList!B426</f>
        <v>0</v>
      </c>
      <c r="C408" s="145">
        <f>MstList!D426</f>
        <v>0</v>
      </c>
      <c r="D408" s="231"/>
      <c r="E408" s="310" t="str">
        <f>IF(D408&gt;0,Totals!F426,"")</f>
        <v/>
      </c>
      <c r="F408" s="318">
        <f t="shared" si="13"/>
        <v>0</v>
      </c>
      <c r="G408" s="236">
        <f>MstList!H426</f>
        <v>0</v>
      </c>
      <c r="H408" s="145">
        <f>MstList!I426</f>
        <v>0</v>
      </c>
      <c r="I408" s="23"/>
    </row>
    <row r="409" spans="1:9" ht="16.5" hidden="1" customHeight="1" x14ac:dyDescent="0.25">
      <c r="A409" s="256" t="str">
        <f t="shared" si="12"/>
        <v>0</v>
      </c>
      <c r="B409" s="514">
        <f>MstList!B427</f>
        <v>0</v>
      </c>
      <c r="C409" s="145">
        <f>MstList!D427</f>
        <v>0</v>
      </c>
      <c r="D409" s="231"/>
      <c r="E409" s="310" t="str">
        <f>IF(D409&gt;0,Totals!F427,"")</f>
        <v/>
      </c>
      <c r="F409" s="318">
        <f t="shared" si="13"/>
        <v>0</v>
      </c>
      <c r="G409" s="236">
        <f>MstList!H427</f>
        <v>0</v>
      </c>
      <c r="H409" s="145">
        <f>MstList!I427</f>
        <v>0</v>
      </c>
      <c r="I409" s="23"/>
    </row>
    <row r="410" spans="1:9" ht="16.5" hidden="1" customHeight="1" x14ac:dyDescent="0.25">
      <c r="A410" s="256" t="str">
        <f t="shared" si="12"/>
        <v>0</v>
      </c>
      <c r="B410" s="514">
        <f>MstList!B428</f>
        <v>0</v>
      </c>
      <c r="C410" s="145">
        <f>MstList!D428</f>
        <v>0</v>
      </c>
      <c r="D410" s="231"/>
      <c r="E410" s="310" t="str">
        <f>IF(D410&gt;0,Totals!F428,"")</f>
        <v/>
      </c>
      <c r="F410" s="318">
        <f t="shared" si="13"/>
        <v>0</v>
      </c>
      <c r="G410" s="236">
        <f>MstList!H428</f>
        <v>0</v>
      </c>
      <c r="H410" s="145">
        <f>MstList!I428</f>
        <v>0</v>
      </c>
      <c r="I410" s="23"/>
    </row>
    <row r="411" spans="1:9" ht="16.5" hidden="1" customHeight="1" x14ac:dyDescent="0.25">
      <c r="A411" s="256" t="str">
        <f t="shared" si="12"/>
        <v>0</v>
      </c>
      <c r="B411" s="514">
        <f>MstList!B429</f>
        <v>0</v>
      </c>
      <c r="C411" s="145">
        <f>MstList!D429</f>
        <v>0</v>
      </c>
      <c r="D411" s="231"/>
      <c r="E411" s="310" t="str">
        <f>IF(D411&gt;0,Totals!F429,"")</f>
        <v/>
      </c>
      <c r="F411" s="318">
        <f t="shared" si="13"/>
        <v>0</v>
      </c>
      <c r="G411" s="236">
        <f>MstList!H429</f>
        <v>0</v>
      </c>
      <c r="H411" s="145">
        <f>MstList!I429</f>
        <v>0</v>
      </c>
      <c r="I411" s="23"/>
    </row>
    <row r="412" spans="1:9" ht="16.5" hidden="1" customHeight="1" x14ac:dyDescent="0.25">
      <c r="A412" s="256" t="str">
        <f t="shared" si="12"/>
        <v>0</v>
      </c>
      <c r="B412" s="514">
        <f>MstList!B430</f>
        <v>0</v>
      </c>
      <c r="C412" s="145">
        <f>MstList!D430</f>
        <v>0</v>
      </c>
      <c r="D412" s="231"/>
      <c r="E412" s="310" t="str">
        <f>IF(D412&gt;0,Totals!F430,"")</f>
        <v/>
      </c>
      <c r="F412" s="318">
        <f t="shared" si="13"/>
        <v>0</v>
      </c>
      <c r="G412" s="236">
        <f>MstList!H430</f>
        <v>0</v>
      </c>
      <c r="H412" s="145">
        <f>MstList!I430</f>
        <v>0</v>
      </c>
      <c r="I412" s="23"/>
    </row>
    <row r="413" spans="1:9" ht="16.5" hidden="1" customHeight="1" x14ac:dyDescent="0.25">
      <c r="A413" s="256" t="str">
        <f t="shared" si="12"/>
        <v>0</v>
      </c>
      <c r="B413" s="514">
        <f>MstList!B431</f>
        <v>0</v>
      </c>
      <c r="C413" s="145">
        <f>MstList!D431</f>
        <v>0</v>
      </c>
      <c r="D413" s="231"/>
      <c r="E413" s="310" t="str">
        <f>IF(D413&gt;0,Totals!F431,"")</f>
        <v/>
      </c>
      <c r="F413" s="318">
        <f t="shared" si="13"/>
        <v>0</v>
      </c>
      <c r="G413" s="236">
        <f>MstList!H431</f>
        <v>0</v>
      </c>
      <c r="H413" s="145">
        <f>MstList!I431</f>
        <v>0</v>
      </c>
      <c r="I413" s="23"/>
    </row>
    <row r="414" spans="1:9" ht="16.5" hidden="1" customHeight="1" x14ac:dyDescent="0.25">
      <c r="A414" s="256" t="str">
        <f t="shared" si="12"/>
        <v>0</v>
      </c>
      <c r="B414" s="514">
        <f>MstList!B432</f>
        <v>0</v>
      </c>
      <c r="C414" s="145">
        <f>MstList!D432</f>
        <v>0</v>
      </c>
      <c r="D414" s="231"/>
      <c r="E414" s="310" t="str">
        <f>IF(D414&gt;0,Totals!F432,"")</f>
        <v/>
      </c>
      <c r="F414" s="318">
        <f t="shared" si="13"/>
        <v>0</v>
      </c>
      <c r="G414" s="236">
        <f>MstList!H432</f>
        <v>0</v>
      </c>
      <c r="H414" s="145">
        <f>MstList!I432</f>
        <v>0</v>
      </c>
      <c r="I414" s="23"/>
    </row>
    <row r="415" spans="1:9" ht="16.5" hidden="1" customHeight="1" x14ac:dyDescent="0.25">
      <c r="A415" s="256" t="str">
        <f t="shared" si="12"/>
        <v>0</v>
      </c>
      <c r="B415" s="514">
        <f>MstList!B433</f>
        <v>0</v>
      </c>
      <c r="C415" s="145">
        <f>MstList!D433</f>
        <v>0</v>
      </c>
      <c r="D415" s="231"/>
      <c r="E415" s="310" t="str">
        <f>IF(D415&gt;0,Totals!F433,"")</f>
        <v/>
      </c>
      <c r="F415" s="318">
        <f t="shared" si="13"/>
        <v>0</v>
      </c>
      <c r="G415" s="236">
        <f>MstList!H433</f>
        <v>0</v>
      </c>
      <c r="H415" s="145">
        <f>MstList!I433</f>
        <v>0</v>
      </c>
      <c r="I415" s="23"/>
    </row>
    <row r="416" spans="1:9" ht="16.5" hidden="1" customHeight="1" x14ac:dyDescent="0.25">
      <c r="A416" s="256" t="str">
        <f t="shared" si="12"/>
        <v>0</v>
      </c>
      <c r="B416" s="514">
        <f>MstList!B434</f>
        <v>0</v>
      </c>
      <c r="C416" s="145">
        <f>MstList!D434</f>
        <v>0</v>
      </c>
      <c r="D416" s="231"/>
      <c r="E416" s="310" t="str">
        <f>IF(D416&gt;0,Totals!F434,"")</f>
        <v/>
      </c>
      <c r="F416" s="318">
        <f t="shared" si="13"/>
        <v>0</v>
      </c>
      <c r="G416" s="236">
        <f>MstList!H434</f>
        <v>0</v>
      </c>
      <c r="H416" s="145">
        <f>MstList!I434</f>
        <v>0</v>
      </c>
      <c r="I416" s="23"/>
    </row>
    <row r="417" spans="1:9" ht="16.5" hidden="1" customHeight="1" x14ac:dyDescent="0.25">
      <c r="A417" s="256" t="str">
        <f t="shared" si="12"/>
        <v>0</v>
      </c>
      <c r="B417" s="514">
        <f>MstList!B435</f>
        <v>0</v>
      </c>
      <c r="C417" s="145">
        <f>MstList!D435</f>
        <v>0</v>
      </c>
      <c r="D417" s="231"/>
      <c r="E417" s="310" t="str">
        <f>IF(D417&gt;0,Totals!F435,"")</f>
        <v/>
      </c>
      <c r="F417" s="318">
        <f t="shared" si="13"/>
        <v>0</v>
      </c>
      <c r="G417" s="236">
        <f>MstList!H435</f>
        <v>0</v>
      </c>
      <c r="H417" s="145">
        <f>MstList!I435</f>
        <v>0</v>
      </c>
      <c r="I417" s="23"/>
    </row>
    <row r="418" spans="1:9" ht="16.5" hidden="1" customHeight="1" x14ac:dyDescent="0.25">
      <c r="A418" s="256" t="str">
        <f t="shared" si="12"/>
        <v>0</v>
      </c>
      <c r="B418" s="514">
        <f>MstList!B436</f>
        <v>0</v>
      </c>
      <c r="C418" s="145">
        <f>MstList!D436</f>
        <v>0</v>
      </c>
      <c r="D418" s="231"/>
      <c r="E418" s="310" t="str">
        <f>IF(D418&gt;0,Totals!F436,"")</f>
        <v/>
      </c>
      <c r="F418" s="318">
        <f t="shared" si="13"/>
        <v>0</v>
      </c>
      <c r="G418" s="236">
        <f>MstList!H436</f>
        <v>0</v>
      </c>
      <c r="H418" s="145">
        <f>MstList!I436</f>
        <v>0</v>
      </c>
      <c r="I418" s="23"/>
    </row>
    <row r="419" spans="1:9" ht="16.5" hidden="1" customHeight="1" x14ac:dyDescent="0.25">
      <c r="A419" s="256" t="str">
        <f t="shared" si="12"/>
        <v>0</v>
      </c>
      <c r="B419" s="514">
        <f>MstList!B437</f>
        <v>0</v>
      </c>
      <c r="C419" s="145">
        <f>MstList!D437</f>
        <v>0</v>
      </c>
      <c r="D419" s="231"/>
      <c r="E419" s="310" t="str">
        <f>IF(D419&gt;0,Totals!F437,"")</f>
        <v/>
      </c>
      <c r="F419" s="318">
        <f t="shared" si="13"/>
        <v>0</v>
      </c>
      <c r="G419" s="236">
        <f>MstList!H437</f>
        <v>0</v>
      </c>
      <c r="H419" s="145">
        <f>MstList!I437</f>
        <v>0</v>
      </c>
      <c r="I419" s="23"/>
    </row>
    <row r="420" spans="1:9" ht="16.5" hidden="1" customHeight="1" x14ac:dyDescent="0.25">
      <c r="A420" s="256" t="str">
        <f t="shared" si="12"/>
        <v>0</v>
      </c>
      <c r="B420" s="514">
        <f>MstList!B438</f>
        <v>0</v>
      </c>
      <c r="C420" s="145">
        <f>MstList!D438</f>
        <v>0</v>
      </c>
      <c r="D420" s="231"/>
      <c r="E420" s="310" t="str">
        <f>IF(D420&gt;0,Totals!F438,"")</f>
        <v/>
      </c>
      <c r="F420" s="318">
        <f t="shared" si="13"/>
        <v>0</v>
      </c>
      <c r="G420" s="236">
        <f>MstList!H438</f>
        <v>0</v>
      </c>
      <c r="H420" s="145">
        <f>MstList!I438</f>
        <v>0</v>
      </c>
      <c r="I420" s="23"/>
    </row>
    <row r="421" spans="1:9" ht="16.5" hidden="1" customHeight="1" x14ac:dyDescent="0.25">
      <c r="A421" s="256" t="str">
        <f t="shared" si="12"/>
        <v>0</v>
      </c>
      <c r="B421" s="514">
        <f>MstList!B439</f>
        <v>0</v>
      </c>
      <c r="C421" s="145">
        <f>MstList!D439</f>
        <v>0</v>
      </c>
      <c r="D421" s="231"/>
      <c r="E421" s="310" t="str">
        <f>IF(D421&gt;0,Totals!F439,"")</f>
        <v/>
      </c>
      <c r="F421" s="318">
        <f t="shared" si="13"/>
        <v>0</v>
      </c>
      <c r="G421" s="236">
        <f>MstList!H439</f>
        <v>0</v>
      </c>
      <c r="H421" s="145">
        <f>MstList!I439</f>
        <v>0</v>
      </c>
      <c r="I421" s="23"/>
    </row>
    <row r="422" spans="1:9" ht="16.5" hidden="1" customHeight="1" x14ac:dyDescent="0.25">
      <c r="A422" s="256" t="str">
        <f t="shared" si="12"/>
        <v>0</v>
      </c>
      <c r="B422" s="514">
        <f>MstList!B440</f>
        <v>0</v>
      </c>
      <c r="C422" s="145">
        <f>MstList!D440</f>
        <v>0</v>
      </c>
      <c r="D422" s="231"/>
      <c r="E422" s="310" t="str">
        <f>IF(D422&gt;0,Totals!F440,"")</f>
        <v/>
      </c>
      <c r="F422" s="318">
        <f t="shared" si="13"/>
        <v>0</v>
      </c>
      <c r="G422" s="236">
        <f>MstList!H440</f>
        <v>0</v>
      </c>
      <c r="H422" s="145">
        <f>MstList!I440</f>
        <v>0</v>
      </c>
      <c r="I422" s="23"/>
    </row>
    <row r="423" spans="1:9" ht="16.5" hidden="1" customHeight="1" x14ac:dyDescent="0.25">
      <c r="A423" s="256" t="str">
        <f t="shared" si="12"/>
        <v>0</v>
      </c>
      <c r="B423" s="514">
        <f>MstList!B441</f>
        <v>0</v>
      </c>
      <c r="C423" s="145">
        <f>MstList!D441</f>
        <v>0</v>
      </c>
      <c r="D423" s="231"/>
      <c r="E423" s="310" t="str">
        <f>IF(D423&gt;0,Totals!F441,"")</f>
        <v/>
      </c>
      <c r="F423" s="318">
        <f t="shared" si="13"/>
        <v>0</v>
      </c>
      <c r="G423" s="236">
        <f>MstList!H441</f>
        <v>0</v>
      </c>
      <c r="H423" s="145">
        <f>MstList!I441</f>
        <v>0</v>
      </c>
      <c r="I423" s="23"/>
    </row>
    <row r="424" spans="1:9" ht="16.5" hidden="1" customHeight="1" x14ac:dyDescent="0.25">
      <c r="A424" s="256" t="str">
        <f t="shared" si="12"/>
        <v>0</v>
      </c>
      <c r="B424" s="514">
        <f>MstList!B442</f>
        <v>0</v>
      </c>
      <c r="C424" s="145">
        <f>MstList!D442</f>
        <v>0</v>
      </c>
      <c r="D424" s="231"/>
      <c r="E424" s="310" t="str">
        <f>IF(D424&gt;0,Totals!F442,"")</f>
        <v/>
      </c>
      <c r="F424" s="318">
        <f t="shared" si="13"/>
        <v>0</v>
      </c>
      <c r="G424" s="236">
        <f>MstList!H442</f>
        <v>0</v>
      </c>
      <c r="H424" s="145">
        <f>MstList!I442</f>
        <v>0</v>
      </c>
      <c r="I424" s="23"/>
    </row>
    <row r="425" spans="1:9" ht="16.5" hidden="1" customHeight="1" x14ac:dyDescent="0.25">
      <c r="A425" s="256" t="str">
        <f t="shared" si="12"/>
        <v>0</v>
      </c>
      <c r="B425" s="514">
        <f>MstList!B443</f>
        <v>0</v>
      </c>
      <c r="C425" s="145">
        <f>MstList!D443</f>
        <v>0</v>
      </c>
      <c r="D425" s="231"/>
      <c r="E425" s="310" t="str">
        <f>IF(D425&gt;0,Totals!F443,"")</f>
        <v/>
      </c>
      <c r="F425" s="318">
        <f t="shared" si="13"/>
        <v>0</v>
      </c>
      <c r="G425" s="236">
        <f>MstList!H443</f>
        <v>0</v>
      </c>
      <c r="H425" s="145">
        <f>MstList!I443</f>
        <v>0</v>
      </c>
      <c r="I425" s="23"/>
    </row>
    <row r="426" spans="1:9" ht="16.5" hidden="1" customHeight="1" x14ac:dyDescent="0.25">
      <c r="A426" s="256" t="str">
        <f t="shared" si="12"/>
        <v>0</v>
      </c>
      <c r="B426" s="514">
        <f>MstList!B444</f>
        <v>0</v>
      </c>
      <c r="C426" s="145">
        <f>MstList!D444</f>
        <v>0</v>
      </c>
      <c r="D426" s="231"/>
      <c r="E426" s="310" t="str">
        <f>IF(D426&gt;0,Totals!F444,"")</f>
        <v/>
      </c>
      <c r="F426" s="318">
        <f t="shared" si="13"/>
        <v>0</v>
      </c>
      <c r="G426" s="236">
        <f>MstList!H444</f>
        <v>0</v>
      </c>
      <c r="H426" s="145">
        <f>MstList!I444</f>
        <v>0</v>
      </c>
      <c r="I426" s="23"/>
    </row>
    <row r="427" spans="1:9" ht="16.5" hidden="1" customHeight="1" x14ac:dyDescent="0.25">
      <c r="A427" s="256" t="str">
        <f t="shared" si="12"/>
        <v>0</v>
      </c>
      <c r="B427" s="514">
        <f>MstList!B445</f>
        <v>0</v>
      </c>
      <c r="C427" s="145">
        <f>MstList!D445</f>
        <v>0</v>
      </c>
      <c r="D427" s="231"/>
      <c r="E427" s="310" t="str">
        <f>IF(D427&gt;0,Totals!F445,"")</f>
        <v/>
      </c>
      <c r="F427" s="318">
        <f t="shared" si="13"/>
        <v>0</v>
      </c>
      <c r="G427" s="236">
        <f>MstList!H445</f>
        <v>0</v>
      </c>
      <c r="H427" s="145">
        <f>MstList!I445</f>
        <v>0</v>
      </c>
      <c r="I427" s="23"/>
    </row>
    <row r="428" spans="1:9" ht="16.5" hidden="1" customHeight="1" x14ac:dyDescent="0.25">
      <c r="A428" s="256" t="str">
        <f t="shared" si="12"/>
        <v>0</v>
      </c>
      <c r="B428" s="514">
        <f>MstList!B446</f>
        <v>0</v>
      </c>
      <c r="C428" s="145">
        <f>MstList!D446</f>
        <v>0</v>
      </c>
      <c r="D428" s="231"/>
      <c r="E428" s="310" t="str">
        <f>IF(D428&gt;0,Totals!F446,"")</f>
        <v/>
      </c>
      <c r="F428" s="318">
        <f t="shared" si="13"/>
        <v>0</v>
      </c>
      <c r="G428" s="236">
        <f>MstList!H446</f>
        <v>0</v>
      </c>
      <c r="H428" s="145">
        <f>MstList!I446</f>
        <v>0</v>
      </c>
      <c r="I428" s="23"/>
    </row>
    <row r="429" spans="1:9" ht="16.5" hidden="1" customHeight="1" x14ac:dyDescent="0.25">
      <c r="A429" s="256" t="str">
        <f t="shared" si="12"/>
        <v>0</v>
      </c>
      <c r="B429" s="514">
        <f>MstList!B447</f>
        <v>0</v>
      </c>
      <c r="C429" s="145">
        <f>MstList!D447</f>
        <v>0</v>
      </c>
      <c r="D429" s="231"/>
      <c r="E429" s="310" t="str">
        <f>IF(D429&gt;0,Totals!F447,"")</f>
        <v/>
      </c>
      <c r="F429" s="318">
        <f t="shared" si="13"/>
        <v>0</v>
      </c>
      <c r="G429" s="236">
        <f>MstList!H447</f>
        <v>0</v>
      </c>
      <c r="H429" s="145">
        <f>MstList!I447</f>
        <v>0</v>
      </c>
      <c r="I429" s="23"/>
    </row>
    <row r="430" spans="1:9" ht="16.5" hidden="1" customHeight="1" x14ac:dyDescent="0.25">
      <c r="A430" s="256" t="str">
        <f t="shared" si="12"/>
        <v>0</v>
      </c>
      <c r="B430" s="514">
        <f>MstList!B448</f>
        <v>0</v>
      </c>
      <c r="C430" s="145">
        <f>MstList!D448</f>
        <v>0</v>
      </c>
      <c r="D430" s="231"/>
      <c r="E430" s="310" t="str">
        <f>IF(D430&gt;0,Totals!F448,"")</f>
        <v/>
      </c>
      <c r="F430" s="318">
        <f t="shared" si="13"/>
        <v>0</v>
      </c>
      <c r="G430" s="236">
        <f>MstList!H448</f>
        <v>0</v>
      </c>
      <c r="H430" s="145">
        <f>MstList!I448</f>
        <v>0</v>
      </c>
      <c r="I430" s="23"/>
    </row>
    <row r="431" spans="1:9" ht="16.5" hidden="1" customHeight="1" x14ac:dyDescent="0.25">
      <c r="A431" s="256" t="str">
        <f t="shared" si="12"/>
        <v>0</v>
      </c>
      <c r="B431" s="514">
        <f>MstList!B449</f>
        <v>0</v>
      </c>
      <c r="C431" s="145">
        <f>MstList!D449</f>
        <v>0</v>
      </c>
      <c r="D431" s="231"/>
      <c r="E431" s="310" t="str">
        <f>IF(D431&gt;0,Totals!F449,"")</f>
        <v/>
      </c>
      <c r="F431" s="318">
        <f t="shared" si="13"/>
        <v>0</v>
      </c>
      <c r="G431" s="236">
        <f>MstList!H449</f>
        <v>0</v>
      </c>
      <c r="H431" s="145">
        <f>MstList!I449</f>
        <v>0</v>
      </c>
      <c r="I431" s="23"/>
    </row>
    <row r="432" spans="1:9" ht="16.5" hidden="1" customHeight="1" x14ac:dyDescent="0.25">
      <c r="A432" s="256" t="str">
        <f t="shared" si="12"/>
        <v>0</v>
      </c>
      <c r="B432" s="514">
        <f>MstList!B450</f>
        <v>0</v>
      </c>
      <c r="C432" s="145">
        <f>MstList!D450</f>
        <v>0</v>
      </c>
      <c r="D432" s="231"/>
      <c r="E432" s="310" t="str">
        <f>IF(D432&gt;0,Totals!F450,"")</f>
        <v/>
      </c>
      <c r="F432" s="318">
        <f t="shared" si="13"/>
        <v>0</v>
      </c>
      <c r="G432" s="236">
        <f>MstList!H450</f>
        <v>0</v>
      </c>
      <c r="H432" s="145">
        <f>MstList!I450</f>
        <v>0</v>
      </c>
      <c r="I432" s="23"/>
    </row>
    <row r="433" spans="1:9" ht="16.5" hidden="1" customHeight="1" x14ac:dyDescent="0.25">
      <c r="A433" s="256" t="str">
        <f t="shared" si="12"/>
        <v>0</v>
      </c>
      <c r="B433" s="514">
        <f>MstList!B451</f>
        <v>0</v>
      </c>
      <c r="C433" s="145">
        <f>MstList!D451</f>
        <v>0</v>
      </c>
      <c r="D433" s="231"/>
      <c r="E433" s="310" t="str">
        <f>IF(D433&gt;0,Totals!F451,"")</f>
        <v/>
      </c>
      <c r="F433" s="318">
        <f t="shared" si="13"/>
        <v>0</v>
      </c>
      <c r="G433" s="236">
        <f>MstList!H451</f>
        <v>0</v>
      </c>
      <c r="H433" s="145">
        <f>MstList!I451</f>
        <v>0</v>
      </c>
      <c r="I433" s="23"/>
    </row>
    <row r="434" spans="1:9" ht="16.5" hidden="1" customHeight="1" x14ac:dyDescent="0.25">
      <c r="A434" s="256" t="str">
        <f t="shared" ref="A434:A495" si="14">IF(D434&lt;1,"0","1")</f>
        <v>0</v>
      </c>
      <c r="B434" s="514">
        <f>MstList!B452</f>
        <v>0</v>
      </c>
      <c r="C434" s="145">
        <f>MstList!D452</f>
        <v>0</v>
      </c>
      <c r="D434" s="231"/>
      <c r="E434" s="310" t="str">
        <f>IF(D434&gt;0,Totals!F452,"")</f>
        <v/>
      </c>
      <c r="F434" s="318">
        <f t="shared" ref="F434:F495" si="15">PRODUCT(D434:E434)</f>
        <v>0</v>
      </c>
      <c r="G434" s="236">
        <f>MstList!H452</f>
        <v>0</v>
      </c>
      <c r="H434" s="145">
        <f>MstList!I452</f>
        <v>0</v>
      </c>
      <c r="I434" s="23"/>
    </row>
    <row r="435" spans="1:9" ht="16.5" hidden="1" customHeight="1" x14ac:dyDescent="0.25">
      <c r="A435" s="256" t="str">
        <f t="shared" si="14"/>
        <v>0</v>
      </c>
      <c r="B435" s="514">
        <f>MstList!B453</f>
        <v>0</v>
      </c>
      <c r="C435" s="145">
        <f>MstList!D453</f>
        <v>0</v>
      </c>
      <c r="D435" s="231"/>
      <c r="E435" s="310" t="str">
        <f>IF(D435&gt;0,Totals!F453,"")</f>
        <v/>
      </c>
      <c r="F435" s="318">
        <f t="shared" si="15"/>
        <v>0</v>
      </c>
      <c r="G435" s="236">
        <f>MstList!H453</f>
        <v>0</v>
      </c>
      <c r="H435" s="145">
        <f>MstList!I453</f>
        <v>0</v>
      </c>
      <c r="I435" s="23"/>
    </row>
    <row r="436" spans="1:9" ht="16.5" hidden="1" customHeight="1" x14ac:dyDescent="0.25">
      <c r="A436" s="256" t="str">
        <f t="shared" si="14"/>
        <v>0</v>
      </c>
      <c r="B436" s="514">
        <f>MstList!B454</f>
        <v>0</v>
      </c>
      <c r="C436" s="145">
        <f>MstList!D454</f>
        <v>0</v>
      </c>
      <c r="D436" s="231"/>
      <c r="E436" s="310" t="str">
        <f>IF(D436&gt;0,Totals!F454,"")</f>
        <v/>
      </c>
      <c r="F436" s="318">
        <f t="shared" si="15"/>
        <v>0</v>
      </c>
      <c r="G436" s="236">
        <f>MstList!H454</f>
        <v>0</v>
      </c>
      <c r="H436" s="145">
        <f>MstList!I454</f>
        <v>0</v>
      </c>
      <c r="I436" s="23"/>
    </row>
    <row r="437" spans="1:9" ht="16.5" hidden="1" customHeight="1" x14ac:dyDescent="0.25">
      <c r="A437" s="256" t="str">
        <f t="shared" si="14"/>
        <v>0</v>
      </c>
      <c r="B437" s="514">
        <f>MstList!B455</f>
        <v>0</v>
      </c>
      <c r="C437" s="145">
        <f>MstList!D455</f>
        <v>0</v>
      </c>
      <c r="D437" s="231"/>
      <c r="E437" s="310" t="str">
        <f>IF(D437&gt;0,Totals!F455,"")</f>
        <v/>
      </c>
      <c r="F437" s="318">
        <f t="shared" si="15"/>
        <v>0</v>
      </c>
      <c r="G437" s="236">
        <f>MstList!H455</f>
        <v>0</v>
      </c>
      <c r="H437" s="145">
        <f>MstList!I455</f>
        <v>0</v>
      </c>
      <c r="I437" s="23"/>
    </row>
    <row r="438" spans="1:9" ht="16.5" hidden="1" customHeight="1" x14ac:dyDescent="0.25">
      <c r="A438" s="256" t="str">
        <f t="shared" si="14"/>
        <v>0</v>
      </c>
      <c r="B438" s="514">
        <f>MstList!B456</f>
        <v>0</v>
      </c>
      <c r="C438" s="145">
        <f>MstList!D456</f>
        <v>0</v>
      </c>
      <c r="D438" s="231"/>
      <c r="E438" s="310" t="str">
        <f>IF(D438&gt;0,Totals!F456,"")</f>
        <v/>
      </c>
      <c r="F438" s="318">
        <f t="shared" si="15"/>
        <v>0</v>
      </c>
      <c r="G438" s="236">
        <f>MstList!H456</f>
        <v>0</v>
      </c>
      <c r="H438" s="145">
        <f>MstList!I456</f>
        <v>0</v>
      </c>
      <c r="I438" s="23"/>
    </row>
    <row r="439" spans="1:9" ht="16.5" hidden="1" customHeight="1" x14ac:dyDescent="0.25">
      <c r="A439" s="256" t="str">
        <f t="shared" si="14"/>
        <v>0</v>
      </c>
      <c r="B439" s="514">
        <f>MstList!B457</f>
        <v>0</v>
      </c>
      <c r="C439" s="145">
        <f>MstList!D457</f>
        <v>0</v>
      </c>
      <c r="D439" s="231"/>
      <c r="E439" s="310" t="str">
        <f>IF(D439&gt;0,Totals!F457,"")</f>
        <v/>
      </c>
      <c r="F439" s="318">
        <f t="shared" si="15"/>
        <v>0</v>
      </c>
      <c r="G439" s="236">
        <f>MstList!H457</f>
        <v>0</v>
      </c>
      <c r="H439" s="145">
        <f>MstList!I457</f>
        <v>0</v>
      </c>
      <c r="I439" s="23"/>
    </row>
    <row r="440" spans="1:9" ht="16.5" hidden="1" customHeight="1" x14ac:dyDescent="0.25">
      <c r="A440" s="256" t="str">
        <f t="shared" si="14"/>
        <v>0</v>
      </c>
      <c r="B440" s="514">
        <f>MstList!B458</f>
        <v>0</v>
      </c>
      <c r="C440" s="145">
        <f>MstList!D458</f>
        <v>0</v>
      </c>
      <c r="D440" s="231"/>
      <c r="E440" s="310" t="str">
        <f>IF(D440&gt;0,Totals!F458,"")</f>
        <v/>
      </c>
      <c r="F440" s="318">
        <f t="shared" si="15"/>
        <v>0</v>
      </c>
      <c r="G440" s="236">
        <f>MstList!H458</f>
        <v>0</v>
      </c>
      <c r="H440" s="145">
        <f>MstList!I458</f>
        <v>0</v>
      </c>
      <c r="I440" s="23"/>
    </row>
    <row r="441" spans="1:9" ht="16.5" hidden="1" customHeight="1" x14ac:dyDescent="0.25">
      <c r="A441" s="256" t="str">
        <f t="shared" si="14"/>
        <v>0</v>
      </c>
      <c r="B441" s="514">
        <f>MstList!B459</f>
        <v>0</v>
      </c>
      <c r="C441" s="145">
        <f>MstList!D459</f>
        <v>0</v>
      </c>
      <c r="D441" s="231"/>
      <c r="E441" s="310" t="str">
        <f>IF(D441&gt;0,Totals!F459,"")</f>
        <v/>
      </c>
      <c r="F441" s="318">
        <f t="shared" si="15"/>
        <v>0</v>
      </c>
      <c r="G441" s="236">
        <f>MstList!H459</f>
        <v>0</v>
      </c>
      <c r="H441" s="145">
        <f>MstList!I459</f>
        <v>0</v>
      </c>
      <c r="I441" s="23"/>
    </row>
    <row r="442" spans="1:9" ht="16.5" hidden="1" customHeight="1" x14ac:dyDescent="0.25">
      <c r="A442" s="256" t="str">
        <f t="shared" si="14"/>
        <v>0</v>
      </c>
      <c r="B442" s="514">
        <f>MstList!B460</f>
        <v>0</v>
      </c>
      <c r="C442" s="145">
        <f>MstList!D460</f>
        <v>0</v>
      </c>
      <c r="D442" s="231"/>
      <c r="E442" s="310" t="str">
        <f>IF(D442&gt;0,Totals!F460,"")</f>
        <v/>
      </c>
      <c r="F442" s="318">
        <f t="shared" si="15"/>
        <v>0</v>
      </c>
      <c r="G442" s="236">
        <f>MstList!H460</f>
        <v>0</v>
      </c>
      <c r="H442" s="145">
        <f>MstList!I460</f>
        <v>0</v>
      </c>
      <c r="I442" s="23"/>
    </row>
    <row r="443" spans="1:9" ht="18" hidden="1" customHeight="1" x14ac:dyDescent="0.25">
      <c r="A443" s="256" t="str">
        <f t="shared" si="14"/>
        <v>0</v>
      </c>
      <c r="B443" s="514">
        <f>MstList!B461</f>
        <v>0</v>
      </c>
      <c r="C443" s="145">
        <f>MstList!D461</f>
        <v>0</v>
      </c>
      <c r="D443" s="231"/>
      <c r="E443" s="310" t="str">
        <f>IF(D443&gt;0,Totals!F461,"")</f>
        <v/>
      </c>
      <c r="F443" s="318">
        <f t="shared" si="15"/>
        <v>0</v>
      </c>
      <c r="G443" s="236">
        <f>MstList!H461</f>
        <v>0</v>
      </c>
      <c r="H443" s="145">
        <f>MstList!I461</f>
        <v>0</v>
      </c>
      <c r="I443" s="23"/>
    </row>
    <row r="444" spans="1:9" ht="18" hidden="1" customHeight="1" x14ac:dyDescent="0.25">
      <c r="A444" s="256" t="str">
        <f t="shared" si="14"/>
        <v>0</v>
      </c>
      <c r="B444" s="514">
        <f>MstList!B462</f>
        <v>0</v>
      </c>
      <c r="C444" s="145">
        <f>MstList!D462</f>
        <v>0</v>
      </c>
      <c r="D444" s="231"/>
      <c r="E444" s="310" t="str">
        <f>IF(D444&gt;0,Totals!F462,"")</f>
        <v/>
      </c>
      <c r="F444" s="318">
        <f t="shared" si="15"/>
        <v>0</v>
      </c>
      <c r="G444" s="236">
        <f>MstList!H462</f>
        <v>0</v>
      </c>
      <c r="H444" s="145">
        <f>MstList!I462</f>
        <v>0</v>
      </c>
      <c r="I444" s="23"/>
    </row>
    <row r="445" spans="1:9" ht="18" hidden="1" customHeight="1" x14ac:dyDescent="0.25">
      <c r="A445" s="256" t="str">
        <f t="shared" si="14"/>
        <v>0</v>
      </c>
      <c r="B445" s="514">
        <f>MstList!B463</f>
        <v>0</v>
      </c>
      <c r="C445" s="145">
        <f>MstList!D463</f>
        <v>0</v>
      </c>
      <c r="D445" s="231"/>
      <c r="E445" s="310" t="str">
        <f>IF(D445&gt;0,Totals!F463,"")</f>
        <v/>
      </c>
      <c r="F445" s="318">
        <f t="shared" si="15"/>
        <v>0</v>
      </c>
      <c r="G445" s="236">
        <f>MstList!H463</f>
        <v>0</v>
      </c>
      <c r="H445" s="145">
        <f>MstList!I463</f>
        <v>0</v>
      </c>
      <c r="I445" s="23"/>
    </row>
    <row r="446" spans="1:9" ht="18" hidden="1" customHeight="1" x14ac:dyDescent="0.25">
      <c r="A446" s="256" t="str">
        <f t="shared" si="14"/>
        <v>0</v>
      </c>
      <c r="B446" s="514">
        <f>MstList!B464</f>
        <v>0</v>
      </c>
      <c r="C446" s="145">
        <f>MstList!D464</f>
        <v>0</v>
      </c>
      <c r="D446" s="231"/>
      <c r="E446" s="310" t="str">
        <f>IF(D446&gt;0,Totals!F464,"")</f>
        <v/>
      </c>
      <c r="F446" s="318">
        <f t="shared" si="15"/>
        <v>0</v>
      </c>
      <c r="G446" s="236">
        <f>MstList!H464</f>
        <v>0</v>
      </c>
      <c r="H446" s="145">
        <f>MstList!I464</f>
        <v>0</v>
      </c>
      <c r="I446" s="23"/>
    </row>
    <row r="447" spans="1:9" ht="18" hidden="1" customHeight="1" x14ac:dyDescent="0.25">
      <c r="A447" s="256" t="str">
        <f t="shared" si="14"/>
        <v>0</v>
      </c>
      <c r="B447" s="514">
        <f>MstList!B465</f>
        <v>0</v>
      </c>
      <c r="C447" s="145">
        <f>MstList!D465</f>
        <v>0</v>
      </c>
      <c r="D447" s="231"/>
      <c r="E447" s="310" t="str">
        <f>IF(D447&gt;0,Totals!F465,"")</f>
        <v/>
      </c>
      <c r="F447" s="318">
        <f t="shared" si="15"/>
        <v>0</v>
      </c>
      <c r="G447" s="236">
        <f>MstList!H465</f>
        <v>0</v>
      </c>
      <c r="H447" s="145">
        <f>MstList!I465</f>
        <v>0</v>
      </c>
      <c r="I447" s="23"/>
    </row>
    <row r="448" spans="1:9" ht="18" hidden="1" customHeight="1" x14ac:dyDescent="0.25">
      <c r="A448" s="256" t="str">
        <f t="shared" si="14"/>
        <v>0</v>
      </c>
      <c r="B448" s="514">
        <f>MstList!B466</f>
        <v>0</v>
      </c>
      <c r="C448" s="145">
        <f>MstList!D466</f>
        <v>0</v>
      </c>
      <c r="D448" s="231"/>
      <c r="E448" s="310" t="str">
        <f>IF(D448&gt;0,Totals!F466,"")</f>
        <v/>
      </c>
      <c r="F448" s="318">
        <f t="shared" si="15"/>
        <v>0</v>
      </c>
      <c r="G448" s="236">
        <f>MstList!H466</f>
        <v>0</v>
      </c>
      <c r="H448" s="145">
        <f>MstList!I466</f>
        <v>0</v>
      </c>
      <c r="I448" s="23"/>
    </row>
    <row r="449" spans="1:9" ht="18" hidden="1" customHeight="1" x14ac:dyDescent="0.25">
      <c r="A449" s="256" t="str">
        <f t="shared" si="14"/>
        <v>0</v>
      </c>
      <c r="B449" s="514">
        <f>MstList!B467</f>
        <v>0</v>
      </c>
      <c r="C449" s="145">
        <f>MstList!D467</f>
        <v>0</v>
      </c>
      <c r="D449" s="231"/>
      <c r="E449" s="310" t="str">
        <f>IF(D449&gt;0,Totals!F467,"")</f>
        <v/>
      </c>
      <c r="F449" s="318">
        <f t="shared" si="15"/>
        <v>0</v>
      </c>
      <c r="G449" s="236">
        <f>MstList!H467</f>
        <v>0</v>
      </c>
      <c r="H449" s="145">
        <f>MstList!I467</f>
        <v>0</v>
      </c>
      <c r="I449" s="23"/>
    </row>
    <row r="450" spans="1:9" ht="18" hidden="1" customHeight="1" x14ac:dyDescent="0.25">
      <c r="A450" s="256" t="str">
        <f t="shared" si="14"/>
        <v>0</v>
      </c>
      <c r="B450" s="514">
        <f>MstList!B468</f>
        <v>0</v>
      </c>
      <c r="C450" s="145">
        <f>MstList!D468</f>
        <v>0</v>
      </c>
      <c r="D450" s="231"/>
      <c r="E450" s="310" t="str">
        <f>IF(D450&gt;0,Totals!F468,"")</f>
        <v/>
      </c>
      <c r="F450" s="318">
        <f t="shared" si="15"/>
        <v>0</v>
      </c>
      <c r="G450" s="236">
        <f>MstList!H468</f>
        <v>0</v>
      </c>
      <c r="H450" s="145">
        <f>MstList!I468</f>
        <v>0</v>
      </c>
      <c r="I450" s="23"/>
    </row>
    <row r="451" spans="1:9" ht="18" hidden="1" customHeight="1" x14ac:dyDescent="0.25">
      <c r="A451" s="256" t="str">
        <f t="shared" si="14"/>
        <v>0</v>
      </c>
      <c r="B451" s="514">
        <f>MstList!B469</f>
        <v>0</v>
      </c>
      <c r="C451" s="145">
        <f>MstList!D469</f>
        <v>0</v>
      </c>
      <c r="D451" s="231"/>
      <c r="E451" s="310" t="str">
        <f>IF(D451&gt;0,Totals!F469,"")</f>
        <v/>
      </c>
      <c r="F451" s="318">
        <f t="shared" si="15"/>
        <v>0</v>
      </c>
      <c r="G451" s="236">
        <f>MstList!H469</f>
        <v>0</v>
      </c>
      <c r="H451" s="145">
        <f>MstList!I469</f>
        <v>0</v>
      </c>
      <c r="I451" s="23"/>
    </row>
    <row r="452" spans="1:9" ht="18" hidden="1" customHeight="1" x14ac:dyDescent="0.25">
      <c r="A452" s="256" t="str">
        <f t="shared" si="14"/>
        <v>0</v>
      </c>
      <c r="B452" s="514">
        <f>MstList!B470</f>
        <v>0</v>
      </c>
      <c r="C452" s="145">
        <f>MstList!D470</f>
        <v>0</v>
      </c>
      <c r="D452" s="231"/>
      <c r="E452" s="310" t="str">
        <f>IF(D452&gt;0,Totals!F470,"")</f>
        <v/>
      </c>
      <c r="F452" s="318">
        <f t="shared" si="15"/>
        <v>0</v>
      </c>
      <c r="G452" s="236">
        <f>MstList!H470</f>
        <v>0</v>
      </c>
      <c r="H452" s="145">
        <f>MstList!I470</f>
        <v>0</v>
      </c>
      <c r="I452" s="23"/>
    </row>
    <row r="453" spans="1:9" ht="18" hidden="1" customHeight="1" x14ac:dyDescent="0.25">
      <c r="A453" s="256" t="str">
        <f t="shared" si="14"/>
        <v>0</v>
      </c>
      <c r="B453" s="514">
        <f>MstList!B471</f>
        <v>0</v>
      </c>
      <c r="C453" s="145">
        <f>MstList!D471</f>
        <v>0</v>
      </c>
      <c r="D453" s="231"/>
      <c r="E453" s="310" t="str">
        <f>IF(D453&gt;0,Totals!F471,"")</f>
        <v/>
      </c>
      <c r="F453" s="318">
        <f t="shared" si="15"/>
        <v>0</v>
      </c>
      <c r="G453" s="236">
        <f>MstList!H471</f>
        <v>0</v>
      </c>
      <c r="H453" s="145">
        <f>MstList!I471</f>
        <v>0</v>
      </c>
      <c r="I453" s="23"/>
    </row>
    <row r="454" spans="1:9" ht="18" hidden="1" customHeight="1" x14ac:dyDescent="0.25">
      <c r="A454" s="256" t="str">
        <f t="shared" si="14"/>
        <v>0</v>
      </c>
      <c r="B454" s="514">
        <f>MstList!B472</f>
        <v>0</v>
      </c>
      <c r="C454" s="145">
        <f>MstList!D472</f>
        <v>0</v>
      </c>
      <c r="D454" s="231"/>
      <c r="E454" s="310" t="str">
        <f>IF(D454&gt;0,Totals!F472,"")</f>
        <v/>
      </c>
      <c r="F454" s="318">
        <f t="shared" si="15"/>
        <v>0</v>
      </c>
      <c r="G454" s="236">
        <f>MstList!H472</f>
        <v>0</v>
      </c>
      <c r="H454" s="145">
        <f>MstList!I472</f>
        <v>0</v>
      </c>
      <c r="I454" s="23"/>
    </row>
    <row r="455" spans="1:9" ht="18" hidden="1" customHeight="1" x14ac:dyDescent="0.25">
      <c r="A455" s="256" t="str">
        <f t="shared" si="14"/>
        <v>0</v>
      </c>
      <c r="B455" s="514">
        <f>MstList!B473</f>
        <v>0</v>
      </c>
      <c r="C455" s="145">
        <f>MstList!D473</f>
        <v>0</v>
      </c>
      <c r="D455" s="231"/>
      <c r="E455" s="310" t="str">
        <f>IF(D455&gt;0,Totals!F473,"")</f>
        <v/>
      </c>
      <c r="F455" s="318">
        <f t="shared" si="15"/>
        <v>0</v>
      </c>
      <c r="G455" s="236">
        <f>MstList!H473</f>
        <v>0</v>
      </c>
      <c r="H455" s="145">
        <f>MstList!I473</f>
        <v>0</v>
      </c>
      <c r="I455" s="23"/>
    </row>
    <row r="456" spans="1:9" ht="18" hidden="1" customHeight="1" x14ac:dyDescent="0.25">
      <c r="A456" s="256" t="str">
        <f t="shared" si="14"/>
        <v>0</v>
      </c>
      <c r="B456" s="514">
        <f>MstList!B474</f>
        <v>0</v>
      </c>
      <c r="C456" s="145">
        <f>MstList!D474</f>
        <v>0</v>
      </c>
      <c r="D456" s="231"/>
      <c r="E456" s="310" t="str">
        <f>IF(D456&gt;0,Totals!F474,"")</f>
        <v/>
      </c>
      <c r="F456" s="318">
        <f t="shared" si="15"/>
        <v>0</v>
      </c>
      <c r="G456" s="236">
        <f>MstList!H474</f>
        <v>0</v>
      </c>
      <c r="H456" s="145">
        <f>MstList!I474</f>
        <v>0</v>
      </c>
      <c r="I456" s="23"/>
    </row>
    <row r="457" spans="1:9" ht="18" hidden="1" customHeight="1" x14ac:dyDescent="0.25">
      <c r="A457" s="256" t="str">
        <f t="shared" si="14"/>
        <v>0</v>
      </c>
      <c r="B457" s="514">
        <f>MstList!B475</f>
        <v>0</v>
      </c>
      <c r="C457" s="145">
        <f>MstList!D475</f>
        <v>0</v>
      </c>
      <c r="D457" s="231"/>
      <c r="E457" s="310" t="str">
        <f>IF(D457&gt;0,Totals!F475,"")</f>
        <v/>
      </c>
      <c r="F457" s="318">
        <f t="shared" si="15"/>
        <v>0</v>
      </c>
      <c r="G457" s="236">
        <f>MstList!H475</f>
        <v>0</v>
      </c>
      <c r="H457" s="145">
        <f>MstList!I475</f>
        <v>0</v>
      </c>
      <c r="I457" s="23"/>
    </row>
    <row r="458" spans="1:9" ht="18" hidden="1" customHeight="1" x14ac:dyDescent="0.25">
      <c r="A458" s="256" t="str">
        <f t="shared" si="14"/>
        <v>0</v>
      </c>
      <c r="B458" s="514">
        <f>MstList!B476</f>
        <v>0</v>
      </c>
      <c r="C458" s="145">
        <f>MstList!D476</f>
        <v>0</v>
      </c>
      <c r="D458" s="231"/>
      <c r="E458" s="310" t="str">
        <f>IF(D458&gt;0,Totals!F476,"")</f>
        <v/>
      </c>
      <c r="F458" s="318">
        <f t="shared" si="15"/>
        <v>0</v>
      </c>
      <c r="G458" s="236">
        <f>MstList!H476</f>
        <v>0</v>
      </c>
      <c r="H458" s="145">
        <f>MstList!I476</f>
        <v>0</v>
      </c>
      <c r="I458" s="23"/>
    </row>
    <row r="459" spans="1:9" ht="18" hidden="1" customHeight="1" x14ac:dyDescent="0.25">
      <c r="A459" s="256" t="str">
        <f t="shared" si="14"/>
        <v>0</v>
      </c>
      <c r="B459" s="514">
        <f>MstList!B477</f>
        <v>0</v>
      </c>
      <c r="C459" s="145">
        <f>MstList!D477</f>
        <v>0</v>
      </c>
      <c r="D459" s="231"/>
      <c r="E459" s="310" t="str">
        <f>IF(D459&gt;0,Totals!F477,"")</f>
        <v/>
      </c>
      <c r="F459" s="318">
        <f t="shared" si="15"/>
        <v>0</v>
      </c>
      <c r="G459" s="236">
        <f>MstList!H477</f>
        <v>0</v>
      </c>
      <c r="H459" s="145">
        <f>MstList!I477</f>
        <v>0</v>
      </c>
      <c r="I459" s="23"/>
    </row>
    <row r="460" spans="1:9" ht="18" hidden="1" customHeight="1" x14ac:dyDescent="0.25">
      <c r="A460" s="256" t="str">
        <f t="shared" si="14"/>
        <v>0</v>
      </c>
      <c r="B460" s="514">
        <f>MstList!B478</f>
        <v>0</v>
      </c>
      <c r="C460" s="145">
        <f>MstList!D478</f>
        <v>0</v>
      </c>
      <c r="D460" s="231"/>
      <c r="E460" s="310" t="str">
        <f>IF(D460&gt;0,Totals!F478,"")</f>
        <v/>
      </c>
      <c r="F460" s="318">
        <f t="shared" si="15"/>
        <v>0</v>
      </c>
      <c r="G460" s="236">
        <f>MstList!H478</f>
        <v>0</v>
      </c>
      <c r="H460" s="145">
        <f>MstList!I478</f>
        <v>0</v>
      </c>
      <c r="I460" s="23"/>
    </row>
    <row r="461" spans="1:9" ht="18" hidden="1" customHeight="1" x14ac:dyDescent="0.25">
      <c r="A461" s="256" t="str">
        <f t="shared" si="14"/>
        <v>0</v>
      </c>
      <c r="B461" s="514">
        <f>MstList!B479</f>
        <v>0</v>
      </c>
      <c r="C461" s="145">
        <f>MstList!D479</f>
        <v>0</v>
      </c>
      <c r="D461" s="231"/>
      <c r="E461" s="310" t="str">
        <f>IF(D461&gt;0,Totals!F479,"")</f>
        <v/>
      </c>
      <c r="F461" s="318">
        <f t="shared" si="15"/>
        <v>0</v>
      </c>
      <c r="G461" s="236">
        <f>MstList!H479</f>
        <v>0</v>
      </c>
      <c r="H461" s="145">
        <f>MstList!I479</f>
        <v>0</v>
      </c>
      <c r="I461" s="23"/>
    </row>
    <row r="462" spans="1:9" ht="18" hidden="1" customHeight="1" x14ac:dyDescent="0.25">
      <c r="A462" s="256" t="str">
        <f t="shared" si="14"/>
        <v>0</v>
      </c>
      <c r="B462" s="514">
        <f>MstList!B480</f>
        <v>0</v>
      </c>
      <c r="C462" s="145">
        <f>MstList!D480</f>
        <v>0</v>
      </c>
      <c r="D462" s="231"/>
      <c r="E462" s="310" t="str">
        <f>IF(D462&gt;0,Totals!F480,"")</f>
        <v/>
      </c>
      <c r="F462" s="318">
        <f t="shared" si="15"/>
        <v>0</v>
      </c>
      <c r="G462" s="236">
        <f>MstList!H480</f>
        <v>0</v>
      </c>
      <c r="H462" s="145">
        <f>MstList!I480</f>
        <v>0</v>
      </c>
      <c r="I462" s="23"/>
    </row>
    <row r="463" spans="1:9" ht="18" hidden="1" customHeight="1" x14ac:dyDescent="0.25">
      <c r="A463" s="256" t="str">
        <f t="shared" si="14"/>
        <v>0</v>
      </c>
      <c r="B463" s="514">
        <f>MstList!B481</f>
        <v>0</v>
      </c>
      <c r="C463" s="145">
        <f>MstList!D481</f>
        <v>0</v>
      </c>
      <c r="D463" s="231"/>
      <c r="E463" s="310" t="str">
        <f>IF(D463&gt;0,Totals!F481,"")</f>
        <v/>
      </c>
      <c r="F463" s="318">
        <f t="shared" si="15"/>
        <v>0</v>
      </c>
      <c r="G463" s="236">
        <f>MstList!H481</f>
        <v>0</v>
      </c>
      <c r="H463" s="145">
        <f>MstList!I481</f>
        <v>0</v>
      </c>
      <c r="I463" s="23"/>
    </row>
    <row r="464" spans="1:9" ht="18" hidden="1" customHeight="1" x14ac:dyDescent="0.25">
      <c r="A464" s="256" t="str">
        <f t="shared" si="14"/>
        <v>0</v>
      </c>
      <c r="B464" s="514">
        <f>MstList!B482</f>
        <v>0</v>
      </c>
      <c r="C464" s="145">
        <f>MstList!D482</f>
        <v>0</v>
      </c>
      <c r="D464" s="231"/>
      <c r="E464" s="310" t="str">
        <f>IF(D464&gt;0,Totals!F482,"")</f>
        <v/>
      </c>
      <c r="F464" s="318">
        <f t="shared" si="15"/>
        <v>0</v>
      </c>
      <c r="G464" s="236">
        <f>MstList!H482</f>
        <v>0</v>
      </c>
      <c r="H464" s="145">
        <f>MstList!I482</f>
        <v>0</v>
      </c>
      <c r="I464" s="23"/>
    </row>
    <row r="465" spans="1:9" ht="18" hidden="1" customHeight="1" x14ac:dyDescent="0.25">
      <c r="A465" s="256" t="str">
        <f t="shared" si="14"/>
        <v>0</v>
      </c>
      <c r="B465" s="514">
        <f>MstList!B483</f>
        <v>0</v>
      </c>
      <c r="C465" s="145">
        <f>MstList!D483</f>
        <v>0</v>
      </c>
      <c r="D465" s="231"/>
      <c r="E465" s="310" t="str">
        <f>IF(D465&gt;0,Totals!F483,"")</f>
        <v/>
      </c>
      <c r="F465" s="318">
        <f t="shared" si="15"/>
        <v>0</v>
      </c>
      <c r="G465" s="236">
        <f>MstList!H483</f>
        <v>0</v>
      </c>
      <c r="H465" s="145">
        <f>MstList!I483</f>
        <v>0</v>
      </c>
      <c r="I465" s="23"/>
    </row>
    <row r="466" spans="1:9" ht="18" hidden="1" customHeight="1" x14ac:dyDescent="0.25">
      <c r="A466" s="256" t="str">
        <f t="shared" si="14"/>
        <v>0</v>
      </c>
      <c r="B466" s="514">
        <f>MstList!B484</f>
        <v>0</v>
      </c>
      <c r="C466" s="145">
        <f>MstList!D484</f>
        <v>0</v>
      </c>
      <c r="D466" s="231"/>
      <c r="E466" s="310" t="str">
        <f>IF(D466&gt;0,Totals!F484,"")</f>
        <v/>
      </c>
      <c r="F466" s="318">
        <f t="shared" si="15"/>
        <v>0</v>
      </c>
      <c r="G466" s="236">
        <f>MstList!H484</f>
        <v>0</v>
      </c>
      <c r="H466" s="145">
        <f>MstList!I484</f>
        <v>0</v>
      </c>
      <c r="I466" s="23"/>
    </row>
    <row r="467" spans="1:9" ht="18" hidden="1" customHeight="1" x14ac:dyDescent="0.25">
      <c r="A467" s="256" t="str">
        <f t="shared" si="14"/>
        <v>0</v>
      </c>
      <c r="B467" s="514">
        <f>MstList!B485</f>
        <v>0</v>
      </c>
      <c r="C467" s="145">
        <f>MstList!D485</f>
        <v>0</v>
      </c>
      <c r="D467" s="231"/>
      <c r="E467" s="310" t="str">
        <f>IF(D467&gt;0,Totals!F485,"")</f>
        <v/>
      </c>
      <c r="F467" s="318">
        <f t="shared" si="15"/>
        <v>0</v>
      </c>
      <c r="G467" s="236">
        <f>MstList!H485</f>
        <v>0</v>
      </c>
      <c r="H467" s="145">
        <f>MstList!I485</f>
        <v>0</v>
      </c>
      <c r="I467" s="23"/>
    </row>
    <row r="468" spans="1:9" ht="18" hidden="1" customHeight="1" x14ac:dyDescent="0.25">
      <c r="A468" s="256" t="str">
        <f t="shared" si="14"/>
        <v>0</v>
      </c>
      <c r="B468" s="514">
        <f>MstList!B486</f>
        <v>0</v>
      </c>
      <c r="C468" s="145">
        <f>MstList!D486</f>
        <v>0</v>
      </c>
      <c r="D468" s="231"/>
      <c r="E468" s="310" t="str">
        <f>IF(D468&gt;0,Totals!F486,"")</f>
        <v/>
      </c>
      <c r="F468" s="318">
        <f t="shared" si="15"/>
        <v>0</v>
      </c>
      <c r="G468" s="236">
        <f>MstList!H486</f>
        <v>0</v>
      </c>
      <c r="H468" s="145">
        <f>MstList!I486</f>
        <v>0</v>
      </c>
      <c r="I468" s="23"/>
    </row>
    <row r="469" spans="1:9" ht="18" hidden="1" customHeight="1" x14ac:dyDescent="0.25">
      <c r="A469" s="256" t="str">
        <f t="shared" si="14"/>
        <v>0</v>
      </c>
      <c r="B469" s="514">
        <f>MstList!B487</f>
        <v>0</v>
      </c>
      <c r="C469" s="145">
        <f>MstList!D487</f>
        <v>0</v>
      </c>
      <c r="D469" s="231"/>
      <c r="E469" s="310" t="str">
        <f>IF(D469&gt;0,Totals!F487,"")</f>
        <v/>
      </c>
      <c r="F469" s="318">
        <f t="shared" si="15"/>
        <v>0</v>
      </c>
      <c r="G469" s="236">
        <f>MstList!H487</f>
        <v>0</v>
      </c>
      <c r="H469" s="145">
        <f>MstList!I487</f>
        <v>0</v>
      </c>
      <c r="I469" s="23"/>
    </row>
    <row r="470" spans="1:9" ht="18" hidden="1" customHeight="1" x14ac:dyDescent="0.25">
      <c r="A470" s="256" t="str">
        <f t="shared" si="14"/>
        <v>0</v>
      </c>
      <c r="B470" s="514">
        <f>MstList!B488</f>
        <v>0</v>
      </c>
      <c r="C470" s="145">
        <f>MstList!D488</f>
        <v>0</v>
      </c>
      <c r="D470" s="231"/>
      <c r="E470" s="310" t="str">
        <f>IF(D470&gt;0,Totals!F488,"")</f>
        <v/>
      </c>
      <c r="F470" s="318">
        <f t="shared" si="15"/>
        <v>0</v>
      </c>
      <c r="G470" s="236">
        <f>MstList!H488</f>
        <v>0</v>
      </c>
      <c r="H470" s="145">
        <f>MstList!I488</f>
        <v>0</v>
      </c>
      <c r="I470" s="23"/>
    </row>
    <row r="471" spans="1:9" ht="18" hidden="1" customHeight="1" x14ac:dyDescent="0.25">
      <c r="A471" s="256" t="str">
        <f t="shared" si="14"/>
        <v>0</v>
      </c>
      <c r="B471" s="514">
        <f>MstList!B489</f>
        <v>0</v>
      </c>
      <c r="C471" s="145">
        <f>MstList!D489</f>
        <v>0</v>
      </c>
      <c r="D471" s="231"/>
      <c r="E471" s="310" t="str">
        <f>IF(D471&gt;0,Totals!F489,"")</f>
        <v/>
      </c>
      <c r="F471" s="318">
        <f t="shared" si="15"/>
        <v>0</v>
      </c>
      <c r="G471" s="236">
        <f>MstList!H489</f>
        <v>0</v>
      </c>
      <c r="H471" s="145">
        <f>MstList!I489</f>
        <v>0</v>
      </c>
      <c r="I471" s="23"/>
    </row>
    <row r="472" spans="1:9" ht="16.5" hidden="1" customHeight="1" x14ac:dyDescent="0.25">
      <c r="A472" s="256" t="str">
        <f t="shared" si="14"/>
        <v>0</v>
      </c>
      <c r="B472" s="514">
        <f>MstList!B490</f>
        <v>0</v>
      </c>
      <c r="C472" s="145">
        <f>MstList!D490</f>
        <v>0</v>
      </c>
      <c r="D472" s="231"/>
      <c r="E472" s="310" t="str">
        <f>IF(D472&gt;0,Totals!F490,"")</f>
        <v/>
      </c>
      <c r="F472" s="318">
        <f t="shared" si="15"/>
        <v>0</v>
      </c>
      <c r="G472" s="236">
        <f>MstList!H490</f>
        <v>0</v>
      </c>
      <c r="H472" s="145">
        <f>MstList!I490</f>
        <v>0</v>
      </c>
      <c r="I472" s="23"/>
    </row>
    <row r="473" spans="1:9" ht="16.5" hidden="1" customHeight="1" x14ac:dyDescent="0.25">
      <c r="A473" s="256" t="str">
        <f t="shared" si="14"/>
        <v>0</v>
      </c>
      <c r="B473" s="514">
        <f>MstList!B491</f>
        <v>0</v>
      </c>
      <c r="C473" s="145">
        <f>MstList!D491</f>
        <v>0</v>
      </c>
      <c r="D473" s="231"/>
      <c r="E473" s="310" t="str">
        <f>IF(D473&gt;0,Totals!F491,"")</f>
        <v/>
      </c>
      <c r="F473" s="318">
        <f t="shared" si="15"/>
        <v>0</v>
      </c>
      <c r="G473" s="236">
        <f>MstList!H491</f>
        <v>0</v>
      </c>
      <c r="H473" s="145">
        <f>MstList!I491</f>
        <v>0</v>
      </c>
      <c r="I473" s="23"/>
    </row>
    <row r="474" spans="1:9" ht="16.5" hidden="1" customHeight="1" x14ac:dyDescent="0.25">
      <c r="A474" s="256" t="str">
        <f t="shared" si="14"/>
        <v>0</v>
      </c>
      <c r="B474" s="514">
        <f>MstList!B492</f>
        <v>0</v>
      </c>
      <c r="C474" s="145">
        <f>MstList!D492</f>
        <v>0</v>
      </c>
      <c r="D474" s="231"/>
      <c r="E474" s="310" t="str">
        <f>IF(D474&gt;0,Totals!F492,"")</f>
        <v/>
      </c>
      <c r="F474" s="318">
        <f t="shared" si="15"/>
        <v>0</v>
      </c>
      <c r="G474" s="236">
        <f>MstList!H492</f>
        <v>0</v>
      </c>
      <c r="H474" s="145">
        <f>MstList!I492</f>
        <v>0</v>
      </c>
      <c r="I474" s="23"/>
    </row>
    <row r="475" spans="1:9" ht="16.5" hidden="1" customHeight="1" x14ac:dyDescent="0.25">
      <c r="A475" s="256" t="str">
        <f t="shared" si="14"/>
        <v>0</v>
      </c>
      <c r="B475" s="514">
        <f>MstList!B493</f>
        <v>0</v>
      </c>
      <c r="C475" s="145">
        <f>MstList!D493</f>
        <v>0</v>
      </c>
      <c r="D475" s="231"/>
      <c r="E475" s="310" t="str">
        <f>IF(D475&gt;0,Totals!F493,"")</f>
        <v/>
      </c>
      <c r="F475" s="318">
        <f t="shared" si="15"/>
        <v>0</v>
      </c>
      <c r="G475" s="236">
        <f>MstList!H493</f>
        <v>0</v>
      </c>
      <c r="H475" s="145">
        <f>MstList!I493</f>
        <v>0</v>
      </c>
      <c r="I475" s="23"/>
    </row>
    <row r="476" spans="1:9" ht="16.5" hidden="1" customHeight="1" x14ac:dyDescent="0.25">
      <c r="A476" s="256" t="str">
        <f t="shared" si="14"/>
        <v>0</v>
      </c>
      <c r="B476" s="514">
        <f>MstList!B494</f>
        <v>0</v>
      </c>
      <c r="C476" s="145">
        <f>MstList!D494</f>
        <v>0</v>
      </c>
      <c r="D476" s="231"/>
      <c r="E476" s="310" t="str">
        <f>IF(D476&gt;0,Totals!F494,"")</f>
        <v/>
      </c>
      <c r="F476" s="318">
        <f t="shared" si="15"/>
        <v>0</v>
      </c>
      <c r="G476" s="236">
        <f>MstList!H494</f>
        <v>0</v>
      </c>
      <c r="H476" s="145">
        <f>MstList!I494</f>
        <v>0</v>
      </c>
      <c r="I476" s="23"/>
    </row>
    <row r="477" spans="1:9" ht="16.5" hidden="1" customHeight="1" x14ac:dyDescent="0.25">
      <c r="A477" s="256" t="str">
        <f t="shared" si="14"/>
        <v>0</v>
      </c>
      <c r="B477" s="514">
        <f>MstList!B495</f>
        <v>0</v>
      </c>
      <c r="C477" s="145">
        <f>MstList!D495</f>
        <v>0</v>
      </c>
      <c r="D477" s="231"/>
      <c r="E477" s="310" t="str">
        <f>IF(D477&gt;0,Totals!F495,"")</f>
        <v/>
      </c>
      <c r="F477" s="318">
        <f t="shared" si="15"/>
        <v>0</v>
      </c>
      <c r="G477" s="236">
        <f>MstList!H495</f>
        <v>0</v>
      </c>
      <c r="H477" s="145">
        <f>MstList!I495</f>
        <v>0</v>
      </c>
      <c r="I477" s="23"/>
    </row>
    <row r="478" spans="1:9" ht="16.5" hidden="1" customHeight="1" x14ac:dyDescent="0.25">
      <c r="A478" s="256" t="str">
        <f t="shared" si="14"/>
        <v>0</v>
      </c>
      <c r="B478" s="514">
        <f>MstList!B496</f>
        <v>0</v>
      </c>
      <c r="C478" s="145">
        <f>MstList!D496</f>
        <v>0</v>
      </c>
      <c r="D478" s="231"/>
      <c r="E478" s="310" t="str">
        <f>IF(D478&gt;0,Totals!F496,"")</f>
        <v/>
      </c>
      <c r="F478" s="318">
        <f t="shared" si="15"/>
        <v>0</v>
      </c>
      <c r="G478" s="236">
        <f>MstList!H496</f>
        <v>0</v>
      </c>
      <c r="H478" s="145">
        <f>MstList!I496</f>
        <v>0</v>
      </c>
      <c r="I478" s="23"/>
    </row>
    <row r="479" spans="1:9" ht="16.5" hidden="1" customHeight="1" x14ac:dyDescent="0.25">
      <c r="A479" s="256" t="str">
        <f t="shared" si="14"/>
        <v>0</v>
      </c>
      <c r="B479" s="514">
        <f>MstList!B497</f>
        <v>0</v>
      </c>
      <c r="C479" s="145">
        <f>MstList!D497</f>
        <v>0</v>
      </c>
      <c r="D479" s="231"/>
      <c r="E479" s="310" t="str">
        <f>IF(D479&gt;0,Totals!F497,"")</f>
        <v/>
      </c>
      <c r="F479" s="318">
        <f t="shared" si="15"/>
        <v>0</v>
      </c>
      <c r="G479" s="236">
        <f>MstList!H497</f>
        <v>0</v>
      </c>
      <c r="H479" s="145">
        <f>MstList!I497</f>
        <v>0</v>
      </c>
      <c r="I479" s="23"/>
    </row>
    <row r="480" spans="1:9" ht="15" hidden="1" customHeight="1" x14ac:dyDescent="0.25">
      <c r="A480" s="256" t="str">
        <f t="shared" si="14"/>
        <v>0</v>
      </c>
      <c r="B480" s="514">
        <f>MstList!B498</f>
        <v>0</v>
      </c>
      <c r="C480" s="145">
        <f>MstList!D498</f>
        <v>0</v>
      </c>
      <c r="D480" s="231"/>
      <c r="E480" s="310" t="str">
        <f>IF(D480&gt;0,Totals!F498,"")</f>
        <v/>
      </c>
      <c r="F480" s="318">
        <f t="shared" si="15"/>
        <v>0</v>
      </c>
      <c r="G480" s="236">
        <f>MstList!H498</f>
        <v>0</v>
      </c>
      <c r="H480" s="145">
        <f>MstList!I498</f>
        <v>0</v>
      </c>
      <c r="I480" s="23"/>
    </row>
    <row r="481" spans="1:9" ht="16.5" hidden="1" customHeight="1" x14ac:dyDescent="0.25">
      <c r="A481" s="256" t="str">
        <f t="shared" si="14"/>
        <v>0</v>
      </c>
      <c r="B481" s="519"/>
      <c r="C481" s="274"/>
      <c r="D481" s="532"/>
      <c r="E481" s="419"/>
      <c r="F481" s="339">
        <f t="shared" si="15"/>
        <v>0</v>
      </c>
      <c r="G481" s="420"/>
      <c r="H481" s="274"/>
      <c r="I481" s="23"/>
    </row>
    <row r="482" spans="1:9" ht="16.5" hidden="1" customHeight="1" x14ac:dyDescent="0.25">
      <c r="A482" s="256" t="str">
        <f t="shared" si="14"/>
        <v>0</v>
      </c>
      <c r="B482" s="519"/>
      <c r="C482" s="274"/>
      <c r="D482" s="532"/>
      <c r="E482" s="419"/>
      <c r="F482" s="339">
        <f t="shared" si="15"/>
        <v>0</v>
      </c>
      <c r="G482" s="420"/>
      <c r="H482" s="274"/>
      <c r="I482" s="23"/>
    </row>
    <row r="483" spans="1:9" ht="16.5" hidden="1" customHeight="1" x14ac:dyDescent="0.25">
      <c r="A483" s="256" t="str">
        <f t="shared" si="14"/>
        <v>0</v>
      </c>
      <c r="B483" s="519"/>
      <c r="C483" s="274"/>
      <c r="D483" s="532"/>
      <c r="E483" s="419"/>
      <c r="F483" s="339">
        <f t="shared" si="15"/>
        <v>0</v>
      </c>
      <c r="G483" s="420"/>
      <c r="H483" s="274"/>
      <c r="I483" s="23"/>
    </row>
    <row r="484" spans="1:9" ht="16.5" hidden="1" customHeight="1" x14ac:dyDescent="0.25">
      <c r="A484" s="256" t="str">
        <f t="shared" si="14"/>
        <v>0</v>
      </c>
      <c r="B484" s="519"/>
      <c r="C484" s="274"/>
      <c r="D484" s="532"/>
      <c r="E484" s="419"/>
      <c r="F484" s="339">
        <f t="shared" si="15"/>
        <v>0</v>
      </c>
      <c r="G484" s="420"/>
      <c r="H484" s="274"/>
      <c r="I484" s="23"/>
    </row>
    <row r="485" spans="1:9" ht="16.5" hidden="1" customHeight="1" x14ac:dyDescent="0.25">
      <c r="A485" s="256" t="str">
        <f t="shared" si="14"/>
        <v>0</v>
      </c>
      <c r="B485" s="519"/>
      <c r="C485" s="274"/>
      <c r="D485" s="532"/>
      <c r="E485" s="419"/>
      <c r="F485" s="339">
        <f t="shared" si="15"/>
        <v>0</v>
      </c>
      <c r="G485" s="420"/>
      <c r="H485" s="274"/>
      <c r="I485" s="23"/>
    </row>
    <row r="486" spans="1:9" ht="16.5" hidden="1" customHeight="1" x14ac:dyDescent="0.25">
      <c r="A486" s="256" t="str">
        <f t="shared" si="14"/>
        <v>0</v>
      </c>
      <c r="B486" s="519"/>
      <c r="C486" s="274"/>
      <c r="D486" s="532"/>
      <c r="E486" s="419"/>
      <c r="F486" s="339">
        <f t="shared" si="15"/>
        <v>0</v>
      </c>
      <c r="G486" s="420"/>
      <c r="H486" s="274"/>
      <c r="I486" s="23"/>
    </row>
    <row r="487" spans="1:9" ht="16.5" hidden="1" customHeight="1" x14ac:dyDescent="0.25">
      <c r="A487" s="256" t="str">
        <f t="shared" si="14"/>
        <v>0</v>
      </c>
      <c r="B487" s="519"/>
      <c r="C487" s="274"/>
      <c r="D487" s="532"/>
      <c r="E487" s="419"/>
      <c r="F487" s="339">
        <f t="shared" si="15"/>
        <v>0</v>
      </c>
      <c r="G487" s="420"/>
      <c r="H487" s="274"/>
      <c r="I487" s="23"/>
    </row>
    <row r="488" spans="1:9" ht="16.5" hidden="1" customHeight="1" x14ac:dyDescent="0.25">
      <c r="A488" s="256" t="str">
        <f t="shared" si="14"/>
        <v>0</v>
      </c>
      <c r="B488" s="519"/>
      <c r="C488" s="274"/>
      <c r="D488" s="532"/>
      <c r="E488" s="419"/>
      <c r="F488" s="339">
        <f t="shared" si="15"/>
        <v>0</v>
      </c>
      <c r="G488" s="420"/>
      <c r="H488" s="274"/>
      <c r="I488" s="23"/>
    </row>
    <row r="489" spans="1:9" ht="16.5" hidden="1" customHeight="1" x14ac:dyDescent="0.25">
      <c r="A489" s="256" t="str">
        <f t="shared" si="14"/>
        <v>0</v>
      </c>
      <c r="B489" s="519"/>
      <c r="C489" s="274"/>
      <c r="D489" s="532"/>
      <c r="E489" s="419"/>
      <c r="F489" s="339">
        <f t="shared" si="15"/>
        <v>0</v>
      </c>
      <c r="G489" s="420"/>
      <c r="H489" s="274"/>
      <c r="I489" s="23"/>
    </row>
    <row r="490" spans="1:9" ht="16.5" hidden="1" customHeight="1" x14ac:dyDescent="0.25">
      <c r="A490" s="256" t="str">
        <f t="shared" si="14"/>
        <v>0</v>
      </c>
      <c r="B490" s="519"/>
      <c r="C490" s="274"/>
      <c r="D490" s="532"/>
      <c r="E490" s="419"/>
      <c r="F490" s="339">
        <f t="shared" si="15"/>
        <v>0</v>
      </c>
      <c r="G490" s="420"/>
      <c r="H490" s="274"/>
      <c r="I490" s="23"/>
    </row>
    <row r="491" spans="1:9" ht="16.5" hidden="1" customHeight="1" x14ac:dyDescent="0.25">
      <c r="A491" s="256" t="str">
        <f t="shared" si="14"/>
        <v>0</v>
      </c>
      <c r="B491" s="519"/>
      <c r="C491" s="274"/>
      <c r="D491" s="532"/>
      <c r="E491" s="419"/>
      <c r="F491" s="339">
        <f t="shared" si="15"/>
        <v>0</v>
      </c>
      <c r="G491" s="420"/>
      <c r="H491" s="274"/>
      <c r="I491" s="23"/>
    </row>
    <row r="492" spans="1:9" ht="16.5" hidden="1" customHeight="1" x14ac:dyDescent="0.25">
      <c r="A492" s="256" t="str">
        <f t="shared" si="14"/>
        <v>0</v>
      </c>
      <c r="B492" s="519"/>
      <c r="C492" s="274"/>
      <c r="D492" s="532"/>
      <c r="E492" s="419"/>
      <c r="F492" s="339">
        <f t="shared" si="15"/>
        <v>0</v>
      </c>
      <c r="G492" s="420"/>
      <c r="H492" s="274"/>
      <c r="I492" s="23"/>
    </row>
    <row r="493" spans="1:9" ht="16.5" hidden="1" customHeight="1" x14ac:dyDescent="0.25">
      <c r="A493" s="256" t="str">
        <f t="shared" si="14"/>
        <v>0</v>
      </c>
      <c r="B493" s="519"/>
      <c r="C493" s="274"/>
      <c r="D493" s="532"/>
      <c r="E493" s="419"/>
      <c r="F493" s="339">
        <f t="shared" si="15"/>
        <v>0</v>
      </c>
      <c r="G493" s="420"/>
      <c r="H493" s="274"/>
      <c r="I493" s="23"/>
    </row>
    <row r="494" spans="1:9" ht="16.5" hidden="1" customHeight="1" x14ac:dyDescent="0.25">
      <c r="A494" s="256" t="str">
        <f t="shared" si="14"/>
        <v>0</v>
      </c>
      <c r="B494" s="519"/>
      <c r="C494" s="274"/>
      <c r="D494" s="532"/>
      <c r="E494" s="419"/>
      <c r="F494" s="339">
        <f t="shared" si="15"/>
        <v>0</v>
      </c>
      <c r="G494" s="420"/>
      <c r="H494" s="274"/>
      <c r="I494" s="23"/>
    </row>
    <row r="495" spans="1:9" ht="16.5" hidden="1" customHeight="1" x14ac:dyDescent="0.25">
      <c r="A495" s="256" t="str">
        <f t="shared" si="14"/>
        <v>0</v>
      </c>
      <c r="B495" s="519"/>
      <c r="C495" s="274"/>
      <c r="D495" s="532"/>
      <c r="E495" s="419"/>
      <c r="F495" s="339">
        <f t="shared" si="15"/>
        <v>0</v>
      </c>
      <c r="G495" s="420"/>
      <c r="H495" s="274"/>
      <c r="I495" s="23"/>
    </row>
    <row r="496" spans="1:9" ht="16.5" hidden="1" customHeight="1" x14ac:dyDescent="0.25">
      <c r="A496" s="256" t="str">
        <f t="shared" ref="A496:A559" si="16">IF(D496&lt;1,"0","1")</f>
        <v>0</v>
      </c>
      <c r="B496" s="519"/>
      <c r="C496" s="274"/>
      <c r="D496" s="532"/>
      <c r="E496" s="419"/>
      <c r="F496" s="339">
        <f t="shared" ref="F496:F559" si="17">PRODUCT(D496:E496)</f>
        <v>0</v>
      </c>
      <c r="G496" s="420"/>
      <c r="H496" s="274"/>
      <c r="I496" s="23"/>
    </row>
    <row r="497" spans="1:9" ht="16.5" hidden="1" customHeight="1" x14ac:dyDescent="0.25">
      <c r="A497" s="256" t="str">
        <f t="shared" si="16"/>
        <v>0</v>
      </c>
      <c r="B497" s="519"/>
      <c r="C497" s="274"/>
      <c r="D497" s="532"/>
      <c r="E497" s="419"/>
      <c r="F497" s="339">
        <f t="shared" si="17"/>
        <v>0</v>
      </c>
      <c r="G497" s="420"/>
      <c r="H497" s="274"/>
      <c r="I497" s="23"/>
    </row>
    <row r="498" spans="1:9" ht="16.5" hidden="1" customHeight="1" x14ac:dyDescent="0.25">
      <c r="A498" s="256" t="str">
        <f t="shared" si="16"/>
        <v>0</v>
      </c>
      <c r="B498" s="519"/>
      <c r="C498" s="274"/>
      <c r="D498" s="532"/>
      <c r="E498" s="419"/>
      <c r="F498" s="339">
        <f t="shared" si="17"/>
        <v>0</v>
      </c>
      <c r="G498" s="420"/>
      <c r="H498" s="274"/>
      <c r="I498" s="23"/>
    </row>
    <row r="499" spans="1:9" ht="16.5" hidden="1" customHeight="1" x14ac:dyDescent="0.25">
      <c r="A499" s="256" t="str">
        <f t="shared" si="16"/>
        <v>0</v>
      </c>
      <c r="B499" s="519"/>
      <c r="C499" s="274"/>
      <c r="D499" s="532"/>
      <c r="E499" s="419"/>
      <c r="F499" s="339">
        <f t="shared" si="17"/>
        <v>0</v>
      </c>
      <c r="G499" s="420"/>
      <c r="H499" s="274"/>
      <c r="I499" s="23"/>
    </row>
    <row r="500" spans="1:9" ht="16.5" hidden="1" customHeight="1" x14ac:dyDescent="0.25">
      <c r="A500" s="256" t="str">
        <f t="shared" si="16"/>
        <v>0</v>
      </c>
      <c r="B500" s="519"/>
      <c r="C500" s="274"/>
      <c r="D500" s="532"/>
      <c r="E500" s="419"/>
      <c r="F500" s="339">
        <f t="shared" si="17"/>
        <v>0</v>
      </c>
      <c r="G500" s="420"/>
      <c r="H500" s="274"/>
      <c r="I500" s="23"/>
    </row>
    <row r="501" spans="1:9" ht="16.5" hidden="1" customHeight="1" x14ac:dyDescent="0.25">
      <c r="A501" s="256" t="str">
        <f t="shared" si="16"/>
        <v>0</v>
      </c>
      <c r="B501" s="519"/>
      <c r="C501" s="274"/>
      <c r="D501" s="532"/>
      <c r="E501" s="419"/>
      <c r="F501" s="339">
        <f t="shared" si="17"/>
        <v>0</v>
      </c>
      <c r="G501" s="420"/>
      <c r="H501" s="274"/>
      <c r="I501" s="23"/>
    </row>
    <row r="502" spans="1:9" ht="16.5" hidden="1" customHeight="1" x14ac:dyDescent="0.25">
      <c r="A502" s="256" t="str">
        <f t="shared" si="16"/>
        <v>0</v>
      </c>
      <c r="B502" s="519"/>
      <c r="C502" s="274"/>
      <c r="D502" s="532"/>
      <c r="E502" s="419"/>
      <c r="F502" s="339">
        <f t="shared" si="17"/>
        <v>0</v>
      </c>
      <c r="G502" s="420"/>
      <c r="H502" s="274"/>
      <c r="I502" s="23"/>
    </row>
    <row r="503" spans="1:9" ht="16.5" hidden="1" customHeight="1" x14ac:dyDescent="0.25">
      <c r="A503" s="256" t="str">
        <f t="shared" si="16"/>
        <v>0</v>
      </c>
      <c r="B503" s="519"/>
      <c r="C503" s="274"/>
      <c r="D503" s="532"/>
      <c r="E503" s="419"/>
      <c r="F503" s="339">
        <f t="shared" si="17"/>
        <v>0</v>
      </c>
      <c r="G503" s="420"/>
      <c r="H503" s="274"/>
      <c r="I503" s="23"/>
    </row>
    <row r="504" spans="1:9" ht="16.5" hidden="1" customHeight="1" x14ac:dyDescent="0.25">
      <c r="A504" s="256" t="str">
        <f t="shared" si="16"/>
        <v>0</v>
      </c>
      <c r="B504" s="519"/>
      <c r="C504" s="274"/>
      <c r="D504" s="532"/>
      <c r="E504" s="419"/>
      <c r="F504" s="339">
        <f t="shared" si="17"/>
        <v>0</v>
      </c>
      <c r="G504" s="420"/>
      <c r="H504" s="274"/>
      <c r="I504" s="23"/>
    </row>
    <row r="505" spans="1:9" ht="16.5" hidden="1" customHeight="1" x14ac:dyDescent="0.25">
      <c r="A505" s="256" t="str">
        <f t="shared" si="16"/>
        <v>0</v>
      </c>
      <c r="B505" s="519"/>
      <c r="C505" s="274"/>
      <c r="D505" s="532"/>
      <c r="E505" s="419"/>
      <c r="F505" s="339">
        <f t="shared" si="17"/>
        <v>0</v>
      </c>
      <c r="G505" s="420"/>
      <c r="H505" s="274"/>
      <c r="I505" s="23"/>
    </row>
    <row r="506" spans="1:9" ht="16.5" hidden="1" customHeight="1" x14ac:dyDescent="0.25">
      <c r="A506" s="256" t="str">
        <f t="shared" si="16"/>
        <v>0</v>
      </c>
      <c r="B506" s="519"/>
      <c r="C506" s="274"/>
      <c r="D506" s="532"/>
      <c r="E506" s="419"/>
      <c r="F506" s="339">
        <f t="shared" si="17"/>
        <v>0</v>
      </c>
      <c r="G506" s="420"/>
      <c r="H506" s="274"/>
      <c r="I506" s="23"/>
    </row>
    <row r="507" spans="1:9" ht="16.5" hidden="1" customHeight="1" x14ac:dyDescent="0.25">
      <c r="A507" s="256" t="str">
        <f t="shared" si="16"/>
        <v>0</v>
      </c>
      <c r="B507" s="519"/>
      <c r="C507" s="274"/>
      <c r="D507" s="532"/>
      <c r="E507" s="419"/>
      <c r="F507" s="339">
        <f t="shared" si="17"/>
        <v>0</v>
      </c>
      <c r="G507" s="420"/>
      <c r="H507" s="274"/>
      <c r="I507" s="23"/>
    </row>
    <row r="508" spans="1:9" ht="16.5" hidden="1" customHeight="1" x14ac:dyDescent="0.25">
      <c r="A508" s="256" t="str">
        <f t="shared" si="16"/>
        <v>0</v>
      </c>
      <c r="B508" s="519"/>
      <c r="C508" s="274"/>
      <c r="D508" s="532"/>
      <c r="E508" s="419"/>
      <c r="F508" s="339">
        <f t="shared" si="17"/>
        <v>0</v>
      </c>
      <c r="G508" s="420"/>
      <c r="H508" s="274"/>
      <c r="I508" s="23"/>
    </row>
    <row r="509" spans="1:9" ht="16.5" hidden="1" customHeight="1" x14ac:dyDescent="0.25">
      <c r="A509" s="256" t="str">
        <f t="shared" si="16"/>
        <v>0</v>
      </c>
      <c r="B509" s="519"/>
      <c r="C509" s="274"/>
      <c r="D509" s="532"/>
      <c r="E509" s="419"/>
      <c r="F509" s="339">
        <f t="shared" si="17"/>
        <v>0</v>
      </c>
      <c r="G509" s="420"/>
      <c r="H509" s="274"/>
      <c r="I509" s="23"/>
    </row>
    <row r="510" spans="1:9" ht="16.5" hidden="1" customHeight="1" x14ac:dyDescent="0.25">
      <c r="A510" s="256" t="str">
        <f t="shared" si="16"/>
        <v>0</v>
      </c>
      <c r="B510" s="519"/>
      <c r="C510" s="274"/>
      <c r="D510" s="532"/>
      <c r="E510" s="419"/>
      <c r="F510" s="339">
        <f t="shared" si="17"/>
        <v>0</v>
      </c>
      <c r="G510" s="420"/>
      <c r="H510" s="274"/>
      <c r="I510" s="23"/>
    </row>
    <row r="511" spans="1:9" ht="16.5" hidden="1" customHeight="1" x14ac:dyDescent="0.25">
      <c r="A511" s="256" t="str">
        <f t="shared" si="16"/>
        <v>0</v>
      </c>
      <c r="B511" s="519"/>
      <c r="C511" s="274"/>
      <c r="D511" s="532"/>
      <c r="E511" s="419"/>
      <c r="F511" s="339">
        <f t="shared" si="17"/>
        <v>0</v>
      </c>
      <c r="G511" s="420"/>
      <c r="H511" s="274"/>
      <c r="I511" s="23"/>
    </row>
    <row r="512" spans="1:9" ht="16.5" hidden="1" customHeight="1" x14ac:dyDescent="0.25">
      <c r="A512" s="256" t="str">
        <f t="shared" si="16"/>
        <v>0</v>
      </c>
      <c r="B512" s="519"/>
      <c r="C512" s="274"/>
      <c r="D512" s="532"/>
      <c r="E512" s="419"/>
      <c r="F512" s="339">
        <f t="shared" si="17"/>
        <v>0</v>
      </c>
      <c r="G512" s="420"/>
      <c r="H512" s="274"/>
      <c r="I512" s="23"/>
    </row>
    <row r="513" spans="1:9" ht="16.5" hidden="1" customHeight="1" x14ac:dyDescent="0.25">
      <c r="A513" s="256" t="str">
        <f t="shared" si="16"/>
        <v>0</v>
      </c>
      <c r="B513" s="519"/>
      <c r="C513" s="274"/>
      <c r="D513" s="532"/>
      <c r="E513" s="419"/>
      <c r="F513" s="339">
        <f t="shared" si="17"/>
        <v>0</v>
      </c>
      <c r="G513" s="420"/>
      <c r="H513" s="274"/>
      <c r="I513" s="23"/>
    </row>
    <row r="514" spans="1:9" ht="16.5" hidden="1" customHeight="1" x14ac:dyDescent="0.25">
      <c r="A514" s="256" t="str">
        <f t="shared" si="16"/>
        <v>0</v>
      </c>
      <c r="B514" s="519"/>
      <c r="C514" s="274"/>
      <c r="D514" s="532"/>
      <c r="E514" s="419"/>
      <c r="F514" s="339">
        <f t="shared" si="17"/>
        <v>0</v>
      </c>
      <c r="G514" s="420"/>
      <c r="H514" s="274"/>
      <c r="I514" s="23"/>
    </row>
    <row r="515" spans="1:9" ht="16.5" hidden="1" customHeight="1" x14ac:dyDescent="0.25">
      <c r="A515" s="256" t="str">
        <f t="shared" si="16"/>
        <v>0</v>
      </c>
      <c r="B515" s="519"/>
      <c r="C515" s="274"/>
      <c r="D515" s="532"/>
      <c r="E515" s="419"/>
      <c r="F515" s="339">
        <f t="shared" si="17"/>
        <v>0</v>
      </c>
      <c r="G515" s="420"/>
      <c r="H515" s="274"/>
      <c r="I515" s="23"/>
    </row>
    <row r="516" spans="1:9" ht="16.5" hidden="1" customHeight="1" x14ac:dyDescent="0.25">
      <c r="A516" s="256" t="str">
        <f t="shared" si="16"/>
        <v>0</v>
      </c>
      <c r="B516" s="519"/>
      <c r="C516" s="274"/>
      <c r="D516" s="532"/>
      <c r="E516" s="419"/>
      <c r="F516" s="339">
        <f t="shared" si="17"/>
        <v>0</v>
      </c>
      <c r="G516" s="420"/>
      <c r="H516" s="274"/>
      <c r="I516" s="23"/>
    </row>
    <row r="517" spans="1:9" ht="16.5" hidden="1" customHeight="1" x14ac:dyDescent="0.25">
      <c r="A517" s="256" t="str">
        <f t="shared" si="16"/>
        <v>0</v>
      </c>
      <c r="B517" s="519"/>
      <c r="C517" s="274"/>
      <c r="D517" s="532"/>
      <c r="E517" s="419"/>
      <c r="F517" s="339">
        <f t="shared" si="17"/>
        <v>0</v>
      </c>
      <c r="G517" s="420"/>
      <c r="H517" s="274"/>
      <c r="I517" s="23"/>
    </row>
    <row r="518" spans="1:9" ht="16.5" hidden="1" customHeight="1" x14ac:dyDescent="0.25">
      <c r="A518" s="256" t="str">
        <f t="shared" si="16"/>
        <v>0</v>
      </c>
      <c r="B518" s="519"/>
      <c r="C518" s="274"/>
      <c r="D518" s="532"/>
      <c r="E518" s="419"/>
      <c r="F518" s="339">
        <f t="shared" si="17"/>
        <v>0</v>
      </c>
      <c r="G518" s="420"/>
      <c r="H518" s="274"/>
      <c r="I518" s="23"/>
    </row>
    <row r="519" spans="1:9" ht="16.5" hidden="1" customHeight="1" x14ac:dyDescent="0.25">
      <c r="A519" s="256" t="str">
        <f t="shared" si="16"/>
        <v>0</v>
      </c>
      <c r="B519" s="519"/>
      <c r="C519" s="274"/>
      <c r="D519" s="532"/>
      <c r="E519" s="419"/>
      <c r="F519" s="339">
        <f t="shared" si="17"/>
        <v>0</v>
      </c>
      <c r="G519" s="420"/>
      <c r="H519" s="274"/>
      <c r="I519" s="23"/>
    </row>
    <row r="520" spans="1:9" ht="16.5" hidden="1" customHeight="1" x14ac:dyDescent="0.25">
      <c r="A520" s="256" t="str">
        <f t="shared" si="16"/>
        <v>0</v>
      </c>
      <c r="B520" s="519"/>
      <c r="C520" s="274"/>
      <c r="D520" s="532"/>
      <c r="E520" s="419"/>
      <c r="F520" s="339">
        <f t="shared" si="17"/>
        <v>0</v>
      </c>
      <c r="G520" s="420"/>
      <c r="H520" s="274"/>
      <c r="I520" s="23"/>
    </row>
    <row r="521" spans="1:9" ht="16.5" hidden="1" customHeight="1" x14ac:dyDescent="0.25">
      <c r="A521" s="256" t="str">
        <f t="shared" si="16"/>
        <v>0</v>
      </c>
      <c r="B521" s="519"/>
      <c r="C521" s="274"/>
      <c r="D521" s="532"/>
      <c r="E521" s="419"/>
      <c r="F521" s="339">
        <f t="shared" si="17"/>
        <v>0</v>
      </c>
      <c r="G521" s="420"/>
      <c r="H521" s="274"/>
      <c r="I521" s="23"/>
    </row>
    <row r="522" spans="1:9" ht="16.5" hidden="1" customHeight="1" x14ac:dyDescent="0.25">
      <c r="A522" s="256" t="str">
        <f t="shared" si="16"/>
        <v>0</v>
      </c>
      <c r="B522" s="519"/>
      <c r="C522" s="274"/>
      <c r="D522" s="532"/>
      <c r="E522" s="419"/>
      <c r="F522" s="339">
        <f t="shared" si="17"/>
        <v>0</v>
      </c>
      <c r="G522" s="420"/>
      <c r="H522" s="274"/>
      <c r="I522" s="23"/>
    </row>
    <row r="523" spans="1:9" ht="16.5" hidden="1" customHeight="1" x14ac:dyDescent="0.25">
      <c r="A523" s="256" t="str">
        <f t="shared" si="16"/>
        <v>0</v>
      </c>
      <c r="B523" s="519"/>
      <c r="C523" s="274"/>
      <c r="D523" s="532"/>
      <c r="E523" s="419"/>
      <c r="F523" s="339">
        <f t="shared" si="17"/>
        <v>0</v>
      </c>
      <c r="G523" s="420"/>
      <c r="H523" s="274"/>
      <c r="I523" s="23"/>
    </row>
    <row r="524" spans="1:9" ht="16.5" hidden="1" customHeight="1" x14ac:dyDescent="0.25">
      <c r="A524" s="256" t="str">
        <f t="shared" si="16"/>
        <v>0</v>
      </c>
      <c r="B524" s="519"/>
      <c r="C524" s="274"/>
      <c r="D524" s="532"/>
      <c r="E524" s="419"/>
      <c r="F524" s="339">
        <f t="shared" si="17"/>
        <v>0</v>
      </c>
      <c r="G524" s="420"/>
      <c r="H524" s="274"/>
      <c r="I524" s="23"/>
    </row>
    <row r="525" spans="1:9" ht="16.5" hidden="1" customHeight="1" x14ac:dyDescent="0.25">
      <c r="A525" s="256" t="str">
        <f t="shared" si="16"/>
        <v>0</v>
      </c>
      <c r="B525" s="519"/>
      <c r="C525" s="274"/>
      <c r="D525" s="532"/>
      <c r="E525" s="419"/>
      <c r="F525" s="339">
        <f t="shared" si="17"/>
        <v>0</v>
      </c>
      <c r="G525" s="420"/>
      <c r="H525" s="274"/>
      <c r="I525" s="23"/>
    </row>
    <row r="526" spans="1:9" ht="16.5" hidden="1" customHeight="1" x14ac:dyDescent="0.25">
      <c r="A526" s="256" t="str">
        <f t="shared" si="16"/>
        <v>0</v>
      </c>
      <c r="B526" s="519"/>
      <c r="C526" s="274"/>
      <c r="D526" s="532"/>
      <c r="E526" s="419"/>
      <c r="F526" s="339">
        <f t="shared" si="17"/>
        <v>0</v>
      </c>
      <c r="G526" s="420"/>
      <c r="H526" s="274"/>
      <c r="I526" s="23"/>
    </row>
    <row r="527" spans="1:9" ht="16.5" hidden="1" customHeight="1" x14ac:dyDescent="0.25">
      <c r="A527" s="256" t="str">
        <f t="shared" si="16"/>
        <v>0</v>
      </c>
      <c r="B527" s="519"/>
      <c r="C527" s="274"/>
      <c r="D527" s="532"/>
      <c r="E527" s="419"/>
      <c r="F527" s="339">
        <f t="shared" si="17"/>
        <v>0</v>
      </c>
      <c r="G527" s="420"/>
      <c r="H527" s="274"/>
      <c r="I527" s="23"/>
    </row>
    <row r="528" spans="1:9" ht="16.5" hidden="1" customHeight="1" x14ac:dyDescent="0.25">
      <c r="A528" s="256" t="str">
        <f t="shared" si="16"/>
        <v>0</v>
      </c>
      <c r="B528" s="519"/>
      <c r="C528" s="274"/>
      <c r="D528" s="532"/>
      <c r="E528" s="419"/>
      <c r="F528" s="339">
        <f t="shared" si="17"/>
        <v>0</v>
      </c>
      <c r="G528" s="420"/>
      <c r="H528" s="274"/>
      <c r="I528" s="23"/>
    </row>
    <row r="529" spans="1:9" ht="16.5" hidden="1" customHeight="1" x14ac:dyDescent="0.25">
      <c r="A529" s="256" t="str">
        <f t="shared" si="16"/>
        <v>0</v>
      </c>
      <c r="B529" s="519"/>
      <c r="C529" s="274"/>
      <c r="D529" s="532"/>
      <c r="E529" s="419"/>
      <c r="F529" s="339">
        <f t="shared" si="17"/>
        <v>0</v>
      </c>
      <c r="G529" s="420"/>
      <c r="H529" s="274"/>
      <c r="I529" s="23"/>
    </row>
    <row r="530" spans="1:9" ht="16.5" hidden="1" customHeight="1" x14ac:dyDescent="0.25">
      <c r="A530" s="256" t="str">
        <f t="shared" si="16"/>
        <v>0</v>
      </c>
      <c r="B530" s="519"/>
      <c r="C530" s="274"/>
      <c r="D530" s="532"/>
      <c r="E530" s="419"/>
      <c r="F530" s="339">
        <f t="shared" si="17"/>
        <v>0</v>
      </c>
      <c r="G530" s="420"/>
      <c r="H530" s="274"/>
      <c r="I530" s="23"/>
    </row>
    <row r="531" spans="1:9" ht="16.5" hidden="1" customHeight="1" x14ac:dyDescent="0.25">
      <c r="A531" s="256" t="str">
        <f t="shared" si="16"/>
        <v>0</v>
      </c>
      <c r="B531" s="519"/>
      <c r="C531" s="274"/>
      <c r="D531" s="532"/>
      <c r="E531" s="419"/>
      <c r="F531" s="339">
        <f t="shared" si="17"/>
        <v>0</v>
      </c>
      <c r="G531" s="420"/>
      <c r="H531" s="274"/>
      <c r="I531" s="23"/>
    </row>
    <row r="532" spans="1:9" ht="16.5" hidden="1" customHeight="1" x14ac:dyDescent="0.25">
      <c r="A532" s="256" t="str">
        <f t="shared" si="16"/>
        <v>0</v>
      </c>
      <c r="B532" s="519"/>
      <c r="C532" s="274"/>
      <c r="D532" s="532"/>
      <c r="E532" s="419"/>
      <c r="F532" s="339">
        <f t="shared" si="17"/>
        <v>0</v>
      </c>
      <c r="G532" s="420"/>
      <c r="H532" s="274"/>
      <c r="I532" s="23"/>
    </row>
    <row r="533" spans="1:9" ht="16.5" hidden="1" customHeight="1" x14ac:dyDescent="0.25">
      <c r="A533" s="256" t="str">
        <f t="shared" si="16"/>
        <v>0</v>
      </c>
      <c r="B533" s="519"/>
      <c r="C533" s="274"/>
      <c r="D533" s="532"/>
      <c r="E533" s="419"/>
      <c r="F533" s="339">
        <f t="shared" si="17"/>
        <v>0</v>
      </c>
      <c r="G533" s="420"/>
      <c r="H533" s="274"/>
      <c r="I533" s="23"/>
    </row>
    <row r="534" spans="1:9" ht="16.5" hidden="1" customHeight="1" x14ac:dyDescent="0.25">
      <c r="A534" s="256" t="str">
        <f t="shared" si="16"/>
        <v>0</v>
      </c>
      <c r="B534" s="519"/>
      <c r="C534" s="274"/>
      <c r="D534" s="532"/>
      <c r="E534" s="419"/>
      <c r="F534" s="339">
        <f t="shared" si="17"/>
        <v>0</v>
      </c>
      <c r="G534" s="420"/>
      <c r="H534" s="274"/>
      <c r="I534" s="23"/>
    </row>
    <row r="535" spans="1:9" ht="16.5" hidden="1" customHeight="1" x14ac:dyDescent="0.25">
      <c r="A535" s="256" t="str">
        <f t="shared" si="16"/>
        <v>0</v>
      </c>
      <c r="B535" s="519"/>
      <c r="C535" s="274"/>
      <c r="D535" s="532"/>
      <c r="E535" s="419"/>
      <c r="F535" s="339">
        <f t="shared" si="17"/>
        <v>0</v>
      </c>
      <c r="G535" s="420"/>
      <c r="H535" s="274"/>
      <c r="I535" s="23"/>
    </row>
    <row r="536" spans="1:9" ht="16.5" hidden="1" customHeight="1" x14ac:dyDescent="0.25">
      <c r="A536" s="256" t="str">
        <f t="shared" si="16"/>
        <v>0</v>
      </c>
      <c r="B536" s="519"/>
      <c r="C536" s="274"/>
      <c r="D536" s="532"/>
      <c r="E536" s="419"/>
      <c r="F536" s="339">
        <f t="shared" si="17"/>
        <v>0</v>
      </c>
      <c r="G536" s="420"/>
      <c r="H536" s="274"/>
      <c r="I536" s="23"/>
    </row>
    <row r="537" spans="1:9" ht="16.5" hidden="1" customHeight="1" x14ac:dyDescent="0.25">
      <c r="A537" s="256" t="str">
        <f t="shared" si="16"/>
        <v>0</v>
      </c>
      <c r="B537" s="519"/>
      <c r="C537" s="274"/>
      <c r="D537" s="532"/>
      <c r="E537" s="419"/>
      <c r="F537" s="339">
        <f t="shared" si="17"/>
        <v>0</v>
      </c>
      <c r="G537" s="420"/>
      <c r="H537" s="274"/>
      <c r="I537" s="23"/>
    </row>
    <row r="538" spans="1:9" ht="16.5" hidden="1" customHeight="1" x14ac:dyDescent="0.25">
      <c r="A538" s="256" t="str">
        <f t="shared" si="16"/>
        <v>0</v>
      </c>
      <c r="B538" s="519"/>
      <c r="C538" s="274"/>
      <c r="D538" s="532"/>
      <c r="E538" s="419"/>
      <c r="F538" s="339">
        <f t="shared" si="17"/>
        <v>0</v>
      </c>
      <c r="G538" s="420"/>
      <c r="H538" s="274"/>
      <c r="I538" s="23"/>
    </row>
    <row r="539" spans="1:9" ht="16.5" hidden="1" customHeight="1" x14ac:dyDescent="0.25">
      <c r="A539" s="256" t="str">
        <f t="shared" si="16"/>
        <v>0</v>
      </c>
      <c r="B539" s="519"/>
      <c r="C539" s="274"/>
      <c r="D539" s="532"/>
      <c r="E539" s="419"/>
      <c r="F539" s="339">
        <f t="shared" si="17"/>
        <v>0</v>
      </c>
      <c r="G539" s="420"/>
      <c r="H539" s="274"/>
      <c r="I539" s="23"/>
    </row>
    <row r="540" spans="1:9" ht="16.5" hidden="1" customHeight="1" x14ac:dyDescent="0.25">
      <c r="A540" s="256" t="str">
        <f t="shared" si="16"/>
        <v>0</v>
      </c>
      <c r="B540" s="519"/>
      <c r="C540" s="274"/>
      <c r="D540" s="532"/>
      <c r="E540" s="419"/>
      <c r="F540" s="339">
        <f t="shared" si="17"/>
        <v>0</v>
      </c>
      <c r="G540" s="420"/>
      <c r="H540" s="274"/>
      <c r="I540" s="23"/>
    </row>
    <row r="541" spans="1:9" ht="16.5" hidden="1" customHeight="1" x14ac:dyDescent="0.25">
      <c r="A541" s="256" t="str">
        <f t="shared" si="16"/>
        <v>0</v>
      </c>
      <c r="B541" s="519"/>
      <c r="C541" s="274"/>
      <c r="D541" s="532"/>
      <c r="E541" s="419"/>
      <c r="F541" s="339">
        <f t="shared" si="17"/>
        <v>0</v>
      </c>
      <c r="G541" s="420"/>
      <c r="H541" s="274"/>
      <c r="I541" s="23"/>
    </row>
    <row r="542" spans="1:9" ht="16.5" hidden="1" customHeight="1" x14ac:dyDescent="0.25">
      <c r="A542" s="256" t="str">
        <f t="shared" si="16"/>
        <v>0</v>
      </c>
      <c r="B542" s="519"/>
      <c r="C542" s="274"/>
      <c r="D542" s="532"/>
      <c r="E542" s="419"/>
      <c r="F542" s="339">
        <f t="shared" si="17"/>
        <v>0</v>
      </c>
      <c r="G542" s="420"/>
      <c r="H542" s="274"/>
      <c r="I542" s="23"/>
    </row>
    <row r="543" spans="1:9" ht="16.5" hidden="1" customHeight="1" x14ac:dyDescent="0.25">
      <c r="A543" s="256" t="str">
        <f t="shared" si="16"/>
        <v>0</v>
      </c>
      <c r="B543" s="519"/>
      <c r="C543" s="274"/>
      <c r="D543" s="532"/>
      <c r="E543" s="419"/>
      <c r="F543" s="339">
        <f t="shared" si="17"/>
        <v>0</v>
      </c>
      <c r="G543" s="420"/>
      <c r="H543" s="274"/>
      <c r="I543" s="23"/>
    </row>
    <row r="544" spans="1:9" ht="16.5" hidden="1" customHeight="1" x14ac:dyDescent="0.25">
      <c r="A544" s="256" t="str">
        <f t="shared" si="16"/>
        <v>0</v>
      </c>
      <c r="B544" s="519"/>
      <c r="C544" s="274"/>
      <c r="D544" s="532"/>
      <c r="E544" s="419"/>
      <c r="F544" s="339">
        <f t="shared" si="17"/>
        <v>0</v>
      </c>
      <c r="G544" s="420"/>
      <c r="H544" s="274"/>
      <c r="I544" s="23"/>
    </row>
    <row r="545" spans="1:9" ht="16.5" hidden="1" customHeight="1" x14ac:dyDescent="0.25">
      <c r="A545" s="256" t="str">
        <f t="shared" si="16"/>
        <v>0</v>
      </c>
      <c r="B545" s="519"/>
      <c r="C545" s="274"/>
      <c r="D545" s="532"/>
      <c r="E545" s="419"/>
      <c r="F545" s="339">
        <f t="shared" si="17"/>
        <v>0</v>
      </c>
      <c r="G545" s="420"/>
      <c r="H545" s="274"/>
      <c r="I545" s="23"/>
    </row>
    <row r="546" spans="1:9" ht="16.5" hidden="1" customHeight="1" x14ac:dyDescent="0.25">
      <c r="A546" s="256" t="str">
        <f t="shared" si="16"/>
        <v>0</v>
      </c>
      <c r="B546" s="519"/>
      <c r="C546" s="274"/>
      <c r="D546" s="532"/>
      <c r="E546" s="419"/>
      <c r="F546" s="339">
        <f t="shared" si="17"/>
        <v>0</v>
      </c>
      <c r="G546" s="420"/>
      <c r="H546" s="274"/>
      <c r="I546" s="23"/>
    </row>
    <row r="547" spans="1:9" ht="16.5" hidden="1" customHeight="1" x14ac:dyDescent="0.25">
      <c r="A547" s="256" t="str">
        <f t="shared" si="16"/>
        <v>0</v>
      </c>
      <c r="B547" s="519"/>
      <c r="C547" s="274"/>
      <c r="D547" s="532"/>
      <c r="E547" s="419"/>
      <c r="F547" s="339">
        <f t="shared" si="17"/>
        <v>0</v>
      </c>
      <c r="G547" s="420"/>
      <c r="H547" s="274"/>
      <c r="I547" s="23"/>
    </row>
    <row r="548" spans="1:9" ht="16.5" hidden="1" customHeight="1" x14ac:dyDescent="0.25">
      <c r="A548" s="256" t="str">
        <f t="shared" si="16"/>
        <v>0</v>
      </c>
      <c r="B548" s="519"/>
      <c r="C548" s="274"/>
      <c r="D548" s="532"/>
      <c r="E548" s="419"/>
      <c r="F548" s="339">
        <f t="shared" si="17"/>
        <v>0</v>
      </c>
      <c r="G548" s="420"/>
      <c r="H548" s="274"/>
      <c r="I548" s="23"/>
    </row>
    <row r="549" spans="1:9" ht="16.5" hidden="1" customHeight="1" x14ac:dyDescent="0.25">
      <c r="A549" s="256" t="str">
        <f t="shared" si="16"/>
        <v>0</v>
      </c>
      <c r="B549" s="519"/>
      <c r="C549" s="274"/>
      <c r="D549" s="532"/>
      <c r="E549" s="419"/>
      <c r="F549" s="339">
        <f t="shared" si="17"/>
        <v>0</v>
      </c>
      <c r="G549" s="420"/>
      <c r="H549" s="274"/>
      <c r="I549" s="23"/>
    </row>
    <row r="550" spans="1:9" ht="16.5" hidden="1" customHeight="1" x14ac:dyDescent="0.25">
      <c r="A550" s="256" t="str">
        <f t="shared" si="16"/>
        <v>0</v>
      </c>
      <c r="B550" s="519"/>
      <c r="C550" s="274"/>
      <c r="D550" s="532"/>
      <c r="E550" s="419"/>
      <c r="F550" s="339">
        <f t="shared" si="17"/>
        <v>0</v>
      </c>
      <c r="G550" s="420"/>
      <c r="H550" s="274"/>
      <c r="I550" s="23"/>
    </row>
    <row r="551" spans="1:9" ht="16.5" hidden="1" customHeight="1" x14ac:dyDescent="0.25">
      <c r="A551" s="256" t="str">
        <f t="shared" si="16"/>
        <v>0</v>
      </c>
      <c r="B551" s="519"/>
      <c r="C551" s="274"/>
      <c r="D551" s="532"/>
      <c r="E551" s="419"/>
      <c r="F551" s="339">
        <f t="shared" si="17"/>
        <v>0</v>
      </c>
      <c r="G551" s="420"/>
      <c r="H551" s="274"/>
      <c r="I551" s="23"/>
    </row>
    <row r="552" spans="1:9" ht="16.5" hidden="1" customHeight="1" x14ac:dyDescent="0.25">
      <c r="A552" s="256" t="str">
        <f t="shared" si="16"/>
        <v>0</v>
      </c>
      <c r="B552" s="519"/>
      <c r="C552" s="274"/>
      <c r="D552" s="532"/>
      <c r="E552" s="419"/>
      <c r="F552" s="339">
        <f t="shared" si="17"/>
        <v>0</v>
      </c>
      <c r="G552" s="420"/>
      <c r="H552" s="274"/>
      <c r="I552" s="23"/>
    </row>
    <row r="553" spans="1:9" ht="16.5" hidden="1" customHeight="1" x14ac:dyDescent="0.25">
      <c r="A553" s="256" t="str">
        <f t="shared" si="16"/>
        <v>0</v>
      </c>
      <c r="B553" s="519"/>
      <c r="C553" s="274"/>
      <c r="D553" s="532"/>
      <c r="E553" s="419"/>
      <c r="F553" s="339">
        <f t="shared" si="17"/>
        <v>0</v>
      </c>
      <c r="G553" s="420"/>
      <c r="H553" s="274"/>
      <c r="I553" s="23"/>
    </row>
    <row r="554" spans="1:9" ht="16.5" hidden="1" customHeight="1" x14ac:dyDescent="0.25">
      <c r="A554" s="256" t="str">
        <f t="shared" si="16"/>
        <v>0</v>
      </c>
      <c r="B554" s="519"/>
      <c r="C554" s="274"/>
      <c r="D554" s="532"/>
      <c r="E554" s="419"/>
      <c r="F554" s="339">
        <f t="shared" si="17"/>
        <v>0</v>
      </c>
      <c r="G554" s="420"/>
      <c r="H554" s="274"/>
      <c r="I554" s="23"/>
    </row>
    <row r="555" spans="1:9" ht="16.5" hidden="1" customHeight="1" x14ac:dyDescent="0.25">
      <c r="A555" s="256" t="str">
        <f t="shared" si="16"/>
        <v>0</v>
      </c>
      <c r="B555" s="519"/>
      <c r="C555" s="274"/>
      <c r="D555" s="532"/>
      <c r="E555" s="419"/>
      <c r="F555" s="339">
        <f t="shared" si="17"/>
        <v>0</v>
      </c>
      <c r="G555" s="420"/>
      <c r="H555" s="274"/>
      <c r="I555" s="23"/>
    </row>
    <row r="556" spans="1:9" ht="16.5" hidden="1" customHeight="1" x14ac:dyDescent="0.25">
      <c r="A556" s="256" t="str">
        <f t="shared" si="16"/>
        <v>0</v>
      </c>
      <c r="B556" s="519"/>
      <c r="C556" s="274"/>
      <c r="D556" s="532"/>
      <c r="E556" s="419"/>
      <c r="F556" s="339">
        <f t="shared" si="17"/>
        <v>0</v>
      </c>
      <c r="G556" s="420"/>
      <c r="H556" s="274"/>
      <c r="I556" s="23"/>
    </row>
    <row r="557" spans="1:9" ht="16.5" hidden="1" customHeight="1" x14ac:dyDescent="0.25">
      <c r="A557" s="256" t="str">
        <f t="shared" si="16"/>
        <v>0</v>
      </c>
      <c r="B557" s="519"/>
      <c r="C557" s="274"/>
      <c r="D557" s="532"/>
      <c r="E557" s="419"/>
      <c r="F557" s="339">
        <f t="shared" si="17"/>
        <v>0</v>
      </c>
      <c r="G557" s="420"/>
      <c r="H557" s="274"/>
      <c r="I557" s="23"/>
    </row>
    <row r="558" spans="1:9" ht="16.5" hidden="1" customHeight="1" x14ac:dyDescent="0.25">
      <c r="A558" s="256" t="str">
        <f t="shared" si="16"/>
        <v>0</v>
      </c>
      <c r="B558" s="519"/>
      <c r="C558" s="274"/>
      <c r="D558" s="532"/>
      <c r="E558" s="419"/>
      <c r="F558" s="339">
        <f t="shared" si="17"/>
        <v>0</v>
      </c>
      <c r="G558" s="420"/>
      <c r="H558" s="274"/>
      <c r="I558" s="23"/>
    </row>
    <row r="559" spans="1:9" ht="16.5" hidden="1" customHeight="1" x14ac:dyDescent="0.25">
      <c r="A559" s="256" t="str">
        <f t="shared" si="16"/>
        <v>0</v>
      </c>
      <c r="B559" s="519"/>
      <c r="C559" s="274"/>
      <c r="D559" s="532"/>
      <c r="E559" s="419"/>
      <c r="F559" s="339">
        <f t="shared" si="17"/>
        <v>0</v>
      </c>
      <c r="G559" s="420"/>
      <c r="H559" s="274"/>
      <c r="I559" s="23"/>
    </row>
    <row r="560" spans="1:9" ht="16.5" hidden="1" customHeight="1" x14ac:dyDescent="0.25">
      <c r="A560" s="256" t="str">
        <f t="shared" ref="A560:A579" si="18">IF(D560&lt;1,"0","1")</f>
        <v>0</v>
      </c>
      <c r="B560" s="519"/>
      <c r="C560" s="274"/>
      <c r="D560" s="532"/>
      <c r="E560" s="419"/>
      <c r="F560" s="339">
        <f t="shared" ref="F560:F579" si="19">PRODUCT(D560:E560)</f>
        <v>0</v>
      </c>
      <c r="G560" s="420"/>
      <c r="H560" s="274"/>
      <c r="I560" s="23"/>
    </row>
    <row r="561" spans="1:9" ht="16.5" hidden="1" customHeight="1" x14ac:dyDescent="0.25">
      <c r="A561" s="256" t="str">
        <f t="shared" si="18"/>
        <v>0</v>
      </c>
      <c r="B561" s="519"/>
      <c r="C561" s="274"/>
      <c r="D561" s="532"/>
      <c r="E561" s="419"/>
      <c r="F561" s="339">
        <f t="shared" si="19"/>
        <v>0</v>
      </c>
      <c r="G561" s="420"/>
      <c r="H561" s="274"/>
      <c r="I561" s="23"/>
    </row>
    <row r="562" spans="1:9" ht="16.5" hidden="1" customHeight="1" x14ac:dyDescent="0.25">
      <c r="A562" s="256" t="str">
        <f t="shared" si="18"/>
        <v>0</v>
      </c>
      <c r="B562" s="519"/>
      <c r="C562" s="274"/>
      <c r="D562" s="532"/>
      <c r="E562" s="419"/>
      <c r="F562" s="339">
        <f t="shared" si="19"/>
        <v>0</v>
      </c>
      <c r="G562" s="420"/>
      <c r="H562" s="274"/>
      <c r="I562" s="23"/>
    </row>
    <row r="563" spans="1:9" ht="16.5" hidden="1" customHeight="1" x14ac:dyDescent="0.25">
      <c r="A563" s="256" t="str">
        <f t="shared" si="18"/>
        <v>0</v>
      </c>
      <c r="B563" s="519"/>
      <c r="C563" s="274"/>
      <c r="D563" s="532"/>
      <c r="E563" s="419"/>
      <c r="F563" s="339">
        <f t="shared" si="19"/>
        <v>0</v>
      </c>
      <c r="G563" s="420"/>
      <c r="H563" s="274"/>
      <c r="I563" s="23"/>
    </row>
    <row r="564" spans="1:9" ht="16.5" hidden="1" customHeight="1" x14ac:dyDescent="0.25">
      <c r="A564" s="256" t="str">
        <f t="shared" si="18"/>
        <v>0</v>
      </c>
      <c r="B564" s="519"/>
      <c r="C564" s="274"/>
      <c r="D564" s="532"/>
      <c r="E564" s="419"/>
      <c r="F564" s="339">
        <f t="shared" si="19"/>
        <v>0</v>
      </c>
      <c r="G564" s="420"/>
      <c r="H564" s="274"/>
      <c r="I564" s="23"/>
    </row>
    <row r="565" spans="1:9" ht="16.5" hidden="1" customHeight="1" x14ac:dyDescent="0.25">
      <c r="A565" s="256" t="str">
        <f t="shared" si="18"/>
        <v>0</v>
      </c>
      <c r="B565" s="519"/>
      <c r="C565" s="274"/>
      <c r="D565" s="532"/>
      <c r="E565" s="419"/>
      <c r="F565" s="339">
        <f t="shared" si="19"/>
        <v>0</v>
      </c>
      <c r="G565" s="420"/>
      <c r="H565" s="274"/>
      <c r="I565" s="23"/>
    </row>
    <row r="566" spans="1:9" ht="16.5" hidden="1" customHeight="1" x14ac:dyDescent="0.25">
      <c r="A566" s="256" t="str">
        <f t="shared" si="18"/>
        <v>0</v>
      </c>
      <c r="B566" s="519"/>
      <c r="C566" s="274"/>
      <c r="D566" s="532"/>
      <c r="E566" s="419"/>
      <c r="F566" s="339">
        <f t="shared" si="19"/>
        <v>0</v>
      </c>
      <c r="G566" s="420"/>
      <c r="H566" s="274"/>
      <c r="I566" s="23"/>
    </row>
    <row r="567" spans="1:9" ht="16.5" hidden="1" customHeight="1" x14ac:dyDescent="0.25">
      <c r="A567" s="256" t="str">
        <f t="shared" si="18"/>
        <v>0</v>
      </c>
      <c r="B567" s="519"/>
      <c r="C567" s="274"/>
      <c r="D567" s="532"/>
      <c r="E567" s="419"/>
      <c r="F567" s="339">
        <f t="shared" si="19"/>
        <v>0</v>
      </c>
      <c r="G567" s="420"/>
      <c r="H567" s="274"/>
      <c r="I567" s="23"/>
    </row>
    <row r="568" spans="1:9" ht="16.5" hidden="1" customHeight="1" x14ac:dyDescent="0.25">
      <c r="A568" s="256" t="str">
        <f t="shared" si="18"/>
        <v>0</v>
      </c>
      <c r="B568" s="519"/>
      <c r="C568" s="274"/>
      <c r="D568" s="532"/>
      <c r="E568" s="419"/>
      <c r="F568" s="339">
        <f t="shared" si="19"/>
        <v>0</v>
      </c>
      <c r="G568" s="420"/>
      <c r="H568" s="274"/>
      <c r="I568" s="23"/>
    </row>
    <row r="569" spans="1:9" ht="16.5" hidden="1" customHeight="1" x14ac:dyDescent="0.25">
      <c r="A569" s="256" t="str">
        <f t="shared" si="18"/>
        <v>0</v>
      </c>
      <c r="B569" s="519"/>
      <c r="C569" s="274"/>
      <c r="D569" s="532"/>
      <c r="E569" s="419"/>
      <c r="F569" s="339">
        <f t="shared" si="19"/>
        <v>0</v>
      </c>
      <c r="G569" s="420"/>
      <c r="H569" s="274"/>
      <c r="I569" s="23"/>
    </row>
    <row r="570" spans="1:9" ht="16.5" hidden="1" customHeight="1" x14ac:dyDescent="0.25">
      <c r="A570" s="256" t="str">
        <f t="shared" si="18"/>
        <v>0</v>
      </c>
      <c r="B570" s="519"/>
      <c r="C570" s="274"/>
      <c r="D570" s="532"/>
      <c r="E570" s="419"/>
      <c r="F570" s="339">
        <f t="shared" si="19"/>
        <v>0</v>
      </c>
      <c r="G570" s="420"/>
      <c r="H570" s="274"/>
      <c r="I570" s="23"/>
    </row>
    <row r="571" spans="1:9" ht="16.5" hidden="1" customHeight="1" x14ac:dyDescent="0.25">
      <c r="A571" s="256" t="str">
        <f t="shared" si="18"/>
        <v>0</v>
      </c>
      <c r="B571" s="519"/>
      <c r="C571" s="274"/>
      <c r="D571" s="532"/>
      <c r="E571" s="419"/>
      <c r="F571" s="339">
        <f t="shared" si="19"/>
        <v>0</v>
      </c>
      <c r="G571" s="420"/>
      <c r="H571" s="274"/>
      <c r="I571" s="23"/>
    </row>
    <row r="572" spans="1:9" ht="16.5" hidden="1" customHeight="1" x14ac:dyDescent="0.25">
      <c r="A572" s="256" t="str">
        <f t="shared" si="18"/>
        <v>0</v>
      </c>
      <c r="B572" s="519"/>
      <c r="C572" s="274"/>
      <c r="D572" s="532"/>
      <c r="E572" s="419"/>
      <c r="F572" s="339">
        <f t="shared" si="19"/>
        <v>0</v>
      </c>
      <c r="G572" s="420"/>
      <c r="H572" s="274"/>
      <c r="I572" s="23"/>
    </row>
    <row r="573" spans="1:9" ht="16.5" hidden="1" customHeight="1" x14ac:dyDescent="0.25">
      <c r="A573" s="256" t="str">
        <f t="shared" si="18"/>
        <v>0</v>
      </c>
      <c r="B573" s="519"/>
      <c r="C573" s="274"/>
      <c r="D573" s="532"/>
      <c r="E573" s="419"/>
      <c r="F573" s="339">
        <f t="shared" si="19"/>
        <v>0</v>
      </c>
      <c r="G573" s="420"/>
      <c r="H573" s="274"/>
      <c r="I573" s="23"/>
    </row>
    <row r="574" spans="1:9" ht="16.5" hidden="1" customHeight="1" x14ac:dyDescent="0.25">
      <c r="A574" s="256" t="str">
        <f t="shared" si="18"/>
        <v>0</v>
      </c>
      <c r="B574" s="519"/>
      <c r="C574" s="274"/>
      <c r="D574" s="532"/>
      <c r="E574" s="419"/>
      <c r="F574" s="339">
        <f t="shared" si="19"/>
        <v>0</v>
      </c>
      <c r="G574" s="420"/>
      <c r="H574" s="274"/>
      <c r="I574" s="23"/>
    </row>
    <row r="575" spans="1:9" ht="16.5" hidden="1" customHeight="1" x14ac:dyDescent="0.25">
      <c r="A575" s="256" t="str">
        <f t="shared" si="18"/>
        <v>0</v>
      </c>
      <c r="B575" s="519"/>
      <c r="C575" s="274"/>
      <c r="D575" s="532"/>
      <c r="E575" s="419"/>
      <c r="F575" s="339">
        <f t="shared" si="19"/>
        <v>0</v>
      </c>
      <c r="G575" s="420"/>
      <c r="H575" s="274"/>
      <c r="I575" s="23"/>
    </row>
    <row r="576" spans="1:9" ht="16.5" hidden="1" customHeight="1" x14ac:dyDescent="0.25">
      <c r="A576" s="256" t="str">
        <f t="shared" si="18"/>
        <v>0</v>
      </c>
      <c r="B576" s="519"/>
      <c r="C576" s="274"/>
      <c r="D576" s="532"/>
      <c r="E576" s="419"/>
      <c r="F576" s="339">
        <f t="shared" si="19"/>
        <v>0</v>
      </c>
      <c r="G576" s="420"/>
      <c r="H576" s="274"/>
      <c r="I576" s="23"/>
    </row>
    <row r="577" spans="1:9" ht="16.5" hidden="1" customHeight="1" x14ac:dyDescent="0.25">
      <c r="A577" s="256" t="str">
        <f t="shared" si="18"/>
        <v>0</v>
      </c>
      <c r="B577" s="519"/>
      <c r="C577" s="274"/>
      <c r="D577" s="532"/>
      <c r="E577" s="419"/>
      <c r="F577" s="339">
        <f t="shared" si="19"/>
        <v>0</v>
      </c>
      <c r="G577" s="420"/>
      <c r="H577" s="274"/>
      <c r="I577" s="23"/>
    </row>
    <row r="578" spans="1:9" ht="16.5" hidden="1" customHeight="1" x14ac:dyDescent="0.25">
      <c r="A578" s="256" t="str">
        <f t="shared" si="18"/>
        <v>0</v>
      </c>
      <c r="B578" s="519"/>
      <c r="C578" s="274"/>
      <c r="D578" s="532"/>
      <c r="E578" s="419"/>
      <c r="F578" s="339">
        <f t="shared" si="19"/>
        <v>0</v>
      </c>
      <c r="G578" s="420"/>
      <c r="H578" s="274"/>
      <c r="I578" s="23"/>
    </row>
    <row r="579" spans="1:9" ht="16.5" hidden="1" customHeight="1" x14ac:dyDescent="0.25">
      <c r="A579" s="256" t="str">
        <f t="shared" si="18"/>
        <v>0</v>
      </c>
      <c r="B579" s="519"/>
      <c r="C579" s="274"/>
      <c r="D579" s="532"/>
      <c r="E579" s="419"/>
      <c r="F579" s="339">
        <f t="shared" si="19"/>
        <v>0</v>
      </c>
      <c r="G579" s="420"/>
      <c r="H579" s="274"/>
      <c r="I579" s="23"/>
    </row>
    <row r="580" spans="1:9" x14ac:dyDescent="0.25">
      <c r="I580" s="23"/>
    </row>
    <row r="581" spans="1:9" x14ac:dyDescent="0.25">
      <c r="I581" s="23"/>
    </row>
    <row r="582" spans="1:9" x14ac:dyDescent="0.25">
      <c r="I582" s="23"/>
    </row>
  </sheetData>
  <conditionalFormatting sqref="B481:H579">
    <cfRule type="expression" dxfId="311" priority="1001">
      <formula>$G481="BID"</formula>
    </cfRule>
    <cfRule type="expression" dxfId="310" priority="1002">
      <formula>$G481="OEM"</formula>
    </cfRule>
  </conditionalFormatting>
  <dataValidations count="1">
    <dataValidation type="decimal" allowBlank="1" showInputMessage="1" showErrorMessage="1" error="Only number can be entered, no text.  If you want to add a text note type it in column I, for example &quot;24(2 cases)&quot; enter the (2 cases) in column I of same row." sqref="D322:D480" xr:uid="{1B6338C1-A17A-4778-8EBF-8C35A8773F42}">
      <formula1>0.01</formula1>
      <formula2>100000</formula2>
    </dataValidation>
  </dataValidations>
  <pageMargins left="0.25" right="0.25" top="0.75" bottom="0.75" header="0.3" footer="0.3"/>
  <pageSetup orientation="landscape" r:id="rId1"/>
  <headerFooter>
    <oddFooter>&amp;R&amp;P/&amp;N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6">
    <tabColor rgb="FFFFFF00"/>
  </sheetPr>
  <dimension ref="A1:I587"/>
  <sheetViews>
    <sheetView showZeros="0" topLeftCell="B1" workbookViewId="0">
      <pane ySplit="2" topLeftCell="A236" activePane="bottomLeft" state="frozen"/>
      <selection activeCell="H204" sqref="H204:I204"/>
      <selection pane="bottomLeft" activeCell="I1" sqref="I1:AE587"/>
    </sheetView>
  </sheetViews>
  <sheetFormatPr defaultColWidth="9.140625" defaultRowHeight="15" x14ac:dyDescent="0.25"/>
  <cols>
    <col min="1" max="1" width="6.7109375" style="256" hidden="1" customWidth="1"/>
    <col min="2" max="2" width="19.140625" style="23" customWidth="1"/>
    <col min="3" max="3" width="37.28515625" style="23" customWidth="1"/>
    <col min="4" max="4" width="9.85546875" style="308" customWidth="1"/>
    <col min="5" max="6" width="12.5703125" style="317" customWidth="1"/>
    <col min="7" max="7" width="9.140625" style="237" customWidth="1"/>
    <col min="8" max="8" width="20.28515625" style="23" bestFit="1" customWidth="1"/>
    <col min="9" max="9" width="22.42578125" style="269" customWidth="1"/>
    <col min="10" max="10" width="12.42578125" style="23" customWidth="1"/>
    <col min="11" max="14" width="9.140625" style="23"/>
    <col min="15" max="27" width="0" style="23" hidden="1" customWidth="1"/>
    <col min="28" max="31" width="9.140625" style="23"/>
    <col min="32" max="32" width="12.7109375" style="23" customWidth="1"/>
    <col min="33" max="16384" width="9.140625" style="23"/>
  </cols>
  <sheetData>
    <row r="1" spans="1:9" ht="21.75" customHeight="1" x14ac:dyDescent="0.3">
      <c r="A1" s="257" t="s">
        <v>711</v>
      </c>
      <c r="B1" s="495"/>
      <c r="C1" s="498" t="str">
        <f ca="1">MID(CELL("filename",B1),FIND("]",CELL("Filename",B1))+1,255)</f>
        <v>Pendleton</v>
      </c>
      <c r="D1" s="496"/>
      <c r="E1" s="497">
        <f>COUNTIF(E3:E484,"&gt;0")</f>
        <v>0</v>
      </c>
      <c r="F1" s="497"/>
      <c r="H1" s="499"/>
      <c r="I1" s="23"/>
    </row>
    <row r="2" spans="1:9" ht="15" customHeight="1" x14ac:dyDescent="0.25">
      <c r="A2" s="257" t="s">
        <v>712</v>
      </c>
      <c r="B2" s="500" t="s">
        <v>1273</v>
      </c>
      <c r="C2" s="501" t="s">
        <v>3</v>
      </c>
      <c r="D2" s="227" t="s">
        <v>4</v>
      </c>
      <c r="E2" s="202" t="s">
        <v>719</v>
      </c>
      <c r="F2" s="202" t="s">
        <v>720</v>
      </c>
      <c r="G2" s="228" t="s">
        <v>964</v>
      </c>
      <c r="H2" s="502" t="s">
        <v>7</v>
      </c>
      <c r="I2" s="23"/>
    </row>
    <row r="3" spans="1:9" ht="16.5" hidden="1" customHeight="1" x14ac:dyDescent="0.25">
      <c r="A3" s="256" t="str">
        <f>IF(D3&lt;1,"0","1")</f>
        <v>0</v>
      </c>
      <c r="B3" s="503" t="str">
        <f>MstList!B3</f>
        <v>RAY 2446982</v>
      </c>
      <c r="C3" s="5" t="str">
        <f>MstList!D3</f>
        <v>Starter AWD Only</v>
      </c>
      <c r="D3" s="6"/>
      <c r="E3" s="310" t="str">
        <f>IF(D3&gt;0,Totals!F3," ")</f>
        <v xml:space="preserve"> </v>
      </c>
      <c r="F3" s="318">
        <f>PRODUCT(D3:E3)</f>
        <v>0</v>
      </c>
      <c r="G3" s="177" t="str">
        <f>MstList!H3</f>
        <v>NAPA</v>
      </c>
      <c r="H3" s="5" t="str">
        <f>MstList!I3</f>
        <v xml:space="preserve"> Charger AWD</v>
      </c>
      <c r="I3" s="23"/>
    </row>
    <row r="4" spans="1:9" ht="16.5" hidden="1" customHeight="1" x14ac:dyDescent="0.25">
      <c r="A4" s="256" t="str">
        <f t="shared" ref="A4:A65" si="0">IF(D4&lt;1,"0","1")</f>
        <v>0</v>
      </c>
      <c r="B4" s="503" t="str">
        <f>MstList!B4</f>
        <v>Fil 1372</v>
      </c>
      <c r="C4" s="5" t="str">
        <f>MstList!D4</f>
        <v>Oil Filter</v>
      </c>
      <c r="D4" s="6">
        <v>0</v>
      </c>
      <c r="E4" s="310" t="str">
        <f>IF(D4&gt;0,Totals!F4,"")</f>
        <v/>
      </c>
      <c r="F4" s="318">
        <f t="shared" ref="F4:F65" si="1">PRODUCT(D4:E4)</f>
        <v>0</v>
      </c>
      <c r="G4" s="177" t="str">
        <f>MstList!H4</f>
        <v>NAPA</v>
      </c>
      <c r="H4" s="5" t="str">
        <f>MstList!I4</f>
        <v>2007 F-250</v>
      </c>
      <c r="I4" s="23"/>
    </row>
    <row r="5" spans="1:9" ht="16.5" hidden="1" customHeight="1" x14ac:dyDescent="0.25">
      <c r="A5" s="256" t="str">
        <f t="shared" si="0"/>
        <v>0</v>
      </c>
      <c r="B5" s="503" t="str">
        <f>MstList!B5</f>
        <v>ECH921179C</v>
      </c>
      <c r="C5" s="5" t="str">
        <f>MstList!D5</f>
        <v>Tire Pressure Sensor (2010-17)</v>
      </c>
      <c r="D5" s="6">
        <v>0</v>
      </c>
      <c r="E5" s="310" t="str">
        <f>IF(D5&gt;0,Totals!F5,"")</f>
        <v/>
      </c>
      <c r="F5" s="318">
        <f t="shared" si="1"/>
        <v>0</v>
      </c>
      <c r="G5" s="177" t="str">
        <f>MstList!H5</f>
        <v>NAPA</v>
      </c>
      <c r="H5" s="5" t="str">
        <f>MstList!I5</f>
        <v>2015-19 Taurus</v>
      </c>
      <c r="I5" s="23"/>
    </row>
    <row r="6" spans="1:9" ht="16.5" hidden="1" customHeight="1" x14ac:dyDescent="0.25">
      <c r="A6" s="256" t="str">
        <f t="shared" si="0"/>
        <v>0</v>
      </c>
      <c r="B6" s="503" t="str">
        <f>MstList!B6</f>
        <v>UP 880686CR</v>
      </c>
      <c r="C6" s="5" t="str">
        <f>MstList!D6</f>
        <v>Rear Rotor (Solid)</v>
      </c>
      <c r="D6" s="6">
        <v>0</v>
      </c>
      <c r="E6" s="310" t="str">
        <f>IF(D6&gt;0,Totals!F6,"")</f>
        <v/>
      </c>
      <c r="F6" s="318">
        <f t="shared" si="1"/>
        <v>0</v>
      </c>
      <c r="G6" s="177" t="str">
        <f>MstList!H6</f>
        <v>NAPA</v>
      </c>
      <c r="H6" s="5" t="str">
        <f>MstList!I6</f>
        <v>2015-19 Taurus</v>
      </c>
      <c r="I6" s="23"/>
    </row>
    <row r="7" spans="1:9" ht="16.5" hidden="1" customHeight="1" x14ac:dyDescent="0.25">
      <c r="A7" s="256" t="str">
        <f t="shared" si="0"/>
        <v>0</v>
      </c>
      <c r="B7" s="503" t="str">
        <f>MstList!B7</f>
        <v>UP 880758CR</v>
      </c>
      <c r="C7" s="5" t="str">
        <f>MstList!D7</f>
        <v>Frt. Rotor</v>
      </c>
      <c r="D7" s="6">
        <v>0</v>
      </c>
      <c r="E7" s="310" t="str">
        <f>IF(D7&gt;0,Totals!F7,"")</f>
        <v/>
      </c>
      <c r="F7" s="318">
        <f t="shared" si="1"/>
        <v>0</v>
      </c>
      <c r="G7" s="177" t="str">
        <f>MstList!H7</f>
        <v>NAPA</v>
      </c>
      <c r="H7" s="5" t="str">
        <f>MstList!I7</f>
        <v>2015-19 Taurus</v>
      </c>
      <c r="I7" s="23"/>
    </row>
    <row r="8" spans="1:9" ht="16.5" hidden="1" customHeight="1" x14ac:dyDescent="0.25">
      <c r="A8" s="256" t="str">
        <f t="shared" si="0"/>
        <v>0</v>
      </c>
      <c r="B8" s="504" t="str">
        <f>MstList!B8</f>
        <v>FLT FT8488</v>
      </c>
      <c r="C8" s="28" t="str">
        <f>MstList!D8</f>
        <v>Rear Pad</v>
      </c>
      <c r="D8" s="131">
        <v>0</v>
      </c>
      <c r="E8" s="310" t="str">
        <f>IF(D8&gt;0,Totals!F8,"")</f>
        <v/>
      </c>
      <c r="F8" s="318">
        <f t="shared" si="1"/>
        <v>0</v>
      </c>
      <c r="G8" s="505" t="str">
        <f>MstList!H8</f>
        <v>NAPA</v>
      </c>
      <c r="H8" s="5" t="str">
        <f>MstList!I8</f>
        <v>2015-19 Taurus</v>
      </c>
      <c r="I8" s="23"/>
    </row>
    <row r="9" spans="1:9" ht="16.5" hidden="1" customHeight="1" x14ac:dyDescent="0.25">
      <c r="A9" s="256" t="str">
        <f t="shared" si="0"/>
        <v>0</v>
      </c>
      <c r="B9" s="504" t="str">
        <f>MstList!B9</f>
        <v>FLT FT8715</v>
      </c>
      <c r="C9" s="28" t="str">
        <f>MstList!D9</f>
        <v>Frt. Pad</v>
      </c>
      <c r="D9" s="131">
        <v>0</v>
      </c>
      <c r="E9" s="310" t="str">
        <f>IF(D9&gt;0,Totals!F9,"")</f>
        <v/>
      </c>
      <c r="F9" s="318">
        <f t="shared" si="1"/>
        <v>0</v>
      </c>
      <c r="G9" s="505" t="str">
        <f>MstList!H9</f>
        <v>NAPA</v>
      </c>
      <c r="H9" s="5" t="str">
        <f>MstList!I9</f>
        <v>2015-19 Taurus</v>
      </c>
      <c r="I9" s="23"/>
    </row>
    <row r="10" spans="1:9" ht="16.5" hidden="1" customHeight="1" x14ac:dyDescent="0.25">
      <c r="A10" s="256" t="str">
        <f t="shared" si="0"/>
        <v>0</v>
      </c>
      <c r="B10" s="504" t="str">
        <f>MstList!B10</f>
        <v>BAT 7559</v>
      </c>
      <c r="C10" s="28" t="str">
        <f>MstList!D10</f>
        <v>Battery</v>
      </c>
      <c r="D10" s="131">
        <v>0</v>
      </c>
      <c r="E10" s="310" t="str">
        <f>IF(D10&gt;0,Totals!F10,"")</f>
        <v/>
      </c>
      <c r="F10" s="318">
        <f t="shared" si="1"/>
        <v>0</v>
      </c>
      <c r="G10" s="505" t="str">
        <f>MstList!H10</f>
        <v>NAPA</v>
      </c>
      <c r="H10" s="5" t="str">
        <f>MstList!I10</f>
        <v>2015-19 Taurus</v>
      </c>
      <c r="I10" s="23"/>
    </row>
    <row r="11" spans="1:9" ht="16.5" hidden="1" customHeight="1" x14ac:dyDescent="0.25">
      <c r="A11" s="256" t="str">
        <f t="shared" si="0"/>
        <v>0</v>
      </c>
      <c r="B11" s="503" t="str">
        <f>MstList!B11</f>
        <v>PSG SG8878X</v>
      </c>
      <c r="C11" s="5" t="str">
        <f>MstList!D11</f>
        <v xml:space="preserve">Front Brake Pads </v>
      </c>
      <c r="D11" s="6">
        <v>0</v>
      </c>
      <c r="E11" s="310" t="str">
        <f>IF(D11&gt;0,Totals!F11,"")</f>
        <v/>
      </c>
      <c r="F11" s="318">
        <f t="shared" si="1"/>
        <v>0</v>
      </c>
      <c r="G11" s="177" t="str">
        <f>MstList!H11</f>
        <v>NAPA</v>
      </c>
      <c r="H11" s="5" t="str">
        <f>MstList!I11</f>
        <v>Altima 13-23</v>
      </c>
      <c r="I11" s="23"/>
    </row>
    <row r="12" spans="1:9" ht="16.5" hidden="1" customHeight="1" x14ac:dyDescent="0.25">
      <c r="A12" s="256" t="str">
        <f t="shared" si="0"/>
        <v>0</v>
      </c>
      <c r="B12" s="503" t="str">
        <f>MstList!B12</f>
        <v>PSG SG7784X</v>
      </c>
      <c r="C12" s="5" t="str">
        <f>MstList!D12</f>
        <v>Rear Brake Pads</v>
      </c>
      <c r="D12" s="6">
        <v>0</v>
      </c>
      <c r="E12" s="310" t="str">
        <f>IF(D12&gt;0,Totals!F12,"")</f>
        <v/>
      </c>
      <c r="F12" s="318">
        <f t="shared" si="1"/>
        <v>0</v>
      </c>
      <c r="G12" s="177" t="str">
        <f>MstList!H12</f>
        <v>NAPA</v>
      </c>
      <c r="H12" s="5" t="str">
        <f>MstList!I12</f>
        <v>Altima 13-23</v>
      </c>
      <c r="I12" s="23"/>
    </row>
    <row r="13" spans="1:9" ht="16.5" hidden="1" customHeight="1" x14ac:dyDescent="0.25">
      <c r="A13" s="256" t="str">
        <f t="shared" si="0"/>
        <v>0</v>
      </c>
      <c r="B13" s="506" t="str">
        <f>MstList!B13</f>
        <v>NB 48881780</v>
      </c>
      <c r="C13" s="507" t="str">
        <f>MstList!D13</f>
        <v xml:space="preserve">Front Brake Rotor </v>
      </c>
      <c r="D13" s="6">
        <v>0</v>
      </c>
      <c r="E13" s="491" t="str">
        <f>IF(D13&gt;0,Totals!F13,"")</f>
        <v/>
      </c>
      <c r="F13" s="492">
        <f t="shared" si="1"/>
        <v>0</v>
      </c>
      <c r="G13" s="493" t="str">
        <f>MstList!H13</f>
        <v>NAPA</v>
      </c>
      <c r="H13" s="5" t="str">
        <f>MstList!I13</f>
        <v>Altima 13-24</v>
      </c>
      <c r="I13" s="23"/>
    </row>
    <row r="14" spans="1:9" ht="16.5" hidden="1" customHeight="1" x14ac:dyDescent="0.25">
      <c r="A14" s="256" t="str">
        <f t="shared" si="0"/>
        <v>0</v>
      </c>
      <c r="B14" s="503" t="str">
        <f>MstList!B14</f>
        <v>NGK 92145</v>
      </c>
      <c r="C14" s="5" t="str">
        <f>MstList!D14</f>
        <v>Spark Plug</v>
      </c>
      <c r="D14" s="6">
        <v>0</v>
      </c>
      <c r="E14" s="310" t="str">
        <f>IF(D14&gt;0,Totals!F14,"")</f>
        <v/>
      </c>
      <c r="F14" s="318">
        <f t="shared" si="1"/>
        <v>0</v>
      </c>
      <c r="G14" s="177" t="str">
        <f>MstList!H14</f>
        <v>NAPA</v>
      </c>
      <c r="H14" s="5" t="str">
        <f>MstList!I14</f>
        <v>AWD CHARGER</v>
      </c>
      <c r="I14" s="23"/>
    </row>
    <row r="15" spans="1:9" ht="16.5" hidden="1" customHeight="1" x14ac:dyDescent="0.25">
      <c r="A15" s="256" t="str">
        <f t="shared" si="0"/>
        <v>0</v>
      </c>
      <c r="B15" s="503" t="str">
        <f>MstList!B15</f>
        <v>60 12A</v>
      </c>
      <c r="C15" s="5" t="str">
        <f>MstList!D15</f>
        <v>Durango rear wiper blades</v>
      </c>
      <c r="D15" s="6">
        <v>0</v>
      </c>
      <c r="E15" s="310" t="str">
        <f>IF(D15&gt;0,Totals!F15,"")</f>
        <v/>
      </c>
      <c r="F15" s="318">
        <f t="shared" si="1"/>
        <v>0</v>
      </c>
      <c r="G15" s="177" t="str">
        <f>MstList!H15</f>
        <v>NAPA</v>
      </c>
      <c r="H15" s="5" t="str">
        <f>MstList!I15</f>
        <v>AWD DURANGO</v>
      </c>
      <c r="I15" s="23"/>
    </row>
    <row r="16" spans="1:9" ht="16.5" hidden="1" customHeight="1" x14ac:dyDescent="0.25">
      <c r="A16" s="256" t="str">
        <f t="shared" si="0"/>
        <v>0</v>
      </c>
      <c r="B16" s="503" t="str">
        <f>MstList!B16</f>
        <v>FIL 4048</v>
      </c>
      <c r="C16" s="5" t="str">
        <f>MstList!D16</f>
        <v>Cabin Filter, 2011 and up</v>
      </c>
      <c r="D16" s="6">
        <v>0</v>
      </c>
      <c r="E16" s="310" t="str">
        <f>IF(D16&gt;0,Totals!F16,"")</f>
        <v/>
      </c>
      <c r="F16" s="318">
        <f t="shared" si="1"/>
        <v>0</v>
      </c>
      <c r="G16" s="177" t="str">
        <f>MstList!H16</f>
        <v>NAPA</v>
      </c>
      <c r="H16" s="5" t="str">
        <f>MstList!I16</f>
        <v>Charger</v>
      </c>
      <c r="I16" s="23"/>
    </row>
    <row r="17" spans="1:9" ht="16.5" hidden="1" customHeight="1" x14ac:dyDescent="0.25">
      <c r="A17" s="256" t="str">
        <f t="shared" si="0"/>
        <v>0</v>
      </c>
      <c r="B17" s="504" t="str">
        <f>MstList!B17</f>
        <v>FIL 9746</v>
      </c>
      <c r="C17" s="28" t="str">
        <f>MstList!D17</f>
        <v>Air Filter, 2011 and up</v>
      </c>
      <c r="D17" s="6">
        <v>0</v>
      </c>
      <c r="E17" s="310" t="str">
        <f>IF(D17&gt;0,Totals!F17,"")</f>
        <v/>
      </c>
      <c r="F17" s="318">
        <f t="shared" si="1"/>
        <v>0</v>
      </c>
      <c r="G17" s="177" t="str">
        <f>MstList!H17</f>
        <v>NAPA</v>
      </c>
      <c r="H17" s="5" t="str">
        <f>MstList!I17</f>
        <v>Charger</v>
      </c>
      <c r="I17" s="23"/>
    </row>
    <row r="18" spans="1:9" ht="16.5" hidden="1" customHeight="1" x14ac:dyDescent="0.25">
      <c r="A18" s="256" t="str">
        <f t="shared" si="0"/>
        <v>0</v>
      </c>
      <c r="B18" s="508" t="str">
        <f>MstList!B18</f>
        <v>BAT 7549</v>
      </c>
      <c r="C18" s="5" t="str">
        <f>MstList!D18</f>
        <v>Battery</v>
      </c>
      <c r="D18" s="6">
        <v>0</v>
      </c>
      <c r="E18" s="310" t="str">
        <f>IF(D18&gt;0,Totals!F18,"")</f>
        <v/>
      </c>
      <c r="F18" s="318">
        <f t="shared" si="1"/>
        <v>0</v>
      </c>
      <c r="G18" s="177" t="str">
        <f>MstList!H18</f>
        <v>NAPA</v>
      </c>
      <c r="H18" s="5" t="str">
        <f>MstList!I18</f>
        <v>Charger</v>
      </c>
      <c r="I18" s="23"/>
    </row>
    <row r="19" spans="1:9" ht="16.5" hidden="1" customHeight="1" x14ac:dyDescent="0.25">
      <c r="A19" s="256" t="str">
        <f t="shared" si="0"/>
        <v>0</v>
      </c>
      <c r="B19" s="503" t="str">
        <f>MstList!B19</f>
        <v>UP 880256CR</v>
      </c>
      <c r="C19" s="5" t="str">
        <f>MstList!D19</f>
        <v>Brake Rotor-Front  (Use OEM row 256)</v>
      </c>
      <c r="D19" s="231">
        <v>0</v>
      </c>
      <c r="E19" s="310" t="str">
        <f>IF(D19&gt;0,Totals!F19,"")</f>
        <v/>
      </c>
      <c r="F19" s="318">
        <f t="shared" si="1"/>
        <v>0</v>
      </c>
      <c r="G19" s="177" t="str">
        <f>MstList!H19</f>
        <v>NAPA</v>
      </c>
      <c r="H19" s="5" t="str">
        <f>MstList!I19</f>
        <v>Charger</v>
      </c>
      <c r="I19" s="23"/>
    </row>
    <row r="20" spans="1:9" ht="16.5" hidden="1" customHeight="1" x14ac:dyDescent="0.25">
      <c r="A20" s="256" t="str">
        <f t="shared" si="0"/>
        <v>0</v>
      </c>
      <c r="B20" s="503" t="str">
        <f>MstList!B20</f>
        <v>UP 880395CR</v>
      </c>
      <c r="C20" s="5" t="str">
        <f>MstList!D20</f>
        <v>Brake Rotor-Rear</v>
      </c>
      <c r="D20" s="6">
        <v>0</v>
      </c>
      <c r="E20" s="310" t="str">
        <f>IF(D20&gt;0,Totals!F20,"")</f>
        <v/>
      </c>
      <c r="F20" s="318">
        <f t="shared" si="1"/>
        <v>0</v>
      </c>
      <c r="G20" s="177" t="str">
        <f>MstList!H20</f>
        <v>NAPA</v>
      </c>
      <c r="H20" s="5" t="str">
        <f>MstList!I20</f>
        <v>Charger</v>
      </c>
      <c r="I20" s="23"/>
    </row>
    <row r="21" spans="1:9" ht="16.5" hidden="1" customHeight="1" x14ac:dyDescent="0.25">
      <c r="A21" s="256" t="str">
        <f t="shared" si="0"/>
        <v>0</v>
      </c>
      <c r="B21" s="503" t="str">
        <f>MstList!B21</f>
        <v>ADC 2614XB</v>
      </c>
      <c r="C21" s="5" t="str">
        <f>MstList!D21</f>
        <v>Caliper-Left Front</v>
      </c>
      <c r="D21" s="6">
        <v>0</v>
      </c>
      <c r="E21" s="310" t="str">
        <f>IF(D21&gt;0,Totals!F21,"")</f>
        <v/>
      </c>
      <c r="F21" s="318">
        <f t="shared" si="1"/>
        <v>0</v>
      </c>
      <c r="G21" s="177" t="str">
        <f>MstList!H21</f>
        <v>NAPA</v>
      </c>
      <c r="H21" s="5" t="str">
        <f>MstList!I21</f>
        <v>Charger 06-11</v>
      </c>
      <c r="I21" s="23"/>
    </row>
    <row r="22" spans="1:9" ht="16.5" hidden="1" customHeight="1" x14ac:dyDescent="0.25">
      <c r="A22" s="256" t="str">
        <f t="shared" si="0"/>
        <v>0</v>
      </c>
      <c r="B22" s="503" t="str">
        <f>MstList!B22</f>
        <v>NOE 620039XD</v>
      </c>
      <c r="C22" s="5" t="str">
        <f>MstList!D22</f>
        <v>Dual Fan Assy.</v>
      </c>
      <c r="D22" s="6">
        <v>0</v>
      </c>
      <c r="E22" s="310" t="str">
        <f>IF(D22&gt;0,Totals!F22,"")</f>
        <v/>
      </c>
      <c r="F22" s="318">
        <f t="shared" si="1"/>
        <v>0</v>
      </c>
      <c r="G22" s="177" t="str">
        <f>MstList!H22</f>
        <v>NAPA</v>
      </c>
      <c r="H22" s="5" t="str">
        <f>MstList!I22</f>
        <v>Charger</v>
      </c>
      <c r="I22" s="23"/>
    </row>
    <row r="23" spans="1:9" ht="16.5" hidden="1" customHeight="1" x14ac:dyDescent="0.25">
      <c r="A23" s="256" t="str">
        <f t="shared" si="0"/>
        <v>0</v>
      </c>
      <c r="B23" s="509" t="str">
        <f>MstList!B23</f>
        <v>DFPFG1053</v>
      </c>
      <c r="C23" s="5" t="str">
        <f>MstList!D23</f>
        <v xml:space="preserve">Fuel Pump </v>
      </c>
      <c r="D23" s="6">
        <v>0</v>
      </c>
      <c r="E23" s="310" t="str">
        <f>IF(D23&gt;0,Totals!F23,"")</f>
        <v/>
      </c>
      <c r="F23" s="318">
        <f t="shared" si="1"/>
        <v>0</v>
      </c>
      <c r="G23" s="177" t="str">
        <f>MstList!H23</f>
        <v>NAPA</v>
      </c>
      <c r="H23" s="5" t="str">
        <f>MstList!I23</f>
        <v>Charger</v>
      </c>
      <c r="I23" s="23"/>
    </row>
    <row r="24" spans="1:9" ht="16.5" hidden="1" customHeight="1" x14ac:dyDescent="0.25">
      <c r="A24" s="256" t="str">
        <f t="shared" si="0"/>
        <v>0</v>
      </c>
      <c r="B24" s="503" t="str">
        <f>MstList!B24</f>
        <v>NBH 17030</v>
      </c>
      <c r="C24" s="5" t="str">
        <f>MstList!D24</f>
        <v>Heater Hose</v>
      </c>
      <c r="D24" s="6">
        <v>0</v>
      </c>
      <c r="E24" s="310" t="str">
        <f>IF(D24&gt;0,Totals!F24,"")</f>
        <v/>
      </c>
      <c r="F24" s="318">
        <f t="shared" si="1"/>
        <v>0</v>
      </c>
      <c r="G24" s="177" t="str">
        <f>MstList!H24</f>
        <v>NAPA</v>
      </c>
      <c r="H24" s="5" t="str">
        <f>MstList!I24</f>
        <v>Charger</v>
      </c>
      <c r="I24" s="23"/>
    </row>
    <row r="25" spans="1:9" ht="16.5" hidden="1" customHeight="1" x14ac:dyDescent="0.25">
      <c r="A25" s="256" t="str">
        <f t="shared" si="0"/>
        <v>0</v>
      </c>
      <c r="B25" s="503" t="str">
        <f>MstList!B25</f>
        <v>NBH 17031</v>
      </c>
      <c r="C25" s="5" t="str">
        <f>MstList!D25</f>
        <v>Heater Hose</v>
      </c>
      <c r="D25" s="6">
        <v>0</v>
      </c>
      <c r="E25" s="310" t="str">
        <f>IF(D25&gt;0,Totals!F25,"")</f>
        <v/>
      </c>
      <c r="F25" s="318">
        <f t="shared" si="1"/>
        <v>0</v>
      </c>
      <c r="G25" s="177" t="str">
        <f>MstList!H25</f>
        <v>NAPA</v>
      </c>
      <c r="H25" s="5" t="str">
        <f>MstList!I25</f>
        <v>Charger</v>
      </c>
      <c r="I25" s="23"/>
    </row>
    <row r="26" spans="1:9" ht="16.5" hidden="1" customHeight="1" x14ac:dyDescent="0.25">
      <c r="A26" s="256" t="str">
        <f t="shared" si="0"/>
        <v>0</v>
      </c>
      <c r="B26" s="503" t="str">
        <f>MstList!B26</f>
        <v>NBH38018</v>
      </c>
      <c r="C26" s="5" t="str">
        <f>MstList!D26</f>
        <v>Pulley, Idler Smooth</v>
      </c>
      <c r="D26" s="6">
        <v>0</v>
      </c>
      <c r="E26" s="310" t="str">
        <f>IF(D26&gt;0,Totals!F26,"")</f>
        <v/>
      </c>
      <c r="F26" s="318">
        <f t="shared" si="1"/>
        <v>0</v>
      </c>
      <c r="G26" s="177" t="str">
        <f>MstList!H26</f>
        <v>NAPA</v>
      </c>
      <c r="H26" s="5" t="str">
        <f>MstList!I26</f>
        <v>Charger</v>
      </c>
      <c r="I26" s="23"/>
    </row>
    <row r="27" spans="1:9" ht="16.5" hidden="1" customHeight="1" x14ac:dyDescent="0.25">
      <c r="A27" s="256" t="str">
        <f t="shared" si="0"/>
        <v>0</v>
      </c>
      <c r="B27" s="503" t="str">
        <f>MstList!B27</f>
        <v>NGK 92174</v>
      </c>
      <c r="C27" s="5" t="str">
        <f>MstList!D27</f>
        <v>Spark Plugs, (2013-2015)</v>
      </c>
      <c r="D27" s="6">
        <v>0</v>
      </c>
      <c r="E27" s="310" t="str">
        <f>IF(D27&gt;0,Totals!F27,"")</f>
        <v/>
      </c>
      <c r="F27" s="318">
        <f t="shared" si="1"/>
        <v>0</v>
      </c>
      <c r="G27" s="177" t="str">
        <f>MstList!H27</f>
        <v>NAPA</v>
      </c>
      <c r="H27" s="5" t="str">
        <f>MstList!I27</f>
        <v>Charger 13-15</v>
      </c>
      <c r="I27" s="23"/>
    </row>
    <row r="28" spans="1:9" ht="16.5" hidden="1" customHeight="1" x14ac:dyDescent="0.25">
      <c r="A28" s="256" t="str">
        <f t="shared" si="0"/>
        <v>0</v>
      </c>
      <c r="B28" s="503">
        <f>MstList!B28</f>
        <v>7304701</v>
      </c>
      <c r="C28" s="5" t="str">
        <f>MstList!D28</f>
        <v>Spotlight Assembly</v>
      </c>
      <c r="D28" s="6">
        <v>0</v>
      </c>
      <c r="E28" s="310" t="str">
        <f>IF(D28&gt;0,Totals!F28,"")</f>
        <v/>
      </c>
      <c r="F28" s="318">
        <f t="shared" si="1"/>
        <v>0</v>
      </c>
      <c r="G28" s="177" t="str">
        <f>MstList!H28</f>
        <v>NAPA</v>
      </c>
      <c r="H28" s="5" t="str">
        <f>MstList!I28</f>
        <v>Charger</v>
      </c>
      <c r="I28" s="23"/>
    </row>
    <row r="29" spans="1:9" ht="16.5" hidden="1" customHeight="1" x14ac:dyDescent="0.25">
      <c r="A29" s="256" t="str">
        <f t="shared" si="0"/>
        <v>0</v>
      </c>
      <c r="B29" s="509" t="str">
        <f>MstList!B29</f>
        <v>NCP 2651618</v>
      </c>
      <c r="C29" s="5" t="str">
        <f>MstList!D29</f>
        <v>Sway Bar Links</v>
      </c>
      <c r="D29" s="6">
        <v>0</v>
      </c>
      <c r="E29" s="310" t="str">
        <f>IF(D29&gt;0,Totals!F29,"")</f>
        <v/>
      </c>
      <c r="F29" s="318">
        <f t="shared" si="1"/>
        <v>0</v>
      </c>
      <c r="G29" s="177" t="str">
        <f>MstList!H29</f>
        <v>NAPA</v>
      </c>
      <c r="H29" s="5" t="str">
        <f>MstList!I29</f>
        <v>Charger</v>
      </c>
      <c r="I29" s="23"/>
    </row>
    <row r="30" spans="1:9" ht="16.5" hidden="1" customHeight="1" x14ac:dyDescent="0.25">
      <c r="A30" s="256" t="str">
        <f t="shared" si="0"/>
        <v>0</v>
      </c>
      <c r="B30" s="503" t="str">
        <f>MstList!B30</f>
        <v>NCP 2651619</v>
      </c>
      <c r="C30" s="5" t="str">
        <f>MstList!D30</f>
        <v>Sway Bar Links</v>
      </c>
      <c r="D30" s="6">
        <v>0</v>
      </c>
      <c r="E30" s="310" t="str">
        <f>IF(D30&gt;0,Totals!F30,"")</f>
        <v/>
      </c>
      <c r="F30" s="318">
        <f t="shared" si="1"/>
        <v>0</v>
      </c>
      <c r="G30" s="177" t="str">
        <f>MstList!H30</f>
        <v>NAPA</v>
      </c>
      <c r="H30" s="5" t="str">
        <f>MstList!I30</f>
        <v>Charger</v>
      </c>
      <c r="I30" s="23"/>
    </row>
    <row r="31" spans="1:9" ht="16.5" hidden="1" customHeight="1" x14ac:dyDescent="0.25">
      <c r="A31" s="256" t="str">
        <f t="shared" si="0"/>
        <v>0</v>
      </c>
      <c r="B31" s="503" t="str">
        <f>MstList!B31</f>
        <v>LMP4157LLN</v>
      </c>
      <c r="C31" s="5" t="str">
        <f>MstList!D31</f>
        <v>Tail Light Bulb</v>
      </c>
      <c r="D31" s="6">
        <v>0</v>
      </c>
      <c r="E31" s="310" t="str">
        <f>IF(D31&gt;0,Totals!F31,"")</f>
        <v/>
      </c>
      <c r="F31" s="318">
        <f t="shared" si="1"/>
        <v>0</v>
      </c>
      <c r="G31" s="177" t="str">
        <f>MstList!H31</f>
        <v>NAPA</v>
      </c>
      <c r="H31" s="5" t="str">
        <f>MstList!I31</f>
        <v>Charger</v>
      </c>
      <c r="I31" s="23"/>
    </row>
    <row r="32" spans="1:9" ht="16.5" hidden="1" customHeight="1" x14ac:dyDescent="0.25">
      <c r="A32" s="256" t="str">
        <f t="shared" si="0"/>
        <v>0</v>
      </c>
      <c r="B32" s="503" t="str">
        <f>MstList!B32</f>
        <v>ATP 18579</v>
      </c>
      <c r="C32" s="5" t="str">
        <f>MstList!D32</f>
        <v>Tranmission Filter Kit</v>
      </c>
      <c r="D32" s="6">
        <v>0</v>
      </c>
      <c r="E32" s="310" t="str">
        <f>IF(D32&gt;0,Totals!F32,"")</f>
        <v/>
      </c>
      <c r="F32" s="318">
        <f t="shared" si="1"/>
        <v>0</v>
      </c>
      <c r="G32" s="177" t="str">
        <f>MstList!H32</f>
        <v>NAPA</v>
      </c>
      <c r="H32" s="5" t="str">
        <f>MstList!I32</f>
        <v>CHARGER</v>
      </c>
      <c r="I32" s="23"/>
    </row>
    <row r="33" spans="1:9" ht="16.5" hidden="1" customHeight="1" x14ac:dyDescent="0.25">
      <c r="A33" s="256" t="str">
        <f t="shared" si="0"/>
        <v>0</v>
      </c>
      <c r="B33" s="503" t="str">
        <f>MstList!B33</f>
        <v>SFI 29746</v>
      </c>
      <c r="C33" s="5" t="str">
        <f>MstList!D33</f>
        <v>Air Filter</v>
      </c>
      <c r="D33" s="6">
        <v>0</v>
      </c>
      <c r="E33" s="310" t="str">
        <f>IF(D33&gt;0,Totals!F33,"")</f>
        <v/>
      </c>
      <c r="F33" s="318">
        <f t="shared" si="1"/>
        <v>0</v>
      </c>
      <c r="G33" s="177" t="str">
        <f>MstList!H33</f>
        <v>NAPA</v>
      </c>
      <c r="H33" s="5" t="str">
        <f>MstList!I33</f>
        <v>CHARGER</v>
      </c>
      <c r="I33" s="23"/>
    </row>
    <row r="34" spans="1:9" ht="16.5" hidden="1" customHeight="1" x14ac:dyDescent="0.25">
      <c r="A34" s="256" t="str">
        <f t="shared" si="0"/>
        <v>0</v>
      </c>
      <c r="B34" s="503" t="str">
        <f>MstList!B34</f>
        <v>CRB 2284095</v>
      </c>
      <c r="C34" s="5" t="str">
        <f>MstList!D34</f>
        <v xml:space="preserve">Purge Valve  </v>
      </c>
      <c r="D34" s="6">
        <v>0</v>
      </c>
      <c r="E34" s="310" t="str">
        <f>IF(D34&gt;0,Totals!F34,"")</f>
        <v/>
      </c>
      <c r="F34" s="318">
        <f t="shared" si="1"/>
        <v>0</v>
      </c>
      <c r="G34" s="177" t="str">
        <f>MstList!H34</f>
        <v>NAPA</v>
      </c>
      <c r="H34" s="5" t="str">
        <f>MstList!I34</f>
        <v xml:space="preserve">Charger </v>
      </c>
      <c r="I34" s="23"/>
    </row>
    <row r="35" spans="1:9" ht="16.5" hidden="1" customHeight="1" x14ac:dyDescent="0.25">
      <c r="A35" s="256" t="str">
        <f t="shared" si="0"/>
        <v>0</v>
      </c>
      <c r="B35" s="503" t="str">
        <f>MstList!B35</f>
        <v>NBH 25060825</v>
      </c>
      <c r="C35" s="5" t="str">
        <f>MstList!D35</f>
        <v>Serpentine Belt 2006-11</v>
      </c>
      <c r="D35" s="6">
        <v>0</v>
      </c>
      <c r="E35" s="310" t="str">
        <f>IF(D35&gt;0,Totals!F35,"")</f>
        <v/>
      </c>
      <c r="F35" s="318">
        <f t="shared" si="1"/>
        <v>0</v>
      </c>
      <c r="G35" s="177" t="str">
        <f>MstList!H35</f>
        <v>NAPA</v>
      </c>
      <c r="H35" s="5" t="str">
        <f>MstList!I35</f>
        <v>Charger 06-11</v>
      </c>
      <c r="I35" s="23"/>
    </row>
    <row r="36" spans="1:9" ht="16.5" hidden="1" customHeight="1" x14ac:dyDescent="0.25">
      <c r="A36" s="256" t="str">
        <f t="shared" si="0"/>
        <v>0</v>
      </c>
      <c r="B36" s="510" t="str">
        <f>MstList!B36</f>
        <v>NOE7041929</v>
      </c>
      <c r="C36" s="145" t="str">
        <f>MstList!D36</f>
        <v>Oil Drain Plug  (2006-19)</v>
      </c>
      <c r="D36" s="6">
        <v>0</v>
      </c>
      <c r="E36" s="310" t="str">
        <f>IF(D36&gt;0,Totals!F36,"")</f>
        <v/>
      </c>
      <c r="F36" s="318">
        <f t="shared" si="1"/>
        <v>0</v>
      </c>
      <c r="G36" s="203" t="str">
        <f>MstList!H36</f>
        <v>NAPA</v>
      </c>
      <c r="H36" s="5" t="str">
        <f>MstList!I36</f>
        <v>Charger 06-19</v>
      </c>
      <c r="I36" s="23"/>
    </row>
    <row r="37" spans="1:9" ht="16.5" hidden="1" customHeight="1" x14ac:dyDescent="0.25">
      <c r="A37" s="256" t="str">
        <f t="shared" si="0"/>
        <v>0</v>
      </c>
      <c r="B37" s="503" t="str">
        <f>MstList!B37</f>
        <v>THM449203</v>
      </c>
      <c r="C37" s="5" t="str">
        <f>MstList!D37</f>
        <v>Thermostat (2006-19)</v>
      </c>
      <c r="D37" s="6">
        <v>0</v>
      </c>
      <c r="E37" s="310" t="str">
        <f>IF(D37&gt;0,Totals!F37,"")</f>
        <v/>
      </c>
      <c r="F37" s="318">
        <f t="shared" si="1"/>
        <v>0</v>
      </c>
      <c r="G37" s="177" t="str">
        <f>MstList!H37</f>
        <v>NAPA</v>
      </c>
      <c r="H37" s="5" t="str">
        <f>MstList!I37</f>
        <v>Charger 06-19</v>
      </c>
      <c r="I37" s="23"/>
    </row>
    <row r="38" spans="1:9" ht="16.5" hidden="1" customHeight="1" x14ac:dyDescent="0.25">
      <c r="A38" s="256" t="str">
        <f t="shared" si="0"/>
        <v>0</v>
      </c>
      <c r="B38" s="503" t="str">
        <f>MstList!B38</f>
        <v xml:space="preserve">NBH38323 </v>
      </c>
      <c r="C38" s="5" t="str">
        <f>MstList!D38</f>
        <v>Belt Tenisoner (2006-19)</v>
      </c>
      <c r="D38" s="6">
        <v>0</v>
      </c>
      <c r="E38" s="310" t="str">
        <f>IF(D38&gt;0,Totals!F38,"")</f>
        <v/>
      </c>
      <c r="F38" s="318">
        <f t="shared" si="1"/>
        <v>0</v>
      </c>
      <c r="G38" s="177" t="str">
        <f>MstList!H38</f>
        <v>NAPA</v>
      </c>
      <c r="H38" s="5" t="str">
        <f>MstList!I38</f>
        <v>Charger 06-19</v>
      </c>
      <c r="I38" s="23"/>
    </row>
    <row r="39" spans="1:9" ht="16.5" hidden="1" customHeight="1" x14ac:dyDescent="0.25">
      <c r="A39" s="256" t="str">
        <f t="shared" si="0"/>
        <v>0</v>
      </c>
      <c r="B39" s="503" t="str">
        <f>MstList!B39</f>
        <v>ECH IC584</v>
      </c>
      <c r="C39" s="5" t="str">
        <f>MstList!D39</f>
        <v>Ignition Coil (2006-19)</v>
      </c>
      <c r="D39" s="6">
        <v>0</v>
      </c>
      <c r="E39" s="310" t="str">
        <f>IF(D39&gt;0,Totals!F39,"")</f>
        <v/>
      </c>
      <c r="F39" s="318">
        <f t="shared" si="1"/>
        <v>0</v>
      </c>
      <c r="G39" s="177" t="str">
        <f>MstList!H39</f>
        <v xml:space="preserve">NAPA </v>
      </c>
      <c r="H39" s="5" t="str">
        <f>MstList!I39</f>
        <v>Charger 06-19</v>
      </c>
      <c r="I39" s="23"/>
    </row>
    <row r="40" spans="1:9" ht="16.5" hidden="1" customHeight="1" x14ac:dyDescent="0.25">
      <c r="A40" s="256" t="str">
        <f t="shared" si="0"/>
        <v>0</v>
      </c>
      <c r="B40" s="510" t="str">
        <f>MstList!B40</f>
        <v>ECH 921129</v>
      </c>
      <c r="C40" s="145" t="str">
        <f>MstList!D40</f>
        <v>Tire Sensor  (2009-16)</v>
      </c>
      <c r="D40" s="6">
        <v>0</v>
      </c>
      <c r="E40" s="310" t="str">
        <f>IF(D40&gt;0,Totals!F40,"")</f>
        <v/>
      </c>
      <c r="F40" s="318">
        <f t="shared" si="1"/>
        <v>0</v>
      </c>
      <c r="G40" s="511" t="str">
        <f>MstList!H40</f>
        <v>NAPA</v>
      </c>
      <c r="H40" s="5" t="str">
        <f>MstList!I40</f>
        <v>Charger 09-16</v>
      </c>
      <c r="I40" s="23"/>
    </row>
    <row r="41" spans="1:9" ht="16.5" hidden="1" customHeight="1" x14ac:dyDescent="0.25">
      <c r="A41" s="256" t="str">
        <f t="shared" si="0"/>
        <v>0</v>
      </c>
      <c r="B41" s="509" t="str">
        <f>MstList!B41</f>
        <v>FIL 7899</v>
      </c>
      <c r="C41" s="5" t="str">
        <f>MstList!D41</f>
        <v>Oil Filter (2010-15)</v>
      </c>
      <c r="D41" s="6">
        <v>0</v>
      </c>
      <c r="E41" s="310" t="str">
        <f>IF(D41&gt;0,Totals!F41,"")</f>
        <v/>
      </c>
      <c r="F41" s="318">
        <f t="shared" si="1"/>
        <v>0</v>
      </c>
      <c r="G41" s="177" t="str">
        <f>MstList!H41</f>
        <v>NAPA</v>
      </c>
      <c r="H41" s="5" t="str">
        <f>MstList!I41</f>
        <v>Charger 10-15</v>
      </c>
      <c r="I41" s="23"/>
    </row>
    <row r="42" spans="1:9" ht="16.5" hidden="1" customHeight="1" x14ac:dyDescent="0.25">
      <c r="A42" s="256" t="str">
        <f t="shared" si="0"/>
        <v>0</v>
      </c>
      <c r="B42" s="503" t="str">
        <f>MstList!B42</f>
        <v>LMP BP1255H11N</v>
      </c>
      <c r="C42" s="5" t="str">
        <f>MstList!D42</f>
        <v>Headlight Bulb (2011-14)</v>
      </c>
      <c r="D42" s="6">
        <v>0</v>
      </c>
      <c r="E42" s="310" t="str">
        <f>IF(D42&gt;0,Totals!F42,"")</f>
        <v/>
      </c>
      <c r="F42" s="318">
        <f t="shared" si="1"/>
        <v>0</v>
      </c>
      <c r="G42" s="177" t="str">
        <f>MstList!H42</f>
        <v>NAPA</v>
      </c>
      <c r="H42" s="5" t="str">
        <f>MstList!I42</f>
        <v>Charger 11-14</v>
      </c>
      <c r="I42" s="23"/>
    </row>
    <row r="43" spans="1:9" ht="16.5" hidden="1" customHeight="1" x14ac:dyDescent="0.25">
      <c r="A43" s="256" t="str">
        <f t="shared" si="0"/>
        <v>0</v>
      </c>
      <c r="B43" s="503" t="str">
        <f>MstList!B43</f>
        <v>ECH OP6185</v>
      </c>
      <c r="C43" s="5" t="str">
        <f>MstList!D43</f>
        <v>Oil Pressure Sensor (2011-2016)</v>
      </c>
      <c r="D43" s="6">
        <v>0</v>
      </c>
      <c r="E43" s="310" t="str">
        <f>IF(D43&gt;0,Totals!F43,"")</f>
        <v/>
      </c>
      <c r="F43" s="318">
        <f t="shared" si="1"/>
        <v>0</v>
      </c>
      <c r="G43" s="177" t="str">
        <f>MstList!H43</f>
        <v>NAPA</v>
      </c>
      <c r="H43" s="5" t="str">
        <f>MstList!I43</f>
        <v>Charger 11-16</v>
      </c>
      <c r="I43" s="23"/>
    </row>
    <row r="44" spans="1:9" ht="16.5" hidden="1" customHeight="1" x14ac:dyDescent="0.25">
      <c r="A44" s="256" t="str">
        <f t="shared" si="0"/>
        <v>0</v>
      </c>
      <c r="B44" s="503" t="str">
        <f>MstList!B44</f>
        <v>NS272665</v>
      </c>
      <c r="C44" s="5" t="str">
        <f>MstList!D44</f>
        <v xml:space="preserve">Quick Front Strut 2011-2016 </v>
      </c>
      <c r="D44" s="6">
        <v>0</v>
      </c>
      <c r="E44" s="310" t="str">
        <f>IF(D44&gt;0,Totals!F44,"")</f>
        <v/>
      </c>
      <c r="F44" s="318">
        <f t="shared" si="1"/>
        <v>0</v>
      </c>
      <c r="G44" s="177" t="str">
        <f>MstList!H44</f>
        <v>NAPA</v>
      </c>
      <c r="H44" s="5" t="str">
        <f>MstList!I44</f>
        <v>Charger 11-16</v>
      </c>
      <c r="I44" s="23"/>
    </row>
    <row r="45" spans="1:9" ht="16.5" hidden="1" customHeight="1" x14ac:dyDescent="0.25">
      <c r="A45" s="256" t="str">
        <f t="shared" si="0"/>
        <v>0</v>
      </c>
      <c r="B45" s="510">
        <f>MstList!B45</f>
        <v>603380</v>
      </c>
      <c r="C45" s="145" t="str">
        <f>MstList!D45</f>
        <v>Coolant Reservoir (2011-2018)</v>
      </c>
      <c r="D45" s="6">
        <v>0</v>
      </c>
      <c r="E45" s="310" t="str">
        <f>IF(D45&gt;0,Totals!F45,"")</f>
        <v/>
      </c>
      <c r="F45" s="318">
        <f t="shared" si="1"/>
        <v>0</v>
      </c>
      <c r="G45" s="511" t="str">
        <f>MstList!H45</f>
        <v>NAPA</v>
      </c>
      <c r="H45" s="5" t="str">
        <f>MstList!I45</f>
        <v>Charger 11-18</v>
      </c>
      <c r="I45" s="23"/>
    </row>
    <row r="46" spans="1:9" ht="16.5" hidden="1" customHeight="1" x14ac:dyDescent="0.25">
      <c r="A46" s="256" t="str">
        <f t="shared" si="0"/>
        <v>0</v>
      </c>
      <c r="B46" s="503" t="str">
        <f>MstList!B46</f>
        <v>NOE 603939</v>
      </c>
      <c r="C46" s="5" t="str">
        <f>MstList!D46</f>
        <v>Power Steering Reservoir (2011-19)</v>
      </c>
      <c r="D46" s="6">
        <v>0</v>
      </c>
      <c r="E46" s="310" t="str">
        <f>IF(D46&gt;0,Totals!F46,"")</f>
        <v/>
      </c>
      <c r="F46" s="318">
        <f t="shared" si="1"/>
        <v>0</v>
      </c>
      <c r="G46" s="177" t="str">
        <f>MstList!H46</f>
        <v>NAPA</v>
      </c>
      <c r="H46" s="5" t="str">
        <f>MstList!I46</f>
        <v>Charger 11-19</v>
      </c>
      <c r="I46" s="23"/>
    </row>
    <row r="47" spans="1:9" ht="16.5" hidden="1" customHeight="1" x14ac:dyDescent="0.25">
      <c r="A47" s="256" t="str">
        <f t="shared" si="0"/>
        <v>0</v>
      </c>
      <c r="B47" s="503" t="str">
        <f>MstList!B47</f>
        <v>NGK 23162</v>
      </c>
      <c r="C47" s="5" t="str">
        <f>MstList!D47</f>
        <v xml:space="preserve">Oxygen (O2) Sensor </v>
      </c>
      <c r="D47" s="6">
        <v>0</v>
      </c>
      <c r="E47" s="310" t="str">
        <f>IF(D47&gt;0,Totals!F47,"")</f>
        <v/>
      </c>
      <c r="F47" s="318">
        <f t="shared" si="1"/>
        <v>0</v>
      </c>
      <c r="G47" s="177" t="str">
        <f>MstList!H47</f>
        <v>NAPA</v>
      </c>
      <c r="H47" s="5" t="str">
        <f>MstList!I47</f>
        <v>Charger 11-19</v>
      </c>
      <c r="I47" s="23"/>
    </row>
    <row r="48" spans="1:9" ht="16.5" hidden="1" customHeight="1" x14ac:dyDescent="0.25">
      <c r="A48" s="256" t="str">
        <f t="shared" si="0"/>
        <v>0</v>
      </c>
      <c r="B48" s="509" t="str">
        <f>MstList!B48</f>
        <v>NOE 310215</v>
      </c>
      <c r="C48" s="5" t="str">
        <f>MstList!D48</f>
        <v>Evaporative System Integrity Module</v>
      </c>
      <c r="D48" s="6">
        <v>0</v>
      </c>
      <c r="E48" s="310" t="str">
        <f>IF(D48&gt;0,Totals!F48,"")</f>
        <v/>
      </c>
      <c r="F48" s="318">
        <f t="shared" si="1"/>
        <v>0</v>
      </c>
      <c r="G48" s="177" t="str">
        <f>MstList!H48</f>
        <v>NAPA</v>
      </c>
      <c r="H48" s="5" t="str">
        <f>MstList!I48</f>
        <v>Charger 11-19</v>
      </c>
      <c r="I48" s="23"/>
    </row>
    <row r="49" spans="1:9" ht="16.5" hidden="1" customHeight="1" x14ac:dyDescent="0.25">
      <c r="A49" s="256" t="str">
        <f t="shared" si="0"/>
        <v>0</v>
      </c>
      <c r="B49" s="504" t="str">
        <f>MstList!B49</f>
        <v>NBH 25060820</v>
      </c>
      <c r="C49" s="28" t="str">
        <f>MstList!D49</f>
        <v>Serpentine Belt (2012-19)</v>
      </c>
      <c r="D49" s="231">
        <v>0</v>
      </c>
      <c r="E49" s="310" t="str">
        <f>IF(D49&gt;0,Totals!F49,"")</f>
        <v/>
      </c>
      <c r="F49" s="318">
        <f t="shared" si="1"/>
        <v>0</v>
      </c>
      <c r="G49" s="505" t="str">
        <f>MstList!H49</f>
        <v>NAPA</v>
      </c>
      <c r="H49" s="5" t="str">
        <f>MstList!I49</f>
        <v>Charger 12-19</v>
      </c>
      <c r="I49" s="23"/>
    </row>
    <row r="50" spans="1:9" ht="16.5" hidden="1" customHeight="1" x14ac:dyDescent="0.25">
      <c r="A50" s="256" t="str">
        <f t="shared" si="0"/>
        <v>0</v>
      </c>
      <c r="B50" s="503" t="str">
        <f>MstList!B50</f>
        <v>NGK 23192</v>
      </c>
      <c r="C50" s="5" t="str">
        <f>MstList!D50</f>
        <v xml:space="preserve">Oxygen (O2) Sensor </v>
      </c>
      <c r="D50" s="6">
        <v>0</v>
      </c>
      <c r="E50" s="310" t="str">
        <f>IF(D50&gt;0,Totals!F50,"")</f>
        <v/>
      </c>
      <c r="F50" s="318">
        <f t="shared" si="1"/>
        <v>0</v>
      </c>
      <c r="G50" s="177" t="str">
        <f>MstList!H50</f>
        <v>NAPA</v>
      </c>
      <c r="H50" s="5" t="str">
        <f>MstList!I50</f>
        <v>Charger 12-23</v>
      </c>
      <c r="I50" s="23"/>
    </row>
    <row r="51" spans="1:9" ht="16.5" hidden="1" customHeight="1" x14ac:dyDescent="0.25">
      <c r="A51" s="256" t="str">
        <f t="shared" si="0"/>
        <v>0</v>
      </c>
      <c r="B51" s="503" t="str">
        <f>MstList!B51</f>
        <v>LMP 9012LLN</v>
      </c>
      <c r="C51" s="5" t="str">
        <f>MstList!D51</f>
        <v>Headlight Bulb(2015)</v>
      </c>
      <c r="D51" s="6">
        <v>0</v>
      </c>
      <c r="E51" s="310" t="str">
        <f>IF(D51&gt;0,Totals!F51,"")</f>
        <v/>
      </c>
      <c r="F51" s="318">
        <f t="shared" si="1"/>
        <v>0</v>
      </c>
      <c r="G51" s="177" t="str">
        <f>MstList!H51</f>
        <v>NAPA</v>
      </c>
      <c r="H51" s="5" t="str">
        <f>MstList!I51</f>
        <v>Charger 15</v>
      </c>
      <c r="I51" s="23"/>
    </row>
    <row r="52" spans="1:9" ht="16.5" hidden="1" customHeight="1" x14ac:dyDescent="0.25">
      <c r="A52" s="256" t="str">
        <f t="shared" si="0"/>
        <v>0</v>
      </c>
      <c r="B52" s="503" t="str">
        <f>MstList!B52</f>
        <v>BK MZCH2502270N</v>
      </c>
      <c r="C52" s="5" t="str">
        <f>MstList!D52</f>
        <v>Headlight Assy. 2015-2016</v>
      </c>
      <c r="D52" s="6">
        <v>0</v>
      </c>
      <c r="E52" s="310" t="str">
        <f>IF(D52&gt;0,Totals!F52,"")</f>
        <v/>
      </c>
      <c r="F52" s="318">
        <f t="shared" si="1"/>
        <v>0</v>
      </c>
      <c r="G52" s="177" t="str">
        <f>MstList!H52</f>
        <v>NAPA</v>
      </c>
      <c r="H52" s="5" t="str">
        <f>MstList!I52</f>
        <v>Charger 15-16</v>
      </c>
      <c r="I52" s="23"/>
    </row>
    <row r="53" spans="1:9" ht="16.5" hidden="1" customHeight="1" x14ac:dyDescent="0.25">
      <c r="A53" s="256" t="str">
        <f t="shared" si="0"/>
        <v>0</v>
      </c>
      <c r="B53" s="503" t="str">
        <f>MstList!B53</f>
        <v>BK MZCH2503270N</v>
      </c>
      <c r="C53" s="5" t="str">
        <f>MstList!D53</f>
        <v>Headlight Assy. 2015-2016</v>
      </c>
      <c r="D53" s="6">
        <v>0</v>
      </c>
      <c r="E53" s="310" t="str">
        <f>IF(D53&gt;0,Totals!F53,"")</f>
        <v/>
      </c>
      <c r="F53" s="318">
        <f t="shared" si="1"/>
        <v>0</v>
      </c>
      <c r="G53" s="177" t="str">
        <f>MstList!H53</f>
        <v>NAPA</v>
      </c>
      <c r="H53" s="5" t="str">
        <f>MstList!I53</f>
        <v>Charger 15-16</v>
      </c>
      <c r="I53" s="23"/>
    </row>
    <row r="54" spans="1:9" ht="16.5" hidden="1" customHeight="1" x14ac:dyDescent="0.25">
      <c r="A54" s="256" t="str">
        <f t="shared" si="0"/>
        <v>0</v>
      </c>
      <c r="B54" s="503" t="str">
        <f>MstList!B54</f>
        <v>NCP2693893</v>
      </c>
      <c r="C54" s="5" t="str">
        <f>MstList!D54</f>
        <v>Tie Rod, Inner (2015-18 AWD)</v>
      </c>
      <c r="D54" s="6">
        <v>0</v>
      </c>
      <c r="E54" s="310" t="str">
        <f>IF(D54&gt;0,Totals!F54,"")</f>
        <v/>
      </c>
      <c r="F54" s="318">
        <f t="shared" si="1"/>
        <v>0</v>
      </c>
      <c r="G54" s="177" t="str">
        <f>MstList!H54</f>
        <v>NAPA</v>
      </c>
      <c r="H54" s="5" t="str">
        <f>MstList!I54</f>
        <v>Charger 15-18</v>
      </c>
      <c r="I54" s="23"/>
    </row>
    <row r="55" spans="1:9" ht="16.5" hidden="1" customHeight="1" x14ac:dyDescent="0.25">
      <c r="A55" s="256" t="str">
        <f t="shared" si="0"/>
        <v>0</v>
      </c>
      <c r="B55" s="504" t="str">
        <f>MstList!B55</f>
        <v>CRB 29612</v>
      </c>
      <c r="C55" s="28" t="str">
        <f>MstList!D55</f>
        <v>PCV Valve</v>
      </c>
      <c r="D55" s="6">
        <v>0</v>
      </c>
      <c r="E55" s="310" t="str">
        <f>IF(D55&gt;0,Totals!F55,"")</f>
        <v/>
      </c>
      <c r="F55" s="318">
        <f t="shared" si="1"/>
        <v>0</v>
      </c>
      <c r="G55" s="505" t="str">
        <f>MstList!H55</f>
        <v>NAPA</v>
      </c>
      <c r="H55" s="5" t="str">
        <f>MstList!I55</f>
        <v>Charger 16 - 19</v>
      </c>
      <c r="I55" s="23"/>
    </row>
    <row r="56" spans="1:9" ht="16.5" hidden="1" customHeight="1" x14ac:dyDescent="0.25">
      <c r="A56" s="256" t="str">
        <f t="shared" si="0"/>
        <v>0</v>
      </c>
      <c r="B56" s="504" t="str">
        <f>MstList!B56</f>
        <v>NCV 949211</v>
      </c>
      <c r="C56" s="28" t="str">
        <f>MstList!D56</f>
        <v xml:space="preserve">(CV) AWD F/LEFT DRIVESHAFT </v>
      </c>
      <c r="D56" s="6">
        <v>0</v>
      </c>
      <c r="E56" s="310" t="str">
        <f>IF(D56&gt;0,Totals!F56,"")</f>
        <v/>
      </c>
      <c r="F56" s="318">
        <f t="shared" si="1"/>
        <v>0</v>
      </c>
      <c r="G56" s="505" t="str">
        <f>MstList!H56</f>
        <v>NAPA</v>
      </c>
      <c r="H56" s="5" t="str">
        <f>MstList!I56</f>
        <v>Charger AWD</v>
      </c>
      <c r="I56" s="23"/>
    </row>
    <row r="57" spans="1:9" ht="16.5" hidden="1" customHeight="1" x14ac:dyDescent="0.25">
      <c r="A57" s="256" t="str">
        <f t="shared" si="0"/>
        <v>0</v>
      </c>
      <c r="B57" s="503" t="str">
        <f>MstList!B57</f>
        <v>NCV949212</v>
      </c>
      <c r="C57" s="5" t="str">
        <f>MstList!D57</f>
        <v xml:space="preserve">(CV) AWD F/RIGHT DRIVESHAFT </v>
      </c>
      <c r="D57" s="6">
        <v>0</v>
      </c>
      <c r="E57" s="310" t="str">
        <f>IF(D57&gt;0,Totals!F57,"")</f>
        <v/>
      </c>
      <c r="F57" s="318">
        <f t="shared" si="1"/>
        <v>0</v>
      </c>
      <c r="G57" s="177" t="str">
        <f>MstList!H57</f>
        <v>NAPA</v>
      </c>
      <c r="H57" s="5" t="str">
        <f>MstList!I57</f>
        <v>Charger AWD</v>
      </c>
      <c r="I57" s="23"/>
    </row>
    <row r="58" spans="1:9" ht="16.5" hidden="1" customHeight="1" x14ac:dyDescent="0.25">
      <c r="A58" s="256" t="str">
        <f t="shared" si="0"/>
        <v>0</v>
      </c>
      <c r="B58" s="503" t="str">
        <f>MstList!B58</f>
        <v>272899L</v>
      </c>
      <c r="C58" s="5" t="str">
        <f>MstList!D58</f>
        <v>FRONT STRUT LEFT</v>
      </c>
      <c r="D58" s="6">
        <v>0</v>
      </c>
      <c r="E58" s="310" t="str">
        <f>IF(D58&gt;0,Totals!F58,"")</f>
        <v/>
      </c>
      <c r="F58" s="318">
        <f t="shared" si="1"/>
        <v>0</v>
      </c>
      <c r="G58" s="177" t="str">
        <f>MstList!H58</f>
        <v>NAPA</v>
      </c>
      <c r="H58" s="5" t="str">
        <f>MstList!I58</f>
        <v>Charger AWD</v>
      </c>
      <c r="I58" s="23"/>
    </row>
    <row r="59" spans="1:9" ht="16.5" hidden="1" customHeight="1" x14ac:dyDescent="0.25">
      <c r="A59" s="256" t="str">
        <f t="shared" si="0"/>
        <v>0</v>
      </c>
      <c r="B59" s="512" t="str">
        <f>MstList!B59</f>
        <v>272899R</v>
      </c>
      <c r="C59" s="5" t="str">
        <f>MstList!D59</f>
        <v>FRONT STRUT RIGHT</v>
      </c>
      <c r="D59" s="6">
        <v>0</v>
      </c>
      <c r="E59" s="310" t="str">
        <f>IF(D59&gt;0,Totals!F59,"")</f>
        <v/>
      </c>
      <c r="F59" s="318">
        <f t="shared" si="1"/>
        <v>0</v>
      </c>
      <c r="G59" s="177" t="str">
        <f>MstList!H59</f>
        <v>NAPA</v>
      </c>
      <c r="H59" s="5" t="str">
        <f>MstList!I59</f>
        <v>Charger AWD</v>
      </c>
      <c r="I59" s="23"/>
    </row>
    <row r="60" spans="1:9" ht="16.5" hidden="1" customHeight="1" x14ac:dyDescent="0.25">
      <c r="A60" s="256" t="str">
        <f t="shared" si="0"/>
        <v>0</v>
      </c>
      <c r="B60" s="503" t="str">
        <f>MstList!B60</f>
        <v>NOE 976986</v>
      </c>
      <c r="C60" s="5" t="str">
        <f>MstList!D60</f>
        <v xml:space="preserve"> Dorman Driveshaft</v>
      </c>
      <c r="D60" s="6">
        <v>0</v>
      </c>
      <c r="E60" s="310" t="str">
        <f>IF(D60&gt;0,Totals!F60,"")</f>
        <v/>
      </c>
      <c r="F60" s="318">
        <f t="shared" si="1"/>
        <v>0</v>
      </c>
      <c r="G60" s="177" t="str">
        <f>MstList!H60</f>
        <v>NAPA</v>
      </c>
      <c r="H60" s="5" t="str">
        <f>MstList!I60</f>
        <v>Charger AWD</v>
      </c>
      <c r="I60" s="23"/>
    </row>
    <row r="61" spans="1:9" ht="16.5" hidden="1" customHeight="1" x14ac:dyDescent="0.25">
      <c r="A61" s="256" t="str">
        <f t="shared" si="0"/>
        <v>0</v>
      </c>
      <c r="B61" s="503" t="str">
        <f>MstList!B61</f>
        <v>ECH VVS1814</v>
      </c>
      <c r="C61" s="5" t="str">
        <f>MstList!D61</f>
        <v>VVT Solenoids</v>
      </c>
      <c r="D61" s="6">
        <v>0</v>
      </c>
      <c r="E61" s="310" t="str">
        <f>IF(D61&gt;0,Totals!F61,"")</f>
        <v/>
      </c>
      <c r="F61" s="318">
        <f t="shared" si="1"/>
        <v>0</v>
      </c>
      <c r="G61" s="177" t="str">
        <f>MstList!H61</f>
        <v>NAPA</v>
      </c>
      <c r="H61" s="5" t="str">
        <f>MstList!I61</f>
        <v>Charger AWD</v>
      </c>
      <c r="I61" s="23"/>
    </row>
    <row r="62" spans="1:9" ht="16.5" hidden="1" customHeight="1" x14ac:dyDescent="0.25">
      <c r="A62" s="256" t="str">
        <f t="shared" si="0"/>
        <v>0</v>
      </c>
      <c r="B62" s="503" t="str">
        <f>MstList!B62</f>
        <v>FIL7060MP</v>
      </c>
      <c r="C62" s="5" t="str">
        <f>MstList!D62</f>
        <v>Oil Filter-( Order Min of 12) Tahoe</v>
      </c>
      <c r="D62" s="6">
        <v>0</v>
      </c>
      <c r="E62" s="310" t="str">
        <f>IF(D62&gt;0,Totals!F62,"")</f>
        <v/>
      </c>
      <c r="F62" s="318">
        <f t="shared" si="1"/>
        <v>0</v>
      </c>
      <c r="G62" s="177" t="str">
        <f>MstList!H62</f>
        <v>NAPA</v>
      </c>
      <c r="H62" s="5" t="str">
        <f>MstList!I62</f>
        <v>Charger16-20,Ram</v>
      </c>
      <c r="I62" s="23"/>
    </row>
    <row r="63" spans="1:9" ht="16.5" hidden="1" customHeight="1" x14ac:dyDescent="0.25">
      <c r="A63" s="256" t="str">
        <f t="shared" si="0"/>
        <v>0</v>
      </c>
      <c r="B63" s="509" t="str">
        <f>MstList!B63</f>
        <v>NOL 75050</v>
      </c>
      <c r="C63" s="5" t="str">
        <f>MstList!D63</f>
        <v>5w30 Engine Oil Synthetic  Blend</v>
      </c>
      <c r="D63" s="6">
        <v>0</v>
      </c>
      <c r="E63" s="310" t="str">
        <f>IF(D63&gt;0,Totals!F63,"")</f>
        <v/>
      </c>
      <c r="F63" s="318">
        <f t="shared" si="1"/>
        <v>0</v>
      </c>
      <c r="G63" s="177" t="str">
        <f>MstList!H63</f>
        <v>NAPA</v>
      </c>
      <c r="H63" s="5" t="str">
        <f>MstList!I63</f>
        <v>Chemical</v>
      </c>
      <c r="I63" s="23"/>
    </row>
    <row r="64" spans="1:9" ht="16.5" hidden="1" customHeight="1" x14ac:dyDescent="0.25">
      <c r="A64" s="256" t="str">
        <f t="shared" si="0"/>
        <v>0</v>
      </c>
      <c r="B64" s="503" t="str">
        <f>MstList!B66</f>
        <v>NFR ZX3030</v>
      </c>
      <c r="C64" s="5" t="str">
        <f>MstList!D66</f>
        <v>A/C Refrigerant</v>
      </c>
      <c r="D64" s="6">
        <v>0</v>
      </c>
      <c r="E64" s="310" t="str">
        <f>IF(D64&gt;0,Totals!F66,"")</f>
        <v/>
      </c>
      <c r="F64" s="318">
        <f t="shared" si="1"/>
        <v>0</v>
      </c>
      <c r="G64" s="177" t="str">
        <f>MstList!H66</f>
        <v>NAPA</v>
      </c>
      <c r="H64" s="5" t="str">
        <f>MstList!I66</f>
        <v>Chemical</v>
      </c>
      <c r="I64" s="23"/>
    </row>
    <row r="65" spans="1:9" ht="16.5" hidden="1" customHeight="1" x14ac:dyDescent="0.25">
      <c r="A65" s="256" t="str">
        <f t="shared" si="0"/>
        <v>0</v>
      </c>
      <c r="B65" s="503" t="str">
        <f>MstList!B67</f>
        <v>NAFRTU55EXT</v>
      </c>
      <c r="C65" s="5" t="str">
        <f>MstList!D67</f>
        <v>Antifreeze-55 Gallon</v>
      </c>
      <c r="D65" s="6">
        <v>0</v>
      </c>
      <c r="E65" s="310" t="str">
        <f>IF(D65&gt;0,Totals!F67,"")</f>
        <v/>
      </c>
      <c r="F65" s="318">
        <f t="shared" si="1"/>
        <v>0</v>
      </c>
      <c r="G65" s="177" t="str">
        <f>MstList!H67</f>
        <v>NAPA</v>
      </c>
      <c r="H65" s="5" t="str">
        <f>MstList!I67</f>
        <v>Chemical</v>
      </c>
      <c r="I65" s="23"/>
    </row>
    <row r="66" spans="1:9" ht="16.5" hidden="1" customHeight="1" x14ac:dyDescent="0.25">
      <c r="A66" s="256" t="str">
        <f t="shared" ref="A66:A126" si="2">IF(D66&lt;1,"0","1")</f>
        <v>0</v>
      </c>
      <c r="B66" s="503" t="str">
        <f>MstList!B68</f>
        <v>MAC1072</v>
      </c>
      <c r="C66" s="5" t="str">
        <f>MstList!D68</f>
        <v>Battery Cleaner</v>
      </c>
      <c r="D66" s="6">
        <v>0</v>
      </c>
      <c r="E66" s="310" t="str">
        <f>IF(D66&gt;0,Totals!F68,"")</f>
        <v/>
      </c>
      <c r="F66" s="318">
        <f t="shared" ref="F66:F126" si="3">PRODUCT(D66:E66)</f>
        <v>0</v>
      </c>
      <c r="G66" s="177" t="str">
        <f>MstList!H68</f>
        <v>NAPA</v>
      </c>
      <c r="H66" s="5" t="str">
        <f>MstList!I68</f>
        <v>Chemical</v>
      </c>
      <c r="I66" s="23"/>
    </row>
    <row r="67" spans="1:9" ht="16.5" hidden="1" customHeight="1" x14ac:dyDescent="0.25">
      <c r="A67" s="256" t="str">
        <f t="shared" si="2"/>
        <v>0</v>
      </c>
      <c r="B67" s="513">
        <f>MstList!B69</f>
        <v>7651831</v>
      </c>
      <c r="C67" s="5" t="str">
        <f>MstList!D69</f>
        <v>Brake Caliper Lube</v>
      </c>
      <c r="D67" s="6">
        <v>0</v>
      </c>
      <c r="E67" s="310" t="str">
        <f>IF(D67&gt;0,Totals!F69,"")</f>
        <v/>
      </c>
      <c r="F67" s="318">
        <f t="shared" si="3"/>
        <v>0</v>
      </c>
      <c r="G67" s="177" t="str">
        <f>MstList!H69</f>
        <v>NAPA</v>
      </c>
      <c r="H67" s="5" t="str">
        <f>MstList!I69</f>
        <v>Chemical</v>
      </c>
      <c r="I67" s="23"/>
    </row>
    <row r="68" spans="1:9" ht="16.5" hidden="1" customHeight="1" x14ac:dyDescent="0.25">
      <c r="A68" s="256" t="str">
        <f t="shared" si="2"/>
        <v>0</v>
      </c>
      <c r="B68" s="513" t="str">
        <f>MstList!B70</f>
        <v>MAC4700</v>
      </c>
      <c r="C68" s="5" t="str">
        <f>MstList!D70</f>
        <v>Brake Cleaner</v>
      </c>
      <c r="D68" s="6">
        <v>0</v>
      </c>
      <c r="E68" s="310" t="str">
        <f>IF(D68&gt;0,Totals!F70,"")</f>
        <v/>
      </c>
      <c r="F68" s="318">
        <f t="shared" si="3"/>
        <v>0</v>
      </c>
      <c r="G68" s="177" t="str">
        <f>MstList!H70</f>
        <v>NAPA</v>
      </c>
      <c r="H68" s="5" t="str">
        <f>MstList!I70</f>
        <v>Chemical</v>
      </c>
      <c r="I68" s="23"/>
    </row>
    <row r="69" spans="1:9" ht="16.5" hidden="1" customHeight="1" x14ac:dyDescent="0.25">
      <c r="A69" s="256" t="str">
        <f t="shared" si="2"/>
        <v>0</v>
      </c>
      <c r="B69" s="513" t="str">
        <f>MstList!B71</f>
        <v>NAF NPF002</v>
      </c>
      <c r="C69" s="5" t="str">
        <f>MstList!D71</f>
        <v>Blue Diesel Exhaust Fluid</v>
      </c>
      <c r="D69" s="6">
        <v>0</v>
      </c>
      <c r="E69" s="310" t="str">
        <f>IF(D69&gt;0,Totals!F71,"")</f>
        <v/>
      </c>
      <c r="F69" s="318">
        <f t="shared" si="3"/>
        <v>0</v>
      </c>
      <c r="G69" s="177" t="str">
        <f>MstList!H71</f>
        <v>NAPA</v>
      </c>
      <c r="H69" s="5" t="str">
        <f>MstList!I71</f>
        <v>Chemical</v>
      </c>
      <c r="I69" s="23"/>
    </row>
    <row r="70" spans="1:9" ht="16.5" hidden="1" customHeight="1" x14ac:dyDescent="0.25">
      <c r="A70" s="256" t="str">
        <f t="shared" si="2"/>
        <v>0</v>
      </c>
      <c r="B70" s="503" t="str">
        <f>MstList!B72</f>
        <v>VCL601458</v>
      </c>
      <c r="C70" s="5" t="str">
        <f>MstList!D72</f>
        <v>Brake Fluid</v>
      </c>
      <c r="D70" s="6">
        <v>0</v>
      </c>
      <c r="E70" s="310" t="str">
        <f>IF(D70&gt;0,Totals!F72,"")</f>
        <v/>
      </c>
      <c r="F70" s="318">
        <f t="shared" si="3"/>
        <v>0</v>
      </c>
      <c r="G70" s="177" t="str">
        <f>MstList!H72</f>
        <v>NAPA</v>
      </c>
      <c r="H70" s="5" t="str">
        <f>MstList!I72</f>
        <v>Chemical</v>
      </c>
      <c r="I70" s="23"/>
    </row>
    <row r="71" spans="1:9" ht="16.5" hidden="1" customHeight="1" x14ac:dyDescent="0.25">
      <c r="A71" s="256" t="str">
        <f t="shared" si="2"/>
        <v>0</v>
      </c>
      <c r="B71" s="513" t="str">
        <f>MstList!B73</f>
        <v>MAC8700</v>
      </c>
      <c r="C71" s="5" t="str">
        <f>MstList!D73</f>
        <v>Carb, Choke, and Throttle Cleaner</v>
      </c>
      <c r="D71" s="6">
        <v>0</v>
      </c>
      <c r="E71" s="310" t="str">
        <f>IF(D71&gt;0,Totals!F73,"")</f>
        <v/>
      </c>
      <c r="F71" s="318">
        <f t="shared" si="3"/>
        <v>0</v>
      </c>
      <c r="G71" s="177" t="str">
        <f>MstList!H73</f>
        <v>NAPA</v>
      </c>
      <c r="H71" s="5" t="str">
        <f>MstList!I73</f>
        <v>Chemical</v>
      </c>
      <c r="I71" s="23"/>
    </row>
    <row r="72" spans="1:9" ht="16.5" hidden="1" customHeight="1" x14ac:dyDescent="0.25">
      <c r="A72" s="256" t="str">
        <f t="shared" si="2"/>
        <v>0</v>
      </c>
      <c r="B72" s="514" t="str">
        <f>MstList!B74</f>
        <v>NCB 72333</v>
      </c>
      <c r="C72" s="145" t="str">
        <f>MstList!D74</f>
        <v>Concrete Cleaner</v>
      </c>
      <c r="D72" s="6">
        <v>0</v>
      </c>
      <c r="E72" s="310" t="str">
        <f>IF(D72&gt;0,Totals!F74,"")</f>
        <v/>
      </c>
      <c r="F72" s="318">
        <f t="shared" si="3"/>
        <v>0</v>
      </c>
      <c r="G72" s="203" t="str">
        <f>MstList!H74</f>
        <v>NAPA</v>
      </c>
      <c r="H72" s="5" t="str">
        <f>MstList!I74</f>
        <v>Chemical</v>
      </c>
      <c r="I72" s="23"/>
    </row>
    <row r="73" spans="1:9" ht="16.5" hidden="1" customHeight="1" x14ac:dyDescent="0.25">
      <c r="A73" s="256" t="str">
        <f t="shared" si="2"/>
        <v>0</v>
      </c>
      <c r="B73" s="514">
        <f>MstList!B75</f>
        <v>7651824</v>
      </c>
      <c r="C73" s="145" t="str">
        <f>MstList!D75</f>
        <v>Grease, Dielectric</v>
      </c>
      <c r="D73" s="6">
        <v>0</v>
      </c>
      <c r="E73" s="310" t="str">
        <f>IF(D73&gt;0,Totals!F75,"")</f>
        <v/>
      </c>
      <c r="F73" s="318">
        <f t="shared" si="3"/>
        <v>0</v>
      </c>
      <c r="G73" s="203" t="str">
        <f>MstList!H75</f>
        <v>NAPA</v>
      </c>
      <c r="H73" s="5" t="str">
        <f>MstList!I75</f>
        <v>Chemical</v>
      </c>
      <c r="I73" s="23"/>
    </row>
    <row r="74" spans="1:9" ht="16.5" hidden="1" customHeight="1" x14ac:dyDescent="0.25">
      <c r="A74" s="256" t="str">
        <f t="shared" si="2"/>
        <v>0</v>
      </c>
      <c r="B74" s="515" t="str">
        <f>MstList!B76</f>
        <v>CHT CATL</v>
      </c>
      <c r="C74" s="145" t="str">
        <f>MstList!D76</f>
        <v>Oil for Air tools</v>
      </c>
      <c r="D74" s="6">
        <v>0</v>
      </c>
      <c r="E74" s="310" t="str">
        <f>IF(D74&gt;0,Totals!F76,"")</f>
        <v/>
      </c>
      <c r="F74" s="318">
        <f t="shared" si="3"/>
        <v>0</v>
      </c>
      <c r="G74" s="203" t="str">
        <f>MstList!H76</f>
        <v>NAPA</v>
      </c>
      <c r="H74" s="5" t="str">
        <f>MstList!I76</f>
        <v>Chemical</v>
      </c>
      <c r="I74" s="23"/>
    </row>
    <row r="75" spans="1:9" ht="16.5" hidden="1" customHeight="1" x14ac:dyDescent="0.25">
      <c r="A75" s="256" t="str">
        <f t="shared" si="2"/>
        <v>0</v>
      </c>
      <c r="B75" s="515" t="str">
        <f>MstList!B77</f>
        <v>PTX 80078</v>
      </c>
      <c r="C75" s="145" t="str">
        <f>MstList!D77</f>
        <v>Anti-Seize Lubricant</v>
      </c>
      <c r="D75" s="6">
        <v>0</v>
      </c>
      <c r="E75" s="310" t="str">
        <f>IF(D75&gt;0,Totals!F77,"")</f>
        <v/>
      </c>
      <c r="F75" s="318">
        <f t="shared" si="3"/>
        <v>0</v>
      </c>
      <c r="G75" s="203" t="str">
        <f>MstList!H77</f>
        <v>NAPA</v>
      </c>
      <c r="H75" s="5" t="str">
        <f>MstList!I77</f>
        <v>Chemical</v>
      </c>
      <c r="I75" s="23"/>
    </row>
    <row r="76" spans="1:9" ht="16.5" hidden="1" customHeight="1" x14ac:dyDescent="0.25">
      <c r="A76" s="256" t="str">
        <f t="shared" si="2"/>
        <v>0</v>
      </c>
      <c r="B76" s="515" t="str">
        <f>MstList!B78</f>
        <v>NCB 16PBDS</v>
      </c>
      <c r="C76" s="145" t="str">
        <f>MstList!D78</f>
        <v>PB Blaster</v>
      </c>
      <c r="D76" s="6">
        <v>0</v>
      </c>
      <c r="E76" s="310" t="str">
        <f>IF(D76&gt;0,Totals!F78,"")</f>
        <v/>
      </c>
      <c r="F76" s="318">
        <f t="shared" si="3"/>
        <v>0</v>
      </c>
      <c r="G76" s="203" t="str">
        <f>MstList!H78</f>
        <v>NAPA</v>
      </c>
      <c r="H76" s="5" t="str">
        <f>MstList!I78</f>
        <v>Chemical</v>
      </c>
      <c r="I76" s="23"/>
    </row>
    <row r="77" spans="1:9" ht="16.5" hidden="1" customHeight="1" x14ac:dyDescent="0.25">
      <c r="A77" s="256" t="str">
        <f t="shared" si="2"/>
        <v>0</v>
      </c>
      <c r="B77" s="516" t="str">
        <f>MstList!B79</f>
        <v>MAC8300</v>
      </c>
      <c r="C77" s="145" t="str">
        <f>MstList!D79</f>
        <v>Silicone Lubricant</v>
      </c>
      <c r="D77" s="231">
        <v>0</v>
      </c>
      <c r="E77" s="310" t="str">
        <f>IF(D77&gt;0,Totals!F79,"")</f>
        <v/>
      </c>
      <c r="F77" s="318">
        <f t="shared" si="3"/>
        <v>0</v>
      </c>
      <c r="G77" s="511" t="str">
        <f>MstList!H79</f>
        <v>NAPA</v>
      </c>
      <c r="H77" s="5" t="str">
        <f>MstList!I79</f>
        <v>Chemical</v>
      </c>
      <c r="I77" s="23"/>
    </row>
    <row r="78" spans="1:9" ht="16.5" hidden="1" customHeight="1" x14ac:dyDescent="0.25">
      <c r="A78" s="256" t="str">
        <f t="shared" si="2"/>
        <v>0</v>
      </c>
      <c r="B78" s="503">
        <f>MstList!B80</f>
        <v>7651338</v>
      </c>
      <c r="C78" s="5" t="str">
        <f>MstList!D80</f>
        <v>Tire Mount Lube</v>
      </c>
      <c r="D78" s="6">
        <v>0</v>
      </c>
      <c r="E78" s="310" t="str">
        <f>IF(D78&gt;0,Totals!F80,"")</f>
        <v/>
      </c>
      <c r="F78" s="318">
        <f t="shared" si="3"/>
        <v>0</v>
      </c>
      <c r="G78" s="177" t="str">
        <f>MstList!H80</f>
        <v>NAPA</v>
      </c>
      <c r="H78" s="5" t="str">
        <f>MstList!I80</f>
        <v>Chemical</v>
      </c>
      <c r="I78" s="23"/>
    </row>
    <row r="79" spans="1:9" ht="16.5" hidden="1" customHeight="1" x14ac:dyDescent="0.25">
      <c r="A79" s="256" t="str">
        <f t="shared" si="2"/>
        <v>0</v>
      </c>
      <c r="B79" s="513" t="str">
        <f>MstList!B81</f>
        <v>NCB 5125</v>
      </c>
      <c r="C79" s="5" t="str">
        <f>MstList!D81</f>
        <v>Hand Cleaner</v>
      </c>
      <c r="D79" s="6">
        <v>0</v>
      </c>
      <c r="E79" s="310" t="str">
        <f>IF(D79&gt;0,Totals!F81,"")</f>
        <v/>
      </c>
      <c r="F79" s="318">
        <f t="shared" si="3"/>
        <v>0</v>
      </c>
      <c r="G79" s="177" t="str">
        <f>MstList!H81</f>
        <v>NAPA</v>
      </c>
      <c r="H79" s="5" t="str">
        <f>MstList!I81</f>
        <v>Chemical</v>
      </c>
      <c r="I79" s="23"/>
    </row>
    <row r="80" spans="1:9" ht="16.5" hidden="1" customHeight="1" x14ac:dyDescent="0.25">
      <c r="A80" s="256" t="str">
        <f t="shared" si="2"/>
        <v>0</v>
      </c>
      <c r="B80" s="517" t="str">
        <f>MstList!B82</f>
        <v>NCB5105</v>
      </c>
      <c r="C80" s="247" t="str">
        <f>MstList!D82</f>
        <v>Waterless Hand Cleaner</v>
      </c>
      <c r="D80" s="6">
        <v>0</v>
      </c>
      <c r="E80" s="310" t="str">
        <f>IF(D80&gt;0,Totals!F82,"")</f>
        <v/>
      </c>
      <c r="F80" s="318">
        <f t="shared" si="3"/>
        <v>0</v>
      </c>
      <c r="G80" s="177" t="str">
        <f>MstList!H82</f>
        <v>NAPA</v>
      </c>
      <c r="H80" s="5" t="str">
        <f>MstList!I82</f>
        <v>Chemical</v>
      </c>
      <c r="I80" s="23"/>
    </row>
    <row r="81" spans="1:9" ht="16.5" hidden="1" customHeight="1" x14ac:dyDescent="0.25">
      <c r="A81" s="256" t="str">
        <f t="shared" si="2"/>
        <v>0</v>
      </c>
      <c r="B81" s="518" t="str">
        <f>MstList!B83</f>
        <v>NCB L616</v>
      </c>
      <c r="C81" s="247" t="str">
        <f>MstList!D83</f>
        <v>White Lithium Grease</v>
      </c>
      <c r="D81" s="6">
        <v>0</v>
      </c>
      <c r="E81" s="310" t="str">
        <f>IF(D81&gt;0,Totals!F83,"")</f>
        <v/>
      </c>
      <c r="F81" s="318">
        <f t="shared" si="3"/>
        <v>0</v>
      </c>
      <c r="G81" s="177" t="str">
        <f>MstList!H83</f>
        <v>NAPA</v>
      </c>
      <c r="H81" s="5" t="str">
        <f>MstList!I83</f>
        <v>Chemical</v>
      </c>
      <c r="I81" s="23"/>
    </row>
    <row r="82" spans="1:9" ht="16.5" hidden="1" customHeight="1" x14ac:dyDescent="0.25">
      <c r="A82" s="256" t="str">
        <f t="shared" si="2"/>
        <v>0</v>
      </c>
      <c r="B82" s="517" t="str">
        <f>MstList!B84</f>
        <v>WWS 55MINUS20</v>
      </c>
      <c r="C82" s="247" t="str">
        <f>MstList!D84</f>
        <v>Windshield Washer Fluid-55 Gallon</v>
      </c>
      <c r="D82" s="6">
        <v>0</v>
      </c>
      <c r="E82" s="310" t="str">
        <f>IF(D82&gt;0,Totals!F84,"")</f>
        <v/>
      </c>
      <c r="F82" s="318">
        <f t="shared" si="3"/>
        <v>0</v>
      </c>
      <c r="G82" s="177" t="str">
        <f>MstList!H84</f>
        <v>NAPA</v>
      </c>
      <c r="H82" s="5" t="str">
        <f>MstList!I84</f>
        <v>Chemical</v>
      </c>
      <c r="I82" s="23"/>
    </row>
    <row r="83" spans="1:9" ht="16.5" hidden="1" customHeight="1" x14ac:dyDescent="0.25">
      <c r="A83" s="256" t="str">
        <f t="shared" si="2"/>
        <v>0</v>
      </c>
      <c r="B83" s="513" t="str">
        <f>MstList!B85</f>
        <v>DC DC501</v>
      </c>
      <c r="C83" s="5" t="str">
        <f>MstList!D85</f>
        <v>Gloss Black Paint</v>
      </c>
      <c r="D83" s="231">
        <v>0</v>
      </c>
      <c r="E83" s="310" t="str">
        <f>IF(D83&gt;0,Totals!F85,"")</f>
        <v/>
      </c>
      <c r="F83" s="318">
        <f t="shared" si="3"/>
        <v>0</v>
      </c>
      <c r="G83" s="177" t="str">
        <f>MstList!H85</f>
        <v>NAPA</v>
      </c>
      <c r="H83" s="5" t="str">
        <f>MstList!I85</f>
        <v>Chemical</v>
      </c>
      <c r="I83" s="23"/>
    </row>
    <row r="84" spans="1:9" ht="16.5" hidden="1" customHeight="1" x14ac:dyDescent="0.25">
      <c r="A84" s="256" t="str">
        <f t="shared" si="2"/>
        <v>0</v>
      </c>
      <c r="B84" s="513" t="str">
        <f>MstList!B86</f>
        <v>DC DA1605</v>
      </c>
      <c r="C84" s="5" t="str">
        <f>MstList!D86</f>
        <v>Flat Black Paint</v>
      </c>
      <c r="D84" s="6">
        <v>0</v>
      </c>
      <c r="E84" s="310" t="str">
        <f>IF(D84&gt;0,Totals!F86,"")</f>
        <v/>
      </c>
      <c r="F84" s="318">
        <f t="shared" si="3"/>
        <v>0</v>
      </c>
      <c r="G84" s="177" t="str">
        <f>MstList!H86</f>
        <v>NAPA</v>
      </c>
      <c r="H84" s="5" t="str">
        <f>MstList!I86</f>
        <v>Chemical</v>
      </c>
      <c r="I84" s="23"/>
    </row>
    <row r="85" spans="1:9" ht="16.5" hidden="1" customHeight="1" x14ac:dyDescent="0.25">
      <c r="A85" s="256" t="str">
        <f t="shared" si="2"/>
        <v>0</v>
      </c>
      <c r="B85" s="503" t="str">
        <f>MstList!B87</f>
        <v>NFD 8822</v>
      </c>
      <c r="C85" s="5" t="str">
        <f>MstList!D87</f>
        <v>Oil Absorbent 40# Bags</v>
      </c>
      <c r="D85" s="6">
        <v>0</v>
      </c>
      <c r="E85" s="310" t="str">
        <f>IF(D85&gt;0,Totals!F87,"")</f>
        <v/>
      </c>
      <c r="F85" s="318">
        <f t="shared" si="3"/>
        <v>0</v>
      </c>
      <c r="G85" s="177" t="str">
        <f>MstList!H87</f>
        <v>NAPA</v>
      </c>
      <c r="H85" s="5" t="str">
        <f>MstList!I87</f>
        <v>Chemical</v>
      </c>
      <c r="I85" s="23"/>
    </row>
    <row r="86" spans="1:9" ht="16.5" hidden="1" customHeight="1" x14ac:dyDescent="0.25">
      <c r="A86" s="256" t="str">
        <f t="shared" si="2"/>
        <v>0</v>
      </c>
      <c r="B86" s="503" t="str">
        <f>MstList!B88</f>
        <v>PTX 80855</v>
      </c>
      <c r="C86" s="5" t="str">
        <f>MstList!D88</f>
        <v>Silicone-Clear</v>
      </c>
      <c r="D86" s="6">
        <v>0</v>
      </c>
      <c r="E86" s="310" t="str">
        <f>IF(D86&gt;0,Totals!F88,"")</f>
        <v/>
      </c>
      <c r="F86" s="318">
        <f t="shared" si="3"/>
        <v>0</v>
      </c>
      <c r="G86" s="177" t="str">
        <f>MstList!H88</f>
        <v>NAPA</v>
      </c>
      <c r="H86" s="5" t="str">
        <f>MstList!I88</f>
        <v>Chemical</v>
      </c>
      <c r="I86" s="23"/>
    </row>
    <row r="87" spans="1:9" ht="16.5" hidden="1" customHeight="1" x14ac:dyDescent="0.25">
      <c r="A87" s="256" t="str">
        <f t="shared" si="2"/>
        <v>0</v>
      </c>
      <c r="B87" s="503" t="str">
        <f>MstList!B89</f>
        <v>PTX 24105</v>
      </c>
      <c r="C87" s="5" t="str">
        <f>MstList!D89</f>
        <v>Silicone-Black</v>
      </c>
      <c r="D87" s="6">
        <v>0</v>
      </c>
      <c r="E87" s="310" t="str">
        <f>IF(D87&gt;0,Totals!F89,"")</f>
        <v/>
      </c>
      <c r="F87" s="318">
        <f t="shared" si="3"/>
        <v>0</v>
      </c>
      <c r="G87" s="177" t="str">
        <f>MstList!H89</f>
        <v>NAPA</v>
      </c>
      <c r="H87" s="5" t="str">
        <f>MstList!I89</f>
        <v>Chemical</v>
      </c>
      <c r="I87" s="23"/>
    </row>
    <row r="88" spans="1:9" ht="16.5" hidden="1" customHeight="1" x14ac:dyDescent="0.25">
      <c r="A88" s="256" t="str">
        <f t="shared" si="2"/>
        <v>0</v>
      </c>
      <c r="B88" s="503">
        <f>MstList!B90</f>
        <v>7651142</v>
      </c>
      <c r="C88" s="5" t="str">
        <f>MstList!D90</f>
        <v>Locktreader-Blue</v>
      </c>
      <c r="D88" s="6">
        <v>0</v>
      </c>
      <c r="E88" s="310" t="str">
        <f>IF(D88&gt;0,Totals!F90,"")</f>
        <v/>
      </c>
      <c r="F88" s="318">
        <f t="shared" si="3"/>
        <v>0</v>
      </c>
      <c r="G88" s="177" t="str">
        <f>MstList!H90</f>
        <v>NAPA</v>
      </c>
      <c r="H88" s="5" t="str">
        <f>MstList!I90</f>
        <v>Chemical</v>
      </c>
      <c r="I88" s="23"/>
    </row>
    <row r="89" spans="1:9" ht="16.5" hidden="1" customHeight="1" x14ac:dyDescent="0.25">
      <c r="A89" s="256" t="str">
        <f t="shared" si="2"/>
        <v>0</v>
      </c>
      <c r="B89" s="503">
        <f>MstList!B91</f>
        <v>7651144</v>
      </c>
      <c r="C89" s="5" t="str">
        <f>MstList!D91</f>
        <v>Locktreader-Red</v>
      </c>
      <c r="D89" s="6">
        <v>0</v>
      </c>
      <c r="E89" s="310" t="str">
        <f>IF(D89&gt;0,Totals!F91,"")</f>
        <v/>
      </c>
      <c r="F89" s="318">
        <f t="shared" si="3"/>
        <v>0</v>
      </c>
      <c r="G89" s="177" t="str">
        <f>MstList!H91</f>
        <v>NAPA</v>
      </c>
      <c r="H89" s="5" t="str">
        <f>MstList!I91</f>
        <v>Chemical</v>
      </c>
      <c r="I89" s="23"/>
    </row>
    <row r="90" spans="1:9" ht="16.5" hidden="1" customHeight="1" x14ac:dyDescent="0.25">
      <c r="A90" s="256" t="str">
        <f t="shared" si="2"/>
        <v>0</v>
      </c>
      <c r="B90" s="503" t="str">
        <f>MstList!B92</f>
        <v>NCB 05701</v>
      </c>
      <c r="C90" s="5" t="str">
        <f>MstList!D92</f>
        <v>Mother's Wax</v>
      </c>
      <c r="D90" s="6">
        <v>0</v>
      </c>
      <c r="E90" s="310" t="str">
        <f>IF(D90&gt;0,Totals!F92,"")</f>
        <v/>
      </c>
      <c r="F90" s="318">
        <f t="shared" si="3"/>
        <v>0</v>
      </c>
      <c r="G90" s="177" t="str">
        <f>MstList!H92</f>
        <v>NAPA</v>
      </c>
      <c r="H90" s="5" t="str">
        <f>MstList!I92</f>
        <v>Chemical</v>
      </c>
      <c r="I90" s="23"/>
    </row>
    <row r="91" spans="1:9" ht="16.5" hidden="1" customHeight="1" x14ac:dyDescent="0.25">
      <c r="A91" s="256" t="str">
        <f t="shared" si="2"/>
        <v>0</v>
      </c>
      <c r="B91" s="503" t="str">
        <f>MstList!B93</f>
        <v>LUC10160</v>
      </c>
      <c r="C91" s="5" t="str">
        <f>MstList!D93</f>
        <v>Lucas Speed Wax</v>
      </c>
      <c r="D91" s="6">
        <v>0</v>
      </c>
      <c r="E91" s="310" t="str">
        <f>IF(D91&gt;0,Totals!F93,"")</f>
        <v/>
      </c>
      <c r="F91" s="318">
        <f t="shared" si="3"/>
        <v>0</v>
      </c>
      <c r="G91" s="177" t="str">
        <f>MstList!H93</f>
        <v>NAPA</v>
      </c>
      <c r="H91" s="5" t="str">
        <f>MstList!I93</f>
        <v>Chemical</v>
      </c>
      <c r="I91" s="23"/>
    </row>
    <row r="92" spans="1:9" ht="16.5" hidden="1" customHeight="1" x14ac:dyDescent="0.25">
      <c r="A92" s="256" t="str">
        <f t="shared" si="2"/>
        <v>0</v>
      </c>
      <c r="B92" s="503" t="str">
        <f>MstList!B94</f>
        <v>BCBM23</v>
      </c>
      <c r="C92" s="5" t="str">
        <f>MstList!D94</f>
        <v>Tire Wet</v>
      </c>
      <c r="D92" s="6">
        <v>0</v>
      </c>
      <c r="E92" s="310" t="str">
        <f>IF(D92&gt;0,Totals!F94,"")</f>
        <v/>
      </c>
      <c r="F92" s="318">
        <f t="shared" si="3"/>
        <v>0</v>
      </c>
      <c r="G92" s="177" t="str">
        <f>MstList!H94</f>
        <v>NAPA</v>
      </c>
      <c r="H92" s="5" t="str">
        <f>MstList!I94</f>
        <v>Chemical</v>
      </c>
      <c r="I92" s="23"/>
    </row>
    <row r="93" spans="1:9" ht="16.5" hidden="1" customHeight="1" x14ac:dyDescent="0.25">
      <c r="A93" s="256" t="str">
        <f t="shared" si="2"/>
        <v>0</v>
      </c>
      <c r="B93" s="503" t="str">
        <f>MstList!B95</f>
        <v>NCB 10160</v>
      </c>
      <c r="C93" s="5" t="str">
        <f>MstList!D95</f>
        <v>Armor -All</v>
      </c>
      <c r="D93" s="6">
        <v>0</v>
      </c>
      <c r="E93" s="310" t="str">
        <f>IF(D93&gt;0,Totals!F95,"")</f>
        <v/>
      </c>
      <c r="F93" s="318">
        <f t="shared" si="3"/>
        <v>0</v>
      </c>
      <c r="G93" s="177" t="str">
        <f>MstList!H95</f>
        <v>NAPA</v>
      </c>
      <c r="H93" s="5" t="str">
        <f>MstList!I95</f>
        <v>Chemical</v>
      </c>
      <c r="I93" s="23"/>
    </row>
    <row r="94" spans="1:9" ht="16.5" hidden="1" customHeight="1" x14ac:dyDescent="0.25">
      <c r="A94" s="256" t="str">
        <f t="shared" si="2"/>
        <v>0</v>
      </c>
      <c r="B94" s="503" t="str">
        <f>MstList!B96</f>
        <v>TW T520</v>
      </c>
      <c r="C94" s="5" t="str">
        <f>MstList!D96</f>
        <v>Bug &amp; Tar Remover</v>
      </c>
      <c r="D94" s="231">
        <v>0</v>
      </c>
      <c r="E94" s="310" t="str">
        <f>IF(D94&gt;0,Totals!F96,"")</f>
        <v/>
      </c>
      <c r="F94" s="318">
        <f t="shared" si="3"/>
        <v>0</v>
      </c>
      <c r="G94" s="177" t="str">
        <f>MstList!H96</f>
        <v>NAPA</v>
      </c>
      <c r="H94" s="5" t="str">
        <f>MstList!I96</f>
        <v>Chemical</v>
      </c>
      <c r="I94" s="23"/>
    </row>
    <row r="95" spans="1:9" ht="16.5" hidden="1" customHeight="1" x14ac:dyDescent="0.25">
      <c r="A95" s="256" t="str">
        <f t="shared" si="2"/>
        <v>0</v>
      </c>
      <c r="B95" s="503" t="str">
        <f>MstList!B97</f>
        <v>MAC 8100</v>
      </c>
      <c r="C95" s="5" t="str">
        <f>MstList!D97</f>
        <v>Window Cleaner</v>
      </c>
      <c r="D95" s="6">
        <v>0</v>
      </c>
      <c r="E95" s="310" t="str">
        <f>IF(D95&gt;0,Totals!F97,"")</f>
        <v/>
      </c>
      <c r="F95" s="318">
        <f t="shared" si="3"/>
        <v>0</v>
      </c>
      <c r="G95" s="177" t="str">
        <f>MstList!H97</f>
        <v>NAPA</v>
      </c>
      <c r="H95" s="5" t="str">
        <f>MstList!I97</f>
        <v>Chemical</v>
      </c>
      <c r="I95" s="23"/>
    </row>
    <row r="96" spans="1:9" ht="16.5" hidden="1" customHeight="1" x14ac:dyDescent="0.25">
      <c r="A96" s="256" t="str">
        <f t="shared" si="2"/>
        <v>0</v>
      </c>
      <c r="B96" s="503" t="str">
        <f>MstList!B98</f>
        <v>NCB620191</v>
      </c>
      <c r="C96" s="5" t="str">
        <f>MstList!D98</f>
        <v>Carwash Soap, Rain-X</v>
      </c>
      <c r="D96" s="6">
        <v>0</v>
      </c>
      <c r="E96" s="310" t="str">
        <f>IF(D96&gt;0,Totals!F98,"")</f>
        <v/>
      </c>
      <c r="F96" s="318">
        <f t="shared" si="3"/>
        <v>0</v>
      </c>
      <c r="G96" s="177" t="str">
        <f>MstList!H98</f>
        <v>NAPA</v>
      </c>
      <c r="H96" s="5" t="str">
        <f>MstList!I98</f>
        <v>Chemical</v>
      </c>
      <c r="I96" s="23"/>
    </row>
    <row r="97" spans="1:9" ht="16.5" hidden="1" customHeight="1" x14ac:dyDescent="0.25">
      <c r="A97" s="256" t="str">
        <f t="shared" si="2"/>
        <v>0</v>
      </c>
      <c r="B97" s="513" t="str">
        <f>MstList!B99</f>
        <v>NCB 8297</v>
      </c>
      <c r="C97" s="5" t="str">
        <f>MstList!D99</f>
        <v>Epoxy Adhesive JB High Heat Weld 2oz</v>
      </c>
      <c r="D97" s="6">
        <v>0</v>
      </c>
      <c r="E97" s="310" t="str">
        <f>IF(D97&gt;0,Totals!F99,"")</f>
        <v/>
      </c>
      <c r="F97" s="318">
        <f t="shared" si="3"/>
        <v>0</v>
      </c>
      <c r="G97" s="177" t="str">
        <f>MstList!H99</f>
        <v>NAPA</v>
      </c>
      <c r="H97" s="5" t="str">
        <f>MstList!I99</f>
        <v>Chemical</v>
      </c>
      <c r="I97" s="23"/>
    </row>
    <row r="98" spans="1:9" ht="16.5" hidden="1" customHeight="1" x14ac:dyDescent="0.25">
      <c r="A98" s="256" t="str">
        <f t="shared" si="2"/>
        <v>0</v>
      </c>
      <c r="B98" s="508" t="str">
        <f>MstList!B100</f>
        <v>NOL 75050</v>
      </c>
      <c r="C98" s="5" t="str">
        <f>MstList!D100</f>
        <v xml:space="preserve">5W30 Oil </v>
      </c>
      <c r="D98" s="6">
        <v>0</v>
      </c>
      <c r="E98" s="310" t="str">
        <f>IF(D98&gt;0,Totals!F100,"")</f>
        <v/>
      </c>
      <c r="F98" s="318">
        <f t="shared" si="3"/>
        <v>0</v>
      </c>
      <c r="G98" s="177" t="str">
        <f>MstList!H100</f>
        <v>NAPA</v>
      </c>
      <c r="H98" s="5" t="str">
        <f>MstList!I100</f>
        <v>Chemical</v>
      </c>
      <c r="I98" s="23"/>
    </row>
    <row r="99" spans="1:9" ht="16.5" hidden="1" customHeight="1" x14ac:dyDescent="0.25">
      <c r="A99" s="256" t="str">
        <f t="shared" si="2"/>
        <v>0</v>
      </c>
      <c r="B99" s="504" t="str">
        <f>MstList!B102</f>
        <v>FIL 100351</v>
      </c>
      <c r="C99" s="28" t="str">
        <f>MstList!D102</f>
        <v>Oil Filter</v>
      </c>
      <c r="D99" s="6">
        <v>0</v>
      </c>
      <c r="E99" s="310" t="str">
        <f>IF(D99&gt;0,Totals!F102,"")</f>
        <v/>
      </c>
      <c r="F99" s="318">
        <f t="shared" si="3"/>
        <v>0</v>
      </c>
      <c r="G99" s="177" t="str">
        <f>MstList!H102</f>
        <v>NAPA</v>
      </c>
      <c r="H99" s="5" t="str">
        <f>MstList!I102</f>
        <v>Chemical</v>
      </c>
      <c r="I99" s="23"/>
    </row>
    <row r="100" spans="1:9" ht="16.5" hidden="1" customHeight="1" x14ac:dyDescent="0.25">
      <c r="A100" s="256" t="str">
        <f t="shared" si="2"/>
        <v>0</v>
      </c>
      <c r="B100" s="504" t="str">
        <f>MstList!B103</f>
        <v>MAC 4710</v>
      </c>
      <c r="C100" s="28" t="str">
        <f>MstList!D103</f>
        <v>Electronic Cleaner</v>
      </c>
      <c r="D100" s="6">
        <v>0</v>
      </c>
      <c r="E100" s="310" t="str">
        <f>IF(D100&gt;0,Totals!F103,"")</f>
        <v/>
      </c>
      <c r="F100" s="318">
        <f t="shared" si="3"/>
        <v>0</v>
      </c>
      <c r="G100" s="505" t="str">
        <f>MstList!H103</f>
        <v>NAPA</v>
      </c>
      <c r="H100" s="5" t="str">
        <f>MstList!I103</f>
        <v>Chemical</v>
      </c>
      <c r="I100" s="23"/>
    </row>
    <row r="101" spans="1:9" ht="16.5" hidden="1" customHeight="1" x14ac:dyDescent="0.25">
      <c r="A101" s="256" t="str">
        <f t="shared" si="2"/>
        <v>0</v>
      </c>
      <c r="B101" s="512" t="str">
        <f>MstList!B104</f>
        <v>NOL 75122</v>
      </c>
      <c r="C101" s="28" t="str">
        <f>MstList!D104</f>
        <v>Motor Oil 15W40 Heavy Duty Diesel</v>
      </c>
      <c r="D101" s="6">
        <v>0</v>
      </c>
      <c r="E101" s="310" t="str">
        <f>IF(D101&gt;0,Totals!F104,"")</f>
        <v/>
      </c>
      <c r="F101" s="318">
        <f t="shared" si="3"/>
        <v>0</v>
      </c>
      <c r="G101" s="505" t="str">
        <f>MstList!H104</f>
        <v>NAPA</v>
      </c>
      <c r="H101" s="5" t="str">
        <f>MstList!I104</f>
        <v>Chemical</v>
      </c>
      <c r="I101" s="23"/>
    </row>
    <row r="102" spans="1:9" ht="16.5" hidden="1" customHeight="1" x14ac:dyDescent="0.25">
      <c r="A102" s="256" t="str">
        <f t="shared" si="2"/>
        <v>0</v>
      </c>
      <c r="B102" s="519" t="str">
        <f>MstList!B106</f>
        <v>BAT 7565</v>
      </c>
      <c r="C102" s="28" t="str">
        <f>MstList!D106</f>
        <v>Battery</v>
      </c>
      <c r="D102" s="6">
        <v>0</v>
      </c>
      <c r="E102" s="310" t="str">
        <f>IF(D102&gt;0,Totals!F106,"")</f>
        <v/>
      </c>
      <c r="F102" s="318">
        <f t="shared" si="3"/>
        <v>0</v>
      </c>
      <c r="G102" s="505" t="str">
        <f>MstList!H106</f>
        <v>NAPA</v>
      </c>
      <c r="H102" s="5" t="str">
        <f>MstList!I106</f>
        <v>Crown Vic</v>
      </c>
      <c r="I102" s="23"/>
    </row>
    <row r="103" spans="1:9" ht="16.5" hidden="1" customHeight="1" x14ac:dyDescent="0.25">
      <c r="A103" s="256" t="str">
        <f t="shared" si="2"/>
        <v>0</v>
      </c>
      <c r="B103" s="504" t="str">
        <f>MstList!B107</f>
        <v>NOE 82002251</v>
      </c>
      <c r="C103" s="28" t="str">
        <f>MstList!D107</f>
        <v xml:space="preserve">Wheel Stud </v>
      </c>
      <c r="D103" s="6">
        <v>0</v>
      </c>
      <c r="E103" s="310" t="str">
        <f>IF(D103&gt;0,Totals!F107,"")</f>
        <v/>
      </c>
      <c r="F103" s="318">
        <f t="shared" si="3"/>
        <v>0</v>
      </c>
      <c r="G103" s="505" t="str">
        <f>MstList!H107</f>
        <v>NAPA</v>
      </c>
      <c r="H103" s="5" t="str">
        <f>MstList!I107</f>
        <v>Durango 11-24</v>
      </c>
      <c r="I103" s="23"/>
    </row>
    <row r="104" spans="1:9" ht="16.5" hidden="1" customHeight="1" x14ac:dyDescent="0.25">
      <c r="A104" s="256" t="str">
        <f t="shared" si="2"/>
        <v>0</v>
      </c>
      <c r="B104" s="512" t="str">
        <f>MstList!B108</f>
        <v>BSH H307</v>
      </c>
      <c r="C104" s="28" t="str">
        <f>MstList!D108</f>
        <v>Rear Wiper Blades 11 Inch</v>
      </c>
      <c r="D104" s="6">
        <v>0</v>
      </c>
      <c r="E104" s="310" t="str">
        <f>IF(D104&gt;0,Totals!F108,"")</f>
        <v/>
      </c>
      <c r="F104" s="318">
        <f t="shared" si="3"/>
        <v>0</v>
      </c>
      <c r="G104" s="505" t="str">
        <f>MstList!H108</f>
        <v>NAPA</v>
      </c>
      <c r="H104" s="5" t="str">
        <f>MstList!I108</f>
        <v>Durango 11-25</v>
      </c>
      <c r="I104" s="23"/>
    </row>
    <row r="105" spans="1:9" ht="16.5" hidden="1" customHeight="1" x14ac:dyDescent="0.25">
      <c r="A105" s="256" t="str">
        <f t="shared" si="2"/>
        <v>0</v>
      </c>
      <c r="B105" s="512" t="str">
        <f>MstList!B109</f>
        <v>NOE 82002221</v>
      </c>
      <c r="C105" s="28" t="str">
        <f>MstList!D109</f>
        <v>Lug Nuts (2021-2024)</v>
      </c>
      <c r="D105" s="6">
        <v>0</v>
      </c>
      <c r="E105" s="310" t="str">
        <f>IF(D105&gt;0,Totals!F109,"")</f>
        <v/>
      </c>
      <c r="F105" s="318">
        <f t="shared" si="3"/>
        <v>0</v>
      </c>
      <c r="G105" s="505" t="str">
        <f>MstList!H109</f>
        <v>NAPA</v>
      </c>
      <c r="H105" s="5" t="str">
        <f>MstList!I109</f>
        <v>Durango 21-24</v>
      </c>
      <c r="I105" s="23"/>
    </row>
    <row r="106" spans="1:9" ht="16.5" hidden="1" customHeight="1" x14ac:dyDescent="0.25">
      <c r="A106" s="256" t="str">
        <f t="shared" si="2"/>
        <v>0</v>
      </c>
      <c r="B106" s="503" t="str">
        <f>MstList!B110</f>
        <v>FLT FT9656</v>
      </c>
      <c r="C106" s="5" t="str">
        <f>MstList!D110</f>
        <v>Napa Fleet Front Brake Pads</v>
      </c>
      <c r="D106" s="131">
        <v>0</v>
      </c>
      <c r="E106" s="310" t="str">
        <f>IF(D106&gt;0,Totals!F110,"")</f>
        <v/>
      </c>
      <c r="F106" s="318">
        <f t="shared" si="3"/>
        <v>0</v>
      </c>
      <c r="G106" s="177" t="str">
        <f>MstList!H110</f>
        <v>NAPA</v>
      </c>
      <c r="H106" s="5" t="str">
        <f>MstList!I110</f>
        <v>Durango 21-24</v>
      </c>
      <c r="I106" s="23"/>
    </row>
    <row r="107" spans="1:9" ht="16.5" hidden="1" customHeight="1" x14ac:dyDescent="0.25">
      <c r="A107" s="256" t="str">
        <f t="shared" si="2"/>
        <v>0</v>
      </c>
      <c r="B107" s="503" t="str">
        <f>MstList!B111</f>
        <v>FIL 9756</v>
      </c>
      <c r="C107" s="5" t="str">
        <f>MstList!D111</f>
        <v>Air Filter</v>
      </c>
      <c r="D107" s="131">
        <v>0</v>
      </c>
      <c r="E107" s="310" t="str">
        <f>IF(D107&gt;0,Totals!F111,"")</f>
        <v/>
      </c>
      <c r="F107" s="318">
        <f t="shared" si="3"/>
        <v>0</v>
      </c>
      <c r="G107" s="177" t="str">
        <f>MstList!H111</f>
        <v>NAPA</v>
      </c>
      <c r="H107" s="5" t="str">
        <f>MstList!I111</f>
        <v>Durango AWD</v>
      </c>
      <c r="I107" s="23"/>
    </row>
    <row r="108" spans="1:9" ht="16.5" hidden="1" customHeight="1" x14ac:dyDescent="0.25">
      <c r="A108" s="256" t="str">
        <f t="shared" si="2"/>
        <v>0</v>
      </c>
      <c r="B108" s="503" t="str">
        <f>MstList!B112</f>
        <v>MOB 123085</v>
      </c>
      <c r="C108" s="5" t="str">
        <f>MstList!D112</f>
        <v>Mobil Synthetic 0W20 Oil (Quart)</v>
      </c>
      <c r="D108" s="131">
        <v>0</v>
      </c>
      <c r="E108" s="310" t="str">
        <f>IF(D108&gt;0,Totals!F112,"")</f>
        <v/>
      </c>
      <c r="F108" s="318">
        <f t="shared" si="3"/>
        <v>0</v>
      </c>
      <c r="G108" s="177" t="str">
        <f>MstList!H112</f>
        <v>NAPA</v>
      </c>
      <c r="H108" s="5" t="str">
        <f>MstList!I112</f>
        <v>Durango AWD</v>
      </c>
      <c r="I108" s="23"/>
    </row>
    <row r="109" spans="1:9" ht="16.5" hidden="1" customHeight="1" x14ac:dyDescent="0.25">
      <c r="A109" s="256" t="str">
        <f t="shared" si="2"/>
        <v>0</v>
      </c>
      <c r="B109" s="509" t="str">
        <f>MstList!B113</f>
        <v>AKE ACT1629A</v>
      </c>
      <c r="C109" s="5" t="str">
        <f>MstList!D113</f>
        <v>Front Brake Pad</v>
      </c>
      <c r="D109" s="131">
        <v>0</v>
      </c>
      <c r="E109" s="310" t="str">
        <f>IF(D109&gt;0,Totals!F113,"")</f>
        <v/>
      </c>
      <c r="F109" s="318">
        <f t="shared" si="3"/>
        <v>0</v>
      </c>
      <c r="G109" s="177" t="str">
        <f>MstList!H113</f>
        <v>NAPA</v>
      </c>
      <c r="H109" s="5" t="str">
        <f>MstList!I113</f>
        <v>Durango AWD</v>
      </c>
      <c r="I109" s="23"/>
    </row>
    <row r="110" spans="1:9" ht="16.5" hidden="1" customHeight="1" x14ac:dyDescent="0.25">
      <c r="A110" s="256" t="str">
        <f t="shared" si="2"/>
        <v>0</v>
      </c>
      <c r="B110" s="503" t="str">
        <f>MstList!B114</f>
        <v>SFI 224017</v>
      </c>
      <c r="C110" s="5" t="str">
        <f>MstList!D114</f>
        <v>Cabin Filter</v>
      </c>
      <c r="D110" s="131">
        <v>0</v>
      </c>
      <c r="E110" s="310" t="str">
        <f>IF(D110&gt;0,Totals!F114,"")</f>
        <v/>
      </c>
      <c r="F110" s="318">
        <f t="shared" si="3"/>
        <v>0</v>
      </c>
      <c r="G110" s="177" t="str">
        <f>MstList!H114</f>
        <v>NAPA</v>
      </c>
      <c r="H110" s="5" t="str">
        <f>MstList!I114</f>
        <v>Durango AWD</v>
      </c>
      <c r="I110" s="23"/>
    </row>
    <row r="111" spans="1:9" ht="16.5" hidden="1" customHeight="1" x14ac:dyDescent="0.25">
      <c r="A111" s="256" t="str">
        <f t="shared" si="2"/>
        <v>0</v>
      </c>
      <c r="B111" s="503" t="str">
        <f>MstList!B115</f>
        <v>FLT FT9656</v>
      </c>
      <c r="C111" s="5" t="str">
        <f>MstList!D115</f>
        <v>Durango Fnt Brake Pads</v>
      </c>
      <c r="D111" s="131">
        <v>0</v>
      </c>
      <c r="E111" s="310" t="str">
        <f>IF(D111&gt;0,Totals!F115,"")</f>
        <v/>
      </c>
      <c r="F111" s="318">
        <f t="shared" si="3"/>
        <v>0</v>
      </c>
      <c r="G111" s="177" t="str">
        <f>MstList!H115</f>
        <v>NAPA</v>
      </c>
      <c r="H111" s="5" t="str">
        <f>MstList!I115</f>
        <v>Durango AWD</v>
      </c>
      <c r="I111" s="23"/>
    </row>
    <row r="112" spans="1:9" ht="16.5" hidden="1" customHeight="1" x14ac:dyDescent="0.25">
      <c r="A112" s="256" t="str">
        <f t="shared" si="2"/>
        <v>0</v>
      </c>
      <c r="B112" s="503" t="str">
        <f>MstList!B116</f>
        <v>FT 882867</v>
      </c>
      <c r="C112" s="5" t="str">
        <f>MstList!D116</f>
        <v>Durango Fnt Brake Rotor</v>
      </c>
      <c r="D112" s="6">
        <v>0</v>
      </c>
      <c r="E112" s="310" t="str">
        <f>IF(D112&gt;0,Totals!F116,"")</f>
        <v/>
      </c>
      <c r="F112" s="318">
        <f t="shared" si="3"/>
        <v>0</v>
      </c>
      <c r="G112" s="177" t="str">
        <f>MstList!H116</f>
        <v>NAPA</v>
      </c>
      <c r="H112" s="5" t="str">
        <f>MstList!I116</f>
        <v>Durango AWD</v>
      </c>
      <c r="I112" s="23"/>
    </row>
    <row r="113" spans="1:9" ht="16.5" hidden="1" customHeight="1" x14ac:dyDescent="0.25">
      <c r="A113" s="256" t="str">
        <f t="shared" si="2"/>
        <v>0</v>
      </c>
      <c r="B113" s="503" t="str">
        <f>MstList!B117</f>
        <v>FT9673</v>
      </c>
      <c r="C113" s="5" t="str">
        <f>MstList!D117</f>
        <v>Durango Rear Brake Pads</v>
      </c>
      <c r="D113" s="6">
        <v>0</v>
      </c>
      <c r="E113" s="310" t="str">
        <f>IF(D113&gt;0,Totals!F117,"")</f>
        <v/>
      </c>
      <c r="F113" s="318">
        <f t="shared" si="3"/>
        <v>0</v>
      </c>
      <c r="G113" s="177" t="str">
        <f>MstList!H117</f>
        <v>NAPA</v>
      </c>
      <c r="H113" s="5" t="str">
        <f>MstList!I117</f>
        <v>Durango AWD</v>
      </c>
      <c r="I113" s="23"/>
    </row>
    <row r="114" spans="1:9" ht="16.5" hidden="1" customHeight="1" x14ac:dyDescent="0.25">
      <c r="A114" s="256" t="str">
        <f t="shared" si="2"/>
        <v>0</v>
      </c>
      <c r="B114" s="503" t="str">
        <f>MstList!B118</f>
        <v>BK7822122</v>
      </c>
      <c r="C114" s="5" t="str">
        <f>MstList!D118</f>
        <v xml:space="preserve">40 Amp Fuse </v>
      </c>
      <c r="D114" s="6">
        <v>0</v>
      </c>
      <c r="E114" s="310" t="str">
        <f>IF(D114&gt;0,Totals!F118,"")</f>
        <v/>
      </c>
      <c r="F114" s="318">
        <f t="shared" si="3"/>
        <v>0</v>
      </c>
      <c r="G114" s="177" t="str">
        <f>MstList!H118</f>
        <v>NAPA</v>
      </c>
      <c r="H114" s="5" t="str">
        <f>MstList!I118</f>
        <v>Electrical</v>
      </c>
      <c r="I114" s="23"/>
    </row>
    <row r="115" spans="1:9" ht="16.5" hidden="1" customHeight="1" x14ac:dyDescent="0.25">
      <c r="A115" s="256" t="str">
        <f t="shared" si="2"/>
        <v>0</v>
      </c>
      <c r="B115" s="503" t="str">
        <f>MstList!B119</f>
        <v>BKMCAS020XP</v>
      </c>
      <c r="C115" s="5" t="str">
        <f>MstList!D119</f>
        <v xml:space="preserve">20 Amp Fuse </v>
      </c>
      <c r="D115" s="6">
        <v>0</v>
      </c>
      <c r="E115" s="310" t="str">
        <f>IF(D115&gt;0,Totals!F119,"")</f>
        <v/>
      </c>
      <c r="F115" s="318">
        <f t="shared" si="3"/>
        <v>0</v>
      </c>
      <c r="G115" s="177" t="str">
        <f>MstList!H119</f>
        <v>NAPA</v>
      </c>
      <c r="H115" s="5" t="str">
        <f>MstList!I119</f>
        <v>Electrical</v>
      </c>
      <c r="I115" s="23"/>
    </row>
    <row r="116" spans="1:9" ht="16.5" hidden="1" customHeight="1" x14ac:dyDescent="0.25">
      <c r="A116" s="256" t="str">
        <f t="shared" si="2"/>
        <v>0</v>
      </c>
      <c r="B116" s="509" t="str">
        <f>MstList!B120</f>
        <v>FLT FT8528</v>
      </c>
      <c r="C116" s="5" t="str">
        <f>MstList!D120</f>
        <v>Brake Pads-Front (201-17)</v>
      </c>
      <c r="D116" s="6">
        <v>0</v>
      </c>
      <c r="E116" s="310" t="str">
        <f>IF(D116&gt;0,Totals!F120,"")</f>
        <v/>
      </c>
      <c r="F116" s="318">
        <f t="shared" si="3"/>
        <v>0</v>
      </c>
      <c r="G116" s="520" t="str">
        <f>MstList!H120</f>
        <v>NAPA</v>
      </c>
      <c r="H116" s="5" t="str">
        <f>MstList!I120</f>
        <v>F-150 01-17</v>
      </c>
      <c r="I116" s="23"/>
    </row>
    <row r="117" spans="1:9" ht="16.5" hidden="1" customHeight="1" x14ac:dyDescent="0.25">
      <c r="A117" s="256" t="str">
        <f t="shared" si="2"/>
        <v>0</v>
      </c>
      <c r="B117" s="521" t="str">
        <f>MstList!B121</f>
        <v>FIL 9883</v>
      </c>
      <c r="C117" s="5" t="str">
        <f>MstList!D121</f>
        <v>Air Filter  (2009-20)</v>
      </c>
      <c r="D117" s="6">
        <v>0</v>
      </c>
      <c r="E117" s="310" t="str">
        <f>IF(D117&gt;0,Totals!F121,"")</f>
        <v/>
      </c>
      <c r="F117" s="318">
        <f t="shared" si="3"/>
        <v>0</v>
      </c>
      <c r="G117" s="520" t="str">
        <f>MstList!H121</f>
        <v>NAPA</v>
      </c>
      <c r="H117" s="5" t="str">
        <f>MstList!I121</f>
        <v>F-150 09-20</v>
      </c>
      <c r="I117" s="23"/>
    </row>
    <row r="118" spans="1:9" ht="16.5" hidden="1" customHeight="1" x14ac:dyDescent="0.25">
      <c r="A118" s="256" t="str">
        <f t="shared" si="2"/>
        <v>0</v>
      </c>
      <c r="B118" s="521" t="str">
        <f>MstList!B122</f>
        <v>UP880508CR</v>
      </c>
      <c r="C118" s="5" t="str">
        <f>MstList!D122</f>
        <v>Brake Rotor-Front 2010-20</v>
      </c>
      <c r="D118" s="6">
        <v>0</v>
      </c>
      <c r="E118" s="310" t="str">
        <f>IF(D118&gt;0,Totals!F122,"")</f>
        <v/>
      </c>
      <c r="F118" s="318">
        <f t="shared" si="3"/>
        <v>0</v>
      </c>
      <c r="G118" s="177" t="str">
        <f>MstList!H122</f>
        <v>NAPA</v>
      </c>
      <c r="H118" s="5" t="str">
        <f>MstList!I122</f>
        <v>F-150 10-20</v>
      </c>
      <c r="I118" s="23"/>
    </row>
    <row r="119" spans="1:9" ht="16.5" hidden="1" customHeight="1" x14ac:dyDescent="0.25">
      <c r="A119" s="256" t="str">
        <f t="shared" si="2"/>
        <v>0</v>
      </c>
      <c r="B119" s="522" t="str">
        <f>MstList!B123</f>
        <v>UP 880976CR</v>
      </c>
      <c r="C119" s="5" t="str">
        <f>MstList!D123</f>
        <v>Brake Rotor-Rear (2012-18)</v>
      </c>
      <c r="D119" s="6">
        <v>0</v>
      </c>
      <c r="E119" s="310" t="str">
        <f>IF(D119&gt;0,Totals!F123,"")</f>
        <v/>
      </c>
      <c r="F119" s="318">
        <f t="shared" si="3"/>
        <v>0</v>
      </c>
      <c r="G119" s="177" t="str">
        <f>MstList!H123</f>
        <v>NAPA</v>
      </c>
      <c r="H119" s="5" t="str">
        <f>MstList!I123</f>
        <v>F-150 12-18</v>
      </c>
      <c r="I119" s="23"/>
    </row>
    <row r="120" spans="1:9" ht="16.5" hidden="1" customHeight="1" x14ac:dyDescent="0.25">
      <c r="A120" s="256" t="str">
        <f t="shared" si="2"/>
        <v>0</v>
      </c>
      <c r="B120" s="503" t="str">
        <f>MstList!B124</f>
        <v>FLT FT8816</v>
      </c>
      <c r="C120" s="5" t="str">
        <f>MstList!D124</f>
        <v>Brake Pads-Rear (2012-19)</v>
      </c>
      <c r="D120" s="6">
        <v>0</v>
      </c>
      <c r="E120" s="310" t="str">
        <f>IF(D120&gt;0,Totals!F124,"")</f>
        <v/>
      </c>
      <c r="F120" s="318">
        <f t="shared" si="3"/>
        <v>0</v>
      </c>
      <c r="G120" s="177" t="str">
        <f>MstList!H124</f>
        <v>NAPA</v>
      </c>
      <c r="H120" s="5" t="str">
        <f>MstList!I124</f>
        <v>F-150 12-19</v>
      </c>
      <c r="I120" s="23"/>
    </row>
    <row r="121" spans="1:9" ht="16.5" hidden="1" customHeight="1" x14ac:dyDescent="0.25">
      <c r="A121" s="256" t="str">
        <f t="shared" si="2"/>
        <v>0</v>
      </c>
      <c r="B121" s="509" t="str">
        <f>MstList!B125</f>
        <v>FIL7502MP</v>
      </c>
      <c r="C121" s="5" t="str">
        <f>MstList!D125</f>
        <v>Oil Filter</v>
      </c>
      <c r="D121" s="231">
        <v>0</v>
      </c>
      <c r="E121" s="310" t="str">
        <f>IF(D121&gt;0,Totals!F125,"")</f>
        <v/>
      </c>
      <c r="F121" s="318">
        <f t="shared" si="3"/>
        <v>0</v>
      </c>
      <c r="G121" s="177" t="str">
        <f>MstList!H125</f>
        <v>NAPA</v>
      </c>
      <c r="H121" s="5" t="str">
        <f>MstList!I125</f>
        <v>F150, Mustang</v>
      </c>
      <c r="I121" s="23"/>
    </row>
    <row r="122" spans="1:9" ht="16.5" hidden="1" customHeight="1" x14ac:dyDescent="0.25">
      <c r="A122" s="256" t="str">
        <f t="shared" si="2"/>
        <v>0</v>
      </c>
      <c r="B122" s="514" t="str">
        <f>MstList!B126</f>
        <v>Fil 7035</v>
      </c>
      <c r="C122" s="5" t="str">
        <f>MstList!D126</f>
        <v>Oil Filter / DIXIE CHOPPER</v>
      </c>
      <c r="D122" s="6">
        <v>0</v>
      </c>
      <c r="E122" s="310" t="str">
        <f>IF(D122&gt;0,Totals!F126,"")</f>
        <v/>
      </c>
      <c r="F122" s="318">
        <f t="shared" si="3"/>
        <v>0</v>
      </c>
      <c r="G122" s="177" t="str">
        <f>MstList!H126</f>
        <v>NAPA</v>
      </c>
      <c r="H122" s="5" t="str">
        <f>MstList!I126</f>
        <v>General</v>
      </c>
      <c r="I122" s="23"/>
    </row>
    <row r="123" spans="1:9" ht="16.5" hidden="1" customHeight="1" x14ac:dyDescent="0.25">
      <c r="A123" s="256" t="str">
        <f t="shared" si="2"/>
        <v>0</v>
      </c>
      <c r="B123" s="523" t="str">
        <f>MstList!B127</f>
        <v>BK7101222</v>
      </c>
      <c r="C123" s="89" t="str">
        <f>MstList!D127</f>
        <v>Tire Crayon-10 Per Box White</v>
      </c>
      <c r="D123" s="6">
        <v>0</v>
      </c>
      <c r="E123" s="310" t="str">
        <f>IF(D123&gt;0,Totals!F127,"")</f>
        <v/>
      </c>
      <c r="F123" s="318">
        <f t="shared" si="3"/>
        <v>0</v>
      </c>
      <c r="G123" s="177" t="str">
        <f>MstList!H127</f>
        <v>NAPA</v>
      </c>
      <c r="H123" s="5" t="str">
        <f>MstList!I127</f>
        <v>General</v>
      </c>
      <c r="I123" s="23"/>
    </row>
    <row r="124" spans="1:9" ht="16.5" hidden="1" customHeight="1" x14ac:dyDescent="0.25">
      <c r="A124" s="256" t="str">
        <f t="shared" si="2"/>
        <v>0</v>
      </c>
      <c r="B124" s="523" t="str">
        <f>MstList!B128</f>
        <v>BK 6652395</v>
      </c>
      <c r="C124" s="89" t="str">
        <f>MstList!D128</f>
        <v>Bumper Retaining Clips-50 Per Box</v>
      </c>
      <c r="D124" s="6">
        <v>0</v>
      </c>
      <c r="E124" s="310" t="str">
        <f>IF(D124&gt;0,Totals!F128,"")</f>
        <v/>
      </c>
      <c r="F124" s="318">
        <f t="shared" si="3"/>
        <v>0</v>
      </c>
      <c r="G124" s="177" t="str">
        <f>MstList!H128</f>
        <v>NAPA</v>
      </c>
      <c r="H124" s="5" t="str">
        <f>MstList!I128</f>
        <v>General</v>
      </c>
      <c r="I124" s="23"/>
    </row>
    <row r="125" spans="1:9" ht="16.5" hidden="1" customHeight="1" x14ac:dyDescent="0.25">
      <c r="A125" s="256" t="str">
        <f t="shared" si="2"/>
        <v>0</v>
      </c>
      <c r="B125" s="523" t="str">
        <f>MstList!B129</f>
        <v>MMM 07481</v>
      </c>
      <c r="C125" s="89" t="str">
        <f>MstList!D129</f>
        <v>Grind Disc 2 (Box of 25)</v>
      </c>
      <c r="D125" s="6">
        <v>0</v>
      </c>
      <c r="E125" s="310" t="str">
        <f>IF(D125&gt;0,Totals!F129,"")</f>
        <v/>
      </c>
      <c r="F125" s="318">
        <f t="shared" si="3"/>
        <v>0</v>
      </c>
      <c r="G125" s="177" t="str">
        <f>MstList!H129</f>
        <v>NAPA</v>
      </c>
      <c r="H125" s="5" t="str">
        <f>MstList!I129</f>
        <v>General</v>
      </c>
      <c r="I125" s="23"/>
    </row>
    <row r="126" spans="1:9" ht="16.5" hidden="1" customHeight="1" x14ac:dyDescent="0.25">
      <c r="A126" s="256" t="str">
        <f t="shared" si="2"/>
        <v>0</v>
      </c>
      <c r="B126" s="509" t="str">
        <f>MstList!B130</f>
        <v>BK 8211366</v>
      </c>
      <c r="C126" s="524" t="str">
        <f>MstList!D130</f>
        <v>50' Air Hose Reel</v>
      </c>
      <c r="D126" s="131">
        <v>0</v>
      </c>
      <c r="E126" s="310" t="str">
        <f>IF(D126&gt;0,Totals!F130,"")</f>
        <v/>
      </c>
      <c r="F126" s="318">
        <f t="shared" si="3"/>
        <v>0</v>
      </c>
      <c r="G126" s="177" t="str">
        <f>MstList!H130</f>
        <v>NAPA</v>
      </c>
      <c r="H126" s="5" t="str">
        <f>MstList!I130</f>
        <v>General</v>
      </c>
      <c r="I126" s="23"/>
    </row>
    <row r="127" spans="1:9" ht="16.5" hidden="1" customHeight="1" x14ac:dyDescent="0.25">
      <c r="A127" s="256" t="str">
        <f t="shared" ref="A127:A185" si="4">IF(D127&lt;1,"0","1")</f>
        <v>0</v>
      </c>
      <c r="B127" s="509" t="str">
        <f>MstList!B132</f>
        <v>BK 7702402</v>
      </c>
      <c r="C127" s="524" t="str">
        <f>MstList!D132</f>
        <v>Razor Blades (Box of 100)</v>
      </c>
      <c r="D127" s="6">
        <v>0</v>
      </c>
      <c r="E127" s="310" t="str">
        <f>IF(D127&gt;0,Totals!F132,"")</f>
        <v/>
      </c>
      <c r="F127" s="318">
        <f t="shared" ref="F127:F185" si="5">PRODUCT(D127:E127)</f>
        <v>0</v>
      </c>
      <c r="G127" s="177" t="str">
        <f>MstList!H132</f>
        <v>NAPA</v>
      </c>
      <c r="H127" s="5" t="str">
        <f>MstList!I132</f>
        <v>General</v>
      </c>
      <c r="I127" s="23"/>
    </row>
    <row r="128" spans="1:9" ht="16.5" hidden="1" customHeight="1" x14ac:dyDescent="0.25">
      <c r="A128" s="256" t="str">
        <f t="shared" si="4"/>
        <v>0</v>
      </c>
      <c r="B128" s="509" t="str">
        <f>MstList!B134</f>
        <v>BK 5051204</v>
      </c>
      <c r="C128" s="524" t="str">
        <f>MstList!D134</f>
        <v>#4 Hose Clamp</v>
      </c>
      <c r="D128" s="6">
        <v>0</v>
      </c>
      <c r="E128" s="310" t="str">
        <f>IF(D128&gt;0,Totals!F134,"")</f>
        <v/>
      </c>
      <c r="F128" s="318">
        <f t="shared" si="5"/>
        <v>0</v>
      </c>
      <c r="G128" s="177" t="str">
        <f>MstList!H134</f>
        <v>NAPA</v>
      </c>
      <c r="H128" s="5" t="str">
        <f>MstList!I134</f>
        <v>General</v>
      </c>
      <c r="I128" s="23"/>
    </row>
    <row r="129" spans="1:9" ht="16.5" hidden="1" customHeight="1" x14ac:dyDescent="0.25">
      <c r="A129" s="256" t="str">
        <f t="shared" si="4"/>
        <v>0</v>
      </c>
      <c r="B129" s="509" t="str">
        <f>MstList!B135</f>
        <v>BK 5051228</v>
      </c>
      <c r="C129" s="524" t="str">
        <f>MstList!D135</f>
        <v>#28 Hose Clamp</v>
      </c>
      <c r="D129" s="231">
        <v>0</v>
      </c>
      <c r="E129" s="310" t="str">
        <f>IF(D129&gt;0,Totals!F135,"")</f>
        <v/>
      </c>
      <c r="F129" s="318">
        <f t="shared" si="5"/>
        <v>0</v>
      </c>
      <c r="G129" s="177" t="str">
        <f>MstList!H135</f>
        <v>NAPA</v>
      </c>
      <c r="H129" s="5" t="str">
        <f>MstList!I135</f>
        <v>General</v>
      </c>
      <c r="I129" s="23"/>
    </row>
    <row r="130" spans="1:9" ht="16.5" hidden="1" customHeight="1" x14ac:dyDescent="0.25">
      <c r="A130" s="256" t="str">
        <f t="shared" si="4"/>
        <v>0</v>
      </c>
      <c r="B130" s="509" t="str">
        <f>MstList!B136</f>
        <v>BK 5051232</v>
      </c>
      <c r="C130" s="5" t="str">
        <f>MstList!D136</f>
        <v>#32 Hose Clamp</v>
      </c>
      <c r="D130" s="6">
        <v>0</v>
      </c>
      <c r="E130" s="310" t="str">
        <f>IF(D130&gt;0,Totals!F136,"")</f>
        <v/>
      </c>
      <c r="F130" s="318">
        <f t="shared" si="5"/>
        <v>0</v>
      </c>
      <c r="G130" s="177" t="str">
        <f>MstList!H136</f>
        <v>NAPA</v>
      </c>
      <c r="H130" s="5" t="str">
        <f>MstList!I136</f>
        <v>General</v>
      </c>
      <c r="I130" s="23"/>
    </row>
    <row r="131" spans="1:9" ht="16.5" hidden="1" customHeight="1" x14ac:dyDescent="0.25">
      <c r="A131" s="256" t="str">
        <f t="shared" si="4"/>
        <v>0</v>
      </c>
      <c r="B131" s="509" t="str">
        <f>MstList!B137</f>
        <v>BK 5051236</v>
      </c>
      <c r="C131" s="104" t="str">
        <f>MstList!D137</f>
        <v>#36 Hose Clamp</v>
      </c>
      <c r="D131" s="6">
        <v>0</v>
      </c>
      <c r="E131" s="310" t="str">
        <f>IF(D131&gt;0,Totals!F137,"")</f>
        <v/>
      </c>
      <c r="F131" s="318">
        <f t="shared" si="5"/>
        <v>0</v>
      </c>
      <c r="G131" s="177" t="str">
        <f>MstList!H137</f>
        <v>NAPA</v>
      </c>
      <c r="H131" s="5" t="str">
        <f>MstList!I137</f>
        <v>General</v>
      </c>
      <c r="I131" s="23"/>
    </row>
    <row r="132" spans="1:9" ht="16.5" hidden="1" customHeight="1" x14ac:dyDescent="0.25">
      <c r="A132" s="256" t="str">
        <f t="shared" si="4"/>
        <v>0</v>
      </c>
      <c r="B132" s="509" t="str">
        <f>MstList!B138</f>
        <v>BK 6652388</v>
      </c>
      <c r="C132" s="104" t="str">
        <f>MstList!D138</f>
        <v>Trim Clips (Box of 7)</v>
      </c>
      <c r="D132" s="6">
        <v>0</v>
      </c>
      <c r="E132" s="310" t="str">
        <f>IF(D132&gt;0,Totals!F138,"")</f>
        <v/>
      </c>
      <c r="F132" s="318">
        <f t="shared" si="5"/>
        <v>0</v>
      </c>
      <c r="G132" s="177" t="str">
        <f>MstList!H138</f>
        <v>NAPA</v>
      </c>
      <c r="H132" s="5" t="str">
        <f>MstList!I138</f>
        <v>General</v>
      </c>
      <c r="I132" s="23"/>
    </row>
    <row r="133" spans="1:9" ht="16.5" hidden="1" customHeight="1" x14ac:dyDescent="0.25">
      <c r="A133" s="256" t="str">
        <f t="shared" si="4"/>
        <v>0</v>
      </c>
      <c r="B133" s="509" t="str">
        <f>MstList!B139</f>
        <v>BK 6653147</v>
      </c>
      <c r="C133" s="104" t="str">
        <f>MstList!D139</f>
        <v>Trim Clips (Box of 7)</v>
      </c>
      <c r="D133" s="6">
        <v>0</v>
      </c>
      <c r="E133" s="310" t="str">
        <f>IF(D133&gt;0,Totals!F139,"")</f>
        <v/>
      </c>
      <c r="F133" s="318">
        <f t="shared" si="5"/>
        <v>0</v>
      </c>
      <c r="G133" s="177" t="str">
        <f>MstList!H139</f>
        <v>NAPA</v>
      </c>
      <c r="H133" s="5" t="str">
        <f>MstList!I139</f>
        <v>General</v>
      </c>
      <c r="I133" s="23"/>
    </row>
    <row r="134" spans="1:9" ht="16.5" hidden="1" customHeight="1" x14ac:dyDescent="0.25">
      <c r="A134" s="256" t="str">
        <f t="shared" si="4"/>
        <v>0</v>
      </c>
      <c r="B134" s="509" t="str">
        <f>MstList!B140</f>
        <v>NW770216</v>
      </c>
      <c r="C134" s="104" t="str">
        <f>MstList!D140</f>
        <v>Terminal Assortment</v>
      </c>
      <c r="D134" s="6">
        <v>0</v>
      </c>
      <c r="E134" s="310" t="str">
        <f>IF(D134&gt;0,Totals!F140,"")</f>
        <v/>
      </c>
      <c r="F134" s="318">
        <f t="shared" si="5"/>
        <v>0</v>
      </c>
      <c r="G134" s="177" t="str">
        <f>MstList!H140</f>
        <v>NAPA</v>
      </c>
      <c r="H134" s="5" t="str">
        <f>MstList!I140</f>
        <v>General</v>
      </c>
      <c r="I134" s="23"/>
    </row>
    <row r="135" spans="1:9" ht="16.5" hidden="1" customHeight="1" x14ac:dyDescent="0.25">
      <c r="A135" s="256" t="str">
        <f t="shared" si="4"/>
        <v>0</v>
      </c>
      <c r="B135" s="509" t="str">
        <f>MstList!B141</f>
        <v>NW 770222</v>
      </c>
      <c r="C135" s="104" t="str">
        <f>MstList!D141</f>
        <v>Heat Shrink Tubing</v>
      </c>
      <c r="D135" s="6">
        <v>0</v>
      </c>
      <c r="E135" s="310" t="str">
        <f>IF(D135&gt;0,Totals!F141,"")</f>
        <v/>
      </c>
      <c r="F135" s="318">
        <f t="shared" si="5"/>
        <v>0</v>
      </c>
      <c r="G135" s="177" t="str">
        <f>MstList!H141</f>
        <v>NAPA</v>
      </c>
      <c r="H135" s="5" t="str">
        <f>MstList!I141</f>
        <v>General</v>
      </c>
      <c r="I135" s="23"/>
    </row>
    <row r="136" spans="1:9" ht="16.5" hidden="1" customHeight="1" x14ac:dyDescent="0.25">
      <c r="A136" s="256" t="str">
        <f t="shared" si="4"/>
        <v>0</v>
      </c>
      <c r="B136" s="503" t="str">
        <f>MstList!B142</f>
        <v>MMM36901</v>
      </c>
      <c r="C136" s="5" t="str">
        <f>MstList!D142</f>
        <v>3M Automotive Floor Mat</v>
      </c>
      <c r="D136" s="6">
        <v>0</v>
      </c>
      <c r="E136" s="310" t="str">
        <f>IF(D136&gt;0,Totals!F142,"")</f>
        <v/>
      </c>
      <c r="F136" s="318">
        <f t="shared" si="5"/>
        <v>0</v>
      </c>
      <c r="G136" s="177" t="str">
        <f>MstList!H142</f>
        <v>NAPA</v>
      </c>
      <c r="H136" s="5" t="str">
        <f>MstList!I142</f>
        <v>General</v>
      </c>
      <c r="I136" s="23"/>
    </row>
    <row r="137" spans="1:9" ht="16.5" hidden="1" customHeight="1" x14ac:dyDescent="0.25">
      <c r="A137" s="256" t="str">
        <f t="shared" si="4"/>
        <v>0</v>
      </c>
      <c r="B137" s="509" t="str">
        <f>MstList!B143</f>
        <v>MIL 48221950</v>
      </c>
      <c r="C137" s="104" t="str">
        <f>MstList!D143</f>
        <v>50 Pc Utility Blades</v>
      </c>
      <c r="D137" s="6">
        <v>0</v>
      </c>
      <c r="E137" s="310" t="str">
        <f>IF(D137&gt;0,Totals!F143,"")</f>
        <v/>
      </c>
      <c r="F137" s="318">
        <f t="shared" si="5"/>
        <v>0</v>
      </c>
      <c r="G137" s="177" t="str">
        <f>MstList!H143</f>
        <v>NAPA</v>
      </c>
      <c r="H137" s="5" t="str">
        <f>MstList!I143</f>
        <v>General</v>
      </c>
      <c r="I137" s="23"/>
    </row>
    <row r="138" spans="1:9" ht="16.5" hidden="1" customHeight="1" x14ac:dyDescent="0.25">
      <c r="A138" s="256" t="str">
        <f t="shared" si="4"/>
        <v>0</v>
      </c>
      <c r="B138" s="503" t="str">
        <f>MstList!B144</f>
        <v>BK 7701748</v>
      </c>
      <c r="C138" s="5" t="str">
        <f>MstList!D144</f>
        <v>Duct Tape</v>
      </c>
      <c r="D138" s="6">
        <v>0</v>
      </c>
      <c r="E138" s="310" t="str">
        <f>IF(D138&gt;0,Totals!F144,"")</f>
        <v/>
      </c>
      <c r="F138" s="318">
        <f t="shared" si="5"/>
        <v>0</v>
      </c>
      <c r="G138" s="177" t="str">
        <f>MstList!H144</f>
        <v>NAPA</v>
      </c>
      <c r="H138" s="5" t="str">
        <f>MstList!I144</f>
        <v>General</v>
      </c>
      <c r="I138" s="23"/>
    </row>
    <row r="139" spans="1:9" ht="16.5" hidden="1" customHeight="1" x14ac:dyDescent="0.25">
      <c r="A139" s="256" t="str">
        <f t="shared" si="4"/>
        <v>0</v>
      </c>
      <c r="B139" s="503" t="str">
        <f>MstList!B145</f>
        <v>MMM 08578</v>
      </c>
      <c r="C139" s="5" t="str">
        <f>MstList!D145</f>
        <v>3M Strip Calk</v>
      </c>
      <c r="D139" s="6">
        <v>0</v>
      </c>
      <c r="E139" s="310" t="str">
        <f>IF(D139&gt;0,Totals!F145,"")</f>
        <v/>
      </c>
      <c r="F139" s="318">
        <f t="shared" si="5"/>
        <v>0</v>
      </c>
      <c r="G139" s="177" t="str">
        <f>MstList!H145</f>
        <v>NAPA</v>
      </c>
      <c r="H139" s="5" t="str">
        <f>MstList!I145</f>
        <v>General</v>
      </c>
      <c r="I139" s="23"/>
    </row>
    <row r="140" spans="1:9" ht="16.5" hidden="1" customHeight="1" x14ac:dyDescent="0.25">
      <c r="A140" s="256" t="str">
        <f t="shared" si="4"/>
        <v>0</v>
      </c>
      <c r="B140" s="503" t="str">
        <f>MstList!B147</f>
        <v>NW 737303</v>
      </c>
      <c r="C140" s="5" t="str">
        <f>MstList!D147</f>
        <v>1 Inch Loom</v>
      </c>
      <c r="D140" s="6">
        <v>0</v>
      </c>
      <c r="E140" s="310" t="str">
        <f>IF(D140&gt;0,Totals!F147,"")</f>
        <v/>
      </c>
      <c r="F140" s="318">
        <f t="shared" si="5"/>
        <v>0</v>
      </c>
      <c r="G140" s="177" t="str">
        <f>MstList!H147</f>
        <v>NAPA</v>
      </c>
      <c r="H140" s="5" t="str">
        <f>MstList!I147</f>
        <v>General</v>
      </c>
      <c r="I140" s="23"/>
    </row>
    <row r="141" spans="1:9" ht="16.5" hidden="1" customHeight="1" x14ac:dyDescent="0.25">
      <c r="A141" s="256" t="str">
        <f t="shared" si="4"/>
        <v>0</v>
      </c>
      <c r="B141" s="503" t="str">
        <f>MstList!B148</f>
        <v>NW 737302</v>
      </c>
      <c r="C141" s="5" t="str">
        <f>MstList!D148</f>
        <v>3/4 Inch Loom</v>
      </c>
      <c r="D141" s="6">
        <v>0</v>
      </c>
      <c r="E141" s="310" t="str">
        <f>IF(D141&gt;0,Totals!F148,"")</f>
        <v/>
      </c>
      <c r="F141" s="318">
        <f t="shared" si="5"/>
        <v>0</v>
      </c>
      <c r="G141" s="177" t="str">
        <f>MstList!H148</f>
        <v>NAPA</v>
      </c>
      <c r="H141" s="5" t="str">
        <f>MstList!I148</f>
        <v>General</v>
      </c>
      <c r="I141" s="23"/>
    </row>
    <row r="142" spans="1:9" ht="16.5" hidden="1" customHeight="1" x14ac:dyDescent="0.25">
      <c r="A142" s="256" t="str">
        <f t="shared" si="4"/>
        <v>0</v>
      </c>
      <c r="B142" s="503" t="str">
        <f>MstList!B149</f>
        <v>NCB 6055002</v>
      </c>
      <c r="C142" s="5" t="str">
        <f>MstList!D149</f>
        <v xml:space="preserve">Heavy Duty Mounting Tape </v>
      </c>
      <c r="D142" s="6">
        <v>0</v>
      </c>
      <c r="E142" s="310" t="str">
        <f>IF(D142&gt;0,Totals!F149,"")</f>
        <v/>
      </c>
      <c r="F142" s="318">
        <f t="shared" si="5"/>
        <v>0</v>
      </c>
      <c r="G142" s="177" t="str">
        <f>MstList!H149</f>
        <v>NAPA</v>
      </c>
      <c r="H142" s="5" t="str">
        <f>MstList!I149</f>
        <v>General</v>
      </c>
      <c r="I142" s="23"/>
    </row>
    <row r="143" spans="1:9" ht="16.5" hidden="1" customHeight="1" x14ac:dyDescent="0.25">
      <c r="A143" s="256" t="str">
        <f t="shared" si="4"/>
        <v>0</v>
      </c>
      <c r="B143" s="503" t="str">
        <f>MstList!B151</f>
        <v>BK 7051050</v>
      </c>
      <c r="C143" s="5" t="str">
        <f>MstList!D151</f>
        <v xml:space="preserve">#10 Hose Clamp </v>
      </c>
      <c r="D143" s="6">
        <v>0</v>
      </c>
      <c r="E143" s="310" t="str">
        <f>IF(D143&gt;0,Totals!F151,"")</f>
        <v/>
      </c>
      <c r="F143" s="318">
        <f t="shared" si="5"/>
        <v>0</v>
      </c>
      <c r="G143" s="177" t="str">
        <f>MstList!H151</f>
        <v>NAPA</v>
      </c>
      <c r="H143" s="5" t="str">
        <f>MstList!I151</f>
        <v>General</v>
      </c>
      <c r="I143" s="23"/>
    </row>
    <row r="144" spans="1:9" ht="16.5" hidden="1" customHeight="1" x14ac:dyDescent="0.25">
      <c r="A144" s="256" t="str">
        <f t="shared" si="4"/>
        <v>0</v>
      </c>
      <c r="B144" s="503" t="str">
        <f>MstList!B152</f>
        <v>NW 737301</v>
      </c>
      <c r="C144" s="5" t="str">
        <f>MstList!D152</f>
        <v>1/2 Inch Loom</v>
      </c>
      <c r="D144" s="6">
        <v>0</v>
      </c>
      <c r="E144" s="310" t="str">
        <f>IF(D144&gt;0,Totals!F152,"")</f>
        <v/>
      </c>
      <c r="F144" s="318">
        <f t="shared" si="5"/>
        <v>0</v>
      </c>
      <c r="G144" s="177" t="str">
        <f>MstList!H152</f>
        <v>NAPA</v>
      </c>
      <c r="H144" s="5" t="str">
        <f>MstList!I152</f>
        <v>General</v>
      </c>
      <c r="I144" s="23"/>
    </row>
    <row r="145" spans="1:9" ht="16.5" hidden="1" customHeight="1" x14ac:dyDescent="0.25">
      <c r="A145" s="256" t="str">
        <f t="shared" si="4"/>
        <v>0</v>
      </c>
      <c r="B145" s="503" t="str">
        <f>MstList!B153</f>
        <v>MMM 03435</v>
      </c>
      <c r="C145" s="5" t="str">
        <f>MstList!D153</f>
        <v xml:space="preserve">Masking Tape </v>
      </c>
      <c r="D145" s="525">
        <v>0</v>
      </c>
      <c r="E145" s="310" t="str">
        <f>IF(D145&gt;0,Totals!F153,"")</f>
        <v/>
      </c>
      <c r="F145" s="318">
        <f t="shared" si="5"/>
        <v>0</v>
      </c>
      <c r="G145" s="177" t="str">
        <f>MstList!H153</f>
        <v>NAPA</v>
      </c>
      <c r="H145" s="5" t="str">
        <f>MstList!I153</f>
        <v>General</v>
      </c>
      <c r="I145" s="23"/>
    </row>
    <row r="146" spans="1:9" ht="16.5" hidden="1" customHeight="1" x14ac:dyDescent="0.25">
      <c r="A146" s="256" t="str">
        <f t="shared" si="4"/>
        <v>0</v>
      </c>
      <c r="B146" s="503" t="str">
        <f>MstList!B155</f>
        <v>NW 737300</v>
      </c>
      <c r="C146" s="5" t="str">
        <f>MstList!D155</f>
        <v>3/8 Inch Loom</v>
      </c>
      <c r="D146" s="6">
        <v>0</v>
      </c>
      <c r="E146" s="310" t="str">
        <f>IF(D146&gt;0,Totals!F155,"")</f>
        <v/>
      </c>
      <c r="F146" s="318">
        <f t="shared" si="5"/>
        <v>0</v>
      </c>
      <c r="G146" s="177" t="str">
        <f>MstList!H155</f>
        <v>NAPA</v>
      </c>
      <c r="H146" s="5" t="str">
        <f>MstList!I155</f>
        <v>General</v>
      </c>
      <c r="I146" s="23"/>
    </row>
    <row r="147" spans="1:9" ht="16.5" hidden="1" customHeight="1" x14ac:dyDescent="0.25">
      <c r="A147" s="256" t="str">
        <f t="shared" si="4"/>
        <v>0</v>
      </c>
      <c r="B147" s="503" t="str">
        <f>MstList!B156</f>
        <v>BK 5051212</v>
      </c>
      <c r="C147" s="5" t="str">
        <f>MstList!D156</f>
        <v xml:space="preserve">#12 Hose Clamps </v>
      </c>
      <c r="D147" s="6">
        <v>0</v>
      </c>
      <c r="E147" s="310" t="str">
        <f>IF(D147&gt;0,Totals!F156,"")</f>
        <v/>
      </c>
      <c r="F147" s="318">
        <f t="shared" si="5"/>
        <v>0</v>
      </c>
      <c r="G147" s="177" t="str">
        <f>MstList!H156</f>
        <v>NAPA</v>
      </c>
      <c r="H147" s="5" t="str">
        <f>MstList!I156</f>
        <v>General</v>
      </c>
      <c r="I147" s="23"/>
    </row>
    <row r="148" spans="1:9" ht="16.5" hidden="1" customHeight="1" x14ac:dyDescent="0.25">
      <c r="A148" s="256" t="str">
        <f t="shared" si="4"/>
        <v>0</v>
      </c>
      <c r="B148" s="503" t="str">
        <f>MstList!B158</f>
        <v>LMP 4049N</v>
      </c>
      <c r="C148" s="5" t="str">
        <f>MstList!D158</f>
        <v>SPOTLIGHT BULB</v>
      </c>
      <c r="D148" s="231">
        <v>0</v>
      </c>
      <c r="E148" s="310" t="str">
        <f>IF(D148&gt;0,Totals!F158,"")</f>
        <v/>
      </c>
      <c r="F148" s="318">
        <f t="shared" si="5"/>
        <v>0</v>
      </c>
      <c r="G148" s="177" t="str">
        <f>MstList!H158</f>
        <v>NAPA</v>
      </c>
      <c r="H148" s="5" t="str">
        <f>MstList!I158</f>
        <v>Light</v>
      </c>
      <c r="I148" s="23"/>
    </row>
    <row r="149" spans="1:9" ht="16.5" hidden="1" customHeight="1" x14ac:dyDescent="0.25">
      <c r="A149" s="256" t="str">
        <f t="shared" si="4"/>
        <v>0</v>
      </c>
      <c r="B149" s="503" t="str">
        <f>MstList!B159</f>
        <v>BKMZCH2502296</v>
      </c>
      <c r="C149" s="5" t="str">
        <f>MstList!D159</f>
        <v>2016 AND UP LEFT HEADLIGHT ASSY</v>
      </c>
      <c r="D149" s="6">
        <v>0</v>
      </c>
      <c r="E149" s="310" t="str">
        <f>IF(D149&gt;0,Totals!F159,"")</f>
        <v/>
      </c>
      <c r="F149" s="318">
        <f t="shared" si="5"/>
        <v>0</v>
      </c>
      <c r="G149" s="177" t="str">
        <f>MstList!H159</f>
        <v>NAPA</v>
      </c>
      <c r="H149" s="5" t="str">
        <f>MstList!I159</f>
        <v>Light</v>
      </c>
      <c r="I149" s="23"/>
    </row>
    <row r="150" spans="1:9" ht="16.5" hidden="1" customHeight="1" x14ac:dyDescent="0.25">
      <c r="A150" s="256" t="str">
        <f t="shared" si="4"/>
        <v>0</v>
      </c>
      <c r="B150" s="503" t="str">
        <f>MstList!B160</f>
        <v>BKMZCH2503296</v>
      </c>
      <c r="C150" s="5" t="str">
        <f>MstList!D160</f>
        <v>2016 AND UP RIGHT HEADLIGHT ASSY</v>
      </c>
      <c r="D150" s="6">
        <v>0</v>
      </c>
      <c r="E150" s="310" t="str">
        <f>IF(D150&gt;0,Totals!F160,"")</f>
        <v/>
      </c>
      <c r="F150" s="318">
        <f t="shared" si="5"/>
        <v>0</v>
      </c>
      <c r="G150" s="177" t="str">
        <f>MstList!H160</f>
        <v>NAPA</v>
      </c>
      <c r="H150" s="5" t="str">
        <f>MstList!I160</f>
        <v>Light</v>
      </c>
      <c r="I150" s="23"/>
    </row>
    <row r="151" spans="1:9" ht="16.5" hidden="1" customHeight="1" x14ac:dyDescent="0.25">
      <c r="A151" s="256" t="str">
        <f t="shared" si="4"/>
        <v>0</v>
      </c>
      <c r="B151" s="504" t="str">
        <f>MstList!B161</f>
        <v>LMP 194N</v>
      </c>
      <c r="C151" s="28" t="str">
        <f>MstList!D161</f>
        <v>Side Marker Bulb</v>
      </c>
      <c r="D151" s="6">
        <v>0</v>
      </c>
      <c r="E151" s="310" t="str">
        <f>IF(D151&gt;0,Totals!F161,"")</f>
        <v/>
      </c>
      <c r="F151" s="318">
        <f t="shared" si="5"/>
        <v>0</v>
      </c>
      <c r="G151" s="505" t="str">
        <f>MstList!H161</f>
        <v>NAPA</v>
      </c>
      <c r="H151" s="5" t="str">
        <f>MstList!I161</f>
        <v>Light</v>
      </c>
      <c r="I151" s="23"/>
    </row>
    <row r="152" spans="1:9" ht="16.5" hidden="1" customHeight="1" x14ac:dyDescent="0.25">
      <c r="A152" s="256" t="str">
        <f t="shared" si="4"/>
        <v>0</v>
      </c>
      <c r="B152" s="504" t="str">
        <f>MstList!B162</f>
        <v>LMP 194NAN</v>
      </c>
      <c r="C152" s="28" t="str">
        <f>MstList!D162</f>
        <v>Amber Side Marker Bulb</v>
      </c>
      <c r="D152" s="6">
        <v>0</v>
      </c>
      <c r="E152" s="310" t="str">
        <f>IF(D152&gt;0,Totals!F162,"")</f>
        <v/>
      </c>
      <c r="F152" s="318">
        <f t="shared" si="5"/>
        <v>0</v>
      </c>
      <c r="G152" s="505" t="str">
        <f>MstList!H162</f>
        <v>NAPA</v>
      </c>
      <c r="H152" s="5" t="str">
        <f>MstList!I162</f>
        <v>Light</v>
      </c>
      <c r="I152" s="23"/>
    </row>
    <row r="153" spans="1:9" ht="16.5" hidden="1" customHeight="1" x14ac:dyDescent="0.25">
      <c r="A153" s="256" t="str">
        <f t="shared" si="4"/>
        <v>0</v>
      </c>
      <c r="B153" s="509" t="str">
        <f>MstList!B163</f>
        <v>LMP 3157N</v>
      </c>
      <c r="C153" s="28" t="str">
        <f>MstList!D163</f>
        <v>Bulb</v>
      </c>
      <c r="D153" s="6">
        <v>0</v>
      </c>
      <c r="E153" s="310" t="str">
        <f>IF(D153&gt;0,Totals!F163,"")</f>
        <v/>
      </c>
      <c r="F153" s="318">
        <f t="shared" si="5"/>
        <v>0</v>
      </c>
      <c r="G153" s="505" t="str">
        <f>MstList!H163</f>
        <v>NAPA</v>
      </c>
      <c r="H153" s="5" t="str">
        <f>MstList!I163</f>
        <v>Light</v>
      </c>
      <c r="I153" s="23"/>
    </row>
    <row r="154" spans="1:9" ht="16.5" hidden="1" customHeight="1" x14ac:dyDescent="0.25">
      <c r="A154" s="256" t="str">
        <f t="shared" si="4"/>
        <v>0</v>
      </c>
      <c r="B154" s="509" t="str">
        <f>MstList!B164</f>
        <v>LMP 7443N</v>
      </c>
      <c r="C154" s="28" t="str">
        <f>MstList!D164</f>
        <v>Brake Light Bulb</v>
      </c>
      <c r="D154" s="526">
        <v>0</v>
      </c>
      <c r="E154" s="310" t="str">
        <f>IF(D154&gt;0,Totals!F164,"")</f>
        <v/>
      </c>
      <c r="F154" s="318">
        <f t="shared" si="5"/>
        <v>0</v>
      </c>
      <c r="G154" s="505" t="str">
        <f>MstList!H164</f>
        <v>NAPA</v>
      </c>
      <c r="H154" s="5" t="str">
        <f>MstList!I164</f>
        <v>Light</v>
      </c>
      <c r="I154" s="23"/>
    </row>
    <row r="155" spans="1:9" ht="16.5" hidden="1" customHeight="1" x14ac:dyDescent="0.25">
      <c r="A155" s="256" t="str">
        <f t="shared" si="4"/>
        <v>0</v>
      </c>
      <c r="B155" s="509" t="str">
        <f>MstList!B165</f>
        <v>LMP 9005N</v>
      </c>
      <c r="C155" s="28" t="str">
        <f>MstList!D165</f>
        <v>Headlight Bulb (2016-19 Charger)</v>
      </c>
      <c r="D155" s="6">
        <v>0</v>
      </c>
      <c r="E155" s="310" t="str">
        <f>IF(D155&gt;0,Totals!F165,"")</f>
        <v/>
      </c>
      <c r="F155" s="318">
        <f t="shared" si="5"/>
        <v>0</v>
      </c>
      <c r="G155" s="505" t="str">
        <f>MstList!H165</f>
        <v>NAPA</v>
      </c>
      <c r="H155" s="5" t="str">
        <f>MstList!I165</f>
        <v>Light</v>
      </c>
      <c r="I155" s="23"/>
    </row>
    <row r="156" spans="1:9" ht="16.5" hidden="1" customHeight="1" x14ac:dyDescent="0.25">
      <c r="A156" s="256" t="str">
        <f t="shared" si="4"/>
        <v>0</v>
      </c>
      <c r="B156" s="519" t="str">
        <f>MstList!B166</f>
        <v>BKN LIC91028</v>
      </c>
      <c r="C156" s="28" t="str">
        <f>MstList!D166</f>
        <v>LED Light Cord Reel 50'</v>
      </c>
      <c r="D156" s="6">
        <v>0</v>
      </c>
      <c r="E156" s="310" t="str">
        <f>IF(D156&gt;0,Totals!F166,"")</f>
        <v/>
      </c>
      <c r="F156" s="318">
        <f t="shared" si="5"/>
        <v>0</v>
      </c>
      <c r="G156" s="505" t="str">
        <f>MstList!H166</f>
        <v>NAPA</v>
      </c>
      <c r="H156" s="5" t="str">
        <f>MstList!I166</f>
        <v>Light</v>
      </c>
      <c r="I156" s="23"/>
    </row>
    <row r="157" spans="1:9" ht="16.5" hidden="1" customHeight="1" x14ac:dyDescent="0.25">
      <c r="A157" s="256" t="str">
        <f t="shared" si="4"/>
        <v>0</v>
      </c>
      <c r="B157" s="504" t="str">
        <f>MstList!B167</f>
        <v>FIL4579</v>
      </c>
      <c r="C157" s="28" t="str">
        <f>MstList!D167</f>
        <v>Cabin Air Filter</v>
      </c>
      <c r="D157" s="6">
        <v>0</v>
      </c>
      <c r="E157" s="310" t="str">
        <f>IF(D157&gt;0,Totals!F167,"")</f>
        <v/>
      </c>
      <c r="F157" s="318">
        <f t="shared" si="5"/>
        <v>0</v>
      </c>
      <c r="G157" s="505" t="str">
        <f>MstList!H167</f>
        <v>NAPA</v>
      </c>
      <c r="H157" s="5" t="str">
        <f>MstList!I167</f>
        <v>Ram</v>
      </c>
      <c r="I157" s="23"/>
    </row>
    <row r="158" spans="1:9" ht="16.5" hidden="1" customHeight="1" x14ac:dyDescent="0.25">
      <c r="A158" s="256" t="str">
        <f t="shared" si="4"/>
        <v>0</v>
      </c>
      <c r="B158" s="504" t="str">
        <f>MstList!B168</f>
        <v>FIL 2725</v>
      </c>
      <c r="C158" s="28" t="str">
        <f>MstList!D168</f>
        <v>Air Filter</v>
      </c>
      <c r="D158" s="6">
        <v>0</v>
      </c>
      <c r="E158" s="310" t="str">
        <f>IF(D158&gt;0,Totals!F168,"")</f>
        <v/>
      </c>
      <c r="F158" s="318">
        <f t="shared" si="5"/>
        <v>0</v>
      </c>
      <c r="G158" s="505" t="str">
        <f>MstList!H168</f>
        <v>NAPA</v>
      </c>
      <c r="H158" s="5" t="str">
        <f>MstList!I168</f>
        <v>Ram</v>
      </c>
      <c r="I158" s="23"/>
    </row>
    <row r="159" spans="1:9" ht="16.5" hidden="1" customHeight="1" x14ac:dyDescent="0.25">
      <c r="A159" s="256" t="str">
        <f t="shared" si="4"/>
        <v>0</v>
      </c>
      <c r="B159" s="504" t="str">
        <f>MstList!B169</f>
        <v>BAT 7594R</v>
      </c>
      <c r="C159" s="28" t="str">
        <f>MstList!D169</f>
        <v>Battery</v>
      </c>
      <c r="D159" s="6">
        <v>0</v>
      </c>
      <c r="E159" s="310" t="str">
        <f>IF(D159&gt;0,Totals!F169,"")</f>
        <v/>
      </c>
      <c r="F159" s="318">
        <f t="shared" si="5"/>
        <v>0</v>
      </c>
      <c r="G159" s="505" t="str">
        <f>MstList!H169</f>
        <v>NAPA</v>
      </c>
      <c r="H159" s="5" t="str">
        <f>MstList!I169</f>
        <v>Ram</v>
      </c>
      <c r="I159" s="23"/>
    </row>
    <row r="160" spans="1:9" ht="16.5" hidden="1" customHeight="1" x14ac:dyDescent="0.25">
      <c r="A160" s="256" t="str">
        <f t="shared" si="4"/>
        <v>0</v>
      </c>
      <c r="B160" s="504" t="str">
        <f>MstList!B170</f>
        <v>ECH 920228</v>
      </c>
      <c r="C160" s="28" t="str">
        <f>MstList!D170</f>
        <v>Tire Sensor Kit-(Rubber Valve Stem)</v>
      </c>
      <c r="D160" s="6">
        <v>0</v>
      </c>
      <c r="E160" s="310" t="str">
        <f>IF(D160&gt;0,Totals!F170,"")</f>
        <v/>
      </c>
      <c r="F160" s="318">
        <f t="shared" si="5"/>
        <v>0</v>
      </c>
      <c r="G160" s="505" t="str">
        <f>MstList!H170</f>
        <v>NAPA</v>
      </c>
      <c r="H160" s="5" t="str">
        <f>MstList!I170</f>
        <v>Ram</v>
      </c>
      <c r="I160" s="23"/>
    </row>
    <row r="161" spans="1:9" ht="16.5" hidden="1" customHeight="1" x14ac:dyDescent="0.25">
      <c r="A161" s="256" t="str">
        <f t="shared" si="4"/>
        <v>0</v>
      </c>
      <c r="B161" s="101" t="str">
        <f>MstList!B171</f>
        <v>SE5605A</v>
      </c>
      <c r="C161" s="28" t="str">
        <f>MstList!D171</f>
        <v>Front Left Caliper (2011-18)</v>
      </c>
      <c r="D161" s="6">
        <v>0</v>
      </c>
      <c r="E161" s="310" t="str">
        <f>IF(D161&gt;0,Totals!F171,"")</f>
        <v/>
      </c>
      <c r="F161" s="318">
        <f t="shared" si="5"/>
        <v>0</v>
      </c>
      <c r="G161" s="505" t="str">
        <f>MstList!H171</f>
        <v>NAPA</v>
      </c>
      <c r="H161" s="5" t="str">
        <f>MstList!I171</f>
        <v>Ram 11-18</v>
      </c>
      <c r="I161" s="23"/>
    </row>
    <row r="162" spans="1:9" ht="16.5" hidden="1" customHeight="1" x14ac:dyDescent="0.25">
      <c r="A162" s="256" t="str">
        <f t="shared" si="4"/>
        <v>0</v>
      </c>
      <c r="B162" s="504" t="str">
        <f>MstList!B172</f>
        <v>SE5606A</v>
      </c>
      <c r="C162" s="28" t="str">
        <f>MstList!D172</f>
        <v>Front Right Caliper (2011-18)</v>
      </c>
      <c r="D162" s="6">
        <v>0</v>
      </c>
      <c r="E162" s="310" t="str">
        <f>IF(D162&gt;0,Totals!F172,"")</f>
        <v/>
      </c>
      <c r="F162" s="318">
        <f t="shared" si="5"/>
        <v>0</v>
      </c>
      <c r="G162" s="505" t="str">
        <f>MstList!H172</f>
        <v>NAPA</v>
      </c>
      <c r="H162" s="5" t="str">
        <f>MstList!I172</f>
        <v>Ram 11-18</v>
      </c>
      <c r="I162" s="23"/>
    </row>
    <row r="163" spans="1:9" ht="16.5" hidden="1" customHeight="1" x14ac:dyDescent="0.25">
      <c r="A163" s="256" t="str">
        <f t="shared" si="4"/>
        <v>0</v>
      </c>
      <c r="B163" s="504" t="str">
        <f>MstList!B173</f>
        <v>UP 880073CR</v>
      </c>
      <c r="C163" s="28" t="str">
        <f>MstList!D173</f>
        <v>Brake Rotor-Front (2011-19)</v>
      </c>
      <c r="D163" s="6">
        <v>0</v>
      </c>
      <c r="E163" s="310" t="str">
        <f>IF(D163&gt;0,Totals!F173,"")</f>
        <v/>
      </c>
      <c r="F163" s="318">
        <f t="shared" si="5"/>
        <v>0</v>
      </c>
      <c r="G163" s="505" t="str">
        <f>MstList!H173</f>
        <v>NAPA</v>
      </c>
      <c r="H163" s="5" t="str">
        <f>MstList!I173</f>
        <v>Ram 11-19</v>
      </c>
      <c r="I163" s="23"/>
    </row>
    <row r="164" spans="1:9" ht="16.5" hidden="1" customHeight="1" x14ac:dyDescent="0.25">
      <c r="A164" s="256" t="str">
        <f t="shared" si="4"/>
        <v>0</v>
      </c>
      <c r="B164" s="101" t="str">
        <f>MstList!B174</f>
        <v>FLT FT7991</v>
      </c>
      <c r="C164" s="28" t="str">
        <f>MstList!D174</f>
        <v>Brake Pad-Front (2011-19)</v>
      </c>
      <c r="D164" s="6">
        <v>0</v>
      </c>
      <c r="E164" s="310" t="str">
        <f>IF(D164&gt;0,Totals!F174,"")</f>
        <v/>
      </c>
      <c r="F164" s="318">
        <f t="shared" si="5"/>
        <v>0</v>
      </c>
      <c r="G164" s="505" t="str">
        <f>MstList!H174</f>
        <v>NAPA</v>
      </c>
      <c r="H164" s="5" t="str">
        <f>MstList!I174</f>
        <v>Ram 11-19</v>
      </c>
      <c r="I164" s="23"/>
    </row>
    <row r="165" spans="1:9" ht="16.5" hidden="1" customHeight="1" x14ac:dyDescent="0.25">
      <c r="A165" s="256" t="str">
        <f t="shared" si="4"/>
        <v>0</v>
      </c>
      <c r="B165" s="101" t="str">
        <f>MstList!B175</f>
        <v>UP 880082CR</v>
      </c>
      <c r="C165" s="28" t="str">
        <f>MstList!D175</f>
        <v>Brake Rotor-Rear (2011-19)</v>
      </c>
      <c r="D165" s="6">
        <v>0</v>
      </c>
      <c r="E165" s="310" t="str">
        <f>IF(D165&gt;0,Totals!F175,"")</f>
        <v/>
      </c>
      <c r="F165" s="318">
        <f t="shared" si="5"/>
        <v>0</v>
      </c>
      <c r="G165" s="505" t="str">
        <f>MstList!H175</f>
        <v>NAPA</v>
      </c>
      <c r="H165" s="5" t="str">
        <f>MstList!I175</f>
        <v>Ram 11-19</v>
      </c>
      <c r="I165" s="23"/>
    </row>
    <row r="166" spans="1:9" ht="16.5" hidden="1" customHeight="1" x14ac:dyDescent="0.25">
      <c r="A166" s="256" t="str">
        <f t="shared" si="4"/>
        <v>0</v>
      </c>
      <c r="B166" s="101" t="str">
        <f>MstList!B176</f>
        <v>FLT FT7867</v>
      </c>
      <c r="C166" s="28" t="str">
        <f>MstList!D176</f>
        <v>Brake Pad-Rear (2011-19)</v>
      </c>
      <c r="D166" s="6">
        <v>0</v>
      </c>
      <c r="E166" s="310" t="str">
        <f>IF(D166&gt;0,Totals!F176,"")</f>
        <v/>
      </c>
      <c r="F166" s="318">
        <f t="shared" si="5"/>
        <v>0</v>
      </c>
      <c r="G166" s="505" t="str">
        <f>MstList!H176</f>
        <v>NAPA</v>
      </c>
      <c r="H166" s="5" t="str">
        <f>MstList!I176</f>
        <v>Ram 11-19</v>
      </c>
      <c r="I166" s="23"/>
    </row>
    <row r="167" spans="1:9" ht="16.5" hidden="1" customHeight="1" x14ac:dyDescent="0.25">
      <c r="A167" s="256" t="str">
        <f t="shared" si="4"/>
        <v>0</v>
      </c>
      <c r="B167" s="509" t="str">
        <f>MstList!B177</f>
        <v>NOE 7043011</v>
      </c>
      <c r="C167" s="5" t="str">
        <f>MstList!D177</f>
        <v>Oil Drain Plug  (20011-19)</v>
      </c>
      <c r="D167" s="6">
        <v>0</v>
      </c>
      <c r="E167" s="310" t="str">
        <f>IF(D167&gt;0,Totals!F177,"")</f>
        <v/>
      </c>
      <c r="F167" s="318">
        <f t="shared" si="5"/>
        <v>0</v>
      </c>
      <c r="G167" s="177" t="str">
        <f>MstList!H177</f>
        <v>NAPA</v>
      </c>
      <c r="H167" s="5" t="str">
        <f>MstList!I177</f>
        <v>Ram 11-19</v>
      </c>
      <c r="I167" s="23"/>
    </row>
    <row r="168" spans="1:9" ht="16.5" hidden="1" customHeight="1" x14ac:dyDescent="0.25">
      <c r="A168" s="256" t="str">
        <f t="shared" si="4"/>
        <v>0</v>
      </c>
      <c r="B168" s="509" t="str">
        <f>MstList!B178</f>
        <v>NCP2653022</v>
      </c>
      <c r="C168" s="5" t="str">
        <f>MstList!D178</f>
        <v>Sway Bar Links (2011-2019</v>
      </c>
      <c r="D168" s="6">
        <v>0</v>
      </c>
      <c r="E168" s="310" t="str">
        <f>IF(D168&gt;0,Totals!F178,"")</f>
        <v/>
      </c>
      <c r="F168" s="318">
        <f t="shared" si="5"/>
        <v>0</v>
      </c>
      <c r="G168" s="177" t="str">
        <f>MstList!H178</f>
        <v>NAPA</v>
      </c>
      <c r="H168" s="5" t="str">
        <f>MstList!I178</f>
        <v>Ram 11-19</v>
      </c>
      <c r="I168" s="23"/>
    </row>
    <row r="169" spans="1:9" ht="16.5" hidden="1" customHeight="1" x14ac:dyDescent="0.25">
      <c r="A169" s="256" t="str">
        <f t="shared" si="4"/>
        <v>0</v>
      </c>
      <c r="B169" s="509" t="str">
        <f>MstList!B179</f>
        <v>NOE 64143701</v>
      </c>
      <c r="C169" s="5" t="str">
        <f>MstList!D179</f>
        <v>Lug Nuts  (2012-17)</v>
      </c>
      <c r="D169" s="6">
        <v>0</v>
      </c>
      <c r="E169" s="310" t="str">
        <f>IF(D169&gt;0,Totals!F179,"")</f>
        <v/>
      </c>
      <c r="F169" s="318">
        <f t="shared" si="5"/>
        <v>0</v>
      </c>
      <c r="G169" s="177" t="str">
        <f>MstList!H179</f>
        <v>NAPA</v>
      </c>
      <c r="H169" s="5" t="str">
        <f>MstList!I179</f>
        <v>Ram 12-17</v>
      </c>
      <c r="I169" s="23"/>
    </row>
    <row r="170" spans="1:9" ht="16.5" hidden="1" customHeight="1" x14ac:dyDescent="0.25">
      <c r="A170" s="256" t="str">
        <f t="shared" si="4"/>
        <v>0</v>
      </c>
      <c r="B170" s="509" t="str">
        <f>MstList!B180</f>
        <v>ECH921232</v>
      </c>
      <c r="C170" s="5" t="str">
        <f>MstList!D180</f>
        <v>Tire Pressure Sensor (2014-17)</v>
      </c>
      <c r="D170" s="6">
        <v>0</v>
      </c>
      <c r="E170" s="310" t="str">
        <f>IF(D170&gt;0,Totals!F180,"")</f>
        <v/>
      </c>
      <c r="F170" s="318">
        <f t="shared" si="5"/>
        <v>0</v>
      </c>
      <c r="G170" s="177" t="str">
        <f>MstList!H180</f>
        <v>NAPA</v>
      </c>
      <c r="H170" s="5" t="str">
        <f>MstList!I180</f>
        <v>Ram 14-17</v>
      </c>
      <c r="I170" s="23"/>
    </row>
    <row r="171" spans="1:9" ht="16.5" hidden="1" customHeight="1" x14ac:dyDescent="0.25">
      <c r="A171" s="256" t="str">
        <f t="shared" si="4"/>
        <v>0</v>
      </c>
      <c r="B171" s="509" t="str">
        <f>MstList!B181</f>
        <v xml:space="preserve">ADC 2643XA </v>
      </c>
      <c r="C171" s="5" t="str">
        <f>MstList!D181</f>
        <v>Right Front Brake Caliper</v>
      </c>
      <c r="D171" s="6">
        <v>0</v>
      </c>
      <c r="E171" s="310" t="str">
        <f>IF(D171&gt;0,Totals!F181,"")</f>
        <v/>
      </c>
      <c r="F171" s="318">
        <f t="shared" si="5"/>
        <v>0</v>
      </c>
      <c r="G171" s="177" t="str">
        <f>MstList!H181</f>
        <v>NAPA</v>
      </c>
      <c r="H171" s="5" t="str">
        <f>MstList!I181</f>
        <v>Ram 1500 19-22</v>
      </c>
      <c r="I171" s="23"/>
    </row>
    <row r="172" spans="1:9" ht="16.5" hidden="1" customHeight="1" x14ac:dyDescent="0.25">
      <c r="A172" s="256" t="str">
        <f t="shared" si="4"/>
        <v>0</v>
      </c>
      <c r="B172" s="509" t="str">
        <f>MstList!B182</f>
        <v>ADC 2643XB</v>
      </c>
      <c r="C172" s="5" t="str">
        <f>MstList!D182</f>
        <v xml:space="preserve">Left Front Brake Caliper </v>
      </c>
      <c r="D172" s="6">
        <v>0</v>
      </c>
      <c r="E172" s="310" t="str">
        <f>IF(D172&gt;0,Totals!F182,"")</f>
        <v/>
      </c>
      <c r="F172" s="318">
        <f t="shared" si="5"/>
        <v>0</v>
      </c>
      <c r="G172" s="177" t="str">
        <f>MstList!H182</f>
        <v>NAPA</v>
      </c>
      <c r="H172" s="5" t="str">
        <f>MstList!I182</f>
        <v>Ram 1500 19-22</v>
      </c>
      <c r="I172" s="23"/>
    </row>
    <row r="173" spans="1:9" ht="16.5" hidden="1" customHeight="1" x14ac:dyDescent="0.25">
      <c r="A173" s="256" t="str">
        <f t="shared" si="4"/>
        <v>0</v>
      </c>
      <c r="B173" s="509" t="str">
        <f>MstList!B183</f>
        <v>UP 3110</v>
      </c>
      <c r="C173" s="5" t="str">
        <f>MstList!D183</f>
        <v>Rear Brake Shoe Hardware Kit</v>
      </c>
      <c r="D173" s="6">
        <v>0</v>
      </c>
      <c r="E173" s="310" t="str">
        <f>IF(D173&gt;0,Totals!F183,"")</f>
        <v/>
      </c>
      <c r="F173" s="318">
        <f t="shared" si="5"/>
        <v>0</v>
      </c>
      <c r="G173" s="177" t="str">
        <f>MstList!H183</f>
        <v>NAPA</v>
      </c>
      <c r="H173" s="5" t="str">
        <f>MstList!I183</f>
        <v>Ram 1500 19-22</v>
      </c>
      <c r="I173" s="23"/>
    </row>
    <row r="174" spans="1:9" ht="16.5" hidden="1" customHeight="1" x14ac:dyDescent="0.25">
      <c r="A174" s="256" t="str">
        <f t="shared" si="4"/>
        <v>0</v>
      </c>
      <c r="B174" s="509" t="str">
        <f>MstList!B184</f>
        <v>UP UP10947PB</v>
      </c>
      <c r="C174" s="5" t="str">
        <f>MstList!D184</f>
        <v>Rear Parking Brake Shoes</v>
      </c>
      <c r="D174" s="6">
        <v>0</v>
      </c>
      <c r="E174" s="310" t="str">
        <f>IF(D174&gt;0,Totals!F184,"")</f>
        <v/>
      </c>
      <c r="F174" s="318">
        <f t="shared" si="5"/>
        <v>0</v>
      </c>
      <c r="G174" s="177" t="str">
        <f>MstList!H184</f>
        <v>NAPA</v>
      </c>
      <c r="H174" s="5" t="str">
        <f>MstList!I184</f>
        <v>Ram 1500 19-22</v>
      </c>
      <c r="I174" s="23"/>
    </row>
    <row r="175" spans="1:9" ht="16.5" hidden="1" customHeight="1" x14ac:dyDescent="0.25">
      <c r="A175" s="256" t="str">
        <f t="shared" si="4"/>
        <v>0</v>
      </c>
      <c r="B175" s="509" t="str">
        <f>MstList!B185</f>
        <v>NOE 82002221</v>
      </c>
      <c r="C175" s="5" t="str">
        <f>MstList!D185</f>
        <v>Lug Nut</v>
      </c>
      <c r="D175" s="6">
        <v>0</v>
      </c>
      <c r="E175" s="310" t="str">
        <f>IF(D175&gt;0,Totals!F185,"")</f>
        <v/>
      </c>
      <c r="F175" s="318">
        <f t="shared" si="5"/>
        <v>0</v>
      </c>
      <c r="G175" s="177" t="str">
        <f>MstList!H185</f>
        <v>NAPA</v>
      </c>
      <c r="H175" s="5" t="str">
        <f>MstList!I185</f>
        <v>RAM 2500</v>
      </c>
      <c r="I175" s="23"/>
    </row>
    <row r="176" spans="1:9" ht="16.5" hidden="1" customHeight="1" x14ac:dyDescent="0.25">
      <c r="A176" s="256" t="str">
        <f t="shared" si="4"/>
        <v>0</v>
      </c>
      <c r="B176" s="509" t="str">
        <f>MstList!B186</f>
        <v>NOE 6413384</v>
      </c>
      <c r="C176" s="5" t="str">
        <f>MstList!D186</f>
        <v>Lug Nuts (2008 to 2022)</v>
      </c>
      <c r="D176" s="6">
        <v>0</v>
      </c>
      <c r="E176" s="310" t="str">
        <f>IF(D176&gt;0,Totals!F186,"")</f>
        <v/>
      </c>
      <c r="F176" s="318">
        <f t="shared" si="5"/>
        <v>0</v>
      </c>
      <c r="G176" s="177" t="str">
        <f>MstList!H186</f>
        <v>NAPA</v>
      </c>
      <c r="H176" s="5" t="str">
        <f>MstList!I186</f>
        <v>Sequoia 08-22</v>
      </c>
      <c r="I176" s="23"/>
    </row>
    <row r="177" spans="1:9" ht="16.5" hidden="1" customHeight="1" x14ac:dyDescent="0.25">
      <c r="A177" s="256" t="str">
        <f t="shared" si="4"/>
        <v>0</v>
      </c>
      <c r="B177" s="509" t="str">
        <f>MstList!B187</f>
        <v>FIL 200085</v>
      </c>
      <c r="C177" s="5" t="str">
        <f>MstList!D187</f>
        <v>Air Filter</v>
      </c>
      <c r="D177" s="6">
        <v>0</v>
      </c>
      <c r="E177" s="310" t="str">
        <f>IF(D177&gt;0,Totals!F187,"")</f>
        <v/>
      </c>
      <c r="F177" s="318">
        <f t="shared" si="5"/>
        <v>0</v>
      </c>
      <c r="G177" s="177" t="str">
        <f>MstList!H187</f>
        <v>NAPA</v>
      </c>
      <c r="H177" s="5" t="str">
        <f>MstList!I187</f>
        <v>Sequoia 14-22</v>
      </c>
      <c r="I177" s="23"/>
    </row>
    <row r="178" spans="1:9" ht="16.5" hidden="1" customHeight="1" x14ac:dyDescent="0.25">
      <c r="A178" s="256" t="str">
        <f t="shared" si="4"/>
        <v>0</v>
      </c>
      <c r="B178" s="509" t="str">
        <f>MstList!B188</f>
        <v> FIL 100351</v>
      </c>
      <c r="C178" s="5" t="str">
        <f>MstList!D188</f>
        <v>Oil Filter</v>
      </c>
      <c r="D178" s="6">
        <v>0</v>
      </c>
      <c r="E178" s="310" t="str">
        <f>IF(D178&gt;0,Totals!F188,"")</f>
        <v/>
      </c>
      <c r="F178" s="318">
        <f t="shared" si="5"/>
        <v>0</v>
      </c>
      <c r="G178" s="177" t="str">
        <f>MstList!H188</f>
        <v>NAPA</v>
      </c>
      <c r="H178" s="5" t="str">
        <f>MstList!I188</f>
        <v>Silverado</v>
      </c>
      <c r="I178" s="23"/>
    </row>
    <row r="179" spans="1:9" ht="16.5" hidden="1" customHeight="1" x14ac:dyDescent="0.25">
      <c r="A179" s="256" t="str">
        <f t="shared" si="4"/>
        <v>0</v>
      </c>
      <c r="B179" s="509" t="str">
        <f>MstList!B189</f>
        <v>BR930693</v>
      </c>
      <c r="C179" s="5" t="str">
        <f>MstList!D189</f>
        <v xml:space="preserve">Frt.Bearing &amp; Hub Assy. </v>
      </c>
      <c r="D179" s="6">
        <v>0</v>
      </c>
      <c r="E179" s="310" t="str">
        <f>IF(D179&gt;0,Totals!F189,"")</f>
        <v/>
      </c>
      <c r="F179" s="318">
        <f t="shared" si="5"/>
        <v>0</v>
      </c>
      <c r="G179" s="177" t="str">
        <f>MstList!H189</f>
        <v>NAPA</v>
      </c>
      <c r="H179" s="5" t="str">
        <f>MstList!I189</f>
        <v>Tahoe</v>
      </c>
      <c r="I179" s="23"/>
    </row>
    <row r="180" spans="1:9" ht="16.5" hidden="1" customHeight="1" x14ac:dyDescent="0.25">
      <c r="A180" s="256" t="str">
        <f t="shared" si="4"/>
        <v>0</v>
      </c>
      <c r="B180" s="503" t="str">
        <f>MstList!B190</f>
        <v>NOE 7043010</v>
      </c>
      <c r="C180" s="5" t="str">
        <f>MstList!D190</f>
        <v>Oil Drain Plug</v>
      </c>
      <c r="D180" s="6">
        <v>0</v>
      </c>
      <c r="E180" s="310" t="str">
        <f>IF(D180&gt;0,Totals!F190,"")</f>
        <v/>
      </c>
      <c r="F180" s="318">
        <f t="shared" si="5"/>
        <v>0</v>
      </c>
      <c r="G180" s="177" t="str">
        <f>MstList!H190</f>
        <v>NAPA</v>
      </c>
      <c r="H180" s="5" t="str">
        <f>MstList!I190</f>
        <v>Tahoe</v>
      </c>
      <c r="I180" s="23"/>
    </row>
    <row r="181" spans="1:9" ht="16.5" hidden="1" customHeight="1" x14ac:dyDescent="0.25">
      <c r="A181" s="256" t="str">
        <f t="shared" si="4"/>
        <v>0</v>
      </c>
      <c r="B181" s="503" t="str">
        <f>MstList!B191</f>
        <v>ASP XP5245</v>
      </c>
      <c r="C181" s="5" t="str">
        <f>MstList!D191</f>
        <v>Spark Plugs</v>
      </c>
      <c r="D181" s="6">
        <v>0</v>
      </c>
      <c r="E181" s="310" t="str">
        <f>IF(D181&gt;0,Totals!F191,"")</f>
        <v/>
      </c>
      <c r="F181" s="318">
        <f t="shared" si="5"/>
        <v>0</v>
      </c>
      <c r="G181" s="177" t="str">
        <f>MstList!H191</f>
        <v>NAPA</v>
      </c>
      <c r="H181" s="5" t="str">
        <f>MstList!I191</f>
        <v>Tahoe</v>
      </c>
      <c r="I181" s="23"/>
    </row>
    <row r="182" spans="1:9" ht="16.5" hidden="1" customHeight="1" x14ac:dyDescent="0.25">
      <c r="A182" s="256" t="str">
        <f t="shared" si="4"/>
        <v>0</v>
      </c>
      <c r="B182" s="503" t="str">
        <f>MstList!B192</f>
        <v>ECH 921021C</v>
      </c>
      <c r="C182" s="5" t="str">
        <f>MstList!D192</f>
        <v>Tire Sensor</v>
      </c>
      <c r="D182" s="6">
        <v>0</v>
      </c>
      <c r="E182" s="310" t="str">
        <f>IF(D182&gt;0,Totals!F192,"")</f>
        <v/>
      </c>
      <c r="F182" s="318">
        <f t="shared" si="5"/>
        <v>0</v>
      </c>
      <c r="G182" s="177" t="str">
        <f>MstList!H192</f>
        <v>NAPA</v>
      </c>
      <c r="H182" s="5" t="str">
        <f>MstList!I192</f>
        <v>Tahoe</v>
      </c>
      <c r="I182" s="23"/>
    </row>
    <row r="183" spans="1:9" ht="16.5" hidden="1" customHeight="1" x14ac:dyDescent="0.25">
      <c r="A183" s="256" t="str">
        <f t="shared" si="4"/>
        <v>0</v>
      </c>
      <c r="B183" s="503" t="str">
        <f>MstList!B193</f>
        <v>SFI 22487</v>
      </c>
      <c r="C183" s="5" t="str">
        <f>MstList!D193</f>
        <v>Air Filter (2000-2019)</v>
      </c>
      <c r="D183" s="231">
        <v>0</v>
      </c>
      <c r="E183" s="310" t="str">
        <f>IF(D183&gt;0,Totals!F193,"")</f>
        <v/>
      </c>
      <c r="F183" s="318">
        <f t="shared" si="5"/>
        <v>0</v>
      </c>
      <c r="G183" s="177" t="str">
        <f>MstList!H193</f>
        <v>NAPA</v>
      </c>
      <c r="H183" s="5" t="str">
        <f>MstList!I193</f>
        <v>Tahoe 00-19</v>
      </c>
      <c r="I183" s="23"/>
    </row>
    <row r="184" spans="1:9" ht="16.5" hidden="1" customHeight="1" x14ac:dyDescent="0.25">
      <c r="A184" s="256" t="str">
        <f t="shared" si="4"/>
        <v>0</v>
      </c>
      <c r="B184" s="503" t="str">
        <f>MstList!B194</f>
        <v>BAT 7548</v>
      </c>
      <c r="C184" s="5" t="str">
        <f>MstList!D194</f>
        <v>Battery (2007-14)</v>
      </c>
      <c r="D184" s="231">
        <v>0</v>
      </c>
      <c r="E184" s="310" t="str">
        <f>IF(D184&gt;0,Totals!F194,"")</f>
        <v/>
      </c>
      <c r="F184" s="318">
        <f t="shared" si="5"/>
        <v>0</v>
      </c>
      <c r="G184" s="177" t="str">
        <f>MstList!H194</f>
        <v>NAPA</v>
      </c>
      <c r="H184" s="5" t="str">
        <f>MstList!I194</f>
        <v>Tahoe 07-14</v>
      </c>
      <c r="I184" s="23"/>
    </row>
    <row r="185" spans="1:9" ht="16.5" hidden="1" customHeight="1" x14ac:dyDescent="0.25">
      <c r="A185" s="256" t="str">
        <f t="shared" si="4"/>
        <v>0</v>
      </c>
      <c r="B185" s="503" t="str">
        <f>MstList!B195</f>
        <v>ACT1194A</v>
      </c>
      <c r="C185" s="5" t="str">
        <f>MstList!D195</f>
        <v>Brake Pads-Rear (2007-14)</v>
      </c>
      <c r="D185" s="231">
        <v>0</v>
      </c>
      <c r="E185" s="310" t="str">
        <f>IF(D185&gt;0,Totals!F195,"")</f>
        <v/>
      </c>
      <c r="F185" s="318">
        <f t="shared" si="5"/>
        <v>0</v>
      </c>
      <c r="G185" s="177" t="str">
        <f>MstList!H195</f>
        <v>NAPA</v>
      </c>
      <c r="H185" s="89" t="str">
        <f>MstList!I195</f>
        <v>Tahoe 07-14</v>
      </c>
      <c r="I185" s="23"/>
    </row>
    <row r="186" spans="1:9" ht="16.5" hidden="1" customHeight="1" x14ac:dyDescent="0.25">
      <c r="A186" s="256" t="str">
        <f t="shared" ref="A186:A246" si="6">IF(D186&lt;1,"0","1")</f>
        <v>0</v>
      </c>
      <c r="B186" s="503" t="str">
        <f>MstList!B196</f>
        <v>UP 880422CR</v>
      </c>
      <c r="C186" s="5" t="str">
        <f>MstList!D196</f>
        <v>Brake Rotor-Rear (2007-14)</v>
      </c>
      <c r="D186" s="231">
        <v>0</v>
      </c>
      <c r="E186" s="310" t="str">
        <f>IF(D186&gt;0,Totals!F196,"")</f>
        <v/>
      </c>
      <c r="F186" s="318">
        <f t="shared" ref="F186:F246" si="7">PRODUCT(D186:E186)</f>
        <v>0</v>
      </c>
      <c r="G186" s="177" t="str">
        <f>MstList!H196</f>
        <v>NAPA</v>
      </c>
      <c r="H186" s="89" t="str">
        <f>MstList!I196</f>
        <v>Tahoe 07-14</v>
      </c>
      <c r="I186" s="23"/>
    </row>
    <row r="187" spans="1:9" ht="16.5" hidden="1" customHeight="1" x14ac:dyDescent="0.25">
      <c r="A187" s="256" t="str">
        <f t="shared" si="6"/>
        <v>0</v>
      </c>
      <c r="B187" s="503" t="str">
        <f>MstList!B197</f>
        <v>AKEACT1363</v>
      </c>
      <c r="C187" s="5" t="str">
        <f>MstList!D197</f>
        <v>Brake Pads-Front (2007-19)</v>
      </c>
      <c r="D187" s="308">
        <v>0</v>
      </c>
      <c r="E187" s="310" t="str">
        <f>IF(D187&gt;0,Totals!F197,"")</f>
        <v/>
      </c>
      <c r="F187" s="318">
        <f t="shared" si="7"/>
        <v>0</v>
      </c>
      <c r="G187" s="177" t="str">
        <f>MstList!H197</f>
        <v>NAPA</v>
      </c>
      <c r="H187" s="89" t="str">
        <f>MstList!I197</f>
        <v>Tahoe 07-19</v>
      </c>
      <c r="I187" s="23"/>
    </row>
    <row r="188" spans="1:9" ht="16.5" hidden="1" customHeight="1" x14ac:dyDescent="0.25">
      <c r="A188" s="256" t="str">
        <f t="shared" si="6"/>
        <v>0</v>
      </c>
      <c r="B188" s="503" t="str">
        <f>MstList!B198</f>
        <v>UP 880721CR</v>
      </c>
      <c r="C188" s="5" t="str">
        <f>MstList!D198</f>
        <v>Brake Rotor-Front (2009-20)</v>
      </c>
      <c r="D188" s="231">
        <v>0</v>
      </c>
      <c r="E188" s="310" t="str">
        <f>IF(D188&gt;0,Totals!F198,"")</f>
        <v/>
      </c>
      <c r="F188" s="318">
        <f t="shared" si="7"/>
        <v>0</v>
      </c>
      <c r="G188" s="177" t="str">
        <f>MstList!H198</f>
        <v>NAPA</v>
      </c>
      <c r="H188" s="89" t="str">
        <f>MstList!I198</f>
        <v>Tahoe 09-20</v>
      </c>
      <c r="I188" s="23"/>
    </row>
    <row r="189" spans="1:9" ht="16.5" hidden="1" customHeight="1" x14ac:dyDescent="0.25">
      <c r="A189" s="256" t="str">
        <f t="shared" si="6"/>
        <v>0</v>
      </c>
      <c r="B189" s="503" t="str">
        <f>MstList!B199</f>
        <v>FIL 100255</v>
      </c>
      <c r="C189" s="5" t="str">
        <f>MstList!D199</f>
        <v>Oil Filter</v>
      </c>
      <c r="D189" s="527"/>
      <c r="E189" s="310" t="str">
        <f>IF(D189&gt;0,Totals!F199,"")</f>
        <v/>
      </c>
      <c r="F189" s="318">
        <f t="shared" si="7"/>
        <v>0</v>
      </c>
      <c r="G189" s="177" t="str">
        <f>MstList!H199</f>
        <v>NAPA</v>
      </c>
      <c r="H189" s="89" t="str">
        <f>MstList!I199</f>
        <v>Tahoe 15-25</v>
      </c>
      <c r="I189" s="23"/>
    </row>
    <row r="190" spans="1:9" ht="16.5" hidden="1" customHeight="1" x14ac:dyDescent="0.25">
      <c r="A190" s="256" t="str">
        <f t="shared" si="6"/>
        <v>0</v>
      </c>
      <c r="B190" s="503" t="str">
        <f>MstList!B200</f>
        <v>SFI 27502</v>
      </c>
      <c r="C190" s="5" t="str">
        <f>MstList!D200</f>
        <v>Oil Filter</v>
      </c>
      <c r="D190" s="6">
        <v>0</v>
      </c>
      <c r="E190" s="310" t="str">
        <f>IF(D190&gt;0,Totals!F200,"")</f>
        <v/>
      </c>
      <c r="F190" s="318">
        <f t="shared" si="7"/>
        <v>0</v>
      </c>
      <c r="G190" s="177" t="str">
        <f>MstList!H200</f>
        <v>NAPA</v>
      </c>
      <c r="H190" s="89" t="str">
        <f>MstList!I200</f>
        <v>Tarus 09-19</v>
      </c>
      <c r="I190" s="23"/>
    </row>
    <row r="191" spans="1:9" ht="16.5" hidden="1" customHeight="1" x14ac:dyDescent="0.25">
      <c r="A191" s="256" t="str">
        <f t="shared" si="6"/>
        <v>0</v>
      </c>
      <c r="B191" s="503" t="str">
        <f>MstList!B201</f>
        <v>NOE 6412146</v>
      </c>
      <c r="C191" s="5" t="str">
        <f>MstList!D201</f>
        <v>Lug Nuts (2010-19)</v>
      </c>
      <c r="D191" s="6">
        <v>0</v>
      </c>
      <c r="E191" s="310" t="str">
        <f>IF(D191&gt;0,Totals!F201,"")</f>
        <v/>
      </c>
      <c r="F191" s="318">
        <f t="shared" si="7"/>
        <v>0</v>
      </c>
      <c r="G191" s="177" t="str">
        <f>MstList!H201</f>
        <v>NAPA</v>
      </c>
      <c r="H191" s="89" t="str">
        <f>MstList!I201</f>
        <v>Taurus 10-19</v>
      </c>
      <c r="I191" s="23"/>
    </row>
    <row r="192" spans="1:9" ht="16.5" hidden="1" customHeight="1" x14ac:dyDescent="0.25">
      <c r="A192" s="256" t="str">
        <f t="shared" si="6"/>
        <v>0</v>
      </c>
      <c r="B192" s="503" t="str">
        <f>MstList!B202</f>
        <v>MMM 33455</v>
      </c>
      <c r="C192" s="5" t="str">
        <f>MstList!D202</f>
        <v>3" Cutting Wheel</v>
      </c>
      <c r="D192" s="6">
        <v>0</v>
      </c>
      <c r="E192" s="310" t="str">
        <f>IF(D192&gt;0,Totals!F202,"")</f>
        <v/>
      </c>
      <c r="F192" s="318">
        <f t="shared" si="7"/>
        <v>0</v>
      </c>
      <c r="G192" s="177" t="str">
        <f>MstList!H202</f>
        <v>NAPA</v>
      </c>
      <c r="H192" s="89" t="str">
        <f>MstList!I202</f>
        <v>Tool</v>
      </c>
      <c r="I192" s="23"/>
    </row>
    <row r="193" spans="1:9" ht="16.5" hidden="1" customHeight="1" x14ac:dyDescent="0.25">
      <c r="A193" s="256" t="str">
        <f t="shared" si="6"/>
        <v>0</v>
      </c>
      <c r="B193" s="503" t="str">
        <f>MstList!B205</f>
        <v>Fil 7064</v>
      </c>
      <c r="C193" s="5" t="str">
        <f>MstList!D205</f>
        <v>NAPA Gold Oil Filter</v>
      </c>
      <c r="D193" s="6">
        <v>0</v>
      </c>
      <c r="E193" s="310" t="str">
        <f>IF(D193&gt;0,Totals!F205,"")</f>
        <v/>
      </c>
      <c r="F193" s="318">
        <f t="shared" si="7"/>
        <v>0</v>
      </c>
      <c r="G193" s="177" t="str">
        <f>MstList!H205</f>
        <v>NAPA</v>
      </c>
      <c r="H193" s="5" t="str">
        <f>MstList!I205</f>
        <v>Toyota Corolla</v>
      </c>
      <c r="I193" s="23"/>
    </row>
    <row r="194" spans="1:9" ht="16.5" hidden="1" customHeight="1" x14ac:dyDescent="0.25">
      <c r="A194" s="256" t="str">
        <f t="shared" si="6"/>
        <v>0</v>
      </c>
      <c r="B194" s="503" t="str">
        <f>MstList!B207</f>
        <v>NWW ALFE025SU</v>
      </c>
      <c r="C194" s="5" t="str">
        <f>MstList!D207</f>
        <v>Wheel Weight--0.25 Ounce, Steel</v>
      </c>
      <c r="D194" s="6">
        <v>0</v>
      </c>
      <c r="E194" s="310" t="str">
        <f>IF(D194&gt;0,Totals!F207,"")</f>
        <v/>
      </c>
      <c r="F194" s="318">
        <f t="shared" si="7"/>
        <v>0</v>
      </c>
      <c r="G194" s="177" t="str">
        <f>MstList!H207</f>
        <v>NAPA</v>
      </c>
      <c r="H194" s="5" t="str">
        <f>MstList!I207</f>
        <v>Weight</v>
      </c>
      <c r="I194" s="23"/>
    </row>
    <row r="195" spans="1:9" ht="16.5" hidden="1" customHeight="1" x14ac:dyDescent="0.25">
      <c r="A195" s="256" t="str">
        <f t="shared" si="6"/>
        <v>0</v>
      </c>
      <c r="B195" s="503" t="str">
        <f>MstList!B208</f>
        <v>NWW 7525FER10</v>
      </c>
      <c r="C195" s="5" t="str">
        <f>MstList!D208</f>
        <v>Wheel Weight-0.25 Ounce, Stick On 10 Lb Roll</v>
      </c>
      <c r="D195" s="6">
        <v>0</v>
      </c>
      <c r="E195" s="310" t="str">
        <f>IF(D195&gt;0,Totals!F208,"")</f>
        <v/>
      </c>
      <c r="F195" s="318">
        <f t="shared" si="7"/>
        <v>0</v>
      </c>
      <c r="G195" s="177" t="str">
        <f>MstList!H208</f>
        <v>NAPA</v>
      </c>
      <c r="H195" s="5" t="str">
        <f>MstList!I208</f>
        <v>Weight</v>
      </c>
      <c r="I195" s="23"/>
    </row>
    <row r="196" spans="1:9" ht="16.5" hidden="1" customHeight="1" x14ac:dyDescent="0.25">
      <c r="A196" s="256" t="str">
        <f t="shared" si="6"/>
        <v>0</v>
      </c>
      <c r="B196" s="503" t="str">
        <f>MstList!B209</f>
        <v>NTH PFE050SU</v>
      </c>
      <c r="C196" s="5" t="str">
        <f>MstList!D209</f>
        <v>Wheel Weight--0.5 Ounce, Steel</v>
      </c>
      <c r="D196" s="6">
        <v>0</v>
      </c>
      <c r="E196" s="310" t="str">
        <f>IF(D196&gt;0,Totals!F209,"")</f>
        <v/>
      </c>
      <c r="F196" s="318">
        <f t="shared" si="7"/>
        <v>0</v>
      </c>
      <c r="G196" s="177" t="str">
        <f>MstList!H209</f>
        <v>NAPA</v>
      </c>
      <c r="H196" s="89" t="str">
        <f>MstList!I209</f>
        <v>Weight</v>
      </c>
      <c r="I196" s="23"/>
    </row>
    <row r="197" spans="1:9" ht="16.5" hidden="1" customHeight="1" x14ac:dyDescent="0.25">
      <c r="A197" s="256" t="str">
        <f t="shared" si="6"/>
        <v>0</v>
      </c>
      <c r="B197" s="503" t="str">
        <f>MstList!B210</f>
        <v>NTH PFE075SU</v>
      </c>
      <c r="C197" s="5" t="str">
        <f>MstList!D210</f>
        <v>Wheel Weight--0.75 Ounce, Steel</v>
      </c>
      <c r="D197" s="6">
        <v>0</v>
      </c>
      <c r="E197" s="310" t="str">
        <f>IF(D197&gt;0,Totals!F210,"")</f>
        <v/>
      </c>
      <c r="F197" s="318">
        <f t="shared" si="7"/>
        <v>0</v>
      </c>
      <c r="G197" s="177" t="str">
        <f>MstList!H210</f>
        <v>NAPA</v>
      </c>
      <c r="H197" s="5" t="str">
        <f>MstList!I210</f>
        <v>Weight</v>
      </c>
      <c r="I197" s="23"/>
    </row>
    <row r="198" spans="1:9" ht="16.5" hidden="1" customHeight="1" x14ac:dyDescent="0.25">
      <c r="A198" s="256" t="str">
        <f t="shared" si="6"/>
        <v>0</v>
      </c>
      <c r="B198" s="503" t="str">
        <f>MstList!B211</f>
        <v>NTH PFE100SU</v>
      </c>
      <c r="C198" s="5" t="str">
        <f>MstList!D211</f>
        <v>Wheel Weight--1.0 Ounce, Steel</v>
      </c>
      <c r="D198" s="6">
        <v>0</v>
      </c>
      <c r="E198" s="310" t="str">
        <f>IF(D198&gt;0,Totals!F211,"")</f>
        <v/>
      </c>
      <c r="F198" s="318">
        <f t="shared" si="7"/>
        <v>0</v>
      </c>
      <c r="G198" s="177" t="str">
        <f>MstList!H211</f>
        <v>NAPA</v>
      </c>
      <c r="H198" s="89" t="str">
        <f>MstList!I211</f>
        <v>Weight</v>
      </c>
      <c r="I198" s="23"/>
    </row>
    <row r="199" spans="1:9" ht="16.5" hidden="1" customHeight="1" x14ac:dyDescent="0.25">
      <c r="A199" s="256" t="str">
        <f t="shared" si="6"/>
        <v>0</v>
      </c>
      <c r="B199" s="503" t="str">
        <f>MstList!B212</f>
        <v>NTH PFE125SU</v>
      </c>
      <c r="C199" s="5" t="str">
        <f>MstList!D212</f>
        <v>Wheel Weight--1.25 Ounce, Steel</v>
      </c>
      <c r="D199" s="6">
        <v>0</v>
      </c>
      <c r="E199" s="310" t="str">
        <f>IF(D199&gt;0,Totals!F212,"")</f>
        <v/>
      </c>
      <c r="F199" s="318">
        <f t="shared" si="7"/>
        <v>0</v>
      </c>
      <c r="G199" s="177" t="str">
        <f>MstList!H212</f>
        <v>NAPA</v>
      </c>
      <c r="H199" s="89" t="str">
        <f>MstList!I212</f>
        <v>Weight</v>
      </c>
      <c r="I199" s="23"/>
    </row>
    <row r="200" spans="1:9" ht="16.5" hidden="1" customHeight="1" x14ac:dyDescent="0.25">
      <c r="A200" s="256" t="str">
        <f t="shared" si="6"/>
        <v>0</v>
      </c>
      <c r="B200" s="503" t="str">
        <f>MstList!B213</f>
        <v>NTH PFE150SU</v>
      </c>
      <c r="C200" s="5" t="str">
        <f>MstList!D213</f>
        <v>Wheel Weight--1.5 Ounce, Steel</v>
      </c>
      <c r="D200" s="6">
        <v>0</v>
      </c>
      <c r="E200" s="310" t="str">
        <f>IF(D200&gt;0,Totals!F213,"")</f>
        <v/>
      </c>
      <c r="F200" s="318">
        <f t="shared" si="7"/>
        <v>0</v>
      </c>
      <c r="G200" s="177" t="str">
        <f>MstList!H213</f>
        <v>NAPA</v>
      </c>
      <c r="H200" s="89" t="str">
        <f>MstList!I213</f>
        <v>Weight</v>
      </c>
      <c r="I200" s="23"/>
    </row>
    <row r="201" spans="1:9" ht="16.5" hidden="1" customHeight="1" x14ac:dyDescent="0.25">
      <c r="A201" s="256" t="str">
        <f t="shared" si="6"/>
        <v>0</v>
      </c>
      <c r="B201" s="503" t="str">
        <f>MstList!B214</f>
        <v>NTH PFE175SU</v>
      </c>
      <c r="C201" s="5" t="str">
        <f>MstList!D214</f>
        <v>Wheel Weight--1.75 Ounce, Steel</v>
      </c>
      <c r="D201" s="6">
        <v>0</v>
      </c>
      <c r="E201" s="310" t="str">
        <f>IF(D201&gt;0,Totals!F214,"")</f>
        <v/>
      </c>
      <c r="F201" s="318">
        <f t="shared" si="7"/>
        <v>0</v>
      </c>
      <c r="G201" s="177" t="str">
        <f>MstList!H214</f>
        <v>NAPA</v>
      </c>
      <c r="H201" s="5" t="str">
        <f>MstList!I214</f>
        <v>Weight</v>
      </c>
      <c r="I201" s="23"/>
    </row>
    <row r="202" spans="1:9" ht="16.5" hidden="1" customHeight="1" x14ac:dyDescent="0.25">
      <c r="A202" s="256" t="str">
        <f t="shared" si="6"/>
        <v>0</v>
      </c>
      <c r="B202" s="3" t="str">
        <f>MstList!B215</f>
        <v>NTH PFE200SU</v>
      </c>
      <c r="C202" s="5" t="str">
        <f>MstList!D215</f>
        <v>Wheel Weight--2.0 Ounce, Steel</v>
      </c>
      <c r="D202" s="6">
        <v>0</v>
      </c>
      <c r="E202" s="310" t="str">
        <f>IF(D202&gt;0,Totals!F215,"")</f>
        <v/>
      </c>
      <c r="F202" s="318">
        <f t="shared" si="7"/>
        <v>0</v>
      </c>
      <c r="G202" s="177" t="str">
        <f>MstList!H215</f>
        <v>NAPA</v>
      </c>
      <c r="H202" s="89" t="str">
        <f>MstList!I215</f>
        <v>Weight</v>
      </c>
      <c r="I202" s="23"/>
    </row>
    <row r="203" spans="1:9" ht="16.5" hidden="1" customHeight="1" x14ac:dyDescent="0.25">
      <c r="A203" s="256" t="str">
        <f t="shared" si="6"/>
        <v>0</v>
      </c>
      <c r="B203" s="504" t="str">
        <f>MstList!B216</f>
        <v>NTH PFE225SU</v>
      </c>
      <c r="C203" s="28" t="str">
        <f>MstList!D216</f>
        <v>Wheel Weight--2.25 Ounce, Steel</v>
      </c>
      <c r="D203" s="231">
        <v>0</v>
      </c>
      <c r="E203" s="310" t="str">
        <f>IF(D203&gt;0,Totals!F216,"")</f>
        <v/>
      </c>
      <c r="F203" s="318">
        <f t="shared" si="7"/>
        <v>0</v>
      </c>
      <c r="G203" s="505" t="str">
        <f>MstList!H216</f>
        <v>NAPA</v>
      </c>
      <c r="H203" s="89" t="str">
        <f>MstList!I216</f>
        <v>Weight</v>
      </c>
      <c r="I203" s="23"/>
    </row>
    <row r="204" spans="1:9" ht="16.5" hidden="1" customHeight="1" x14ac:dyDescent="0.25">
      <c r="A204" s="256" t="str">
        <f t="shared" si="6"/>
        <v>0</v>
      </c>
      <c r="B204" s="503" t="str">
        <f>MstList!B217</f>
        <v>NTH PFE250SU</v>
      </c>
      <c r="C204" s="5" t="str">
        <f>MstList!D217</f>
        <v>Wheel Weight--2.5 Ounce, Steel</v>
      </c>
      <c r="D204" s="6">
        <v>0</v>
      </c>
      <c r="E204" s="310" t="str">
        <f>IF(D204&gt;0,Totals!F217,"")</f>
        <v/>
      </c>
      <c r="F204" s="318">
        <f t="shared" si="7"/>
        <v>0</v>
      </c>
      <c r="G204" s="177" t="str">
        <f>MstList!H217</f>
        <v>NAPA</v>
      </c>
      <c r="H204" s="89" t="str">
        <f>MstList!I217</f>
        <v>Weight</v>
      </c>
      <c r="I204" s="23"/>
    </row>
    <row r="205" spans="1:9" ht="16.5" hidden="1" customHeight="1" x14ac:dyDescent="0.25">
      <c r="A205" s="256" t="str">
        <f t="shared" si="6"/>
        <v>0</v>
      </c>
      <c r="B205" s="503" t="str">
        <f>MstList!B218</f>
        <v>NTH PFE300SU</v>
      </c>
      <c r="C205" s="5" t="str">
        <f>MstList!D218</f>
        <v>Wheel Weight--3.0 Ounce, Steel</v>
      </c>
      <c r="D205" s="6">
        <v>0</v>
      </c>
      <c r="E205" s="310" t="str">
        <f>IF(D205&gt;0,Totals!F218,"")</f>
        <v/>
      </c>
      <c r="F205" s="318">
        <f t="shared" si="7"/>
        <v>0</v>
      </c>
      <c r="G205" s="177" t="str">
        <f>MstList!H218</f>
        <v>NAPA</v>
      </c>
      <c r="H205" s="89" t="str">
        <f>MstList!I218</f>
        <v>Weight</v>
      </c>
      <c r="I205" s="23"/>
    </row>
    <row r="206" spans="1:9" ht="16.5" hidden="1" customHeight="1" x14ac:dyDescent="0.25">
      <c r="A206" s="256" t="str">
        <f t="shared" si="6"/>
        <v>0</v>
      </c>
      <c r="B206" s="503" t="str">
        <f>MstList!B219</f>
        <v>NTH PZN275</v>
      </c>
      <c r="C206" s="5" t="str">
        <f>MstList!D219</f>
        <v xml:space="preserve">Wheel Weights 2.75 Ounces </v>
      </c>
      <c r="D206" s="6">
        <v>0</v>
      </c>
      <c r="E206" s="310" t="str">
        <f>IF(D206&gt;0,Totals!F219,"")</f>
        <v/>
      </c>
      <c r="F206" s="318">
        <f t="shared" si="7"/>
        <v>0</v>
      </c>
      <c r="G206" s="177" t="str">
        <f>MstList!H219</f>
        <v>NAPA</v>
      </c>
      <c r="H206" s="5" t="str">
        <f>MstList!I219</f>
        <v>Weight</v>
      </c>
      <c r="I206" s="23"/>
    </row>
    <row r="207" spans="1:9" ht="16.5" hidden="1" customHeight="1" x14ac:dyDescent="0.25">
      <c r="A207" s="256" t="str">
        <f t="shared" si="6"/>
        <v>0</v>
      </c>
      <c r="B207" s="503" t="str">
        <f>MstList!B220</f>
        <v>RNX 50792802</v>
      </c>
      <c r="C207" s="5" t="str">
        <f>MstList!D220</f>
        <v>Wiper Blades- (Rain X Latitude 24")</v>
      </c>
      <c r="D207" s="6">
        <v>0</v>
      </c>
      <c r="E207" s="310" t="str">
        <f>IF(D207&gt;0,Totals!F220,"")</f>
        <v/>
      </c>
      <c r="F207" s="318">
        <f t="shared" si="7"/>
        <v>0</v>
      </c>
      <c r="G207" s="177" t="str">
        <f>MstList!H220</f>
        <v>NAPA</v>
      </c>
      <c r="H207" s="89" t="str">
        <f>MstList!I220</f>
        <v>Wiper</v>
      </c>
      <c r="I207" s="23"/>
    </row>
    <row r="208" spans="1:9" ht="16.5" hidden="1" customHeight="1" x14ac:dyDescent="0.25">
      <c r="A208" s="256" t="str">
        <f t="shared" si="6"/>
        <v>0</v>
      </c>
      <c r="B208" s="503" t="str">
        <f>MstList!B221</f>
        <v>RNX50792782</v>
      </c>
      <c r="C208" s="5" t="str">
        <f>MstList!D221</f>
        <v>Wiper Blades- (Rain X Latitude 21")</v>
      </c>
      <c r="D208" s="6">
        <v>0</v>
      </c>
      <c r="E208" s="310" t="str">
        <f>IF(D208&gt;0,Totals!F221,"")</f>
        <v/>
      </c>
      <c r="F208" s="318">
        <f t="shared" si="7"/>
        <v>0</v>
      </c>
      <c r="G208" s="177" t="str">
        <f>MstList!H221</f>
        <v>NAPA</v>
      </c>
      <c r="H208" s="89" t="str">
        <f>MstList!I221</f>
        <v>Wiper</v>
      </c>
      <c r="I208" s="23"/>
    </row>
    <row r="209" spans="1:9" ht="16.5" hidden="1" customHeight="1" x14ac:dyDescent="0.25">
      <c r="A209" s="256" t="str">
        <f t="shared" si="6"/>
        <v>0</v>
      </c>
      <c r="B209" s="503" t="str">
        <f>MstList!B222</f>
        <v>RNX 50792792</v>
      </c>
      <c r="C209" s="5" t="str">
        <f>MstList!D222</f>
        <v>Wiper Blades- (Rain X Latitude 22")</v>
      </c>
      <c r="D209" s="6">
        <v>0</v>
      </c>
      <c r="E209" s="310" t="str">
        <f>IF(D209&gt;0,Totals!F222,"")</f>
        <v/>
      </c>
      <c r="F209" s="318">
        <f t="shared" si="7"/>
        <v>0</v>
      </c>
      <c r="G209" s="177" t="str">
        <f>MstList!H222</f>
        <v>NAPA</v>
      </c>
      <c r="H209" s="89" t="str">
        <f>MstList!I222</f>
        <v>Wiper</v>
      </c>
      <c r="I209" s="23"/>
    </row>
    <row r="210" spans="1:9" ht="16.5" hidden="1" customHeight="1" x14ac:dyDescent="0.25">
      <c r="A210" s="256" t="str">
        <f t="shared" si="6"/>
        <v>0</v>
      </c>
      <c r="B210" s="503" t="str">
        <f>MstList!B223</f>
        <v>WIP 6012E</v>
      </c>
      <c r="C210" s="104" t="str">
        <f>MstList!D223</f>
        <v>Wiper Blade-Rear Tahoe</v>
      </c>
      <c r="D210" s="131">
        <v>0</v>
      </c>
      <c r="E210" s="310" t="str">
        <f>IF(D210&gt;0,Totals!F223,"")</f>
        <v/>
      </c>
      <c r="F210" s="318">
        <f t="shared" si="7"/>
        <v>0</v>
      </c>
      <c r="G210" s="177" t="str">
        <f>MstList!H223</f>
        <v>NAPA</v>
      </c>
      <c r="H210" s="381" t="str">
        <f>MstList!I223</f>
        <v>Wiper</v>
      </c>
      <c r="I210" s="23"/>
    </row>
    <row r="211" spans="1:9" ht="16.5" hidden="1" customHeight="1" x14ac:dyDescent="0.25">
      <c r="A211" s="256" t="str">
        <f t="shared" si="6"/>
        <v>0</v>
      </c>
      <c r="B211" s="503" t="str">
        <f>MstList!B224</f>
        <v>WIP 6020PP</v>
      </c>
      <c r="C211" s="5" t="str">
        <f>MstList!D224</f>
        <v>Wiper Blade, 20"</v>
      </c>
      <c r="D211" s="131">
        <v>0</v>
      </c>
      <c r="E211" s="310" t="str">
        <f>IF(D211&gt;0,Totals!F224,"")</f>
        <v/>
      </c>
      <c r="F211" s="318">
        <f t="shared" si="7"/>
        <v>0</v>
      </c>
      <c r="G211" s="177" t="str">
        <f>MstList!H224</f>
        <v>NAPA</v>
      </c>
      <c r="H211" s="89" t="str">
        <f>MstList!I224</f>
        <v>Wiper</v>
      </c>
      <c r="I211" s="23"/>
    </row>
    <row r="212" spans="1:9" ht="16.5" hidden="1" customHeight="1" x14ac:dyDescent="0.25">
      <c r="A212" s="256" t="str">
        <f t="shared" si="6"/>
        <v>0</v>
      </c>
      <c r="B212" s="503" t="str">
        <f>MstList!B225</f>
        <v>WIP 6024PP</v>
      </c>
      <c r="C212" s="5" t="str">
        <f>MstList!D225</f>
        <v>Wiper-24"</v>
      </c>
      <c r="D212" s="131">
        <v>0</v>
      </c>
      <c r="E212" s="310" t="str">
        <f>IF(D212&gt;0,Totals!F225,"")</f>
        <v/>
      </c>
      <c r="F212" s="318">
        <f t="shared" si="7"/>
        <v>0</v>
      </c>
      <c r="G212" s="177" t="str">
        <f>MstList!H225</f>
        <v>NAPA</v>
      </c>
      <c r="H212" s="89" t="str">
        <f>MstList!I225</f>
        <v>Wiper</v>
      </c>
      <c r="I212" s="23"/>
    </row>
    <row r="213" spans="1:9" ht="16.5" hidden="1" customHeight="1" x14ac:dyDescent="0.25">
      <c r="A213" s="256" t="str">
        <f t="shared" si="6"/>
        <v>0</v>
      </c>
      <c r="B213" s="503" t="str">
        <f>MstList!B226</f>
        <v>WIP 6026PP</v>
      </c>
      <c r="C213" s="5" t="str">
        <f>MstList!D226</f>
        <v>Wiper-26"</v>
      </c>
      <c r="D213" s="528">
        <v>0</v>
      </c>
      <c r="E213" s="310" t="str">
        <f>IF(D213&gt;0,Totals!F226,"")</f>
        <v/>
      </c>
      <c r="F213" s="318">
        <f t="shared" si="7"/>
        <v>0</v>
      </c>
      <c r="G213" s="177" t="str">
        <f>MstList!H226</f>
        <v>NAPA</v>
      </c>
      <c r="H213" s="89" t="str">
        <f>MstList!I226</f>
        <v>Wiper</v>
      </c>
      <c r="I213" s="23"/>
    </row>
    <row r="214" spans="1:9" ht="16.5" hidden="1" customHeight="1" x14ac:dyDescent="0.25">
      <c r="A214" s="256" t="str">
        <f t="shared" si="6"/>
        <v>0</v>
      </c>
      <c r="B214" s="503" t="str">
        <f>MstList!B227</f>
        <v>WIP 6028PP</v>
      </c>
      <c r="C214" s="5" t="str">
        <f>MstList!D227</f>
        <v>Wiper-28"</v>
      </c>
      <c r="D214" s="529">
        <v>0</v>
      </c>
      <c r="E214" s="310" t="str">
        <f>IF(D214&gt;0,Totals!F227,"")</f>
        <v/>
      </c>
      <c r="F214" s="318">
        <f t="shared" si="7"/>
        <v>0</v>
      </c>
      <c r="G214" s="177" t="str">
        <f>MstList!H227</f>
        <v>NAPA</v>
      </c>
      <c r="H214" s="89" t="str">
        <f>MstList!I227</f>
        <v>Wiper</v>
      </c>
      <c r="I214" s="23"/>
    </row>
    <row r="215" spans="1:9" ht="16.5" hidden="1" customHeight="1" x14ac:dyDescent="0.25">
      <c r="A215" s="256" t="str">
        <f t="shared" si="6"/>
        <v>0</v>
      </c>
      <c r="B215" s="503" t="str">
        <f>MstList!B228</f>
        <v>60 12A</v>
      </c>
      <c r="C215" s="5" t="str">
        <f>MstList!D228</f>
        <v>Durango rear wiper blades</v>
      </c>
      <c r="D215" s="349">
        <v>0</v>
      </c>
      <c r="E215" s="310" t="str">
        <f>IF(D215&gt;0,Totals!F228,"")</f>
        <v/>
      </c>
      <c r="F215" s="318">
        <f t="shared" si="7"/>
        <v>0</v>
      </c>
      <c r="G215" s="177" t="str">
        <f>MstList!H228</f>
        <v>NAPA</v>
      </c>
      <c r="H215" s="89" t="str">
        <f>MstList!I228</f>
        <v>Wiper</v>
      </c>
      <c r="I215" s="23"/>
    </row>
    <row r="216" spans="1:9" ht="16.5" hidden="1" customHeight="1" x14ac:dyDescent="0.25">
      <c r="A216" s="256" t="str">
        <f t="shared" si="6"/>
        <v>0</v>
      </c>
      <c r="B216" s="503" t="str">
        <f>MstList!B229</f>
        <v>4806075AB</v>
      </c>
      <c r="C216" s="5" t="str">
        <f>MstList!D229</f>
        <v>Skid Plate</v>
      </c>
      <c r="D216" s="131">
        <v>0</v>
      </c>
      <c r="E216" s="310" t="str">
        <f>IF(D216&gt;0,Totals!F229,"")</f>
        <v/>
      </c>
      <c r="F216" s="318">
        <f t="shared" si="7"/>
        <v>0</v>
      </c>
      <c r="G216" s="494" t="str">
        <f>MstList!H229</f>
        <v>OEM</v>
      </c>
      <c r="H216" s="89" t="str">
        <f>MstList!I229</f>
        <v xml:space="preserve"> Charger AWD</v>
      </c>
      <c r="I216" s="23"/>
    </row>
    <row r="217" spans="1:9" ht="16.5" hidden="1" customHeight="1" x14ac:dyDescent="0.25">
      <c r="A217" s="256" t="str">
        <f t="shared" si="6"/>
        <v>0</v>
      </c>
      <c r="B217" s="503" t="str">
        <f>MstList!B230</f>
        <v>68231862AA</v>
      </c>
      <c r="C217" s="5" t="str">
        <f>MstList!D230</f>
        <v>Skid Plate</v>
      </c>
      <c r="D217" s="131">
        <v>0</v>
      </c>
      <c r="E217" s="310" t="str">
        <f>IF(D217&gt;0,Totals!F230,"")</f>
        <v/>
      </c>
      <c r="F217" s="318">
        <f t="shared" si="7"/>
        <v>0</v>
      </c>
      <c r="G217" s="494" t="str">
        <f>MstList!H230</f>
        <v>OEM</v>
      </c>
      <c r="H217" s="89" t="str">
        <f>MstList!I230</f>
        <v xml:space="preserve"> Charger AWD</v>
      </c>
      <c r="I217" s="23"/>
    </row>
    <row r="218" spans="1:9" ht="16.5" hidden="1" customHeight="1" x14ac:dyDescent="0.25">
      <c r="A218" s="256" t="str">
        <f t="shared" si="6"/>
        <v>0</v>
      </c>
      <c r="B218" s="503" t="str">
        <f>MstList!B231</f>
        <v>68206561AA</v>
      </c>
      <c r="C218" s="5" t="str">
        <f>MstList!D231</f>
        <v>Wheel</v>
      </c>
      <c r="D218" s="131">
        <v>0</v>
      </c>
      <c r="E218" s="310" t="str">
        <f>IF(D218&gt;0,Totals!F231,"")</f>
        <v/>
      </c>
      <c r="F218" s="318">
        <f t="shared" si="7"/>
        <v>0</v>
      </c>
      <c r="G218" s="494" t="str">
        <f>MstList!H231</f>
        <v>OEM</v>
      </c>
      <c r="H218" s="89" t="str">
        <f>MstList!I231</f>
        <v xml:space="preserve"> Charger AWD</v>
      </c>
      <c r="I218" s="23"/>
    </row>
    <row r="219" spans="1:9" ht="16.5" hidden="1" customHeight="1" x14ac:dyDescent="0.25">
      <c r="A219" s="256" t="str">
        <f t="shared" si="6"/>
        <v>0</v>
      </c>
      <c r="B219" s="503" t="str">
        <f>MstList!B232</f>
        <v>5PC39GSAAA</v>
      </c>
      <c r="C219" s="5" t="str">
        <f>MstList!D232</f>
        <v>Wheel Cover</v>
      </c>
      <c r="D219" s="131">
        <v>0</v>
      </c>
      <c r="E219" s="310" t="str">
        <f>IF(D219&gt;0,Totals!F232,"")</f>
        <v/>
      </c>
      <c r="F219" s="318">
        <f t="shared" si="7"/>
        <v>0</v>
      </c>
      <c r="G219" s="494" t="str">
        <f>MstList!H232</f>
        <v>OEM</v>
      </c>
      <c r="H219" s="89" t="str">
        <f>MstList!I232</f>
        <v xml:space="preserve"> Charger AWD</v>
      </c>
      <c r="I219" s="23"/>
    </row>
    <row r="220" spans="1:9" ht="16.5" hidden="1" customHeight="1" x14ac:dyDescent="0.25">
      <c r="A220" s="256" t="str">
        <f t="shared" si="6"/>
        <v>0</v>
      </c>
      <c r="B220" s="503" t="str">
        <f>MstList!B233</f>
        <v>68245094AA</v>
      </c>
      <c r="C220" s="5" t="str">
        <f>MstList!D233</f>
        <v>Caliper</v>
      </c>
      <c r="D220" s="131">
        <v>0</v>
      </c>
      <c r="E220" s="310" t="str">
        <f>IF(D220&gt;0,Totals!F233,"")</f>
        <v/>
      </c>
      <c r="F220" s="318">
        <f t="shared" si="7"/>
        <v>0</v>
      </c>
      <c r="G220" s="494" t="str">
        <f>MstList!H233</f>
        <v>OEM</v>
      </c>
      <c r="H220" s="89" t="str">
        <f>MstList!I233</f>
        <v xml:space="preserve"> Charger AWD</v>
      </c>
      <c r="I220" s="23"/>
    </row>
    <row r="221" spans="1:9" ht="16.5" hidden="1" customHeight="1" x14ac:dyDescent="0.25">
      <c r="A221" s="256" t="str">
        <f t="shared" si="6"/>
        <v>0</v>
      </c>
      <c r="B221" s="503" t="str">
        <f>MstList!B234</f>
        <v>68245095AA</v>
      </c>
      <c r="C221" s="5" t="str">
        <f>MstList!D234</f>
        <v>Cailper</v>
      </c>
      <c r="D221" s="131">
        <v>0</v>
      </c>
      <c r="E221" s="310" t="str">
        <f>IF(D221&gt;0,Totals!F234,"")</f>
        <v/>
      </c>
      <c r="F221" s="318">
        <f t="shared" si="7"/>
        <v>0</v>
      </c>
      <c r="G221" s="494" t="str">
        <f>MstList!H234</f>
        <v>OEM</v>
      </c>
      <c r="H221" s="89" t="str">
        <f>MstList!I234</f>
        <v xml:space="preserve"> Charger AWD</v>
      </c>
      <c r="I221" s="23"/>
    </row>
    <row r="222" spans="1:9" ht="16.5" hidden="1" customHeight="1" x14ac:dyDescent="0.25">
      <c r="A222" s="256" t="str">
        <f t="shared" si="6"/>
        <v>0</v>
      </c>
      <c r="B222" s="503" t="str">
        <f>MstList!B235</f>
        <v>62445290AA</v>
      </c>
      <c r="C222" s="5" t="str">
        <f>MstList!D235</f>
        <v>Caliper</v>
      </c>
      <c r="D222" s="131">
        <v>0</v>
      </c>
      <c r="E222" s="310" t="str">
        <f>IF(D222&gt;0,Totals!F235,"")</f>
        <v/>
      </c>
      <c r="F222" s="318">
        <f t="shared" si="7"/>
        <v>0</v>
      </c>
      <c r="G222" s="494" t="str">
        <f>MstList!H235</f>
        <v>OEM</v>
      </c>
      <c r="H222" s="89" t="str">
        <f>MstList!I235</f>
        <v xml:space="preserve"> Charger AWD</v>
      </c>
      <c r="I222" s="23"/>
    </row>
    <row r="223" spans="1:9" ht="16.5" hidden="1" customHeight="1" x14ac:dyDescent="0.25">
      <c r="A223" s="256" t="str">
        <f t="shared" si="6"/>
        <v>0</v>
      </c>
      <c r="B223" s="503" t="str">
        <f>MstList!B236</f>
        <v>62445291AA</v>
      </c>
      <c r="C223" s="5" t="str">
        <f>MstList!D236</f>
        <v>Caliper</v>
      </c>
      <c r="D223" s="131">
        <v>0</v>
      </c>
      <c r="E223" s="310" t="str">
        <f>IF(D223&gt;0,Totals!F236,"")</f>
        <v/>
      </c>
      <c r="F223" s="318">
        <f t="shared" si="7"/>
        <v>0</v>
      </c>
      <c r="G223" s="494" t="str">
        <f>MstList!H236</f>
        <v>OEM</v>
      </c>
      <c r="H223" s="89" t="str">
        <f>MstList!I236</f>
        <v xml:space="preserve"> Charger AWD</v>
      </c>
      <c r="I223" s="23"/>
    </row>
    <row r="224" spans="1:9" ht="16.5" hidden="1" customHeight="1" x14ac:dyDescent="0.25">
      <c r="A224" s="256" t="str">
        <f t="shared" si="6"/>
        <v>0</v>
      </c>
      <c r="B224" s="503" t="str">
        <f>MstList!B237</f>
        <v>68245117AA</v>
      </c>
      <c r="C224" s="5" t="str">
        <f>MstList!D237</f>
        <v>Caliper Bracket</v>
      </c>
      <c r="D224" s="6">
        <v>0</v>
      </c>
      <c r="E224" s="310" t="str">
        <f>IF(D224&gt;0,Totals!F237,"")</f>
        <v/>
      </c>
      <c r="F224" s="318">
        <f t="shared" si="7"/>
        <v>0</v>
      </c>
      <c r="G224" s="494" t="str">
        <f>MstList!H237</f>
        <v>OEM</v>
      </c>
      <c r="H224" s="89" t="str">
        <f>MstList!I237</f>
        <v xml:space="preserve"> Charger AWD</v>
      </c>
      <c r="I224" s="23"/>
    </row>
    <row r="225" spans="1:9" ht="16.5" hidden="1" customHeight="1" x14ac:dyDescent="0.25">
      <c r="A225" s="256" t="str">
        <f t="shared" si="6"/>
        <v>0</v>
      </c>
      <c r="B225" s="503" t="str">
        <f>MstList!B238</f>
        <v>4782952AD</v>
      </c>
      <c r="C225" s="5" t="str">
        <f>MstList!D238</f>
        <v>Sway Bar Links</v>
      </c>
      <c r="D225" s="231">
        <v>0</v>
      </c>
      <c r="E225" s="310" t="str">
        <f>IF(D225&gt;0,Totals!F238,"")</f>
        <v/>
      </c>
      <c r="F225" s="318">
        <f t="shared" si="7"/>
        <v>0</v>
      </c>
      <c r="G225" s="494" t="str">
        <f>MstList!H238</f>
        <v>OEM</v>
      </c>
      <c r="H225" s="89" t="str">
        <f>MstList!I238</f>
        <v xml:space="preserve"> Charger AWD</v>
      </c>
      <c r="I225" s="23"/>
    </row>
    <row r="226" spans="1:9" ht="16.5" hidden="1" customHeight="1" x14ac:dyDescent="0.25">
      <c r="A226" s="256" t="str">
        <f t="shared" si="6"/>
        <v>0</v>
      </c>
      <c r="B226" s="503" t="str">
        <f>MstList!B239</f>
        <v>06507109AA</v>
      </c>
      <c r="C226" s="5" t="str">
        <f>MstList!D239</f>
        <v>Sway Bar Nuts</v>
      </c>
      <c r="D226" s="6">
        <v>0</v>
      </c>
      <c r="E226" s="310" t="str">
        <f>IF(D226&gt;0,Totals!F239,"")</f>
        <v/>
      </c>
      <c r="F226" s="318">
        <f t="shared" si="7"/>
        <v>0</v>
      </c>
      <c r="G226" s="494" t="str">
        <f>MstList!H239</f>
        <v>OEM</v>
      </c>
      <c r="H226" s="89" t="str">
        <f>MstList!I239</f>
        <v xml:space="preserve"> Charger AWD</v>
      </c>
      <c r="I226" s="23"/>
    </row>
    <row r="227" spans="1:9" ht="16.5" hidden="1" customHeight="1" x14ac:dyDescent="0.25">
      <c r="A227" s="256" t="str">
        <f t="shared" si="6"/>
        <v>0</v>
      </c>
      <c r="B227" s="503" t="str">
        <f>MstList!B240</f>
        <v>68211103AB</v>
      </c>
      <c r="C227" s="5" t="str">
        <f>MstList!D240</f>
        <v>Left Lower Control Arm</v>
      </c>
      <c r="D227" s="6">
        <v>0</v>
      </c>
      <c r="E227" s="310" t="str">
        <f>IF(D227&gt;0,Totals!F240,"")</f>
        <v/>
      </c>
      <c r="F227" s="318">
        <f t="shared" si="7"/>
        <v>0</v>
      </c>
      <c r="G227" s="494" t="str">
        <f>MstList!H240</f>
        <v>OEM</v>
      </c>
      <c r="H227" s="89" t="str">
        <f>MstList!I240</f>
        <v xml:space="preserve"> Charger AWD</v>
      </c>
      <c r="I227" s="23"/>
    </row>
    <row r="228" spans="1:9" ht="16.5" hidden="1" customHeight="1" x14ac:dyDescent="0.25">
      <c r="A228" s="256" t="str">
        <f t="shared" si="6"/>
        <v>0</v>
      </c>
      <c r="B228" s="503" t="str">
        <f>MstList!B241</f>
        <v>68211102AB</v>
      </c>
      <c r="C228" s="5" t="str">
        <f>MstList!D241</f>
        <v>Right Lower Control Arm</v>
      </c>
      <c r="D228" s="6">
        <v>0</v>
      </c>
      <c r="E228" s="310" t="str">
        <f>IF(D228&gt;0,Totals!F241,"")</f>
        <v/>
      </c>
      <c r="F228" s="318">
        <f t="shared" si="7"/>
        <v>0</v>
      </c>
      <c r="G228" s="494" t="str">
        <f>MstList!H241</f>
        <v>OEM</v>
      </c>
      <c r="H228" s="89" t="str">
        <f>MstList!I241</f>
        <v xml:space="preserve"> Charger AWD</v>
      </c>
      <c r="I228" s="23"/>
    </row>
    <row r="229" spans="1:9" ht="16.5" hidden="1" customHeight="1" x14ac:dyDescent="0.25">
      <c r="A229" s="256" t="str">
        <f t="shared" si="6"/>
        <v>0</v>
      </c>
      <c r="B229" s="503" t="str">
        <f>MstList!B242</f>
        <v>4895669AB</v>
      </c>
      <c r="C229" s="5" t="str">
        <f>MstList!D242</f>
        <v>Left Upper Control Arm</v>
      </c>
      <c r="D229" s="6">
        <v>0</v>
      </c>
      <c r="E229" s="310" t="str">
        <f>IF(D229&gt;0,Totals!F242,"")</f>
        <v/>
      </c>
      <c r="F229" s="318">
        <f t="shared" si="7"/>
        <v>0</v>
      </c>
      <c r="G229" s="494" t="str">
        <f>MstList!H242</f>
        <v>OEM</v>
      </c>
      <c r="H229" s="89" t="str">
        <f>MstList!I242</f>
        <v xml:space="preserve"> Charger AWD</v>
      </c>
      <c r="I229" s="23"/>
    </row>
    <row r="230" spans="1:9" ht="16.5" hidden="1" customHeight="1" x14ac:dyDescent="0.25">
      <c r="A230" s="256" t="str">
        <f t="shared" si="6"/>
        <v>0</v>
      </c>
      <c r="B230" s="503" t="str">
        <f>MstList!B243</f>
        <v>4895668AB</v>
      </c>
      <c r="C230" s="5" t="str">
        <f>MstList!D243</f>
        <v>Right Upper Control Arm</v>
      </c>
      <c r="D230" s="6">
        <v>0</v>
      </c>
      <c r="E230" s="310" t="str">
        <f>IF(D230&gt;0,Totals!F243,"")</f>
        <v/>
      </c>
      <c r="F230" s="318">
        <f t="shared" si="7"/>
        <v>0</v>
      </c>
      <c r="G230" s="494" t="str">
        <f>MstList!H243</f>
        <v>OEM</v>
      </c>
      <c r="H230" s="89" t="str">
        <f>MstList!I243</f>
        <v xml:space="preserve"> Charger AWD</v>
      </c>
      <c r="I230" s="23"/>
    </row>
    <row r="231" spans="1:9" ht="16.5" hidden="1" customHeight="1" x14ac:dyDescent="0.25">
      <c r="A231" s="256" t="str">
        <f t="shared" si="6"/>
        <v>0</v>
      </c>
      <c r="B231" s="503" t="str">
        <f>MstList!B244</f>
        <v>4779328AB</v>
      </c>
      <c r="C231" s="5" t="str">
        <f>MstList!D244</f>
        <v>Front Hub Bearing Assy.</v>
      </c>
      <c r="D231" s="6">
        <v>0</v>
      </c>
      <c r="E231" s="310" t="str">
        <f>IF(D231&gt;0,Totals!F244,"")</f>
        <v/>
      </c>
      <c r="F231" s="318">
        <f t="shared" si="7"/>
        <v>0</v>
      </c>
      <c r="G231" s="494" t="str">
        <f>MstList!H244</f>
        <v>OEM</v>
      </c>
      <c r="H231" s="89" t="str">
        <f>MstList!I244</f>
        <v xml:space="preserve"> Charger AWD</v>
      </c>
      <c r="I231" s="23"/>
    </row>
    <row r="232" spans="1:9" ht="16.5" hidden="1" customHeight="1" x14ac:dyDescent="0.25">
      <c r="A232" s="256" t="str">
        <f t="shared" si="6"/>
        <v>0</v>
      </c>
      <c r="B232" s="503" t="str">
        <f>MstList!B245</f>
        <v>68331806AA</v>
      </c>
      <c r="C232" s="5" t="str">
        <f>MstList!D245</f>
        <v>Front Shield Pin</v>
      </c>
      <c r="D232" s="6">
        <v>0</v>
      </c>
      <c r="E232" s="310" t="str">
        <f>IF(D232&gt;0,Totals!F245,"")</f>
        <v/>
      </c>
      <c r="F232" s="318">
        <f t="shared" si="7"/>
        <v>0</v>
      </c>
      <c r="G232" s="494" t="str">
        <f>MstList!H245</f>
        <v>OEM</v>
      </c>
      <c r="H232" s="89" t="str">
        <f>MstList!I245</f>
        <v xml:space="preserve"> Charger AWD</v>
      </c>
      <c r="I232" s="23"/>
    </row>
    <row r="233" spans="1:9" ht="16.5" hidden="1" customHeight="1" x14ac:dyDescent="0.25">
      <c r="A233" s="256" t="str">
        <f t="shared" si="6"/>
        <v>0</v>
      </c>
      <c r="B233" s="503" t="str">
        <f>MstList!B246</f>
        <v>06506161AA</v>
      </c>
      <c r="C233" s="5" t="str">
        <f>MstList!D246</f>
        <v>Splash Shield Screw</v>
      </c>
      <c r="D233" s="6">
        <v>0</v>
      </c>
      <c r="E233" s="310" t="str">
        <f>IF(D233&gt;0,Totals!F246,"")</f>
        <v/>
      </c>
      <c r="F233" s="318">
        <f t="shared" si="7"/>
        <v>0</v>
      </c>
      <c r="G233" s="494" t="str">
        <f>MstList!H246</f>
        <v>OEM</v>
      </c>
      <c r="H233" s="89" t="str">
        <f>MstList!I246</f>
        <v xml:space="preserve"> Charger AWD</v>
      </c>
      <c r="I233" s="23"/>
    </row>
    <row r="234" spans="1:9" ht="16.5" hidden="1" customHeight="1" x14ac:dyDescent="0.25">
      <c r="A234" s="256" t="str">
        <f t="shared" si="6"/>
        <v>0</v>
      </c>
      <c r="B234" s="503" t="str">
        <f>MstList!B247</f>
        <v>6508332AA</v>
      </c>
      <c r="C234" s="5" t="str">
        <f>MstList!D247</f>
        <v>Under Body Shield Screw</v>
      </c>
      <c r="D234" s="6">
        <v>0</v>
      </c>
      <c r="E234" s="310" t="str">
        <f>IF(D234&gt;0,Totals!F247,"")</f>
        <v/>
      </c>
      <c r="F234" s="318">
        <f t="shared" si="7"/>
        <v>0</v>
      </c>
      <c r="G234" s="494" t="str">
        <f>MstList!H247</f>
        <v>OEM</v>
      </c>
      <c r="H234" s="5" t="str">
        <f>MstList!I247</f>
        <v xml:space="preserve"> Charger AWD</v>
      </c>
      <c r="I234" s="23"/>
    </row>
    <row r="235" spans="1:9" ht="16.5" hidden="1" customHeight="1" x14ac:dyDescent="0.25">
      <c r="A235" s="256" t="str">
        <f t="shared" si="6"/>
        <v>0</v>
      </c>
      <c r="B235" s="503" t="str">
        <f>MstList!B248</f>
        <v>6506132AA</v>
      </c>
      <c r="C235" s="5" t="str">
        <f>MstList!D248</f>
        <v>Fender Liner Retainer</v>
      </c>
      <c r="D235" s="6">
        <v>0</v>
      </c>
      <c r="E235" s="310" t="str">
        <f>IF(D235&gt;0,Totals!F248,"")</f>
        <v/>
      </c>
      <c r="F235" s="318">
        <f t="shared" si="7"/>
        <v>0</v>
      </c>
      <c r="G235" s="494" t="str">
        <f>MstList!H248</f>
        <v>OEM</v>
      </c>
      <c r="H235" s="5" t="str">
        <f>MstList!I248</f>
        <v xml:space="preserve"> Charger AWD</v>
      </c>
      <c r="I235" s="23"/>
    </row>
    <row r="236" spans="1:9" ht="16.5" customHeight="1" x14ac:dyDescent="0.25">
      <c r="A236" s="256" t="str">
        <f t="shared" si="6"/>
        <v>1</v>
      </c>
      <c r="B236" s="503" t="str">
        <f>MstList!B249</f>
        <v>58052285AC</v>
      </c>
      <c r="C236" s="5" t="str">
        <f>MstList!D249</f>
        <v>INTERMEDIATE AXLE SHAFT</v>
      </c>
      <c r="D236" s="6">
        <v>2</v>
      </c>
      <c r="E236" s="310">
        <f>IF(D236&gt;0,Totals!F249,"")</f>
        <v>0</v>
      </c>
      <c r="F236" s="318">
        <f t="shared" si="7"/>
        <v>0</v>
      </c>
      <c r="G236" s="494" t="str">
        <f>MstList!H249</f>
        <v>OEM</v>
      </c>
      <c r="H236" s="5" t="str">
        <f>MstList!I249</f>
        <v>AWD CHARGER</v>
      </c>
      <c r="I236" s="23"/>
    </row>
    <row r="237" spans="1:9" ht="16.5" hidden="1" customHeight="1" x14ac:dyDescent="0.25">
      <c r="A237" s="256" t="str">
        <f t="shared" si="6"/>
        <v>0</v>
      </c>
      <c r="B237" s="503" t="str">
        <f>MstList!B250</f>
        <v>68212030AH</v>
      </c>
      <c r="C237" s="5" t="str">
        <f>MstList!D250</f>
        <v>RWD Charger Driveshaft</v>
      </c>
      <c r="D237" s="6">
        <v>0</v>
      </c>
      <c r="E237" s="310" t="str">
        <f>IF(D237&gt;0,Totals!F250,"")</f>
        <v/>
      </c>
      <c r="F237" s="318">
        <f t="shared" si="7"/>
        <v>0</v>
      </c>
      <c r="G237" s="494" t="str">
        <f>MstList!H250</f>
        <v>OEM</v>
      </c>
      <c r="H237" s="5" t="str">
        <f>MstList!I250</f>
        <v>AWD CHARGER</v>
      </c>
      <c r="I237" s="23"/>
    </row>
    <row r="238" spans="1:9" ht="16.5" hidden="1" customHeight="1" x14ac:dyDescent="0.25">
      <c r="A238" s="256" t="str">
        <f t="shared" si="6"/>
        <v>0</v>
      </c>
      <c r="B238" s="503" t="str">
        <f>MstList!B251</f>
        <v>68261528AD</v>
      </c>
      <c r="C238" s="5" t="str">
        <f>MstList!D251</f>
        <v>AWD Charger Rear Driveshaft</v>
      </c>
      <c r="D238" s="6">
        <v>0</v>
      </c>
      <c r="E238" s="310" t="str">
        <f>IF(D238&gt;0,Totals!F251,"")</f>
        <v/>
      </c>
      <c r="F238" s="318">
        <f t="shared" si="7"/>
        <v>0</v>
      </c>
      <c r="G238" s="494" t="str">
        <f>MstList!H251</f>
        <v>OEM</v>
      </c>
      <c r="H238" s="5" t="str">
        <f>MstList!I251</f>
        <v>AWD CHARGER</v>
      </c>
      <c r="I238" s="23"/>
    </row>
    <row r="239" spans="1:9" ht="16.5" hidden="1" customHeight="1" x14ac:dyDescent="0.25">
      <c r="A239" s="256" t="str">
        <f t="shared" si="6"/>
        <v>0</v>
      </c>
      <c r="B239" s="509" t="str">
        <f>MstList!B252</f>
        <v>04801834AB</v>
      </c>
      <c r="C239" s="5" t="str">
        <f>MstList!D252</f>
        <v>Alternator</v>
      </c>
      <c r="D239" s="6">
        <v>0</v>
      </c>
      <c r="E239" s="310" t="str">
        <f>IF(D239&gt;0,Totals!F252,"")</f>
        <v/>
      </c>
      <c r="F239" s="318">
        <f t="shared" si="7"/>
        <v>0</v>
      </c>
      <c r="G239" s="494" t="str">
        <f>MstList!H252</f>
        <v>OEM</v>
      </c>
      <c r="H239" s="5" t="str">
        <f>MstList!I252</f>
        <v>Charger</v>
      </c>
      <c r="I239" s="23"/>
    </row>
    <row r="240" spans="1:9" ht="16.5" hidden="1" customHeight="1" x14ac:dyDescent="0.25">
      <c r="A240" s="256" t="str">
        <f t="shared" si="6"/>
        <v>0</v>
      </c>
      <c r="B240" s="509" t="str">
        <f>MstList!B253</f>
        <v>68037308AA</v>
      </c>
      <c r="C240" s="5" t="str">
        <f>MstList!D253</f>
        <v>Blower Motor</v>
      </c>
      <c r="D240" s="6">
        <v>0</v>
      </c>
      <c r="E240" s="310" t="str">
        <f>IF(D240&gt;0,Totals!F253,"")</f>
        <v/>
      </c>
      <c r="F240" s="318">
        <f t="shared" si="7"/>
        <v>0</v>
      </c>
      <c r="G240" s="494" t="str">
        <f>MstList!H253</f>
        <v>OEM</v>
      </c>
      <c r="H240" s="5" t="str">
        <f>MstList!I253</f>
        <v>Charger</v>
      </c>
      <c r="I240" s="23"/>
    </row>
    <row r="241" spans="1:9" ht="16.5" hidden="1" customHeight="1" x14ac:dyDescent="0.25">
      <c r="A241" s="256" t="str">
        <f t="shared" si="6"/>
        <v>0</v>
      </c>
      <c r="B241" s="509" t="str">
        <f>MstList!B254</f>
        <v>68245089AA</v>
      </c>
      <c r="C241" s="5" t="str">
        <f>MstList!D254</f>
        <v>Brake Pads-Front, 2015</v>
      </c>
      <c r="D241" s="6">
        <v>0</v>
      </c>
      <c r="E241" s="310" t="str">
        <f>IF(D241&gt;0,Totals!F254,"")</f>
        <v/>
      </c>
      <c r="F241" s="318">
        <f t="shared" si="7"/>
        <v>0</v>
      </c>
      <c r="G241" s="494" t="str">
        <f>MstList!H254</f>
        <v>OEM</v>
      </c>
      <c r="H241" s="5" t="str">
        <f>MstList!I254</f>
        <v>Charger</v>
      </c>
      <c r="I241" s="23"/>
    </row>
    <row r="242" spans="1:9" ht="16.5" hidden="1" customHeight="1" x14ac:dyDescent="0.25">
      <c r="A242" s="256" t="str">
        <f t="shared" si="6"/>
        <v>0</v>
      </c>
      <c r="B242" s="509" t="str">
        <f>MstList!B255</f>
        <v>68245118AA</v>
      </c>
      <c r="C242" s="5" t="str">
        <f>MstList!D255</f>
        <v>Brake Pads-Rear, 2015</v>
      </c>
      <c r="D242" s="6">
        <v>0</v>
      </c>
      <c r="E242" s="310" t="str">
        <f>IF(D242&gt;0,Totals!F255,"")</f>
        <v/>
      </c>
      <c r="F242" s="318">
        <f t="shared" si="7"/>
        <v>0</v>
      </c>
      <c r="G242" s="494" t="str">
        <f>MstList!H255</f>
        <v>OEM</v>
      </c>
      <c r="H242" s="5" t="str">
        <f>MstList!I255</f>
        <v>Charger</v>
      </c>
      <c r="I242" s="23"/>
    </row>
    <row r="243" spans="1:9" ht="16.5" hidden="1" customHeight="1" x14ac:dyDescent="0.25">
      <c r="A243" s="256" t="str">
        <f t="shared" si="6"/>
        <v>0</v>
      </c>
      <c r="B243" s="509" t="str">
        <f>MstList!B256</f>
        <v>68184337AA</v>
      </c>
      <c r="C243" s="5" t="str">
        <f>MstList!D256</f>
        <v>Brake Rotor-Front, 2015</v>
      </c>
      <c r="D243" s="6">
        <v>0</v>
      </c>
      <c r="E243" s="310" t="str">
        <f>IF(D243&gt;0,Totals!F256,"")</f>
        <v/>
      </c>
      <c r="F243" s="318">
        <f t="shared" si="7"/>
        <v>0</v>
      </c>
      <c r="G243" s="494" t="str">
        <f>MstList!H256</f>
        <v>OEM</v>
      </c>
      <c r="H243" s="5" t="str">
        <f>MstList!I256</f>
        <v>Charger</v>
      </c>
      <c r="I243" s="23"/>
    </row>
    <row r="244" spans="1:9" ht="16.5" hidden="1" customHeight="1" x14ac:dyDescent="0.25">
      <c r="A244" s="256" t="str">
        <f t="shared" si="6"/>
        <v>0</v>
      </c>
      <c r="B244" s="509" t="str">
        <f>MstList!B257</f>
        <v>68085784AA</v>
      </c>
      <c r="C244" s="5" t="str">
        <f>MstList!D257</f>
        <v>Condensor</v>
      </c>
      <c r="D244" s="6">
        <v>0</v>
      </c>
      <c r="E244" s="310" t="str">
        <f>IF(D244&gt;0,Totals!F257,"")</f>
        <v/>
      </c>
      <c r="F244" s="318">
        <f t="shared" si="7"/>
        <v>0</v>
      </c>
      <c r="G244" s="494" t="str">
        <f>MstList!H257</f>
        <v>OEM</v>
      </c>
      <c r="H244" s="5" t="str">
        <f>MstList!I257</f>
        <v>Charger</v>
      </c>
      <c r="I244" s="23"/>
    </row>
    <row r="245" spans="1:9" ht="16.5" hidden="1" customHeight="1" x14ac:dyDescent="0.25">
      <c r="A245" s="256" t="str">
        <f t="shared" si="6"/>
        <v>0</v>
      </c>
      <c r="B245" s="509" t="str">
        <f>MstList!B258</f>
        <v>5137714AA</v>
      </c>
      <c r="C245" s="5" t="str">
        <f>MstList!D258</f>
        <v>Cooling Fan Motor (Left)-2011-17)</v>
      </c>
      <c r="D245" s="6">
        <v>0</v>
      </c>
      <c r="E245" s="310" t="str">
        <f>IF(D245&gt;0,Totals!F258,"")</f>
        <v/>
      </c>
      <c r="F245" s="318">
        <f t="shared" si="7"/>
        <v>0</v>
      </c>
      <c r="G245" s="494" t="str">
        <f>MstList!H258</f>
        <v>OEM</v>
      </c>
      <c r="H245" s="5" t="str">
        <f>MstList!I258</f>
        <v>Charger</v>
      </c>
      <c r="I245" s="23"/>
    </row>
    <row r="246" spans="1:9" ht="16.5" hidden="1" customHeight="1" x14ac:dyDescent="0.25">
      <c r="A246" s="256" t="str">
        <f t="shared" si="6"/>
        <v>0</v>
      </c>
      <c r="B246" s="509" t="str">
        <f>MstList!B259</f>
        <v>5072330AB</v>
      </c>
      <c r="C246" s="5" t="str">
        <f>MstList!D259</f>
        <v>Cooling Fan Motor (Right)-(2011-17)</v>
      </c>
      <c r="D246" s="6">
        <v>0</v>
      </c>
      <c r="E246" s="310" t="str">
        <f>IF(D246&gt;0,Totals!F259,"")</f>
        <v/>
      </c>
      <c r="F246" s="318">
        <f t="shared" si="7"/>
        <v>0</v>
      </c>
      <c r="G246" s="494" t="str">
        <f>MstList!H259</f>
        <v>OEM</v>
      </c>
      <c r="H246" s="5" t="str">
        <f>MstList!I259</f>
        <v>Charger</v>
      </c>
      <c r="I246" s="23"/>
    </row>
    <row r="247" spans="1:9" ht="16.5" hidden="1" customHeight="1" x14ac:dyDescent="0.25">
      <c r="A247" s="256" t="str">
        <f t="shared" ref="A247:A310" si="8">IF(D247&lt;1,"0","1")</f>
        <v>0</v>
      </c>
      <c r="B247" s="509" t="str">
        <f>MstList!B260</f>
        <v>5137713AA</v>
      </c>
      <c r="C247" s="5" t="str">
        <f>MstList!D260</f>
        <v>Fan Blades (2011-17)</v>
      </c>
      <c r="D247" s="6">
        <v>0</v>
      </c>
      <c r="E247" s="310" t="str">
        <f>IF(D247&gt;0,Totals!F260,"")</f>
        <v/>
      </c>
      <c r="F247" s="318">
        <f t="shared" ref="F247:F310" si="9">PRODUCT(D247:E247)</f>
        <v>0</v>
      </c>
      <c r="G247" s="494" t="str">
        <f>MstList!H260</f>
        <v>OEM</v>
      </c>
      <c r="H247" s="5" t="str">
        <f>MstList!I260</f>
        <v>Charger</v>
      </c>
      <c r="I247" s="23"/>
    </row>
    <row r="248" spans="1:9" ht="16.5" hidden="1" customHeight="1" x14ac:dyDescent="0.25">
      <c r="A248" s="256" t="str">
        <f t="shared" si="8"/>
        <v>0</v>
      </c>
      <c r="B248" s="509" t="str">
        <f>MstList!B261</f>
        <v>55113665AI</v>
      </c>
      <c r="C248" s="5" t="str">
        <f>MstList!D261</f>
        <v>Lower Driver Door Hinge</v>
      </c>
      <c r="D248" s="6">
        <v>0</v>
      </c>
      <c r="E248" s="310" t="str">
        <f>IF(D248&gt;0,Totals!F261,"")</f>
        <v/>
      </c>
      <c r="F248" s="318">
        <f t="shared" si="9"/>
        <v>0</v>
      </c>
      <c r="G248" s="494" t="str">
        <f>MstList!H261</f>
        <v>OEM</v>
      </c>
      <c r="H248" s="5" t="str">
        <f>MstList!I261</f>
        <v>Charger</v>
      </c>
      <c r="I248" s="23"/>
    </row>
    <row r="249" spans="1:9" ht="16.5" hidden="1" customHeight="1" x14ac:dyDescent="0.25">
      <c r="A249" s="256" t="str">
        <f t="shared" si="8"/>
        <v>0</v>
      </c>
      <c r="B249" s="509" t="str">
        <f>MstList!B262</f>
        <v>5136022AJ</v>
      </c>
      <c r="C249" s="5" t="str">
        <f>MstList!D262</f>
        <v xml:space="preserve">Fuel Pump </v>
      </c>
      <c r="D249" s="6">
        <v>0</v>
      </c>
      <c r="E249" s="310" t="str">
        <f>IF(D249&gt;0,Totals!F262,"")</f>
        <v/>
      </c>
      <c r="F249" s="318">
        <f t="shared" si="9"/>
        <v>0</v>
      </c>
      <c r="G249" s="494" t="str">
        <f>MstList!H262</f>
        <v>OEM</v>
      </c>
      <c r="H249" s="5" t="str">
        <f>MstList!I262</f>
        <v>Charger</v>
      </c>
      <c r="I249" s="23"/>
    </row>
    <row r="250" spans="1:9" ht="16.5" hidden="1" customHeight="1" x14ac:dyDescent="0.25">
      <c r="A250" s="256" t="str">
        <f t="shared" si="8"/>
        <v>0</v>
      </c>
      <c r="B250" s="509" t="str">
        <f>MstList!B263</f>
        <v>68059902AA</v>
      </c>
      <c r="C250" s="5" t="str">
        <f>MstList!D263</f>
        <v>Jack Assy.</v>
      </c>
      <c r="D250" s="6">
        <v>0</v>
      </c>
      <c r="E250" s="310" t="str">
        <f>IF(D250&gt;0,Totals!F263,"")</f>
        <v/>
      </c>
      <c r="F250" s="318">
        <f t="shared" si="9"/>
        <v>0</v>
      </c>
      <c r="G250" s="494" t="str">
        <f>MstList!H263</f>
        <v>OEM</v>
      </c>
      <c r="H250" s="5" t="str">
        <f>MstList!I263</f>
        <v>Charger</v>
      </c>
      <c r="I250" s="23"/>
    </row>
    <row r="251" spans="1:9" ht="16.5" hidden="1" customHeight="1" x14ac:dyDescent="0.25">
      <c r="A251" s="256" t="str">
        <f t="shared" si="8"/>
        <v>0</v>
      </c>
      <c r="B251" s="509" t="str">
        <f>MstList!B264</f>
        <v>68211290AB</v>
      </c>
      <c r="C251" s="5" t="str">
        <f>MstList!D264</f>
        <v>License Plate Light LED  (2016-17)</v>
      </c>
      <c r="D251" s="6">
        <v>0</v>
      </c>
      <c r="E251" s="310" t="str">
        <f>IF(D251&gt;0,Totals!F264,"")</f>
        <v/>
      </c>
      <c r="F251" s="318">
        <f t="shared" si="9"/>
        <v>0</v>
      </c>
      <c r="G251" s="494" t="str">
        <f>MstList!H264</f>
        <v>OEM</v>
      </c>
      <c r="H251" s="5" t="str">
        <f>MstList!I264</f>
        <v>Charger</v>
      </c>
      <c r="I251" s="23"/>
    </row>
    <row r="252" spans="1:9" ht="16.5" hidden="1" customHeight="1" x14ac:dyDescent="0.25">
      <c r="A252" s="256" t="str">
        <f t="shared" si="8"/>
        <v>0</v>
      </c>
      <c r="B252" s="509" t="str">
        <f>MstList!B265</f>
        <v>5168389AB</v>
      </c>
      <c r="C252" s="5" t="str">
        <f>MstList!D265</f>
        <v>Lower Control Arm (Up to 2015)</v>
      </c>
      <c r="D252" s="6">
        <v>0</v>
      </c>
      <c r="E252" s="310" t="str">
        <f>IF(D252&gt;0,Totals!F265,"")</f>
        <v/>
      </c>
      <c r="F252" s="318">
        <f t="shared" si="9"/>
        <v>0</v>
      </c>
      <c r="G252" s="494" t="str">
        <f>MstList!H265</f>
        <v>OEM</v>
      </c>
      <c r="H252" s="5" t="str">
        <f>MstList!I265</f>
        <v>Charger</v>
      </c>
      <c r="I252" s="23"/>
    </row>
    <row r="253" spans="1:9" ht="16.5" hidden="1" customHeight="1" x14ac:dyDescent="0.25">
      <c r="A253" s="256" t="str">
        <f t="shared" si="8"/>
        <v>0</v>
      </c>
      <c r="B253" s="503" t="str">
        <f>MstList!B266</f>
        <v>680509524AK</v>
      </c>
      <c r="C253" s="5" t="str">
        <f>MstList!D266</f>
        <v>Power Steering Pump</v>
      </c>
      <c r="D253" s="6">
        <v>0</v>
      </c>
      <c r="E253" s="310" t="str">
        <f>IF(D253&gt;0,Totals!F266,"")</f>
        <v/>
      </c>
      <c r="F253" s="318">
        <f t="shared" si="9"/>
        <v>0</v>
      </c>
      <c r="G253" s="494" t="str">
        <f>MstList!H266</f>
        <v>OEM</v>
      </c>
      <c r="H253" s="5" t="str">
        <f>MstList!I266</f>
        <v>Charger</v>
      </c>
      <c r="I253" s="23"/>
    </row>
    <row r="254" spans="1:9" ht="16.5" hidden="1" customHeight="1" x14ac:dyDescent="0.25">
      <c r="A254" s="256" t="str">
        <f t="shared" si="8"/>
        <v>0</v>
      </c>
      <c r="B254" s="509" t="str">
        <f>MstList!B267</f>
        <v>4627851AA</v>
      </c>
      <c r="C254" s="104" t="str">
        <f>MstList!D267</f>
        <v>Pulley, Idler Ribbed</v>
      </c>
      <c r="D254" s="6">
        <v>0</v>
      </c>
      <c r="E254" s="310" t="str">
        <f>IF(D254&gt;0,Totals!F267,"")</f>
        <v/>
      </c>
      <c r="F254" s="318">
        <f t="shared" si="9"/>
        <v>0</v>
      </c>
      <c r="G254" s="494" t="str">
        <f>MstList!H267</f>
        <v>OEM</v>
      </c>
      <c r="H254" s="104" t="str">
        <f>MstList!I267</f>
        <v>Charger</v>
      </c>
      <c r="I254" s="23"/>
    </row>
    <row r="255" spans="1:9" ht="16.5" hidden="1" customHeight="1" x14ac:dyDescent="0.25">
      <c r="A255" s="256" t="str">
        <f t="shared" si="8"/>
        <v>0</v>
      </c>
      <c r="B255" s="503" t="str">
        <f>MstList!B268</f>
        <v>68050126AB</v>
      </c>
      <c r="C255" s="5" t="str">
        <f>MstList!D268</f>
        <v>Radiator</v>
      </c>
      <c r="D255" s="6">
        <v>0</v>
      </c>
      <c r="E255" s="310" t="str">
        <f>IF(D255&gt;0,Totals!F268,"")</f>
        <v/>
      </c>
      <c r="F255" s="318">
        <f t="shared" si="9"/>
        <v>0</v>
      </c>
      <c r="G255" s="494" t="str">
        <f>MstList!H268</f>
        <v>OEM</v>
      </c>
      <c r="H255" s="104" t="str">
        <f>MstList!I268</f>
        <v>Charger</v>
      </c>
      <c r="I255" s="23"/>
    </row>
    <row r="256" spans="1:9" ht="16.5" hidden="1" customHeight="1" x14ac:dyDescent="0.25">
      <c r="A256" s="256" t="str">
        <f t="shared" si="8"/>
        <v>0</v>
      </c>
      <c r="B256" s="503" t="str">
        <f>MstList!B269</f>
        <v>4608801AB</v>
      </c>
      <c r="C256" s="5" t="str">
        <f>MstList!D269</f>
        <v xml:space="preserve">Starter-RWD Only </v>
      </c>
      <c r="D256" s="6">
        <v>0</v>
      </c>
      <c r="E256" s="310" t="str">
        <f>IF(D256&gt;0,Totals!F269,"")</f>
        <v/>
      </c>
      <c r="F256" s="318">
        <f t="shared" si="9"/>
        <v>0</v>
      </c>
      <c r="G256" s="494" t="str">
        <f>MstList!H269</f>
        <v>OEM</v>
      </c>
      <c r="H256" s="104" t="str">
        <f>MstList!I269</f>
        <v>Charger</v>
      </c>
      <c r="I256" s="23"/>
    </row>
    <row r="257" spans="1:9" ht="16.5" hidden="1" customHeight="1" x14ac:dyDescent="0.25">
      <c r="A257" s="256" t="str">
        <f t="shared" si="8"/>
        <v>0</v>
      </c>
      <c r="B257" s="503" t="str">
        <f>MstList!B270</f>
        <v>50629400AE</v>
      </c>
      <c r="C257" s="5" t="str">
        <f>MstList!D270</f>
        <v>Tire Sensor  (2017-18)</v>
      </c>
      <c r="D257" s="231">
        <v>0</v>
      </c>
      <c r="E257" s="310" t="str">
        <f>IF(D257&gt;0,Totals!F270,"")</f>
        <v/>
      </c>
      <c r="F257" s="318">
        <f t="shared" si="9"/>
        <v>0</v>
      </c>
      <c r="G257" s="494" t="str">
        <f>MstList!H270</f>
        <v>OEM</v>
      </c>
      <c r="H257" s="104" t="str">
        <f>MstList!I270</f>
        <v>Charger</v>
      </c>
      <c r="I257" s="23"/>
    </row>
    <row r="258" spans="1:9" ht="16.5" hidden="1" customHeight="1" x14ac:dyDescent="0.25">
      <c r="A258" s="256" t="str">
        <f t="shared" si="8"/>
        <v>0</v>
      </c>
      <c r="B258" s="503" t="str">
        <f>MstList!B271</f>
        <v>5038668AC</v>
      </c>
      <c r="C258" s="5" t="str">
        <f>MstList!D271</f>
        <v>Water Pump</v>
      </c>
      <c r="D258" s="6">
        <v>0</v>
      </c>
      <c r="E258" s="310" t="str">
        <f>IF(D258&gt;0,Totals!F271,"")</f>
        <v/>
      </c>
      <c r="F258" s="318">
        <f t="shared" si="9"/>
        <v>0</v>
      </c>
      <c r="G258" s="494" t="str">
        <f>MstList!H271</f>
        <v>OEM</v>
      </c>
      <c r="H258" s="104" t="str">
        <f>MstList!I271</f>
        <v>Charger</v>
      </c>
      <c r="I258" s="23"/>
    </row>
    <row r="259" spans="1:9" ht="16.5" hidden="1" customHeight="1" x14ac:dyDescent="0.25">
      <c r="A259" s="256" t="str">
        <f t="shared" si="8"/>
        <v>0</v>
      </c>
      <c r="B259" s="503" t="str">
        <f>MstList!B272</f>
        <v>168166850AA</v>
      </c>
      <c r="C259" s="5" t="str">
        <f>MstList!D272</f>
        <v>Wheel Cover</v>
      </c>
      <c r="D259" s="6">
        <v>0</v>
      </c>
      <c r="E259" s="310" t="str">
        <f>IF(D259&gt;0,Totals!F272,"")</f>
        <v/>
      </c>
      <c r="F259" s="318">
        <f t="shared" si="9"/>
        <v>0</v>
      </c>
      <c r="G259" s="494" t="str">
        <f>MstList!H272</f>
        <v>OEM</v>
      </c>
      <c r="H259" s="104" t="str">
        <f>MstList!I272</f>
        <v>Charger</v>
      </c>
      <c r="I259" s="23"/>
    </row>
    <row r="260" spans="1:9" ht="16.5" hidden="1" customHeight="1" x14ac:dyDescent="0.25">
      <c r="A260" s="256" t="str">
        <f t="shared" si="8"/>
        <v>0</v>
      </c>
      <c r="B260" s="503" t="str">
        <f>MstList!B273</f>
        <v>68262253AC</v>
      </c>
      <c r="C260" s="5" t="str">
        <f>MstList!D273</f>
        <v>Master Window Switch</v>
      </c>
      <c r="D260" s="6">
        <v>0</v>
      </c>
      <c r="E260" s="310" t="str">
        <f>IF(D260&gt;0,Totals!F273,"")</f>
        <v/>
      </c>
      <c r="F260" s="318">
        <f t="shared" si="9"/>
        <v>0</v>
      </c>
      <c r="G260" s="494" t="str">
        <f>MstList!H273</f>
        <v>OEM</v>
      </c>
      <c r="H260" s="104" t="str">
        <f>MstList!I273</f>
        <v>Charger</v>
      </c>
      <c r="I260" s="23"/>
    </row>
    <row r="261" spans="1:9" ht="16.5" hidden="1" customHeight="1" x14ac:dyDescent="0.25">
      <c r="A261" s="256" t="str">
        <f t="shared" si="8"/>
        <v>0</v>
      </c>
      <c r="B261" s="514" t="str">
        <f>MstList!B274</f>
        <v>1RF14DX9AB</v>
      </c>
      <c r="C261" s="145" t="str">
        <f>MstList!D274</f>
        <v>Visor Clip</v>
      </c>
      <c r="D261" s="6">
        <v>0</v>
      </c>
      <c r="E261" s="310" t="str">
        <f>IF(D261&gt;0,Totals!F274,"")</f>
        <v/>
      </c>
      <c r="F261" s="318">
        <f t="shared" si="9"/>
        <v>0</v>
      </c>
      <c r="G261" s="494" t="str">
        <f>MstList!H274</f>
        <v>OEM</v>
      </c>
      <c r="H261" s="145" t="str">
        <f>MstList!I274</f>
        <v>Charger</v>
      </c>
      <c r="I261" s="23"/>
    </row>
    <row r="262" spans="1:9" ht="16.5" hidden="1" customHeight="1" x14ac:dyDescent="0.25">
      <c r="A262" s="256" t="str">
        <f t="shared" si="8"/>
        <v>0</v>
      </c>
      <c r="B262" s="514" t="str">
        <f>MstList!B275</f>
        <v>68239794AE</v>
      </c>
      <c r="C262" s="145" t="str">
        <f>MstList!D275</f>
        <v>Washer Hose</v>
      </c>
      <c r="D262" s="6">
        <v>0</v>
      </c>
      <c r="E262" s="310" t="str">
        <f>IF(D262&gt;0,Totals!F275,"")</f>
        <v/>
      </c>
      <c r="F262" s="318">
        <f t="shared" si="9"/>
        <v>0</v>
      </c>
      <c r="G262" s="530" t="str">
        <f>MstList!H275</f>
        <v>OEM</v>
      </c>
      <c r="H262" s="145" t="str">
        <f>MstList!I275</f>
        <v>Charger</v>
      </c>
      <c r="I262" s="23"/>
    </row>
    <row r="263" spans="1:9" ht="16.5" hidden="1" customHeight="1" x14ac:dyDescent="0.25">
      <c r="A263" s="256" t="str">
        <f t="shared" si="8"/>
        <v>0</v>
      </c>
      <c r="B263" s="514" t="str">
        <f>MstList!B276</f>
        <v>68057740AD</v>
      </c>
      <c r="C263" s="145" t="str">
        <f>MstList!D276</f>
        <v>Washer Hose</v>
      </c>
      <c r="D263" s="6">
        <v>0</v>
      </c>
      <c r="E263" s="310" t="str">
        <f>IF(D263&gt;0,Totals!F276,"")</f>
        <v/>
      </c>
      <c r="F263" s="318">
        <f t="shared" si="9"/>
        <v>0</v>
      </c>
      <c r="G263" s="530" t="str">
        <f>MstList!H276</f>
        <v>OEM</v>
      </c>
      <c r="H263" s="145" t="str">
        <f>MstList!I276</f>
        <v>Charger</v>
      </c>
      <c r="I263" s="23"/>
    </row>
    <row r="264" spans="1:9" ht="16.5" hidden="1" customHeight="1" x14ac:dyDescent="0.25">
      <c r="A264" s="256" t="str">
        <f t="shared" si="8"/>
        <v>0</v>
      </c>
      <c r="B264" s="514" t="str">
        <f>MstList!B277</f>
        <v>68239789AB</v>
      </c>
      <c r="C264" s="145" t="str">
        <f>MstList!D277</f>
        <v>Washer Nozzle &amp; Hose</v>
      </c>
      <c r="D264" s="6">
        <v>0</v>
      </c>
      <c r="E264" s="310" t="str">
        <f>IF(D264&gt;0,Totals!F277,"")</f>
        <v/>
      </c>
      <c r="F264" s="318">
        <f t="shared" si="9"/>
        <v>0</v>
      </c>
      <c r="G264" s="530" t="str">
        <f>MstList!H277</f>
        <v>OEM</v>
      </c>
      <c r="H264" s="145" t="str">
        <f>MstList!I277</f>
        <v>Charger</v>
      </c>
      <c r="I264" s="23"/>
    </row>
    <row r="265" spans="1:9" ht="16.5" hidden="1" customHeight="1" x14ac:dyDescent="0.25">
      <c r="A265" s="256" t="str">
        <f t="shared" si="8"/>
        <v>0</v>
      </c>
      <c r="B265" s="514" t="str">
        <f>MstList!B278</f>
        <v>68217041AC</v>
      </c>
      <c r="C265" s="145" t="str">
        <f>MstList!D278</f>
        <v>Washer Nozzle/No wire</v>
      </c>
      <c r="D265" s="6">
        <v>0</v>
      </c>
      <c r="E265" s="310" t="str">
        <f>IF(D265&gt;0,Totals!F278,"")</f>
        <v/>
      </c>
      <c r="F265" s="318">
        <f t="shared" si="9"/>
        <v>0</v>
      </c>
      <c r="G265" s="494" t="str">
        <f>MstList!H278</f>
        <v>OEM</v>
      </c>
      <c r="H265" s="145" t="str">
        <f>MstList!I278</f>
        <v>Charger</v>
      </c>
      <c r="I265" s="23"/>
    </row>
    <row r="266" spans="1:9" ht="16.5" hidden="1" customHeight="1" x14ac:dyDescent="0.25">
      <c r="A266" s="256" t="str">
        <f t="shared" si="8"/>
        <v>0</v>
      </c>
      <c r="B266" s="531" t="str">
        <f>MstList!B279</f>
        <v>68277082AA</v>
      </c>
      <c r="C266" s="145" t="str">
        <f>MstList!D279</f>
        <v>Motor Mount</v>
      </c>
      <c r="D266" s="6">
        <v>0</v>
      </c>
      <c r="E266" s="310" t="str">
        <f>IF(D266&gt;0,Totals!F279,"")</f>
        <v/>
      </c>
      <c r="F266" s="318">
        <f t="shared" si="9"/>
        <v>0</v>
      </c>
      <c r="G266" s="494" t="str">
        <f>MstList!H279</f>
        <v>OEM</v>
      </c>
      <c r="H266" s="145" t="str">
        <f>MstList!I279</f>
        <v>Charger</v>
      </c>
      <c r="I266" s="23"/>
    </row>
    <row r="267" spans="1:9" ht="16.5" customHeight="1" x14ac:dyDescent="0.25">
      <c r="A267" s="256" t="str">
        <f t="shared" si="8"/>
        <v>1</v>
      </c>
      <c r="B267" s="531" t="str">
        <f>MstList!B280</f>
        <v>5065240AH</v>
      </c>
      <c r="C267" s="145" t="str">
        <f>MstList!D280</f>
        <v>Radiator Support</v>
      </c>
      <c r="D267" s="6">
        <v>2</v>
      </c>
      <c r="E267" s="310">
        <f>IF(D267&gt;0,Totals!F280,"")</f>
        <v>0</v>
      </c>
      <c r="F267" s="318">
        <f t="shared" si="9"/>
        <v>0</v>
      </c>
      <c r="G267" s="494" t="str">
        <f>MstList!H280</f>
        <v>OEM</v>
      </c>
      <c r="H267" s="145" t="str">
        <f>MstList!I280</f>
        <v>Charger (14 -23)</v>
      </c>
      <c r="I267" s="23"/>
    </row>
    <row r="268" spans="1:9" ht="16.5" hidden="1" customHeight="1" x14ac:dyDescent="0.25">
      <c r="A268" s="256" t="str">
        <f t="shared" si="8"/>
        <v>0</v>
      </c>
      <c r="B268" s="514" t="str">
        <f>MstList!B281</f>
        <v>4779355AJ</v>
      </c>
      <c r="C268" s="145" t="str">
        <f>MstList!D281</f>
        <v>Left Rear Brake Hose (2014 AWD)</v>
      </c>
      <c r="D268" s="6">
        <v>0</v>
      </c>
      <c r="E268" s="310" t="str">
        <f>IF(D268&gt;0,Totals!F281,"")</f>
        <v/>
      </c>
      <c r="F268" s="318">
        <f t="shared" si="9"/>
        <v>0</v>
      </c>
      <c r="G268" s="494" t="str">
        <f>MstList!H281</f>
        <v>OEM</v>
      </c>
      <c r="H268" s="145" t="str">
        <f>MstList!I281</f>
        <v>Charger AWD</v>
      </c>
      <c r="I268" s="23"/>
    </row>
    <row r="269" spans="1:9" ht="16.5" hidden="1" customHeight="1" x14ac:dyDescent="0.25">
      <c r="A269" s="256" t="str">
        <f t="shared" si="8"/>
        <v>0</v>
      </c>
      <c r="B269" s="514" t="str">
        <f>MstList!B282</f>
        <v>68261528AD</v>
      </c>
      <c r="C269" s="145" t="str">
        <f>MstList!D282</f>
        <v>AWD Driveshaft</v>
      </c>
      <c r="D269" s="6">
        <v>0</v>
      </c>
      <c r="E269" s="310" t="str">
        <f>IF(D269&gt;0,Totals!F282,"")</f>
        <v/>
      </c>
      <c r="F269" s="318">
        <f t="shared" si="9"/>
        <v>0</v>
      </c>
      <c r="G269" s="494" t="str">
        <f>MstList!H282</f>
        <v>OEM</v>
      </c>
      <c r="H269" s="145" t="str">
        <f>MstList!I282</f>
        <v>Charger AWD</v>
      </c>
      <c r="I269" s="23"/>
    </row>
    <row r="270" spans="1:9" ht="16.5" customHeight="1" x14ac:dyDescent="0.25">
      <c r="A270" s="256" t="str">
        <f t="shared" si="8"/>
        <v>1</v>
      </c>
      <c r="B270" s="514" t="str">
        <f>MstList!B283</f>
        <v>68052258AA</v>
      </c>
      <c r="C270" s="145" t="str">
        <f>MstList!D283</f>
        <v>Axle Disconnect Solenoid</v>
      </c>
      <c r="D270" s="6">
        <v>4</v>
      </c>
      <c r="E270" s="310">
        <f>IF(D270&gt;0,Totals!F283,"")</f>
        <v>0</v>
      </c>
      <c r="F270" s="318">
        <f t="shared" si="9"/>
        <v>0</v>
      </c>
      <c r="G270" s="494" t="str">
        <f>MstList!H283</f>
        <v>OEM</v>
      </c>
      <c r="H270" s="145" t="str">
        <f>MstList!I283</f>
        <v>Charger AWD</v>
      </c>
      <c r="I270" s="23"/>
    </row>
    <row r="271" spans="1:9" ht="16.5" customHeight="1" x14ac:dyDescent="0.25">
      <c r="A271" s="256" t="str">
        <f t="shared" si="8"/>
        <v>1</v>
      </c>
      <c r="B271" s="514" t="str">
        <f>MstList!B284</f>
        <v>4848935AA</v>
      </c>
      <c r="C271" s="145" t="str">
        <f>MstList!D284</f>
        <v>Exhaust Clamp 2.5</v>
      </c>
      <c r="D271" s="6">
        <v>4</v>
      </c>
      <c r="E271" s="310">
        <f>IF(D271&gt;0,Totals!F284,"")</f>
        <v>0</v>
      </c>
      <c r="F271" s="318">
        <f t="shared" si="9"/>
        <v>0</v>
      </c>
      <c r="G271" s="494" t="str">
        <f>MstList!H284</f>
        <v>OEM</v>
      </c>
      <c r="H271" s="145" t="str">
        <f>MstList!I284</f>
        <v>Charger AWD</v>
      </c>
      <c r="I271" s="23"/>
    </row>
    <row r="272" spans="1:9" ht="16.5" hidden="1" customHeight="1" x14ac:dyDescent="0.25">
      <c r="A272" s="256" t="str">
        <f t="shared" si="8"/>
        <v>0</v>
      </c>
      <c r="B272" s="514" t="str">
        <f>MstList!B285</f>
        <v>68158259AF</v>
      </c>
      <c r="C272" s="145" t="str">
        <f>MstList!D285</f>
        <v>A/C Compressor</v>
      </c>
      <c r="D272" s="6">
        <v>0</v>
      </c>
      <c r="E272" s="310" t="str">
        <f>IF(D272&gt;0,Totals!F285,"")</f>
        <v/>
      </c>
      <c r="F272" s="318">
        <f t="shared" si="9"/>
        <v>0</v>
      </c>
      <c r="G272" s="494" t="str">
        <f>MstList!H285</f>
        <v>OEM</v>
      </c>
      <c r="H272" s="145" t="str">
        <f>MstList!I285</f>
        <v>Charger AWD</v>
      </c>
      <c r="I272" s="23"/>
    </row>
    <row r="273" spans="1:9" ht="16.5" hidden="1" customHeight="1" x14ac:dyDescent="0.25">
      <c r="A273" s="256" t="str">
        <f t="shared" si="8"/>
        <v>0</v>
      </c>
      <c r="B273" s="514" t="str">
        <f>MstList!B286</f>
        <v>68052285AC</v>
      </c>
      <c r="C273" s="145" t="str">
        <f>MstList!D286</f>
        <v xml:space="preserve">Intermediate Shaft </v>
      </c>
      <c r="D273" s="6">
        <v>0</v>
      </c>
      <c r="E273" s="310" t="str">
        <f>IF(D273&gt;0,Totals!F286,"")</f>
        <v/>
      </c>
      <c r="F273" s="318">
        <f t="shared" si="9"/>
        <v>0</v>
      </c>
      <c r="G273" s="494" t="str">
        <f>MstList!H286</f>
        <v>OEM</v>
      </c>
      <c r="H273" s="145" t="str">
        <f>MstList!I286</f>
        <v>Charger AWD</v>
      </c>
      <c r="I273" s="23"/>
    </row>
    <row r="274" spans="1:9" ht="16.5" customHeight="1" x14ac:dyDescent="0.25">
      <c r="A274" s="256" t="str">
        <f t="shared" si="8"/>
        <v>1</v>
      </c>
      <c r="B274" s="514" t="str">
        <f>MstList!B287</f>
        <v>68504083AB</v>
      </c>
      <c r="C274" s="145" t="str">
        <f>MstList!D287</f>
        <v xml:space="preserve">V6 Cooling Fan Assembly </v>
      </c>
      <c r="D274" s="6">
        <v>1</v>
      </c>
      <c r="E274" s="310">
        <f>IF(D274&gt;0,Totals!F287,"")</f>
        <v>0</v>
      </c>
      <c r="F274" s="318">
        <f t="shared" si="9"/>
        <v>0</v>
      </c>
      <c r="G274" s="494" t="str">
        <f>MstList!H287</f>
        <v>OEM</v>
      </c>
      <c r="H274" s="145" t="str">
        <f>MstList!I287</f>
        <v>Charger V6(21-23)</v>
      </c>
      <c r="I274" s="23"/>
    </row>
    <row r="275" spans="1:9" ht="16.5" hidden="1" customHeight="1" x14ac:dyDescent="0.25">
      <c r="A275" s="256" t="str">
        <f t="shared" si="8"/>
        <v>0</v>
      </c>
      <c r="B275" s="514" t="str">
        <f>MstList!B288</f>
        <v>68532199AC</v>
      </c>
      <c r="C275" s="145" t="str">
        <f>MstList!D288</f>
        <v>Durango Fnt Brake Pads</v>
      </c>
      <c r="D275" s="6">
        <v>0</v>
      </c>
      <c r="E275" s="310" t="str">
        <f>IF(D275&gt;0,Totals!F288,"")</f>
        <v/>
      </c>
      <c r="F275" s="318">
        <f t="shared" si="9"/>
        <v>0</v>
      </c>
      <c r="G275" s="494" t="str">
        <f>MstList!H288</f>
        <v>OEM</v>
      </c>
      <c r="H275" s="145" t="str">
        <f>MstList!I288</f>
        <v>DODGE</v>
      </c>
      <c r="I275" s="23"/>
    </row>
    <row r="276" spans="1:9" ht="16.5" hidden="1" customHeight="1" x14ac:dyDescent="0.25">
      <c r="A276" s="256" t="str">
        <f t="shared" si="8"/>
        <v>0</v>
      </c>
      <c r="B276" s="514" t="str">
        <f>MstList!B289</f>
        <v>68532223AB</v>
      </c>
      <c r="C276" s="145" t="str">
        <f>MstList!D289</f>
        <v>Durango Rear Brake Pads</v>
      </c>
      <c r="D276" s="6">
        <v>0</v>
      </c>
      <c r="E276" s="310" t="str">
        <f>IF(D276&gt;0,Totals!F289,"")</f>
        <v/>
      </c>
      <c r="F276" s="318">
        <f t="shared" si="9"/>
        <v>0</v>
      </c>
      <c r="G276" s="494" t="str">
        <f>MstList!H289</f>
        <v>OEM</v>
      </c>
      <c r="H276" s="145" t="str">
        <f>MstList!I289</f>
        <v>DODGE</v>
      </c>
      <c r="I276" s="23"/>
    </row>
    <row r="277" spans="1:9" ht="16.5" hidden="1" customHeight="1" x14ac:dyDescent="0.25">
      <c r="A277" s="256" t="str">
        <f t="shared" si="8"/>
        <v>0</v>
      </c>
      <c r="B277" s="514" t="str">
        <f>MstList!B290</f>
        <v>1LS28HDAAC</v>
      </c>
      <c r="C277" s="145" t="str">
        <f>MstList!D290</f>
        <v>Visor Clips</v>
      </c>
      <c r="D277" s="6">
        <v>0</v>
      </c>
      <c r="E277" s="310" t="str">
        <f>IF(D277&gt;0,Totals!F290,"")</f>
        <v/>
      </c>
      <c r="F277" s="318">
        <f t="shared" si="9"/>
        <v>0</v>
      </c>
      <c r="G277" s="494" t="str">
        <f>MstList!H290</f>
        <v>OEM</v>
      </c>
      <c r="H277" s="145" t="str">
        <f>MstList!I290</f>
        <v>Durango (12-22)</v>
      </c>
      <c r="I277" s="23"/>
    </row>
    <row r="278" spans="1:9" ht="16.5" customHeight="1" x14ac:dyDescent="0.25">
      <c r="A278" s="256" t="str">
        <f t="shared" si="8"/>
        <v>1</v>
      </c>
      <c r="B278" s="514" t="str">
        <f>MstList!B291</f>
        <v>68370520AB</v>
      </c>
      <c r="C278" s="145" t="str">
        <f>MstList!D291</f>
        <v>License Plate Lamp Mopar</v>
      </c>
      <c r="D278" s="6">
        <v>4</v>
      </c>
      <c r="E278" s="310">
        <f>IF(D278&gt;0,Totals!F291,"")</f>
        <v>0</v>
      </c>
      <c r="F278" s="318">
        <f t="shared" si="9"/>
        <v>0</v>
      </c>
      <c r="G278" s="494" t="str">
        <f>MstList!H291</f>
        <v>OEM</v>
      </c>
      <c r="H278" s="145" t="str">
        <f>MstList!I291</f>
        <v>Durango (14-26)</v>
      </c>
      <c r="I278" s="23"/>
    </row>
    <row r="279" spans="1:9" ht="16.5" hidden="1" customHeight="1" x14ac:dyDescent="0.25">
      <c r="A279" s="256" t="str">
        <f t="shared" si="8"/>
        <v>0</v>
      </c>
      <c r="B279" s="514" t="str">
        <f>MstList!B292</f>
        <v>68252495AC</v>
      </c>
      <c r="C279" s="145" t="str">
        <f>MstList!D292</f>
        <v xml:space="preserve">Tire Pressure Sensor </v>
      </c>
      <c r="D279" s="6">
        <v>0</v>
      </c>
      <c r="E279" s="310" t="str">
        <f>IF(D279&gt;0,Totals!F292,"")</f>
        <v/>
      </c>
      <c r="F279" s="318">
        <f t="shared" si="9"/>
        <v>0</v>
      </c>
      <c r="G279" s="494" t="str">
        <f>MstList!H292</f>
        <v>OEM</v>
      </c>
      <c r="H279" s="145" t="str">
        <f>MstList!I292</f>
        <v>Durango (19-26)</v>
      </c>
      <c r="I279" s="23"/>
    </row>
    <row r="280" spans="1:9" ht="16.5" hidden="1" customHeight="1" x14ac:dyDescent="0.25">
      <c r="A280" s="256" t="str">
        <f t="shared" si="8"/>
        <v>0</v>
      </c>
      <c r="B280" s="514" t="str">
        <f>MstList!B293</f>
        <v>56044736AC</v>
      </c>
      <c r="C280" s="145" t="str">
        <f>MstList!D293</f>
        <v>Starter</v>
      </c>
      <c r="D280" s="6">
        <v>0</v>
      </c>
      <c r="E280" s="310" t="str">
        <f>IF(D280&gt;0,Totals!F293,"")</f>
        <v/>
      </c>
      <c r="F280" s="318">
        <f t="shared" si="9"/>
        <v>0</v>
      </c>
      <c r="G280" s="494" t="str">
        <f>MstList!H293</f>
        <v>OEM</v>
      </c>
      <c r="H280" s="145" t="str">
        <f>MstList!I293</f>
        <v>Durango (19-26)</v>
      </c>
      <c r="I280" s="23"/>
    </row>
    <row r="281" spans="1:9" ht="16.5" hidden="1" customHeight="1" x14ac:dyDescent="0.25">
      <c r="A281" s="256" t="str">
        <f t="shared" si="8"/>
        <v>0</v>
      </c>
      <c r="B281" s="514" t="str">
        <f>MstList!B294</f>
        <v>6853 2197 AA</v>
      </c>
      <c r="C281" s="145" t="str">
        <f>MstList!D294</f>
        <v>Brake Caliper Front Left</v>
      </c>
      <c r="D281" s="6">
        <v>0</v>
      </c>
      <c r="E281" s="310" t="str">
        <f>IF(D281&gt;0,Totals!F294,"")</f>
        <v/>
      </c>
      <c r="F281" s="318">
        <f t="shared" si="9"/>
        <v>0</v>
      </c>
      <c r="G281" s="494" t="str">
        <f>MstList!H294</f>
        <v>OEM</v>
      </c>
      <c r="H281" s="145" t="str">
        <f>MstList!I294</f>
        <v>Durango (21-24)</v>
      </c>
      <c r="I281" s="23"/>
    </row>
    <row r="282" spans="1:9" ht="16.5" hidden="1" customHeight="1" x14ac:dyDescent="0.25">
      <c r="A282" s="256" t="str">
        <f t="shared" si="8"/>
        <v>0</v>
      </c>
      <c r="B282" s="514" t="str">
        <f>MstList!B295</f>
        <v>6853 2196 AA</v>
      </c>
      <c r="C282" s="145" t="str">
        <f>MstList!D295</f>
        <v>Brake Caliper Front Right</v>
      </c>
      <c r="D282" s="6">
        <v>0</v>
      </c>
      <c r="E282" s="310" t="str">
        <f>IF(D282&gt;0,Totals!F295,"")</f>
        <v/>
      </c>
      <c r="F282" s="318">
        <f t="shared" si="9"/>
        <v>0</v>
      </c>
      <c r="G282" s="494" t="str">
        <f>MstList!H295</f>
        <v>OEM</v>
      </c>
      <c r="H282" s="145" t="str">
        <f>MstList!I295</f>
        <v>Durango (21-24)</v>
      </c>
      <c r="I282" s="23"/>
    </row>
    <row r="283" spans="1:9" ht="16.5" hidden="1" customHeight="1" x14ac:dyDescent="0.25">
      <c r="A283" s="256" t="str">
        <f t="shared" si="8"/>
        <v>0</v>
      </c>
      <c r="B283" s="514" t="str">
        <f>MstList!B296</f>
        <v>6853 2219 AB</v>
      </c>
      <c r="C283" s="145" t="str">
        <f>MstList!D296</f>
        <v>Brake Caliper Rear Left</v>
      </c>
      <c r="D283" s="6">
        <v>0</v>
      </c>
      <c r="E283" s="310" t="str">
        <f>IF(D283&gt;0,Totals!F296,"")</f>
        <v/>
      </c>
      <c r="F283" s="318">
        <f t="shared" si="9"/>
        <v>0</v>
      </c>
      <c r="G283" s="494" t="str">
        <f>MstList!H296</f>
        <v>OEM</v>
      </c>
      <c r="H283" s="145" t="str">
        <f>MstList!I296</f>
        <v>Durango (21-24)</v>
      </c>
      <c r="I283" s="23"/>
    </row>
    <row r="284" spans="1:9" ht="16.5" hidden="1" customHeight="1" x14ac:dyDescent="0.25">
      <c r="A284" s="256" t="str">
        <f t="shared" si="8"/>
        <v>0</v>
      </c>
      <c r="B284" s="514" t="str">
        <f>MstList!B297</f>
        <v>6853 2220 AB</v>
      </c>
      <c r="C284" s="145" t="str">
        <f>MstList!D297</f>
        <v>Brake Caliper Rear Right</v>
      </c>
      <c r="D284" s="6">
        <v>0</v>
      </c>
      <c r="E284" s="310" t="str">
        <f>IF(D284&gt;0,Totals!F297,"")</f>
        <v/>
      </c>
      <c r="F284" s="318">
        <f t="shared" si="9"/>
        <v>0</v>
      </c>
      <c r="G284" s="494" t="str">
        <f>MstList!H297</f>
        <v>OEM</v>
      </c>
      <c r="H284" s="145" t="str">
        <f>MstList!I297</f>
        <v>Durango (21-24)</v>
      </c>
      <c r="I284" s="23"/>
    </row>
    <row r="285" spans="1:9" ht="16.5" hidden="1" customHeight="1" x14ac:dyDescent="0.25">
      <c r="A285" s="256" t="str">
        <f t="shared" si="8"/>
        <v>0</v>
      </c>
      <c r="B285" s="514" t="str">
        <f>MstList!B298</f>
        <v>6ZW73DX8AB</v>
      </c>
      <c r="C285" s="145" t="str">
        <f>MstList!D298</f>
        <v>Steel Wheels</v>
      </c>
      <c r="D285" s="6">
        <v>0</v>
      </c>
      <c r="E285" s="310" t="str">
        <f>IF(D285&gt;0,Totals!F298,"")</f>
        <v/>
      </c>
      <c r="F285" s="318">
        <f t="shared" si="9"/>
        <v>0</v>
      </c>
      <c r="G285" s="494" t="str">
        <f>MstList!H298</f>
        <v>OEM</v>
      </c>
      <c r="H285" s="145" t="str">
        <f>MstList!I298</f>
        <v>Durango (21-26)</v>
      </c>
      <c r="I285" s="23"/>
    </row>
    <row r="286" spans="1:9" ht="16.5" hidden="1" customHeight="1" x14ac:dyDescent="0.25">
      <c r="A286" s="256" t="str">
        <f t="shared" si="8"/>
        <v>0</v>
      </c>
      <c r="B286" s="514" t="str">
        <f>MstList!B299</f>
        <v>6853 2223 AB</v>
      </c>
      <c r="C286" s="145" t="str">
        <f>MstList!D299</f>
        <v>Rear Brake Pads</v>
      </c>
      <c r="D286" s="6">
        <v>0</v>
      </c>
      <c r="E286" s="310" t="str">
        <f>IF(D286&gt;0,Totals!F299,"")</f>
        <v/>
      </c>
      <c r="F286" s="318">
        <f t="shared" si="9"/>
        <v>0</v>
      </c>
      <c r="G286" s="494" t="str">
        <f>MstList!H299</f>
        <v>OEM</v>
      </c>
      <c r="H286" s="145" t="str">
        <f>MstList!I299</f>
        <v>Durango (21-26)</v>
      </c>
      <c r="I286" s="23"/>
    </row>
    <row r="287" spans="1:9" ht="16.5" hidden="1" customHeight="1" x14ac:dyDescent="0.25">
      <c r="A287" s="256" t="str">
        <f t="shared" si="8"/>
        <v>0</v>
      </c>
      <c r="B287" s="514" t="str">
        <f>MstList!B300</f>
        <v>0475 5374 AA</v>
      </c>
      <c r="C287" s="145" t="str">
        <f>MstList!D300</f>
        <v>Rear Brake Rotor</v>
      </c>
      <c r="D287" s="6">
        <v>0</v>
      </c>
      <c r="E287" s="310" t="str">
        <f>IF(D287&gt;0,Totals!F300,"")</f>
        <v/>
      </c>
      <c r="F287" s="318">
        <f t="shared" si="9"/>
        <v>0</v>
      </c>
      <c r="G287" s="494" t="str">
        <f>MstList!H300</f>
        <v>OEM</v>
      </c>
      <c r="H287" s="145" t="str">
        <f>MstList!I300</f>
        <v>Durango (21-26)</v>
      </c>
      <c r="I287" s="23"/>
    </row>
    <row r="288" spans="1:9" ht="16.5" hidden="1" customHeight="1" x14ac:dyDescent="0.25">
      <c r="A288" s="256" t="str">
        <f t="shared" si="8"/>
        <v>0</v>
      </c>
      <c r="B288" s="514" t="str">
        <f>MstList!B301</f>
        <v>68532217AA</v>
      </c>
      <c r="C288" s="145" t="str">
        <f>MstList!D301</f>
        <v xml:space="preserve">Front Disc Brake Pin Kit </v>
      </c>
      <c r="D288" s="6">
        <v>0</v>
      </c>
      <c r="E288" s="310" t="str">
        <f>IF(D288&gt;0,Totals!F301,"")</f>
        <v/>
      </c>
      <c r="F288" s="318">
        <f t="shared" si="9"/>
        <v>0</v>
      </c>
      <c r="G288" s="494" t="str">
        <f>MstList!H301</f>
        <v>OEM</v>
      </c>
      <c r="H288" s="145" t="str">
        <f>MstList!I301</f>
        <v>Durango (21-26)</v>
      </c>
      <c r="I288" s="23"/>
    </row>
    <row r="289" spans="1:9" ht="16.5" hidden="1" customHeight="1" x14ac:dyDescent="0.25">
      <c r="A289" s="256" t="str">
        <f t="shared" si="8"/>
        <v>0</v>
      </c>
      <c r="B289" s="514" t="str">
        <f>MstList!B302</f>
        <v>68532222AA</v>
      </c>
      <c r="C289" s="145" t="str">
        <f>MstList!D302</f>
        <v>Rear Disc Brake Pin Kit</v>
      </c>
      <c r="D289" s="6">
        <v>0</v>
      </c>
      <c r="E289" s="310" t="str">
        <f>IF(D289&gt;0,Totals!F302,"")</f>
        <v/>
      </c>
      <c r="F289" s="318">
        <f t="shared" si="9"/>
        <v>0</v>
      </c>
      <c r="G289" s="494" t="str">
        <f>MstList!H302</f>
        <v>OEM</v>
      </c>
      <c r="H289" s="145" t="str">
        <f>MstList!I302</f>
        <v>Durango (21-26)</v>
      </c>
      <c r="I289" s="23"/>
    </row>
    <row r="290" spans="1:9" ht="16.5" hidden="1" customHeight="1" x14ac:dyDescent="0.25">
      <c r="A290" s="256" t="str">
        <f t="shared" si="8"/>
        <v>0</v>
      </c>
      <c r="B290" s="514" t="str">
        <f>MstList!B303</f>
        <v>6ZQ88SZ0AA</v>
      </c>
      <c r="C290" s="145" t="str">
        <f>MstList!D303</f>
        <v>Wheel Center Cap</v>
      </c>
      <c r="D290" s="6">
        <v>0</v>
      </c>
      <c r="E290" s="310" t="str">
        <f>IF(D290&gt;0,Totals!F303,"")</f>
        <v/>
      </c>
      <c r="F290" s="318">
        <f t="shared" si="9"/>
        <v>0</v>
      </c>
      <c r="G290" s="494" t="str">
        <f>MstList!H303</f>
        <v>OEM</v>
      </c>
      <c r="H290" s="145" t="str">
        <f>MstList!I303</f>
        <v>Durango (21-26)</v>
      </c>
      <c r="I290" s="23"/>
    </row>
    <row r="291" spans="1:9" ht="16.5" hidden="1" customHeight="1" x14ac:dyDescent="0.25">
      <c r="A291" s="256" t="str">
        <f t="shared" si="8"/>
        <v>0</v>
      </c>
      <c r="B291" s="514" t="str">
        <f>MstList!B304</f>
        <v>68035012AD</v>
      </c>
      <c r="C291" s="145" t="str">
        <f>MstList!D304</f>
        <v>Front Brake Rotor</v>
      </c>
      <c r="D291" s="6">
        <v>0</v>
      </c>
      <c r="E291" s="310" t="str">
        <f>IF(D291&gt;0,Totals!F304,"")</f>
        <v/>
      </c>
      <c r="F291" s="318">
        <f t="shared" si="9"/>
        <v>0</v>
      </c>
      <c r="G291" s="494" t="str">
        <f>MstList!H304</f>
        <v>OEM</v>
      </c>
      <c r="H291" s="145" t="str">
        <f>MstList!I304</f>
        <v>Durango AWD</v>
      </c>
      <c r="I291" s="23"/>
    </row>
    <row r="292" spans="1:9" ht="16.5" hidden="1" customHeight="1" x14ac:dyDescent="0.25">
      <c r="A292" s="256" t="str">
        <f t="shared" si="8"/>
        <v>0</v>
      </c>
      <c r="B292" s="514" t="str">
        <f>MstList!B305</f>
        <v>68138843AB</v>
      </c>
      <c r="C292" s="145" t="str">
        <f>MstList!D305</f>
        <v>Left Front Brake Caliper</v>
      </c>
      <c r="D292" s="6">
        <v>0</v>
      </c>
      <c r="E292" s="310" t="str">
        <f>IF(D292&gt;0,Totals!F305,"")</f>
        <v/>
      </c>
      <c r="F292" s="318">
        <f t="shared" si="9"/>
        <v>0</v>
      </c>
      <c r="G292" s="494" t="str">
        <f>MstList!H305</f>
        <v>OEM</v>
      </c>
      <c r="H292" s="145" t="str">
        <f>MstList!I305</f>
        <v>Durango AWD</v>
      </c>
      <c r="I292" s="23"/>
    </row>
    <row r="293" spans="1:9" ht="16.5" hidden="1" customHeight="1" x14ac:dyDescent="0.25">
      <c r="A293" s="256" t="str">
        <f t="shared" si="8"/>
        <v>0</v>
      </c>
      <c r="B293" s="514" t="str">
        <f>MstList!B306</f>
        <v>68138842AB</v>
      </c>
      <c r="C293" s="145" t="str">
        <f>MstList!D306</f>
        <v>Right Front Brake Caliper</v>
      </c>
      <c r="D293" s="6">
        <v>0</v>
      </c>
      <c r="E293" s="310" t="str">
        <f>IF(D293&gt;0,Totals!F306,"")</f>
        <v/>
      </c>
      <c r="F293" s="318">
        <f t="shared" si="9"/>
        <v>0</v>
      </c>
      <c r="G293" s="494" t="str">
        <f>MstList!H306</f>
        <v>OEM</v>
      </c>
      <c r="H293" s="145" t="str">
        <f>MstList!I306</f>
        <v>Durango AWD</v>
      </c>
      <c r="I293" s="23"/>
    </row>
    <row r="294" spans="1:9" ht="16.5" hidden="1" customHeight="1" x14ac:dyDescent="0.25">
      <c r="A294" s="256" t="str">
        <f t="shared" si="8"/>
        <v>0</v>
      </c>
      <c r="B294" s="514" t="str">
        <f>MstList!B307</f>
        <v>68052386AA</v>
      </c>
      <c r="C294" s="145" t="str">
        <f>MstList!D307</f>
        <v>Rear Brake Pad</v>
      </c>
      <c r="D294" s="6">
        <v>0</v>
      </c>
      <c r="E294" s="310" t="str">
        <f>IF(D294&gt;0,Totals!F307,"")</f>
        <v/>
      </c>
      <c r="F294" s="318">
        <f t="shared" si="9"/>
        <v>0</v>
      </c>
      <c r="G294" s="494" t="str">
        <f>MstList!H307</f>
        <v>OEM</v>
      </c>
      <c r="H294" s="145" t="str">
        <f>MstList!I307</f>
        <v>Durango AWD</v>
      </c>
      <c r="I294" s="23"/>
    </row>
    <row r="295" spans="1:9" ht="16.5" hidden="1" customHeight="1" x14ac:dyDescent="0.25">
      <c r="A295" s="256" t="str">
        <f t="shared" si="8"/>
        <v>0</v>
      </c>
      <c r="B295" s="514" t="str">
        <f>MstList!B308</f>
        <v>68035022AE</v>
      </c>
      <c r="C295" s="145" t="str">
        <f>MstList!D308</f>
        <v>Rear Brake Rotor</v>
      </c>
      <c r="D295" s="6">
        <v>0</v>
      </c>
      <c r="E295" s="310" t="str">
        <f>IF(D295&gt;0,Totals!F308,"")</f>
        <v/>
      </c>
      <c r="F295" s="318">
        <f t="shared" si="9"/>
        <v>0</v>
      </c>
      <c r="G295" s="494" t="str">
        <f>MstList!H308</f>
        <v>OEM</v>
      </c>
      <c r="H295" s="145" t="str">
        <f>MstList!I308</f>
        <v>Durango AWD</v>
      </c>
      <c r="I295" s="23"/>
    </row>
    <row r="296" spans="1:9" ht="16.5" hidden="1" customHeight="1" x14ac:dyDescent="0.25">
      <c r="A296" s="256" t="str">
        <f t="shared" si="8"/>
        <v>0</v>
      </c>
      <c r="B296" s="514" t="str">
        <f>MstList!B309</f>
        <v>68052381AA</v>
      </c>
      <c r="C296" s="145" t="str">
        <f>MstList!D309</f>
        <v>Left Rear Brake Caliper</v>
      </c>
      <c r="D296" s="6">
        <v>0</v>
      </c>
      <c r="E296" s="310" t="str">
        <f>IF(D296&gt;0,Totals!F309,"")</f>
        <v/>
      </c>
      <c r="F296" s="318">
        <f t="shared" si="9"/>
        <v>0</v>
      </c>
      <c r="G296" s="494" t="str">
        <f>MstList!H309</f>
        <v>OEM</v>
      </c>
      <c r="H296" s="145" t="str">
        <f>MstList!I309</f>
        <v>Durango AWD</v>
      </c>
      <c r="I296" s="23"/>
    </row>
    <row r="297" spans="1:9" ht="16.5" hidden="1" customHeight="1" x14ac:dyDescent="0.25">
      <c r="A297" s="256" t="str">
        <f t="shared" si="8"/>
        <v>0</v>
      </c>
      <c r="B297" s="514" t="str">
        <f>MstList!B310</f>
        <v>68052380AA</v>
      </c>
      <c r="C297" s="145" t="str">
        <f>MstList!D310</f>
        <v>Right Rear Brake Caliper</v>
      </c>
      <c r="D297" s="131">
        <v>0</v>
      </c>
      <c r="E297" s="310" t="str">
        <f>IF(D297&gt;0,Totals!F310,"")</f>
        <v/>
      </c>
      <c r="F297" s="318">
        <f t="shared" si="9"/>
        <v>0</v>
      </c>
      <c r="G297" s="494" t="str">
        <f>MstList!H310</f>
        <v>OEM</v>
      </c>
      <c r="H297" s="145" t="str">
        <f>MstList!I310</f>
        <v>Durango AWD</v>
      </c>
      <c r="I297" s="23"/>
    </row>
    <row r="298" spans="1:9" ht="16.5" hidden="1" customHeight="1" x14ac:dyDescent="0.25">
      <c r="A298" s="256" t="str">
        <f t="shared" si="8"/>
        <v>0</v>
      </c>
      <c r="B298" s="514" t="str">
        <f>MstList!B311</f>
        <v>68313387AB</v>
      </c>
      <c r="C298" s="145" t="str">
        <f>MstList!D311</f>
        <v>Tire Pressure Sensor (2019-20)</v>
      </c>
      <c r="D298" s="131">
        <v>0</v>
      </c>
      <c r="E298" s="310" t="str">
        <f>IF(D298&gt;0,Totals!F311,"")</f>
        <v/>
      </c>
      <c r="F298" s="318">
        <f t="shared" si="9"/>
        <v>0</v>
      </c>
      <c r="G298" s="494" t="str">
        <f>MstList!H311</f>
        <v>OEM</v>
      </c>
      <c r="H298" s="145" t="str">
        <f>MstList!I311</f>
        <v>Durango AWD</v>
      </c>
      <c r="I298" s="23"/>
    </row>
    <row r="299" spans="1:9" ht="16.5" hidden="1" customHeight="1" x14ac:dyDescent="0.25">
      <c r="A299" s="256" t="str">
        <f t="shared" si="8"/>
        <v>0</v>
      </c>
      <c r="B299" s="514" t="str">
        <f>MstList!B312</f>
        <v>04755349AA</v>
      </c>
      <c r="C299" s="145" t="str">
        <f>MstList!D312</f>
        <v>FRONT ROTOR</v>
      </c>
      <c r="D299" s="131">
        <v>0</v>
      </c>
      <c r="E299" s="310" t="str">
        <f>IF(D299&gt;0,Totals!F312,"")</f>
        <v/>
      </c>
      <c r="F299" s="318">
        <f t="shared" si="9"/>
        <v>0</v>
      </c>
      <c r="G299" s="494" t="str">
        <f>MstList!H312</f>
        <v>OEM</v>
      </c>
      <c r="H299" s="145" t="str">
        <f>MstList!I312</f>
        <v>Durango AWD</v>
      </c>
      <c r="I299" s="23"/>
    </row>
    <row r="300" spans="1:9" ht="16.5" hidden="1" customHeight="1" x14ac:dyDescent="0.25">
      <c r="A300" s="256" t="str">
        <f t="shared" si="8"/>
        <v>0</v>
      </c>
      <c r="B300" s="514" t="str">
        <f>MstList!B313</f>
        <v>04755374AA</v>
      </c>
      <c r="C300" s="145" t="str">
        <f>MstList!D313</f>
        <v>REAR ROTOR</v>
      </c>
      <c r="D300" s="131">
        <v>0</v>
      </c>
      <c r="E300" s="310" t="str">
        <f>IF(D300&gt;0,Totals!F313,"")</f>
        <v/>
      </c>
      <c r="F300" s="318">
        <f t="shared" si="9"/>
        <v>0</v>
      </c>
      <c r="G300" s="494" t="str">
        <f>MstList!H313</f>
        <v>OEM</v>
      </c>
      <c r="H300" s="145" t="str">
        <f>MstList!I313</f>
        <v>Durango AWD</v>
      </c>
      <c r="I300" s="23"/>
    </row>
    <row r="301" spans="1:9" ht="16.5" hidden="1" customHeight="1" x14ac:dyDescent="0.25">
      <c r="A301" s="256" t="str">
        <f t="shared" si="8"/>
        <v>0</v>
      </c>
      <c r="B301" s="514" t="str">
        <f>MstList!B314</f>
        <v>68252495AC</v>
      </c>
      <c r="C301" s="145" t="str">
        <f>MstList!D314</f>
        <v>Tire Sensor</v>
      </c>
      <c r="D301" s="131">
        <v>0</v>
      </c>
      <c r="E301" s="310" t="str">
        <f>IF(D301&gt;0,Totals!F314,"")</f>
        <v/>
      </c>
      <c r="F301" s="318">
        <f t="shared" si="9"/>
        <v>0</v>
      </c>
      <c r="G301" s="494" t="str">
        <f>MstList!H314</f>
        <v>OEM</v>
      </c>
      <c r="H301" s="145" t="str">
        <f>MstList!I314</f>
        <v>Durango AWD</v>
      </c>
      <c r="I301" s="23"/>
    </row>
    <row r="302" spans="1:9" ht="16.5" hidden="1" customHeight="1" x14ac:dyDescent="0.25">
      <c r="A302" s="256" t="str">
        <f t="shared" si="8"/>
        <v>0</v>
      </c>
      <c r="B302" s="514" t="str">
        <f>MstList!B315</f>
        <v>6ZQ88SZ0AA</v>
      </c>
      <c r="C302" s="145" t="str">
        <f>MstList!D315</f>
        <v>Center Cap</v>
      </c>
      <c r="D302" s="131">
        <v>0</v>
      </c>
      <c r="E302" s="310" t="str">
        <f>IF(D302&gt;0,Totals!F315,"")</f>
        <v/>
      </c>
      <c r="F302" s="318">
        <f t="shared" si="9"/>
        <v>0</v>
      </c>
      <c r="G302" s="494" t="str">
        <f>MstList!H315</f>
        <v>OEM</v>
      </c>
      <c r="H302" s="145" t="str">
        <f>MstList!I315</f>
        <v>Durango AWD</v>
      </c>
      <c r="I302" s="23"/>
    </row>
    <row r="303" spans="1:9" ht="16.5" hidden="1" customHeight="1" x14ac:dyDescent="0.25">
      <c r="A303" s="256" t="str">
        <f t="shared" si="8"/>
        <v>0</v>
      </c>
      <c r="B303" s="514" t="str">
        <f>MstList!B316</f>
        <v>6ZW73DX8AB</v>
      </c>
      <c r="C303" s="145" t="str">
        <f>MstList!D316</f>
        <v>Rim</v>
      </c>
      <c r="D303" s="131">
        <v>0</v>
      </c>
      <c r="E303" s="310" t="str">
        <f>IF(D303&gt;0,Totals!F316,"")</f>
        <v/>
      </c>
      <c r="F303" s="318">
        <f t="shared" si="9"/>
        <v>0</v>
      </c>
      <c r="G303" s="494" t="str">
        <f>MstList!H316</f>
        <v>OEM</v>
      </c>
      <c r="H303" s="145" t="str">
        <f>MstList!I316</f>
        <v>Durango AWD</v>
      </c>
      <c r="I303" s="23"/>
    </row>
    <row r="304" spans="1:9" ht="16.5" hidden="1" customHeight="1" x14ac:dyDescent="0.25">
      <c r="A304" s="256" t="str">
        <f t="shared" si="8"/>
        <v>0</v>
      </c>
      <c r="B304" s="514" t="str">
        <f>MstList!B317</f>
        <v>68626799AA</v>
      </c>
      <c r="C304" s="145" t="str">
        <f>MstList!D317</f>
        <v>Frostbite Blue Touchpaint</v>
      </c>
      <c r="D304" s="131">
        <v>0</v>
      </c>
      <c r="E304" s="310" t="str">
        <f>IF(D304&gt;0,Totals!F317,"")</f>
        <v/>
      </c>
      <c r="F304" s="318">
        <f t="shared" si="9"/>
        <v>0</v>
      </c>
      <c r="G304" s="494" t="str">
        <f>MstList!H317</f>
        <v>OEM</v>
      </c>
      <c r="H304" s="145" t="str">
        <f>MstList!I317</f>
        <v>Durango AWD</v>
      </c>
      <c r="I304" s="23"/>
    </row>
    <row r="305" spans="1:9" ht="16.5" hidden="1" customHeight="1" x14ac:dyDescent="0.25">
      <c r="A305" s="256" t="str">
        <f t="shared" si="8"/>
        <v>0</v>
      </c>
      <c r="B305" s="514" t="str">
        <f>MstList!B318</f>
        <v>0475 5349 AA 001</v>
      </c>
      <c r="C305" s="145" t="str">
        <f>MstList!D318</f>
        <v>Front Brake Rotors</v>
      </c>
      <c r="D305" s="131">
        <v>0</v>
      </c>
      <c r="E305" s="310" t="str">
        <f>IF(D305&gt;0,Totals!F318,"")</f>
        <v/>
      </c>
      <c r="F305" s="318">
        <f t="shared" si="9"/>
        <v>0</v>
      </c>
      <c r="G305" s="494" t="str">
        <f>MstList!H318</f>
        <v>OEM</v>
      </c>
      <c r="H305" s="145" t="str">
        <f>MstList!I318</f>
        <v>Durango AWD</v>
      </c>
      <c r="I305" s="23"/>
    </row>
    <row r="306" spans="1:9" ht="16.5" hidden="1" customHeight="1" x14ac:dyDescent="0.25">
      <c r="A306" s="256" t="str">
        <f t="shared" si="8"/>
        <v>0</v>
      </c>
      <c r="B306" s="514" t="str">
        <f>MstList!B319</f>
        <v>68626799AA</v>
      </c>
      <c r="C306" s="145" t="str">
        <f>MstList!D319</f>
        <v>Frostbite Blue Touchpaint</v>
      </c>
      <c r="D306" s="131">
        <v>0</v>
      </c>
      <c r="E306" s="310" t="str">
        <f>IF(D306&gt;0,Totals!F319,"")</f>
        <v/>
      </c>
      <c r="F306" s="318">
        <f t="shared" si="9"/>
        <v>0</v>
      </c>
      <c r="G306" s="494" t="str">
        <f>MstList!H319</f>
        <v>OEM</v>
      </c>
      <c r="H306" s="145" t="str">
        <f>MstList!I319</f>
        <v>Durango AWD</v>
      </c>
      <c r="I306" s="23"/>
    </row>
    <row r="307" spans="1:9" ht="16.5" hidden="1" customHeight="1" x14ac:dyDescent="0.25">
      <c r="A307" s="256" t="str">
        <f t="shared" si="8"/>
        <v>0</v>
      </c>
      <c r="B307" s="514" t="str">
        <f>MstList!B320</f>
        <v>68532199AC</v>
      </c>
      <c r="C307" s="145" t="str">
        <f>MstList!D320</f>
        <v>Front Brake Pads</v>
      </c>
      <c r="D307" s="131">
        <v>0</v>
      </c>
      <c r="E307" s="310" t="str">
        <f>IF(D307&gt;0,Totals!F320,"")</f>
        <v/>
      </c>
      <c r="F307" s="318">
        <f t="shared" si="9"/>
        <v>0</v>
      </c>
      <c r="G307" s="494" t="str">
        <f>MstList!H320</f>
        <v>OEM</v>
      </c>
      <c r="H307" s="145" t="str">
        <f>MstList!I320</f>
        <v>Durango AWD</v>
      </c>
      <c r="I307" s="23"/>
    </row>
    <row r="308" spans="1:9" ht="16.5" hidden="1" customHeight="1" x14ac:dyDescent="0.25">
      <c r="A308" s="256" t="str">
        <f t="shared" si="8"/>
        <v>0</v>
      </c>
      <c r="B308" s="514" t="str">
        <f>MstList!B321</f>
        <v>52108325AA</v>
      </c>
      <c r="C308" s="145" t="str">
        <f>MstList!D321</f>
        <v>Filter</v>
      </c>
      <c r="D308" s="131">
        <v>0</v>
      </c>
      <c r="E308" s="310" t="str">
        <f>IF(D308&gt;0,Totals!F321,"")</f>
        <v/>
      </c>
      <c r="F308" s="318">
        <f t="shared" si="9"/>
        <v>0</v>
      </c>
      <c r="G308" s="494" t="str">
        <f>MstList!H321</f>
        <v>OEM</v>
      </c>
      <c r="H308" s="145">
        <f>MstList!I321</f>
        <v>0</v>
      </c>
      <c r="I308" s="23"/>
    </row>
    <row r="309" spans="1:9" ht="16.5" hidden="1" customHeight="1" x14ac:dyDescent="0.25">
      <c r="A309" s="256" t="str">
        <f t="shared" si="8"/>
        <v>0</v>
      </c>
      <c r="B309" s="514" t="str">
        <f>MstList!B322</f>
        <v>52108332AA</v>
      </c>
      <c r="C309" s="145" t="str">
        <f>MstList!D322</f>
        <v>Gasket</v>
      </c>
      <c r="D309" s="131">
        <v>0</v>
      </c>
      <c r="E309" s="310" t="str">
        <f>IF(D309&gt;0,Totals!F322,"")</f>
        <v/>
      </c>
      <c r="F309" s="318">
        <f t="shared" si="9"/>
        <v>0</v>
      </c>
      <c r="G309" s="494" t="str">
        <f>MstList!H322</f>
        <v>OEM</v>
      </c>
      <c r="H309" s="145">
        <f>MstList!I322</f>
        <v>0</v>
      </c>
      <c r="I309" s="23"/>
    </row>
    <row r="310" spans="1:9" ht="16.5" hidden="1" customHeight="1" x14ac:dyDescent="0.25">
      <c r="A310" s="256" t="str">
        <f t="shared" si="8"/>
        <v>0</v>
      </c>
      <c r="B310" s="514" t="str">
        <f>MstList!B323</f>
        <v>68532196AA</v>
      </c>
      <c r="C310" s="145" t="str">
        <f>MstList!D323</f>
        <v>RT CALIPER</v>
      </c>
      <c r="D310" s="131">
        <v>0</v>
      </c>
      <c r="E310" s="310" t="str">
        <f>IF(D310&gt;0,Totals!F323,"")</f>
        <v/>
      </c>
      <c r="F310" s="318">
        <f t="shared" si="9"/>
        <v>0</v>
      </c>
      <c r="G310" s="494" t="str">
        <f>MstList!H323</f>
        <v>OEM</v>
      </c>
      <c r="H310" s="145">
        <f>MstList!I323</f>
        <v>0</v>
      </c>
      <c r="I310" s="23"/>
    </row>
    <row r="311" spans="1:9" ht="16.5" hidden="1" customHeight="1" x14ac:dyDescent="0.25">
      <c r="A311" s="256" t="str">
        <f t="shared" ref="A311:A373" si="10">IF(D311&lt;1,"0","1")</f>
        <v>0</v>
      </c>
      <c r="B311" s="514" t="str">
        <f>MstList!B324</f>
        <v>68532197AA</v>
      </c>
      <c r="C311" s="145" t="str">
        <f>MstList!D324</f>
        <v>LT CALIPER</v>
      </c>
      <c r="D311" s="131">
        <v>0</v>
      </c>
      <c r="E311" s="310" t="str">
        <f>IF(D311&gt;0,Totals!F324,"")</f>
        <v/>
      </c>
      <c r="F311" s="318">
        <f t="shared" ref="F311:F373" si="11">PRODUCT(D311:E311)</f>
        <v>0</v>
      </c>
      <c r="G311" s="494" t="str">
        <f>MstList!H324</f>
        <v>OEM</v>
      </c>
      <c r="H311" s="145">
        <f>MstList!I324</f>
        <v>0</v>
      </c>
      <c r="I311" s="23"/>
    </row>
    <row r="312" spans="1:9" ht="16.5" hidden="1" customHeight="1" x14ac:dyDescent="0.25">
      <c r="A312" s="256" t="str">
        <f t="shared" si="10"/>
        <v>0</v>
      </c>
      <c r="B312" s="514" t="str">
        <f>MstList!B325</f>
        <v>68088485AA</v>
      </c>
      <c r="C312" s="145" t="str">
        <f>MstList!D325</f>
        <v>Power Steering Fluid</v>
      </c>
      <c r="D312" s="131">
        <v>0</v>
      </c>
      <c r="E312" s="310" t="str">
        <f>IF(D312&gt;0,Totals!F325,"")</f>
        <v/>
      </c>
      <c r="F312" s="318">
        <f t="shared" si="11"/>
        <v>0</v>
      </c>
      <c r="G312" s="494" t="str">
        <f>MstList!H325</f>
        <v>OEM</v>
      </c>
      <c r="H312" s="145">
        <f>MstList!I325</f>
        <v>0</v>
      </c>
      <c r="I312" s="23"/>
    </row>
    <row r="313" spans="1:9" ht="16.5" customHeight="1" x14ac:dyDescent="0.25">
      <c r="A313" s="256" t="str">
        <f t="shared" si="10"/>
        <v>1</v>
      </c>
      <c r="B313" s="514" t="str">
        <f>MstList!B326</f>
        <v>5038503AA</v>
      </c>
      <c r="C313" s="145" t="str">
        <f>MstList!D326</f>
        <v>Coolant Inlet Tube</v>
      </c>
      <c r="D313" s="131">
        <v>2</v>
      </c>
      <c r="E313" s="310">
        <f>IF(D313&gt;0,Totals!F326,"")</f>
        <v>0</v>
      </c>
      <c r="F313" s="318">
        <f t="shared" si="11"/>
        <v>0</v>
      </c>
      <c r="G313" s="494" t="str">
        <f>MstList!H326</f>
        <v>OEM</v>
      </c>
      <c r="H313" s="145">
        <f>MstList!I326</f>
        <v>0</v>
      </c>
      <c r="I313" s="23"/>
    </row>
    <row r="314" spans="1:9" ht="16.5" customHeight="1" x14ac:dyDescent="0.25">
      <c r="A314" s="256" t="str">
        <f t="shared" si="10"/>
        <v>1</v>
      </c>
      <c r="B314" s="514" t="str">
        <f>MstList!B327</f>
        <v>5038501AA</v>
      </c>
      <c r="C314" s="145" t="str">
        <f>MstList!D327</f>
        <v>Coolant Outlet Tube</v>
      </c>
      <c r="D314" s="131">
        <v>2</v>
      </c>
      <c r="E314" s="310">
        <f>IF(D314&gt;0,Totals!F327,"")</f>
        <v>0</v>
      </c>
      <c r="F314" s="318">
        <f t="shared" si="11"/>
        <v>0</v>
      </c>
      <c r="G314" s="494" t="str">
        <f>MstList!H327</f>
        <v>OEM</v>
      </c>
      <c r="H314" s="145">
        <f>MstList!I327</f>
        <v>0</v>
      </c>
      <c r="I314" s="23"/>
    </row>
    <row r="315" spans="1:9" ht="16.5" hidden="1" customHeight="1" x14ac:dyDescent="0.25">
      <c r="A315" s="256" t="str">
        <f t="shared" si="10"/>
        <v>0</v>
      </c>
      <c r="B315" s="514" t="str">
        <f>MstList!B328</f>
        <v>68626445AA</v>
      </c>
      <c r="C315" s="145" t="str">
        <f>MstList!D328</f>
        <v>Bright White PW7 Touch Up Paint</v>
      </c>
      <c r="D315" s="231">
        <v>0</v>
      </c>
      <c r="E315" s="310" t="str">
        <f>IF(D315&gt;0,Totals!F328,"")</f>
        <v/>
      </c>
      <c r="F315" s="318">
        <f t="shared" si="11"/>
        <v>0</v>
      </c>
      <c r="G315" s="494" t="str">
        <f>MstList!H328</f>
        <v>OEM</v>
      </c>
      <c r="H315" s="145">
        <f>MstList!I328</f>
        <v>0</v>
      </c>
      <c r="I315" s="23"/>
    </row>
    <row r="316" spans="1:9" ht="16.5" hidden="1" customHeight="1" x14ac:dyDescent="0.25">
      <c r="A316" s="256" t="str">
        <f t="shared" si="10"/>
        <v>0</v>
      </c>
      <c r="B316" s="514" t="str">
        <f>MstList!B329</f>
        <v>72-N642-4</v>
      </c>
      <c r="C316" s="145" t="str">
        <f>MstList!D329</f>
        <v>Mechanic Gloves (Med)  CTN (4 Bx)</v>
      </c>
      <c r="D316" s="231">
        <v>0</v>
      </c>
      <c r="E316" s="310" t="str">
        <f>IF(D316&gt;0,Totals!F329,"")</f>
        <v/>
      </c>
      <c r="F316" s="318">
        <f t="shared" si="11"/>
        <v>0</v>
      </c>
      <c r="G316" s="494" t="str">
        <f>MstList!H329</f>
        <v>QPA</v>
      </c>
      <c r="H316" s="145">
        <f>MstList!I329</f>
        <v>62388</v>
      </c>
      <c r="I316" s="23"/>
    </row>
    <row r="317" spans="1:9" ht="16.5" hidden="1" customHeight="1" x14ac:dyDescent="0.25">
      <c r="A317" s="256" t="str">
        <f t="shared" si="10"/>
        <v>0</v>
      </c>
      <c r="B317" s="514" t="str">
        <f>MstList!B330</f>
        <v>72-N643-4</v>
      </c>
      <c r="C317" s="145" t="str">
        <f>MstList!D330</f>
        <v>Mechanic Gloves (Large)   CTN (4 Bx)</v>
      </c>
      <c r="D317" s="231">
        <v>0</v>
      </c>
      <c r="E317" s="310" t="str">
        <f>IF(D317&gt;0,Totals!F330,"")</f>
        <v/>
      </c>
      <c r="F317" s="318">
        <f t="shared" si="11"/>
        <v>0</v>
      </c>
      <c r="G317" s="494" t="str">
        <f>MstList!H330</f>
        <v>QPA</v>
      </c>
      <c r="H317" s="145">
        <f>MstList!I330</f>
        <v>62388</v>
      </c>
      <c r="I317" s="23"/>
    </row>
    <row r="318" spans="1:9" ht="16.5" hidden="1" customHeight="1" x14ac:dyDescent="0.25">
      <c r="A318" s="256" t="str">
        <f t="shared" si="10"/>
        <v>0</v>
      </c>
      <c r="B318" s="514" t="str">
        <f>MstList!B331</f>
        <v>72-N644-4</v>
      </c>
      <c r="C318" s="145" t="str">
        <f>MstList!D331</f>
        <v>Mechanic Gloves (X-Large)  CTN (4 Bx)</v>
      </c>
      <c r="D318" s="231">
        <v>0</v>
      </c>
      <c r="E318" s="310" t="str">
        <f>IF(D318&gt;0,Totals!F331,"")</f>
        <v/>
      </c>
      <c r="F318" s="318">
        <f t="shared" si="11"/>
        <v>0</v>
      </c>
      <c r="G318" s="494" t="str">
        <f>MstList!H331</f>
        <v>QPA</v>
      </c>
      <c r="H318" s="145">
        <f>MstList!I331</f>
        <v>62388</v>
      </c>
      <c r="I318" s="23"/>
    </row>
    <row r="319" spans="1:9" ht="16.5" hidden="1" customHeight="1" x14ac:dyDescent="0.25">
      <c r="A319" s="256" t="str">
        <f t="shared" si="10"/>
        <v>0</v>
      </c>
      <c r="B319" s="514" t="str">
        <f>MstList!B332</f>
        <v>72-N642</v>
      </c>
      <c r="C319" s="145" t="str">
        <f>MstList!D332</f>
        <v>Mechanic Gloves (Med)  Case (10 Bx)</v>
      </c>
      <c r="D319" s="231">
        <v>0</v>
      </c>
      <c r="E319" s="310" t="str">
        <f>IF(D319&gt;0,Totals!F332,"")</f>
        <v/>
      </c>
      <c r="F319" s="318">
        <f t="shared" si="11"/>
        <v>0</v>
      </c>
      <c r="G319" s="494" t="str">
        <f>MstList!H332</f>
        <v>QPA</v>
      </c>
      <c r="H319" s="145">
        <f>MstList!I332</f>
        <v>62388</v>
      </c>
      <c r="I319" s="23"/>
    </row>
    <row r="320" spans="1:9" ht="16.5" hidden="1" customHeight="1" x14ac:dyDescent="0.25">
      <c r="A320" s="256" t="str">
        <f t="shared" si="10"/>
        <v>0</v>
      </c>
      <c r="B320" s="514" t="str">
        <f>MstList!B333</f>
        <v>72-N643</v>
      </c>
      <c r="C320" s="145" t="str">
        <f>MstList!D333</f>
        <v>Mechanic Gloves (Large)  Case (10 Bx)</v>
      </c>
      <c r="D320" s="231">
        <v>0</v>
      </c>
      <c r="E320" s="310" t="str">
        <f>IF(D320&gt;0,Totals!F333,"")</f>
        <v/>
      </c>
      <c r="F320" s="318">
        <f t="shared" si="11"/>
        <v>0</v>
      </c>
      <c r="G320" s="494" t="str">
        <f>MstList!H333</f>
        <v>QPA</v>
      </c>
      <c r="H320" s="145">
        <f>MstList!I333</f>
        <v>62388</v>
      </c>
      <c r="I320" s="23"/>
    </row>
    <row r="321" spans="1:9" ht="16.5" hidden="1" customHeight="1" x14ac:dyDescent="0.25">
      <c r="A321" s="256" t="str">
        <f t="shared" si="10"/>
        <v>0</v>
      </c>
      <c r="B321" s="514" t="str">
        <f>MstList!B335</f>
        <v>BG: 208</v>
      </c>
      <c r="C321" s="145" t="str">
        <f>MstList!D335</f>
        <v>44K--BG-24 Per Case</v>
      </c>
      <c r="D321" s="231">
        <v>0</v>
      </c>
      <c r="E321" s="310" t="str">
        <f>IF(D321&gt;0,Totals!F335,"")</f>
        <v/>
      </c>
      <c r="F321" s="318">
        <f t="shared" si="11"/>
        <v>0</v>
      </c>
      <c r="G321" s="494" t="str">
        <f>MstList!H335</f>
        <v>Bid</v>
      </c>
      <c r="H321" s="145" t="str">
        <f>MstList!I335</f>
        <v/>
      </c>
      <c r="I321" s="23"/>
    </row>
    <row r="322" spans="1:9" ht="16.5" hidden="1" customHeight="1" x14ac:dyDescent="0.25">
      <c r="A322" s="256" t="str">
        <f t="shared" si="10"/>
        <v>0</v>
      </c>
      <c r="B322" s="514" t="str">
        <f>MstList!B336</f>
        <v>BG: 206/208/210</v>
      </c>
      <c r="C322" s="145" t="str">
        <f>MstList!D336</f>
        <v>Fuel System Kit--BG-8 Per Case</v>
      </c>
      <c r="D322" s="231">
        <v>0</v>
      </c>
      <c r="E322" s="310" t="str">
        <f>IF(D322&gt;0,Totals!F336,"")</f>
        <v/>
      </c>
      <c r="F322" s="318">
        <f t="shared" si="11"/>
        <v>0</v>
      </c>
      <c r="G322" s="494" t="str">
        <f>MstList!H336</f>
        <v>Bid</v>
      </c>
      <c r="H322" s="145" t="str">
        <f>MstList!I336</f>
        <v/>
      </c>
      <c r="I322" s="23"/>
    </row>
    <row r="323" spans="1:9" ht="16.5" hidden="1" customHeight="1" x14ac:dyDescent="0.25">
      <c r="A323" s="256" t="str">
        <f t="shared" si="10"/>
        <v>0</v>
      </c>
      <c r="B323" s="514" t="str">
        <f>MstList!B337</f>
        <v>DA75W140</v>
      </c>
      <c r="C323" s="145" t="str">
        <f>MstList!D337</f>
        <v>Gear Oil-(16 Gal. Barrel)</v>
      </c>
      <c r="D323" s="231">
        <v>0</v>
      </c>
      <c r="E323" s="310" t="str">
        <f>IF(D323&gt;0,Totals!F337,"")</f>
        <v/>
      </c>
      <c r="F323" s="318">
        <f t="shared" si="11"/>
        <v>0</v>
      </c>
      <c r="G323" s="494" t="str">
        <f>MstList!H337</f>
        <v>Bid</v>
      </c>
      <c r="H323" s="145" t="str">
        <f>MstList!I337</f>
        <v/>
      </c>
      <c r="I323" s="23"/>
    </row>
    <row r="324" spans="1:9" ht="16.5" hidden="1" customHeight="1" x14ac:dyDescent="0.25">
      <c r="A324" s="256" t="str">
        <f t="shared" si="10"/>
        <v>0</v>
      </c>
      <c r="B324" s="514" t="str">
        <f>MstList!B338</f>
        <v>BG: 106/310</v>
      </c>
      <c r="C324" s="145" t="str">
        <f>MstList!D338</f>
        <v>Transmission Flush--BG-12 Per Case</v>
      </c>
      <c r="D324" s="231">
        <v>0</v>
      </c>
      <c r="E324" s="310" t="str">
        <f>IF(D324&gt;0,Totals!F338,"")</f>
        <v/>
      </c>
      <c r="F324" s="318">
        <f t="shared" si="11"/>
        <v>0</v>
      </c>
      <c r="G324" s="494" t="str">
        <f>MstList!H338</f>
        <v>Bid</v>
      </c>
      <c r="H324" s="145" t="str">
        <f>MstList!I338</f>
        <v/>
      </c>
      <c r="I324" s="23"/>
    </row>
    <row r="325" spans="1:9" ht="16.5" hidden="1" customHeight="1" x14ac:dyDescent="0.25">
      <c r="A325" s="256" t="str">
        <f t="shared" si="10"/>
        <v>0</v>
      </c>
      <c r="B325" s="514" t="str">
        <f>MstList!B339</f>
        <v>BG 108</v>
      </c>
      <c r="C325" s="145" t="str">
        <f>MstList!D339</f>
        <v>Power Steering Cleaner (24 per case)</v>
      </c>
      <c r="D325" s="231">
        <v>0</v>
      </c>
      <c r="E325" s="310" t="str">
        <f>IF(D325&gt;0,Totals!F339,"")</f>
        <v/>
      </c>
      <c r="F325" s="318">
        <f t="shared" si="11"/>
        <v>0</v>
      </c>
      <c r="G325" s="494" t="str">
        <f>MstList!H339</f>
        <v>Bid</v>
      </c>
      <c r="H325" s="145">
        <f>MstList!I339</f>
        <v>0</v>
      </c>
      <c r="I325" s="23"/>
    </row>
    <row r="326" spans="1:9" ht="16.5" hidden="1" customHeight="1" x14ac:dyDescent="0.25">
      <c r="A326" s="256" t="str">
        <f t="shared" si="10"/>
        <v>0</v>
      </c>
      <c r="B326" s="514">
        <f>MstList!B340</f>
        <v>0</v>
      </c>
      <c r="C326" s="145">
        <f>MstList!D340</f>
        <v>0</v>
      </c>
      <c r="D326" s="231"/>
      <c r="E326" s="310" t="str">
        <f>IF(D326&gt;0,Totals!F340,"")</f>
        <v/>
      </c>
      <c r="F326" s="318">
        <f t="shared" si="11"/>
        <v>0</v>
      </c>
      <c r="G326" s="236">
        <f>MstList!H340</f>
        <v>0</v>
      </c>
      <c r="H326" s="145">
        <f>MstList!I340</f>
        <v>0</v>
      </c>
      <c r="I326" s="23"/>
    </row>
    <row r="327" spans="1:9" ht="16.5" hidden="1" customHeight="1" x14ac:dyDescent="0.25">
      <c r="A327" s="256" t="str">
        <f t="shared" si="10"/>
        <v>0</v>
      </c>
      <c r="B327" s="514">
        <f>MstList!B341</f>
        <v>0</v>
      </c>
      <c r="C327" s="145">
        <f>MstList!D341</f>
        <v>0</v>
      </c>
      <c r="D327" s="231"/>
      <c r="E327" s="310" t="str">
        <f>IF(D327&gt;0,Totals!F341,"")</f>
        <v/>
      </c>
      <c r="F327" s="318">
        <f t="shared" si="11"/>
        <v>0</v>
      </c>
      <c r="G327" s="236">
        <f>MstList!H341</f>
        <v>0</v>
      </c>
      <c r="H327" s="145">
        <f>MstList!I341</f>
        <v>0</v>
      </c>
      <c r="I327" s="23"/>
    </row>
    <row r="328" spans="1:9" ht="16.5" hidden="1" customHeight="1" x14ac:dyDescent="0.25">
      <c r="A328" s="256" t="str">
        <f t="shared" si="10"/>
        <v>0</v>
      </c>
      <c r="B328" s="514">
        <f>MstList!B342</f>
        <v>0</v>
      </c>
      <c r="C328" s="145">
        <f>MstList!D342</f>
        <v>0</v>
      </c>
      <c r="D328" s="231"/>
      <c r="E328" s="310" t="str">
        <f>IF(D328&gt;0,Totals!F342,"")</f>
        <v/>
      </c>
      <c r="F328" s="318">
        <f t="shared" si="11"/>
        <v>0</v>
      </c>
      <c r="G328" s="236">
        <f>MstList!H342</f>
        <v>0</v>
      </c>
      <c r="H328" s="145">
        <f>MstList!I342</f>
        <v>0</v>
      </c>
      <c r="I328" s="23"/>
    </row>
    <row r="329" spans="1:9" ht="16.5" hidden="1" customHeight="1" x14ac:dyDescent="0.25">
      <c r="A329" s="256" t="str">
        <f t="shared" si="10"/>
        <v>0</v>
      </c>
      <c r="B329" s="514">
        <f>MstList!B343</f>
        <v>0</v>
      </c>
      <c r="C329" s="145">
        <f>MstList!D343</f>
        <v>0</v>
      </c>
      <c r="D329" s="231"/>
      <c r="E329" s="310" t="str">
        <f>IF(D329&gt;0,Totals!F343,"")</f>
        <v/>
      </c>
      <c r="F329" s="318">
        <f t="shared" si="11"/>
        <v>0</v>
      </c>
      <c r="G329" s="236">
        <f>MstList!H343</f>
        <v>0</v>
      </c>
      <c r="H329" s="145">
        <f>MstList!I343</f>
        <v>0</v>
      </c>
      <c r="I329" s="23"/>
    </row>
    <row r="330" spans="1:9" ht="16.5" hidden="1" customHeight="1" x14ac:dyDescent="0.25">
      <c r="A330" s="256" t="str">
        <f t="shared" si="10"/>
        <v>0</v>
      </c>
      <c r="B330" s="514">
        <f>MstList!B344</f>
        <v>0</v>
      </c>
      <c r="C330" s="145">
        <f>MstList!D344</f>
        <v>0</v>
      </c>
      <c r="D330" s="231"/>
      <c r="E330" s="310" t="str">
        <f>IF(D330&gt;0,Totals!F344,"")</f>
        <v/>
      </c>
      <c r="F330" s="318">
        <f t="shared" si="11"/>
        <v>0</v>
      </c>
      <c r="G330" s="236">
        <f>MstList!H344</f>
        <v>0</v>
      </c>
      <c r="H330" s="145">
        <f>MstList!I344</f>
        <v>0</v>
      </c>
      <c r="I330" s="23"/>
    </row>
    <row r="331" spans="1:9" ht="16.5" hidden="1" customHeight="1" x14ac:dyDescent="0.25">
      <c r="A331" s="256" t="str">
        <f t="shared" si="10"/>
        <v>0</v>
      </c>
      <c r="B331" s="514">
        <f>MstList!B345</f>
        <v>0</v>
      </c>
      <c r="C331" s="145">
        <f>MstList!D345</f>
        <v>0</v>
      </c>
      <c r="D331" s="231"/>
      <c r="E331" s="310" t="str">
        <f>IF(D331&gt;0,Totals!F345,"")</f>
        <v/>
      </c>
      <c r="F331" s="318">
        <f t="shared" si="11"/>
        <v>0</v>
      </c>
      <c r="G331" s="236">
        <f>MstList!H345</f>
        <v>0</v>
      </c>
      <c r="H331" s="145">
        <f>MstList!I345</f>
        <v>0</v>
      </c>
      <c r="I331" s="23"/>
    </row>
    <row r="332" spans="1:9" ht="16.5" hidden="1" customHeight="1" x14ac:dyDescent="0.25">
      <c r="A332" s="256" t="str">
        <f t="shared" si="10"/>
        <v>0</v>
      </c>
      <c r="B332" s="514">
        <f>MstList!B346</f>
        <v>0</v>
      </c>
      <c r="C332" s="145">
        <f>MstList!D346</f>
        <v>0</v>
      </c>
      <c r="D332" s="231"/>
      <c r="E332" s="310" t="str">
        <f>IF(D332&gt;0,Totals!F346,"")</f>
        <v/>
      </c>
      <c r="F332" s="318">
        <f t="shared" si="11"/>
        <v>0</v>
      </c>
      <c r="G332" s="236">
        <f>MstList!H346</f>
        <v>0</v>
      </c>
      <c r="H332" s="145">
        <f>MstList!I346</f>
        <v>0</v>
      </c>
      <c r="I332" s="23"/>
    </row>
    <row r="333" spans="1:9" ht="16.5" hidden="1" customHeight="1" x14ac:dyDescent="0.25">
      <c r="A333" s="256" t="str">
        <f t="shared" si="10"/>
        <v>0</v>
      </c>
      <c r="B333" s="514">
        <f>MstList!B347</f>
        <v>0</v>
      </c>
      <c r="C333" s="145">
        <f>MstList!D347</f>
        <v>0</v>
      </c>
      <c r="D333" s="231"/>
      <c r="E333" s="310" t="str">
        <f>IF(D333&gt;0,Totals!F347,"")</f>
        <v/>
      </c>
      <c r="F333" s="318">
        <f t="shared" si="11"/>
        <v>0</v>
      </c>
      <c r="G333" s="236">
        <f>MstList!H347</f>
        <v>0</v>
      </c>
      <c r="H333" s="145">
        <f>MstList!I347</f>
        <v>0</v>
      </c>
      <c r="I333" s="23"/>
    </row>
    <row r="334" spans="1:9" ht="16.5" hidden="1" customHeight="1" x14ac:dyDescent="0.25">
      <c r="A334" s="256" t="str">
        <f t="shared" si="10"/>
        <v>0</v>
      </c>
      <c r="B334" s="514">
        <f>MstList!B348</f>
        <v>0</v>
      </c>
      <c r="C334" s="145">
        <f>MstList!D348</f>
        <v>0</v>
      </c>
      <c r="D334" s="231"/>
      <c r="E334" s="310" t="str">
        <f>IF(D334&gt;0,Totals!F348,"")</f>
        <v/>
      </c>
      <c r="F334" s="318">
        <f t="shared" si="11"/>
        <v>0</v>
      </c>
      <c r="G334" s="236">
        <f>MstList!H348</f>
        <v>0</v>
      </c>
      <c r="H334" s="145">
        <f>MstList!I348</f>
        <v>0</v>
      </c>
      <c r="I334" s="23"/>
    </row>
    <row r="335" spans="1:9" ht="16.5" hidden="1" customHeight="1" x14ac:dyDescent="0.25">
      <c r="A335" s="256" t="str">
        <f t="shared" si="10"/>
        <v>0</v>
      </c>
      <c r="B335" s="514">
        <f>MstList!B349</f>
        <v>0</v>
      </c>
      <c r="C335" s="145">
        <f>MstList!D349</f>
        <v>0</v>
      </c>
      <c r="D335" s="231"/>
      <c r="E335" s="310" t="str">
        <f>IF(D335&gt;0,Totals!F349,"")</f>
        <v/>
      </c>
      <c r="F335" s="318">
        <f t="shared" si="11"/>
        <v>0</v>
      </c>
      <c r="G335" s="236">
        <f>MstList!H349</f>
        <v>0</v>
      </c>
      <c r="H335" s="145">
        <f>MstList!I349</f>
        <v>0</v>
      </c>
      <c r="I335" s="23"/>
    </row>
    <row r="336" spans="1:9" ht="16.5" hidden="1" customHeight="1" x14ac:dyDescent="0.25">
      <c r="A336" s="256" t="str">
        <f t="shared" si="10"/>
        <v>0</v>
      </c>
      <c r="B336" s="514">
        <f>MstList!B350</f>
        <v>0</v>
      </c>
      <c r="C336" s="145">
        <f>MstList!D350</f>
        <v>0</v>
      </c>
      <c r="D336" s="231"/>
      <c r="E336" s="310" t="str">
        <f>IF(D336&gt;0,Totals!F350,"")</f>
        <v/>
      </c>
      <c r="F336" s="318">
        <f t="shared" si="11"/>
        <v>0</v>
      </c>
      <c r="G336" s="236">
        <f>MstList!H350</f>
        <v>0</v>
      </c>
      <c r="H336" s="145">
        <f>MstList!I350</f>
        <v>0</v>
      </c>
      <c r="I336" s="23"/>
    </row>
    <row r="337" spans="1:9" ht="16.5" hidden="1" customHeight="1" x14ac:dyDescent="0.25">
      <c r="A337" s="256" t="str">
        <f t="shared" si="10"/>
        <v>0</v>
      </c>
      <c r="B337" s="514">
        <f>MstList!B351</f>
        <v>0</v>
      </c>
      <c r="C337" s="145">
        <f>MstList!D351</f>
        <v>0</v>
      </c>
      <c r="D337" s="231"/>
      <c r="E337" s="310" t="str">
        <f>IF(D337&gt;0,Totals!F351,"")</f>
        <v/>
      </c>
      <c r="F337" s="318">
        <f t="shared" si="11"/>
        <v>0</v>
      </c>
      <c r="G337" s="236">
        <f>MstList!H351</f>
        <v>0</v>
      </c>
      <c r="H337" s="145">
        <f>MstList!I351</f>
        <v>0</v>
      </c>
      <c r="I337" s="23"/>
    </row>
    <row r="338" spans="1:9" ht="16.5" hidden="1" customHeight="1" x14ac:dyDescent="0.25">
      <c r="A338" s="256" t="str">
        <f t="shared" si="10"/>
        <v>0</v>
      </c>
      <c r="B338" s="514">
        <f>MstList!B352</f>
        <v>0</v>
      </c>
      <c r="C338" s="145">
        <f>MstList!D352</f>
        <v>0</v>
      </c>
      <c r="D338" s="231"/>
      <c r="E338" s="310" t="str">
        <f>IF(D338&gt;0,Totals!F352,"")</f>
        <v/>
      </c>
      <c r="F338" s="318">
        <f t="shared" si="11"/>
        <v>0</v>
      </c>
      <c r="G338" s="236">
        <f>MstList!H352</f>
        <v>0</v>
      </c>
      <c r="H338" s="145">
        <f>MstList!I352</f>
        <v>0</v>
      </c>
      <c r="I338" s="23"/>
    </row>
    <row r="339" spans="1:9" ht="16.5" hidden="1" customHeight="1" x14ac:dyDescent="0.25">
      <c r="A339" s="256" t="str">
        <f t="shared" si="10"/>
        <v>0</v>
      </c>
      <c r="B339" s="514">
        <f>MstList!B353</f>
        <v>0</v>
      </c>
      <c r="C339" s="145">
        <f>MstList!D353</f>
        <v>0</v>
      </c>
      <c r="D339" s="231"/>
      <c r="E339" s="310" t="str">
        <f>IF(D339&gt;0,Totals!F353,"")</f>
        <v/>
      </c>
      <c r="F339" s="318">
        <f t="shared" si="11"/>
        <v>0</v>
      </c>
      <c r="G339" s="236">
        <f>MstList!H353</f>
        <v>0</v>
      </c>
      <c r="H339" s="145">
        <f>MstList!I353</f>
        <v>0</v>
      </c>
      <c r="I339" s="23"/>
    </row>
    <row r="340" spans="1:9" ht="16.5" hidden="1" customHeight="1" x14ac:dyDescent="0.25">
      <c r="A340" s="256" t="str">
        <f t="shared" si="10"/>
        <v>0</v>
      </c>
      <c r="B340" s="514">
        <f>MstList!B354</f>
        <v>0</v>
      </c>
      <c r="C340" s="145">
        <f>MstList!D354</f>
        <v>0</v>
      </c>
      <c r="D340" s="231"/>
      <c r="E340" s="310" t="str">
        <f>IF(D340&gt;0,Totals!F354,"")</f>
        <v/>
      </c>
      <c r="F340" s="318">
        <f t="shared" si="11"/>
        <v>0</v>
      </c>
      <c r="G340" s="236">
        <f>MstList!H354</f>
        <v>0</v>
      </c>
      <c r="H340" s="145">
        <f>MstList!I354</f>
        <v>0</v>
      </c>
      <c r="I340" s="23"/>
    </row>
    <row r="341" spans="1:9" ht="16.5" hidden="1" customHeight="1" x14ac:dyDescent="0.25">
      <c r="A341" s="256" t="str">
        <f t="shared" si="10"/>
        <v>0</v>
      </c>
      <c r="B341" s="514">
        <f>MstList!B355</f>
        <v>0</v>
      </c>
      <c r="C341" s="145">
        <f>MstList!D355</f>
        <v>0</v>
      </c>
      <c r="D341" s="231"/>
      <c r="E341" s="310" t="str">
        <f>IF(D341&gt;0,Totals!F355,"")</f>
        <v/>
      </c>
      <c r="F341" s="318">
        <f t="shared" si="11"/>
        <v>0</v>
      </c>
      <c r="G341" s="236">
        <f>MstList!H355</f>
        <v>0</v>
      </c>
      <c r="H341" s="145">
        <f>MstList!I355</f>
        <v>0</v>
      </c>
      <c r="I341" s="23"/>
    </row>
    <row r="342" spans="1:9" ht="16.5" hidden="1" customHeight="1" x14ac:dyDescent="0.25">
      <c r="A342" s="256" t="str">
        <f t="shared" si="10"/>
        <v>0</v>
      </c>
      <c r="B342" s="514">
        <f>MstList!B356</f>
        <v>0</v>
      </c>
      <c r="C342" s="145">
        <f>MstList!D356</f>
        <v>0</v>
      </c>
      <c r="D342" s="231"/>
      <c r="E342" s="310" t="str">
        <f>IF(D342&gt;0,Totals!F356,"")</f>
        <v/>
      </c>
      <c r="F342" s="318">
        <f t="shared" si="11"/>
        <v>0</v>
      </c>
      <c r="G342" s="236">
        <f>MstList!H356</f>
        <v>0</v>
      </c>
      <c r="H342" s="145">
        <f>MstList!I356</f>
        <v>0</v>
      </c>
      <c r="I342" s="23"/>
    </row>
    <row r="343" spans="1:9" ht="16.5" hidden="1" customHeight="1" x14ac:dyDescent="0.25">
      <c r="A343" s="256" t="str">
        <f t="shared" si="10"/>
        <v>0</v>
      </c>
      <c r="B343" s="514">
        <f>MstList!B357</f>
        <v>0</v>
      </c>
      <c r="C343" s="145">
        <f>MstList!D357</f>
        <v>0</v>
      </c>
      <c r="D343" s="231"/>
      <c r="E343" s="310" t="str">
        <f>IF(D343&gt;0,Totals!F357,"")</f>
        <v/>
      </c>
      <c r="F343" s="318">
        <f t="shared" si="11"/>
        <v>0</v>
      </c>
      <c r="G343" s="236">
        <f>MstList!H357</f>
        <v>0</v>
      </c>
      <c r="H343" s="145">
        <f>MstList!I357</f>
        <v>0</v>
      </c>
      <c r="I343" s="23"/>
    </row>
    <row r="344" spans="1:9" ht="16.5" hidden="1" customHeight="1" x14ac:dyDescent="0.25">
      <c r="A344" s="256" t="str">
        <f t="shared" si="10"/>
        <v>0</v>
      </c>
      <c r="B344" s="514">
        <f>MstList!B358</f>
        <v>0</v>
      </c>
      <c r="C344" s="145">
        <f>MstList!D358</f>
        <v>0</v>
      </c>
      <c r="D344" s="231"/>
      <c r="E344" s="310" t="str">
        <f>IF(D344&gt;0,Totals!F358,"")</f>
        <v/>
      </c>
      <c r="F344" s="318">
        <f t="shared" si="11"/>
        <v>0</v>
      </c>
      <c r="G344" s="236">
        <f>MstList!H358</f>
        <v>0</v>
      </c>
      <c r="H344" s="145">
        <f>MstList!I358</f>
        <v>0</v>
      </c>
      <c r="I344" s="23"/>
    </row>
    <row r="345" spans="1:9" ht="16.5" hidden="1" customHeight="1" x14ac:dyDescent="0.25">
      <c r="A345" s="256" t="str">
        <f t="shared" si="10"/>
        <v>0</v>
      </c>
      <c r="B345" s="514">
        <f>MstList!B359</f>
        <v>0</v>
      </c>
      <c r="C345" s="145">
        <f>MstList!D359</f>
        <v>0</v>
      </c>
      <c r="D345" s="231"/>
      <c r="E345" s="310" t="str">
        <f>IF(D345&gt;0,Totals!F359,"")</f>
        <v/>
      </c>
      <c r="F345" s="318">
        <f t="shared" si="11"/>
        <v>0</v>
      </c>
      <c r="G345" s="236">
        <f>MstList!H359</f>
        <v>0</v>
      </c>
      <c r="H345" s="145">
        <f>MstList!I359</f>
        <v>0</v>
      </c>
      <c r="I345" s="23"/>
    </row>
    <row r="346" spans="1:9" ht="16.5" hidden="1" customHeight="1" x14ac:dyDescent="0.25">
      <c r="A346" s="256" t="str">
        <f t="shared" si="10"/>
        <v>0</v>
      </c>
      <c r="B346" s="514">
        <f>MstList!B360</f>
        <v>0</v>
      </c>
      <c r="C346" s="145">
        <f>MstList!D360</f>
        <v>0</v>
      </c>
      <c r="D346" s="231"/>
      <c r="E346" s="310" t="str">
        <f>IF(D346&gt;0,Totals!F360,"")</f>
        <v/>
      </c>
      <c r="F346" s="318">
        <f t="shared" si="11"/>
        <v>0</v>
      </c>
      <c r="G346" s="236">
        <f>MstList!H360</f>
        <v>0</v>
      </c>
      <c r="H346" s="145">
        <f>MstList!I360</f>
        <v>0</v>
      </c>
      <c r="I346" s="23"/>
    </row>
    <row r="347" spans="1:9" ht="16.5" hidden="1" customHeight="1" x14ac:dyDescent="0.25">
      <c r="A347" s="256" t="str">
        <f t="shared" si="10"/>
        <v>0</v>
      </c>
      <c r="B347" s="514">
        <f>MstList!B361</f>
        <v>0</v>
      </c>
      <c r="C347" s="145">
        <f>MstList!D361</f>
        <v>0</v>
      </c>
      <c r="D347" s="231"/>
      <c r="E347" s="310" t="str">
        <f>IF(D347&gt;0,Totals!F361,"")</f>
        <v/>
      </c>
      <c r="F347" s="318">
        <f t="shared" si="11"/>
        <v>0</v>
      </c>
      <c r="G347" s="236">
        <f>MstList!H361</f>
        <v>0</v>
      </c>
      <c r="H347" s="145">
        <f>MstList!I361</f>
        <v>0</v>
      </c>
      <c r="I347" s="23"/>
    </row>
    <row r="348" spans="1:9" ht="16.5" hidden="1" customHeight="1" x14ac:dyDescent="0.25">
      <c r="A348" s="256" t="str">
        <f t="shared" si="10"/>
        <v>0</v>
      </c>
      <c r="B348" s="514">
        <f>MstList!B362</f>
        <v>0</v>
      </c>
      <c r="C348" s="145">
        <f>MstList!D362</f>
        <v>0</v>
      </c>
      <c r="D348" s="231"/>
      <c r="E348" s="310" t="str">
        <f>IF(D348&gt;0,Totals!F362,"")</f>
        <v/>
      </c>
      <c r="F348" s="318">
        <f t="shared" si="11"/>
        <v>0</v>
      </c>
      <c r="G348" s="236">
        <f>MstList!H362</f>
        <v>0</v>
      </c>
      <c r="H348" s="145">
        <f>MstList!I362</f>
        <v>0</v>
      </c>
      <c r="I348" s="23"/>
    </row>
    <row r="349" spans="1:9" ht="16.5" hidden="1" customHeight="1" x14ac:dyDescent="0.25">
      <c r="A349" s="256" t="str">
        <f t="shared" si="10"/>
        <v>0</v>
      </c>
      <c r="B349" s="514">
        <f>MstList!B363</f>
        <v>0</v>
      </c>
      <c r="C349" s="145">
        <f>MstList!D363</f>
        <v>0</v>
      </c>
      <c r="D349" s="231"/>
      <c r="E349" s="310" t="str">
        <f>IF(D349&gt;0,Totals!F363,"")</f>
        <v/>
      </c>
      <c r="F349" s="318">
        <f t="shared" si="11"/>
        <v>0</v>
      </c>
      <c r="G349" s="236">
        <f>MstList!H363</f>
        <v>0</v>
      </c>
      <c r="H349" s="145">
        <f>MstList!I363</f>
        <v>0</v>
      </c>
      <c r="I349" s="23"/>
    </row>
    <row r="350" spans="1:9" ht="16.5" hidden="1" customHeight="1" x14ac:dyDescent="0.25">
      <c r="A350" s="256" t="str">
        <f t="shared" si="10"/>
        <v>0</v>
      </c>
      <c r="B350" s="514">
        <f>MstList!B364</f>
        <v>0</v>
      </c>
      <c r="C350" s="145">
        <f>MstList!D364</f>
        <v>0</v>
      </c>
      <c r="D350" s="231"/>
      <c r="E350" s="310" t="str">
        <f>IF(D350&gt;0,Totals!F364,"")</f>
        <v/>
      </c>
      <c r="F350" s="318">
        <f t="shared" si="11"/>
        <v>0</v>
      </c>
      <c r="G350" s="236">
        <f>MstList!H364</f>
        <v>0</v>
      </c>
      <c r="H350" s="145">
        <f>MstList!I364</f>
        <v>0</v>
      </c>
      <c r="I350" s="23"/>
    </row>
    <row r="351" spans="1:9" ht="16.5" hidden="1" customHeight="1" x14ac:dyDescent="0.25">
      <c r="A351" s="256" t="str">
        <f t="shared" si="10"/>
        <v>0</v>
      </c>
      <c r="B351" s="514">
        <f>MstList!B365</f>
        <v>0</v>
      </c>
      <c r="C351" s="145">
        <f>MstList!D365</f>
        <v>0</v>
      </c>
      <c r="D351" s="231"/>
      <c r="E351" s="310" t="str">
        <f>IF(D351&gt;0,Totals!F365,"")</f>
        <v/>
      </c>
      <c r="F351" s="318">
        <f t="shared" si="11"/>
        <v>0</v>
      </c>
      <c r="G351" s="236">
        <f>MstList!H365</f>
        <v>0</v>
      </c>
      <c r="H351" s="145">
        <f>MstList!I365</f>
        <v>0</v>
      </c>
      <c r="I351" s="23"/>
    </row>
    <row r="352" spans="1:9" ht="16.5" hidden="1" customHeight="1" x14ac:dyDescent="0.25">
      <c r="A352" s="256" t="str">
        <f t="shared" si="10"/>
        <v>0</v>
      </c>
      <c r="B352" s="514">
        <f>MstList!B366</f>
        <v>0</v>
      </c>
      <c r="C352" s="145">
        <f>MstList!D366</f>
        <v>0</v>
      </c>
      <c r="D352" s="231"/>
      <c r="E352" s="310" t="str">
        <f>IF(D352&gt;0,Totals!F366,"")</f>
        <v/>
      </c>
      <c r="F352" s="318">
        <f t="shared" si="11"/>
        <v>0</v>
      </c>
      <c r="G352" s="236">
        <f>MstList!H366</f>
        <v>0</v>
      </c>
      <c r="H352" s="145">
        <f>MstList!I366</f>
        <v>0</v>
      </c>
      <c r="I352" s="23"/>
    </row>
    <row r="353" spans="1:9" ht="16.5" hidden="1" customHeight="1" x14ac:dyDescent="0.25">
      <c r="A353" s="256" t="str">
        <f t="shared" si="10"/>
        <v>0</v>
      </c>
      <c r="B353" s="514">
        <f>MstList!B367</f>
        <v>0</v>
      </c>
      <c r="C353" s="145">
        <f>MstList!D367</f>
        <v>0</v>
      </c>
      <c r="D353" s="231"/>
      <c r="E353" s="310" t="str">
        <f>IF(D353&gt;0,Totals!F367,"")</f>
        <v/>
      </c>
      <c r="F353" s="318">
        <f t="shared" si="11"/>
        <v>0</v>
      </c>
      <c r="G353" s="236">
        <f>MstList!H367</f>
        <v>0</v>
      </c>
      <c r="H353" s="145">
        <f>MstList!I367</f>
        <v>0</v>
      </c>
      <c r="I353" s="23"/>
    </row>
    <row r="354" spans="1:9" ht="16.5" hidden="1" customHeight="1" x14ac:dyDescent="0.25">
      <c r="A354" s="256" t="str">
        <f t="shared" si="10"/>
        <v>0</v>
      </c>
      <c r="B354" s="514">
        <f>MstList!B368</f>
        <v>0</v>
      </c>
      <c r="C354" s="145">
        <f>MstList!D368</f>
        <v>0</v>
      </c>
      <c r="D354" s="231"/>
      <c r="E354" s="310" t="str">
        <f>IF(D354&gt;0,Totals!F368,"")</f>
        <v/>
      </c>
      <c r="F354" s="318">
        <f t="shared" si="11"/>
        <v>0</v>
      </c>
      <c r="G354" s="236">
        <f>MstList!H368</f>
        <v>0</v>
      </c>
      <c r="H354" s="145">
        <f>MstList!I368</f>
        <v>0</v>
      </c>
      <c r="I354" s="23"/>
    </row>
    <row r="355" spans="1:9" ht="16.5" hidden="1" customHeight="1" x14ac:dyDescent="0.25">
      <c r="A355" s="256" t="str">
        <f t="shared" si="10"/>
        <v>0</v>
      </c>
      <c r="B355" s="514">
        <f>MstList!B369</f>
        <v>0</v>
      </c>
      <c r="C355" s="145">
        <f>MstList!D369</f>
        <v>0</v>
      </c>
      <c r="D355" s="231"/>
      <c r="E355" s="310" t="str">
        <f>IF(D355&gt;0,Totals!F369,"")</f>
        <v/>
      </c>
      <c r="F355" s="318">
        <f t="shared" si="11"/>
        <v>0</v>
      </c>
      <c r="G355" s="236">
        <f>MstList!H369</f>
        <v>0</v>
      </c>
      <c r="H355" s="145">
        <f>MstList!I369</f>
        <v>0</v>
      </c>
      <c r="I355" s="23"/>
    </row>
    <row r="356" spans="1:9" ht="16.5" hidden="1" customHeight="1" x14ac:dyDescent="0.25">
      <c r="A356" s="256" t="str">
        <f t="shared" si="10"/>
        <v>0</v>
      </c>
      <c r="B356" s="514">
        <f>MstList!B370</f>
        <v>0</v>
      </c>
      <c r="C356" s="145">
        <f>MstList!D370</f>
        <v>0</v>
      </c>
      <c r="D356" s="231"/>
      <c r="E356" s="310" t="str">
        <f>IF(D356&gt;0,Totals!F370,"")</f>
        <v/>
      </c>
      <c r="F356" s="318">
        <f t="shared" si="11"/>
        <v>0</v>
      </c>
      <c r="G356" s="236">
        <f>MstList!H370</f>
        <v>0</v>
      </c>
      <c r="H356" s="145">
        <f>MstList!I370</f>
        <v>0</v>
      </c>
      <c r="I356" s="23"/>
    </row>
    <row r="357" spans="1:9" ht="16.5" hidden="1" customHeight="1" x14ac:dyDescent="0.25">
      <c r="A357" s="256" t="str">
        <f t="shared" si="10"/>
        <v>0</v>
      </c>
      <c r="B357" s="514">
        <f>MstList!B371</f>
        <v>0</v>
      </c>
      <c r="C357" s="145">
        <f>MstList!D371</f>
        <v>0</v>
      </c>
      <c r="D357" s="231"/>
      <c r="E357" s="310" t="str">
        <f>IF(D357&gt;0,Totals!F371,"")</f>
        <v/>
      </c>
      <c r="F357" s="318">
        <f t="shared" si="11"/>
        <v>0</v>
      </c>
      <c r="G357" s="236">
        <f>MstList!H371</f>
        <v>0</v>
      </c>
      <c r="H357" s="145">
        <f>MstList!I371</f>
        <v>0</v>
      </c>
      <c r="I357" s="23"/>
    </row>
    <row r="358" spans="1:9" ht="16.5" hidden="1" customHeight="1" x14ac:dyDescent="0.25">
      <c r="A358" s="256" t="str">
        <f t="shared" si="10"/>
        <v>0</v>
      </c>
      <c r="B358" s="514">
        <f>MstList!B372</f>
        <v>0</v>
      </c>
      <c r="C358" s="145">
        <f>MstList!D372</f>
        <v>0</v>
      </c>
      <c r="D358" s="231"/>
      <c r="E358" s="310" t="str">
        <f>IF(D358&gt;0,Totals!F372,"")</f>
        <v/>
      </c>
      <c r="F358" s="318">
        <f t="shared" si="11"/>
        <v>0</v>
      </c>
      <c r="G358" s="236">
        <f>MstList!H372</f>
        <v>0</v>
      </c>
      <c r="H358" s="145">
        <f>MstList!I372</f>
        <v>0</v>
      </c>
      <c r="I358" s="23"/>
    </row>
    <row r="359" spans="1:9" ht="16.5" hidden="1" customHeight="1" x14ac:dyDescent="0.25">
      <c r="A359" s="256" t="str">
        <f t="shared" si="10"/>
        <v>0</v>
      </c>
      <c r="B359" s="514">
        <f>MstList!B373</f>
        <v>0</v>
      </c>
      <c r="C359" s="145">
        <f>MstList!D373</f>
        <v>0</v>
      </c>
      <c r="D359" s="231"/>
      <c r="E359" s="310" t="str">
        <f>IF(D359&gt;0,Totals!F373,"")</f>
        <v/>
      </c>
      <c r="F359" s="318">
        <f t="shared" si="11"/>
        <v>0</v>
      </c>
      <c r="G359" s="236">
        <f>MstList!H373</f>
        <v>0</v>
      </c>
      <c r="H359" s="145">
        <f>MstList!I373</f>
        <v>0</v>
      </c>
      <c r="I359" s="23"/>
    </row>
    <row r="360" spans="1:9" ht="16.5" hidden="1" customHeight="1" x14ac:dyDescent="0.25">
      <c r="A360" s="256" t="str">
        <f t="shared" si="10"/>
        <v>0</v>
      </c>
      <c r="B360" s="514">
        <f>MstList!B374</f>
        <v>0</v>
      </c>
      <c r="C360" s="145">
        <f>MstList!D374</f>
        <v>0</v>
      </c>
      <c r="D360" s="231"/>
      <c r="E360" s="310" t="str">
        <f>IF(D360&gt;0,Totals!F374,"")</f>
        <v/>
      </c>
      <c r="F360" s="318">
        <f t="shared" si="11"/>
        <v>0</v>
      </c>
      <c r="G360" s="236">
        <f>MstList!H374</f>
        <v>0</v>
      </c>
      <c r="H360" s="145">
        <f>MstList!I374</f>
        <v>0</v>
      </c>
      <c r="I360" s="23"/>
    </row>
    <row r="361" spans="1:9" ht="16.5" hidden="1" customHeight="1" x14ac:dyDescent="0.25">
      <c r="A361" s="256" t="str">
        <f t="shared" si="10"/>
        <v>0</v>
      </c>
      <c r="B361" s="514">
        <f>MstList!B375</f>
        <v>0</v>
      </c>
      <c r="C361" s="145">
        <f>MstList!D375</f>
        <v>0</v>
      </c>
      <c r="D361" s="231"/>
      <c r="E361" s="310" t="str">
        <f>IF(D361&gt;0,Totals!F375,"")</f>
        <v/>
      </c>
      <c r="F361" s="318">
        <f t="shared" si="11"/>
        <v>0</v>
      </c>
      <c r="G361" s="236">
        <f>MstList!H375</f>
        <v>0</v>
      </c>
      <c r="H361" s="145">
        <f>MstList!I375</f>
        <v>0</v>
      </c>
      <c r="I361" s="23"/>
    </row>
    <row r="362" spans="1:9" ht="16.5" hidden="1" customHeight="1" x14ac:dyDescent="0.25">
      <c r="A362" s="256" t="str">
        <f t="shared" si="10"/>
        <v>0</v>
      </c>
      <c r="B362" s="514">
        <f>MstList!B376</f>
        <v>0</v>
      </c>
      <c r="C362" s="145">
        <f>MstList!D376</f>
        <v>0</v>
      </c>
      <c r="D362" s="231"/>
      <c r="E362" s="310" t="str">
        <f>IF(D362&gt;0,Totals!F376,"")</f>
        <v/>
      </c>
      <c r="F362" s="318">
        <f t="shared" si="11"/>
        <v>0</v>
      </c>
      <c r="G362" s="236">
        <f>MstList!H376</f>
        <v>0</v>
      </c>
      <c r="H362" s="145">
        <f>MstList!I376</f>
        <v>0</v>
      </c>
      <c r="I362" s="23"/>
    </row>
    <row r="363" spans="1:9" ht="16.5" hidden="1" customHeight="1" x14ac:dyDescent="0.25">
      <c r="A363" s="256" t="str">
        <f t="shared" si="10"/>
        <v>0</v>
      </c>
      <c r="B363" s="514">
        <f>MstList!B377</f>
        <v>0</v>
      </c>
      <c r="C363" s="145">
        <f>MstList!D377</f>
        <v>0</v>
      </c>
      <c r="D363" s="231"/>
      <c r="E363" s="310" t="str">
        <f>IF(D363&gt;0,Totals!F377,"")</f>
        <v/>
      </c>
      <c r="F363" s="318">
        <f t="shared" si="11"/>
        <v>0</v>
      </c>
      <c r="G363" s="236">
        <f>MstList!H377</f>
        <v>0</v>
      </c>
      <c r="H363" s="145">
        <f>MstList!I377</f>
        <v>0</v>
      </c>
      <c r="I363" s="23"/>
    </row>
    <row r="364" spans="1:9" ht="16.5" hidden="1" customHeight="1" x14ac:dyDescent="0.25">
      <c r="A364" s="256" t="str">
        <f t="shared" si="10"/>
        <v>0</v>
      </c>
      <c r="B364" s="514">
        <f>MstList!B378</f>
        <v>0</v>
      </c>
      <c r="C364" s="145">
        <f>MstList!D378</f>
        <v>0</v>
      </c>
      <c r="D364" s="231"/>
      <c r="E364" s="310" t="str">
        <f>IF(D364&gt;0,Totals!F378,"")</f>
        <v/>
      </c>
      <c r="F364" s="318">
        <f t="shared" si="11"/>
        <v>0</v>
      </c>
      <c r="G364" s="236">
        <f>MstList!H378</f>
        <v>0</v>
      </c>
      <c r="H364" s="145">
        <f>MstList!I378</f>
        <v>0</v>
      </c>
      <c r="I364" s="23"/>
    </row>
    <row r="365" spans="1:9" ht="16.5" hidden="1" customHeight="1" x14ac:dyDescent="0.25">
      <c r="A365" s="256" t="str">
        <f t="shared" si="10"/>
        <v>0</v>
      </c>
      <c r="B365" s="514">
        <f>MstList!B379</f>
        <v>0</v>
      </c>
      <c r="C365" s="145">
        <f>MstList!D379</f>
        <v>0</v>
      </c>
      <c r="D365" s="231"/>
      <c r="E365" s="310" t="str">
        <f>IF(D365&gt;0,Totals!F379,"")</f>
        <v/>
      </c>
      <c r="F365" s="318">
        <f t="shared" si="11"/>
        <v>0</v>
      </c>
      <c r="G365" s="236">
        <f>MstList!H379</f>
        <v>0</v>
      </c>
      <c r="H365" s="145">
        <f>MstList!I379</f>
        <v>0</v>
      </c>
      <c r="I365" s="23"/>
    </row>
    <row r="366" spans="1:9" ht="16.5" hidden="1" customHeight="1" x14ac:dyDescent="0.25">
      <c r="A366" s="256" t="str">
        <f t="shared" si="10"/>
        <v>0</v>
      </c>
      <c r="B366" s="514">
        <f>MstList!B380</f>
        <v>0</v>
      </c>
      <c r="C366" s="145">
        <f>MstList!D380</f>
        <v>0</v>
      </c>
      <c r="D366" s="231"/>
      <c r="E366" s="310" t="str">
        <f>IF(D366&gt;0,Totals!F380,"")</f>
        <v/>
      </c>
      <c r="F366" s="318">
        <f t="shared" si="11"/>
        <v>0</v>
      </c>
      <c r="G366" s="236">
        <f>MstList!H380</f>
        <v>0</v>
      </c>
      <c r="H366" s="145">
        <f>MstList!I380</f>
        <v>0</v>
      </c>
      <c r="I366" s="23"/>
    </row>
    <row r="367" spans="1:9" ht="16.5" hidden="1" customHeight="1" x14ac:dyDescent="0.25">
      <c r="A367" s="256" t="str">
        <f t="shared" si="10"/>
        <v>0</v>
      </c>
      <c r="B367" s="514">
        <f>MstList!B381</f>
        <v>0</v>
      </c>
      <c r="C367" s="145">
        <f>MstList!D381</f>
        <v>0</v>
      </c>
      <c r="D367" s="231"/>
      <c r="E367" s="310" t="str">
        <f>IF(D367&gt;0,Totals!F381,"")</f>
        <v/>
      </c>
      <c r="F367" s="318">
        <f t="shared" si="11"/>
        <v>0</v>
      </c>
      <c r="G367" s="236">
        <f>MstList!H381</f>
        <v>0</v>
      </c>
      <c r="H367" s="145">
        <f>MstList!I381</f>
        <v>0</v>
      </c>
      <c r="I367" s="23"/>
    </row>
    <row r="368" spans="1:9" ht="16.5" hidden="1" customHeight="1" x14ac:dyDescent="0.25">
      <c r="A368" s="256" t="str">
        <f t="shared" si="10"/>
        <v>0</v>
      </c>
      <c r="B368" s="514">
        <f>MstList!B382</f>
        <v>0</v>
      </c>
      <c r="C368" s="145">
        <f>MstList!D382</f>
        <v>0</v>
      </c>
      <c r="D368" s="231"/>
      <c r="E368" s="310" t="str">
        <f>IF(D368&gt;0,Totals!F382,"")</f>
        <v/>
      </c>
      <c r="F368" s="318">
        <f t="shared" si="11"/>
        <v>0</v>
      </c>
      <c r="G368" s="236">
        <f>MstList!H382</f>
        <v>0</v>
      </c>
      <c r="H368" s="145">
        <f>MstList!I382</f>
        <v>0</v>
      </c>
      <c r="I368" s="23"/>
    </row>
    <row r="369" spans="1:9" ht="16.5" hidden="1" customHeight="1" x14ac:dyDescent="0.25">
      <c r="A369" s="256" t="str">
        <f t="shared" si="10"/>
        <v>0</v>
      </c>
      <c r="B369" s="514">
        <f>MstList!B383</f>
        <v>0</v>
      </c>
      <c r="C369" s="145">
        <f>MstList!D383</f>
        <v>0</v>
      </c>
      <c r="D369" s="231"/>
      <c r="E369" s="310" t="str">
        <f>IF(D369&gt;0,Totals!F383,"")</f>
        <v/>
      </c>
      <c r="F369" s="318">
        <f t="shared" si="11"/>
        <v>0</v>
      </c>
      <c r="G369" s="236">
        <f>MstList!H383</f>
        <v>0</v>
      </c>
      <c r="H369" s="145">
        <f>MstList!I383</f>
        <v>0</v>
      </c>
      <c r="I369" s="23"/>
    </row>
    <row r="370" spans="1:9" ht="16.5" hidden="1" customHeight="1" x14ac:dyDescent="0.25">
      <c r="A370" s="256" t="str">
        <f t="shared" si="10"/>
        <v>0</v>
      </c>
      <c r="B370" s="514">
        <f>MstList!B384</f>
        <v>0</v>
      </c>
      <c r="C370" s="145">
        <f>MstList!D384</f>
        <v>0</v>
      </c>
      <c r="D370" s="231"/>
      <c r="E370" s="310" t="str">
        <f>IF(D370&gt;0,Totals!F384,"")</f>
        <v/>
      </c>
      <c r="F370" s="318">
        <f t="shared" si="11"/>
        <v>0</v>
      </c>
      <c r="G370" s="236">
        <f>MstList!H384</f>
        <v>0</v>
      </c>
      <c r="H370" s="145">
        <f>MstList!I384</f>
        <v>0</v>
      </c>
      <c r="I370" s="23"/>
    </row>
    <row r="371" spans="1:9" ht="16.5" hidden="1" customHeight="1" x14ac:dyDescent="0.25">
      <c r="A371" s="256" t="str">
        <f t="shared" si="10"/>
        <v>0</v>
      </c>
      <c r="B371" s="514">
        <f>MstList!B385</f>
        <v>0</v>
      </c>
      <c r="C371" s="145">
        <f>MstList!D385</f>
        <v>0</v>
      </c>
      <c r="D371" s="231"/>
      <c r="E371" s="310" t="str">
        <f>IF(D371&gt;0,Totals!F385,"")</f>
        <v/>
      </c>
      <c r="F371" s="318">
        <f t="shared" si="11"/>
        <v>0</v>
      </c>
      <c r="G371" s="236">
        <f>MstList!H385</f>
        <v>0</v>
      </c>
      <c r="H371" s="145">
        <f>MstList!I385</f>
        <v>0</v>
      </c>
      <c r="I371" s="23"/>
    </row>
    <row r="372" spans="1:9" ht="16.5" hidden="1" customHeight="1" x14ac:dyDescent="0.25">
      <c r="A372" s="256" t="str">
        <f t="shared" si="10"/>
        <v>0</v>
      </c>
      <c r="B372" s="514">
        <f>MstList!B386</f>
        <v>0</v>
      </c>
      <c r="C372" s="145">
        <f>MstList!D386</f>
        <v>0</v>
      </c>
      <c r="D372" s="231"/>
      <c r="E372" s="310" t="str">
        <f>IF(D372&gt;0,Totals!F386,"")</f>
        <v/>
      </c>
      <c r="F372" s="318">
        <f t="shared" si="11"/>
        <v>0</v>
      </c>
      <c r="G372" s="236">
        <f>MstList!H386</f>
        <v>0</v>
      </c>
      <c r="H372" s="145">
        <f>MstList!I386</f>
        <v>0</v>
      </c>
      <c r="I372" s="23"/>
    </row>
    <row r="373" spans="1:9" ht="16.5" hidden="1" customHeight="1" x14ac:dyDescent="0.25">
      <c r="A373" s="256" t="str">
        <f t="shared" si="10"/>
        <v>0</v>
      </c>
      <c r="B373" s="514">
        <f>MstList!B387</f>
        <v>0</v>
      </c>
      <c r="C373" s="145">
        <f>MstList!D387</f>
        <v>0</v>
      </c>
      <c r="D373" s="231"/>
      <c r="E373" s="310" t="str">
        <f>IF(D373&gt;0,Totals!F387,"")</f>
        <v/>
      </c>
      <c r="F373" s="318">
        <f t="shared" si="11"/>
        <v>0</v>
      </c>
      <c r="G373" s="236">
        <f>MstList!H387</f>
        <v>0</v>
      </c>
      <c r="H373" s="145">
        <f>MstList!I387</f>
        <v>0</v>
      </c>
      <c r="I373" s="23"/>
    </row>
    <row r="374" spans="1:9" ht="16.5" hidden="1" customHeight="1" x14ac:dyDescent="0.25">
      <c r="A374" s="256" t="str">
        <f t="shared" ref="A374:A437" si="12">IF(D374&lt;1,"0","1")</f>
        <v>0</v>
      </c>
      <c r="B374" s="514">
        <f>MstList!B388</f>
        <v>0</v>
      </c>
      <c r="C374" s="145">
        <f>MstList!D388</f>
        <v>0</v>
      </c>
      <c r="D374" s="231"/>
      <c r="E374" s="310" t="str">
        <f>IF(D374&gt;0,Totals!F388,"")</f>
        <v/>
      </c>
      <c r="F374" s="318">
        <f t="shared" ref="F374:F437" si="13">PRODUCT(D374:E374)</f>
        <v>0</v>
      </c>
      <c r="G374" s="236">
        <f>MstList!H388</f>
        <v>0</v>
      </c>
      <c r="H374" s="145">
        <f>MstList!I388</f>
        <v>0</v>
      </c>
      <c r="I374" s="23"/>
    </row>
    <row r="375" spans="1:9" ht="16.5" hidden="1" customHeight="1" x14ac:dyDescent="0.25">
      <c r="A375" s="256" t="str">
        <f t="shared" si="12"/>
        <v>0</v>
      </c>
      <c r="B375" s="514">
        <f>MstList!B389</f>
        <v>0</v>
      </c>
      <c r="C375" s="145">
        <f>MstList!D389</f>
        <v>0</v>
      </c>
      <c r="D375" s="231"/>
      <c r="E375" s="310" t="str">
        <f>IF(D375&gt;0,Totals!F389,"")</f>
        <v/>
      </c>
      <c r="F375" s="318">
        <f t="shared" si="13"/>
        <v>0</v>
      </c>
      <c r="G375" s="236">
        <f>MstList!H389</f>
        <v>0</v>
      </c>
      <c r="H375" s="145">
        <f>MstList!I389</f>
        <v>0</v>
      </c>
      <c r="I375" s="23"/>
    </row>
    <row r="376" spans="1:9" ht="16.5" hidden="1" customHeight="1" x14ac:dyDescent="0.25">
      <c r="A376" s="256" t="str">
        <f t="shared" si="12"/>
        <v>0</v>
      </c>
      <c r="B376" s="514">
        <f>MstList!B390</f>
        <v>0</v>
      </c>
      <c r="C376" s="145">
        <f>MstList!D390</f>
        <v>0</v>
      </c>
      <c r="D376" s="231"/>
      <c r="E376" s="310" t="str">
        <f>IF(D376&gt;0,Totals!F390,"")</f>
        <v/>
      </c>
      <c r="F376" s="318">
        <f t="shared" si="13"/>
        <v>0</v>
      </c>
      <c r="G376" s="236">
        <f>MstList!H390</f>
        <v>0</v>
      </c>
      <c r="H376" s="145">
        <f>MstList!I390</f>
        <v>0</v>
      </c>
      <c r="I376" s="23"/>
    </row>
    <row r="377" spans="1:9" ht="16.5" hidden="1" customHeight="1" x14ac:dyDescent="0.25">
      <c r="A377" s="256" t="str">
        <f t="shared" si="12"/>
        <v>0</v>
      </c>
      <c r="B377" s="514">
        <f>MstList!B391</f>
        <v>0</v>
      </c>
      <c r="C377" s="145">
        <f>MstList!D391</f>
        <v>0</v>
      </c>
      <c r="D377" s="231"/>
      <c r="E377" s="310" t="str">
        <f>IF(D377&gt;0,Totals!F391,"")</f>
        <v/>
      </c>
      <c r="F377" s="318">
        <f t="shared" si="13"/>
        <v>0</v>
      </c>
      <c r="G377" s="236">
        <f>MstList!H391</f>
        <v>0</v>
      </c>
      <c r="H377" s="145">
        <f>MstList!I391</f>
        <v>0</v>
      </c>
      <c r="I377" s="23"/>
    </row>
    <row r="378" spans="1:9" ht="16.5" hidden="1" customHeight="1" x14ac:dyDescent="0.25">
      <c r="A378" s="256" t="str">
        <f t="shared" si="12"/>
        <v>0</v>
      </c>
      <c r="B378" s="514">
        <f>MstList!B392</f>
        <v>0</v>
      </c>
      <c r="C378" s="145">
        <f>MstList!D392</f>
        <v>0</v>
      </c>
      <c r="D378" s="231"/>
      <c r="E378" s="310" t="str">
        <f>IF(D378&gt;0,Totals!F392,"")</f>
        <v/>
      </c>
      <c r="F378" s="318">
        <f t="shared" si="13"/>
        <v>0</v>
      </c>
      <c r="G378" s="236">
        <f>MstList!H392</f>
        <v>0</v>
      </c>
      <c r="H378" s="145">
        <f>MstList!I392</f>
        <v>0</v>
      </c>
      <c r="I378" s="23"/>
    </row>
    <row r="379" spans="1:9" ht="16.5" hidden="1" customHeight="1" x14ac:dyDescent="0.25">
      <c r="A379" s="256" t="str">
        <f t="shared" si="12"/>
        <v>0</v>
      </c>
      <c r="B379" s="514">
        <f>MstList!B393</f>
        <v>0</v>
      </c>
      <c r="C379" s="145">
        <f>MstList!D393</f>
        <v>0</v>
      </c>
      <c r="D379" s="231"/>
      <c r="E379" s="310" t="str">
        <f>IF(D379&gt;0,Totals!F393,"")</f>
        <v/>
      </c>
      <c r="F379" s="318">
        <f t="shared" si="13"/>
        <v>0</v>
      </c>
      <c r="G379" s="236">
        <f>MstList!H393</f>
        <v>0</v>
      </c>
      <c r="H379" s="145">
        <f>MstList!I393</f>
        <v>0</v>
      </c>
      <c r="I379" s="23"/>
    </row>
    <row r="380" spans="1:9" ht="16.5" hidden="1" customHeight="1" x14ac:dyDescent="0.25">
      <c r="A380" s="256" t="str">
        <f t="shared" si="12"/>
        <v>0</v>
      </c>
      <c r="B380" s="514">
        <f>MstList!B394</f>
        <v>0</v>
      </c>
      <c r="C380" s="145">
        <f>MstList!D394</f>
        <v>0</v>
      </c>
      <c r="D380" s="231"/>
      <c r="E380" s="310" t="str">
        <f>IF(D380&gt;0,Totals!F394,"")</f>
        <v/>
      </c>
      <c r="F380" s="318">
        <f t="shared" si="13"/>
        <v>0</v>
      </c>
      <c r="G380" s="236">
        <f>MstList!H394</f>
        <v>0</v>
      </c>
      <c r="H380" s="145">
        <f>MstList!I394</f>
        <v>0</v>
      </c>
      <c r="I380" s="23"/>
    </row>
    <row r="381" spans="1:9" ht="16.5" hidden="1" customHeight="1" x14ac:dyDescent="0.25">
      <c r="A381" s="256" t="str">
        <f t="shared" si="12"/>
        <v>0</v>
      </c>
      <c r="B381" s="514">
        <f>MstList!B395</f>
        <v>0</v>
      </c>
      <c r="C381" s="145">
        <f>MstList!D395</f>
        <v>0</v>
      </c>
      <c r="D381" s="231"/>
      <c r="E381" s="310" t="str">
        <f>IF(D381&gt;0,Totals!F395,"")</f>
        <v/>
      </c>
      <c r="F381" s="318">
        <f t="shared" si="13"/>
        <v>0</v>
      </c>
      <c r="G381" s="236">
        <f>MstList!H395</f>
        <v>0</v>
      </c>
      <c r="H381" s="145">
        <f>MstList!I395</f>
        <v>0</v>
      </c>
      <c r="I381" s="23"/>
    </row>
    <row r="382" spans="1:9" ht="16.5" hidden="1" customHeight="1" x14ac:dyDescent="0.25">
      <c r="A382" s="256" t="str">
        <f t="shared" si="12"/>
        <v>0</v>
      </c>
      <c r="B382" s="514">
        <f>MstList!B396</f>
        <v>0</v>
      </c>
      <c r="C382" s="145">
        <f>MstList!D396</f>
        <v>0</v>
      </c>
      <c r="D382" s="231"/>
      <c r="E382" s="310" t="str">
        <f>IF(D382&gt;0,Totals!F396,"")</f>
        <v/>
      </c>
      <c r="F382" s="318">
        <f t="shared" si="13"/>
        <v>0</v>
      </c>
      <c r="G382" s="236">
        <f>MstList!H396</f>
        <v>0</v>
      </c>
      <c r="H382" s="145">
        <f>MstList!I396</f>
        <v>0</v>
      </c>
      <c r="I382" s="23"/>
    </row>
    <row r="383" spans="1:9" ht="16.5" hidden="1" customHeight="1" x14ac:dyDescent="0.25">
      <c r="A383" s="256" t="str">
        <f t="shared" si="12"/>
        <v>0</v>
      </c>
      <c r="B383" s="514">
        <f>MstList!B397</f>
        <v>0</v>
      </c>
      <c r="C383" s="145">
        <f>MstList!D397</f>
        <v>0</v>
      </c>
      <c r="D383" s="231"/>
      <c r="E383" s="310" t="str">
        <f>IF(D383&gt;0,Totals!F397,"")</f>
        <v/>
      </c>
      <c r="F383" s="318">
        <f t="shared" si="13"/>
        <v>0</v>
      </c>
      <c r="G383" s="236">
        <f>MstList!H397</f>
        <v>0</v>
      </c>
      <c r="H383" s="145">
        <f>MstList!I397</f>
        <v>0</v>
      </c>
      <c r="I383" s="23"/>
    </row>
    <row r="384" spans="1:9" ht="16.5" hidden="1" customHeight="1" x14ac:dyDescent="0.25">
      <c r="A384" s="256" t="str">
        <f t="shared" si="12"/>
        <v>0</v>
      </c>
      <c r="B384" s="514">
        <f>MstList!B398</f>
        <v>0</v>
      </c>
      <c r="C384" s="145">
        <f>MstList!D398</f>
        <v>0</v>
      </c>
      <c r="D384" s="231"/>
      <c r="E384" s="310" t="str">
        <f>IF(D384&gt;0,Totals!F398,"")</f>
        <v/>
      </c>
      <c r="F384" s="318">
        <f t="shared" si="13"/>
        <v>0</v>
      </c>
      <c r="G384" s="236">
        <f>MstList!H398</f>
        <v>0</v>
      </c>
      <c r="H384" s="145">
        <f>MstList!I398</f>
        <v>0</v>
      </c>
      <c r="I384" s="23"/>
    </row>
    <row r="385" spans="1:9" ht="16.5" hidden="1" customHeight="1" x14ac:dyDescent="0.25">
      <c r="A385" s="256" t="str">
        <f t="shared" si="12"/>
        <v>0</v>
      </c>
      <c r="B385" s="514">
        <f>MstList!B399</f>
        <v>0</v>
      </c>
      <c r="C385" s="145">
        <f>MstList!D399</f>
        <v>0</v>
      </c>
      <c r="D385" s="231"/>
      <c r="E385" s="310" t="str">
        <f>IF(D385&gt;0,Totals!F399,"")</f>
        <v/>
      </c>
      <c r="F385" s="318">
        <f t="shared" si="13"/>
        <v>0</v>
      </c>
      <c r="G385" s="236">
        <f>MstList!H399</f>
        <v>0</v>
      </c>
      <c r="H385" s="145">
        <f>MstList!I399</f>
        <v>0</v>
      </c>
      <c r="I385" s="23"/>
    </row>
    <row r="386" spans="1:9" ht="16.5" hidden="1" customHeight="1" x14ac:dyDescent="0.25">
      <c r="A386" s="256" t="str">
        <f t="shared" si="12"/>
        <v>0</v>
      </c>
      <c r="B386" s="514">
        <f>MstList!B400</f>
        <v>0</v>
      </c>
      <c r="C386" s="145">
        <f>MstList!D400</f>
        <v>0</v>
      </c>
      <c r="D386" s="231"/>
      <c r="E386" s="310" t="str">
        <f>IF(D386&gt;0,Totals!F400,"")</f>
        <v/>
      </c>
      <c r="F386" s="318">
        <f t="shared" si="13"/>
        <v>0</v>
      </c>
      <c r="G386" s="236">
        <f>MstList!H400</f>
        <v>0</v>
      </c>
      <c r="H386" s="145">
        <f>MstList!I400</f>
        <v>0</v>
      </c>
      <c r="I386" s="23"/>
    </row>
    <row r="387" spans="1:9" ht="16.5" hidden="1" customHeight="1" x14ac:dyDescent="0.25">
      <c r="A387" s="256" t="str">
        <f t="shared" si="12"/>
        <v>0</v>
      </c>
      <c r="B387" s="514">
        <f>MstList!B401</f>
        <v>0</v>
      </c>
      <c r="C387" s="145">
        <f>MstList!D401</f>
        <v>0</v>
      </c>
      <c r="D387" s="231"/>
      <c r="E387" s="310" t="str">
        <f>IF(D387&gt;0,Totals!F401,"")</f>
        <v/>
      </c>
      <c r="F387" s="318">
        <f t="shared" si="13"/>
        <v>0</v>
      </c>
      <c r="G387" s="236">
        <f>MstList!H401</f>
        <v>0</v>
      </c>
      <c r="H387" s="145">
        <f>MstList!I401</f>
        <v>0</v>
      </c>
      <c r="I387" s="23"/>
    </row>
    <row r="388" spans="1:9" ht="16.5" hidden="1" customHeight="1" x14ac:dyDescent="0.25">
      <c r="A388" s="256" t="str">
        <f t="shared" si="12"/>
        <v>0</v>
      </c>
      <c r="B388" s="514">
        <f>MstList!B402</f>
        <v>0</v>
      </c>
      <c r="C388" s="145">
        <f>MstList!D402</f>
        <v>0</v>
      </c>
      <c r="D388" s="231"/>
      <c r="E388" s="310" t="str">
        <f>IF(D388&gt;0,Totals!F402,"")</f>
        <v/>
      </c>
      <c r="F388" s="318">
        <f t="shared" si="13"/>
        <v>0</v>
      </c>
      <c r="G388" s="236">
        <f>MstList!H402</f>
        <v>0</v>
      </c>
      <c r="H388" s="145">
        <f>MstList!I402</f>
        <v>0</v>
      </c>
      <c r="I388" s="23"/>
    </row>
    <row r="389" spans="1:9" ht="16.5" hidden="1" customHeight="1" x14ac:dyDescent="0.25">
      <c r="A389" s="256" t="str">
        <f t="shared" si="12"/>
        <v>0</v>
      </c>
      <c r="B389" s="514">
        <f>MstList!B403</f>
        <v>0</v>
      </c>
      <c r="C389" s="145">
        <f>MstList!D403</f>
        <v>0</v>
      </c>
      <c r="D389" s="231"/>
      <c r="E389" s="310" t="str">
        <f>IF(D389&gt;0,Totals!F403,"")</f>
        <v/>
      </c>
      <c r="F389" s="318">
        <f t="shared" si="13"/>
        <v>0</v>
      </c>
      <c r="G389" s="236">
        <f>MstList!H403</f>
        <v>0</v>
      </c>
      <c r="H389" s="145">
        <f>MstList!I403</f>
        <v>0</v>
      </c>
      <c r="I389" s="23"/>
    </row>
    <row r="390" spans="1:9" ht="16.5" hidden="1" customHeight="1" x14ac:dyDescent="0.25">
      <c r="A390" s="256" t="str">
        <f t="shared" si="12"/>
        <v>0</v>
      </c>
      <c r="B390" s="514">
        <f>MstList!B404</f>
        <v>0</v>
      </c>
      <c r="C390" s="145">
        <f>MstList!D404</f>
        <v>0</v>
      </c>
      <c r="D390" s="231"/>
      <c r="E390" s="310" t="str">
        <f>IF(D390&gt;0,Totals!F404,"")</f>
        <v/>
      </c>
      <c r="F390" s="318">
        <f t="shared" si="13"/>
        <v>0</v>
      </c>
      <c r="G390" s="236">
        <f>MstList!H404</f>
        <v>0</v>
      </c>
      <c r="H390" s="145">
        <f>MstList!I404</f>
        <v>0</v>
      </c>
      <c r="I390" s="23"/>
    </row>
    <row r="391" spans="1:9" ht="16.5" hidden="1" customHeight="1" x14ac:dyDescent="0.25">
      <c r="A391" s="256" t="str">
        <f t="shared" si="12"/>
        <v>0</v>
      </c>
      <c r="B391" s="514">
        <f>MstList!B405</f>
        <v>0</v>
      </c>
      <c r="C391" s="145">
        <f>MstList!D405</f>
        <v>0</v>
      </c>
      <c r="D391" s="231"/>
      <c r="E391" s="310" t="str">
        <f>IF(D391&gt;0,Totals!F405,"")</f>
        <v/>
      </c>
      <c r="F391" s="318">
        <f t="shared" si="13"/>
        <v>0</v>
      </c>
      <c r="G391" s="236">
        <f>MstList!H405</f>
        <v>0</v>
      </c>
      <c r="H391" s="145">
        <f>MstList!I405</f>
        <v>0</v>
      </c>
      <c r="I391" s="23"/>
    </row>
    <row r="392" spans="1:9" ht="16.5" hidden="1" customHeight="1" x14ac:dyDescent="0.25">
      <c r="A392" s="256" t="str">
        <f t="shared" si="12"/>
        <v>0</v>
      </c>
      <c r="B392" s="514">
        <f>MstList!B406</f>
        <v>0</v>
      </c>
      <c r="C392" s="145">
        <f>MstList!D406</f>
        <v>0</v>
      </c>
      <c r="D392" s="231"/>
      <c r="E392" s="310" t="str">
        <f>IF(D392&gt;0,Totals!F406,"")</f>
        <v/>
      </c>
      <c r="F392" s="318">
        <f t="shared" si="13"/>
        <v>0</v>
      </c>
      <c r="G392" s="236">
        <f>MstList!H406</f>
        <v>0</v>
      </c>
      <c r="H392" s="145">
        <f>MstList!I406</f>
        <v>0</v>
      </c>
      <c r="I392" s="23"/>
    </row>
    <row r="393" spans="1:9" ht="16.5" hidden="1" customHeight="1" x14ac:dyDescent="0.25">
      <c r="A393" s="256" t="str">
        <f t="shared" si="12"/>
        <v>0</v>
      </c>
      <c r="B393" s="514">
        <f>MstList!B407</f>
        <v>0</v>
      </c>
      <c r="C393" s="145">
        <f>MstList!D407</f>
        <v>0</v>
      </c>
      <c r="D393" s="231"/>
      <c r="E393" s="310" t="str">
        <f>IF(D393&gt;0,Totals!F407,"")</f>
        <v/>
      </c>
      <c r="F393" s="318">
        <f t="shared" si="13"/>
        <v>0</v>
      </c>
      <c r="G393" s="236">
        <f>MstList!H407</f>
        <v>0</v>
      </c>
      <c r="H393" s="145">
        <f>MstList!I407</f>
        <v>0</v>
      </c>
      <c r="I393" s="23"/>
    </row>
    <row r="394" spans="1:9" ht="16.5" hidden="1" customHeight="1" x14ac:dyDescent="0.25">
      <c r="A394" s="256" t="str">
        <f t="shared" si="12"/>
        <v>0</v>
      </c>
      <c r="B394" s="514">
        <f>MstList!B408</f>
        <v>0</v>
      </c>
      <c r="C394" s="145">
        <f>MstList!D408</f>
        <v>0</v>
      </c>
      <c r="D394" s="231"/>
      <c r="E394" s="310" t="str">
        <f>IF(D394&gt;0,Totals!F408,"")</f>
        <v/>
      </c>
      <c r="F394" s="318">
        <f t="shared" si="13"/>
        <v>0</v>
      </c>
      <c r="G394" s="236">
        <f>MstList!H408</f>
        <v>0</v>
      </c>
      <c r="H394" s="145">
        <f>MstList!I408</f>
        <v>0</v>
      </c>
      <c r="I394" s="23"/>
    </row>
    <row r="395" spans="1:9" ht="16.5" hidden="1" customHeight="1" x14ac:dyDescent="0.25">
      <c r="A395" s="256" t="str">
        <f t="shared" si="12"/>
        <v>0</v>
      </c>
      <c r="B395" s="514">
        <f>MstList!B409</f>
        <v>0</v>
      </c>
      <c r="C395" s="145">
        <f>MstList!D409</f>
        <v>0</v>
      </c>
      <c r="D395" s="231"/>
      <c r="E395" s="310" t="str">
        <f>IF(D395&gt;0,Totals!F409,"")</f>
        <v/>
      </c>
      <c r="F395" s="318">
        <f t="shared" si="13"/>
        <v>0</v>
      </c>
      <c r="G395" s="236">
        <f>MstList!H409</f>
        <v>0</v>
      </c>
      <c r="H395" s="145">
        <f>MstList!I409</f>
        <v>0</v>
      </c>
      <c r="I395" s="23"/>
    </row>
    <row r="396" spans="1:9" ht="16.5" hidden="1" customHeight="1" x14ac:dyDescent="0.25">
      <c r="A396" s="256" t="str">
        <f t="shared" si="12"/>
        <v>0</v>
      </c>
      <c r="B396" s="514">
        <f>MstList!B410</f>
        <v>0</v>
      </c>
      <c r="C396" s="145">
        <f>MstList!D410</f>
        <v>0</v>
      </c>
      <c r="D396" s="231"/>
      <c r="E396" s="310" t="str">
        <f>IF(D396&gt;0,Totals!F410,"")</f>
        <v/>
      </c>
      <c r="F396" s="318">
        <f t="shared" si="13"/>
        <v>0</v>
      </c>
      <c r="G396" s="236">
        <f>MstList!H410</f>
        <v>0</v>
      </c>
      <c r="H396" s="145">
        <f>MstList!I410</f>
        <v>0</v>
      </c>
      <c r="I396" s="23"/>
    </row>
    <row r="397" spans="1:9" ht="16.5" hidden="1" customHeight="1" x14ac:dyDescent="0.25">
      <c r="A397" s="256" t="str">
        <f t="shared" si="12"/>
        <v>0</v>
      </c>
      <c r="B397" s="514">
        <f>MstList!B411</f>
        <v>0</v>
      </c>
      <c r="C397" s="145">
        <f>MstList!D411</f>
        <v>0</v>
      </c>
      <c r="D397" s="231"/>
      <c r="E397" s="310" t="str">
        <f>IF(D397&gt;0,Totals!F411,"")</f>
        <v/>
      </c>
      <c r="F397" s="318">
        <f t="shared" si="13"/>
        <v>0</v>
      </c>
      <c r="G397" s="236">
        <f>MstList!H411</f>
        <v>0</v>
      </c>
      <c r="H397" s="145">
        <f>MstList!I411</f>
        <v>0</v>
      </c>
      <c r="I397" s="23"/>
    </row>
    <row r="398" spans="1:9" ht="16.5" hidden="1" customHeight="1" x14ac:dyDescent="0.25">
      <c r="A398" s="256" t="str">
        <f t="shared" si="12"/>
        <v>0</v>
      </c>
      <c r="B398" s="514">
        <f>MstList!B412</f>
        <v>0</v>
      </c>
      <c r="C398" s="145">
        <f>MstList!D412</f>
        <v>0</v>
      </c>
      <c r="D398" s="231"/>
      <c r="E398" s="310" t="str">
        <f>IF(D398&gt;0,Totals!F412,"")</f>
        <v/>
      </c>
      <c r="F398" s="318">
        <f t="shared" si="13"/>
        <v>0</v>
      </c>
      <c r="G398" s="236">
        <f>MstList!H412</f>
        <v>0</v>
      </c>
      <c r="H398" s="145">
        <f>MstList!I412</f>
        <v>0</v>
      </c>
      <c r="I398" s="23"/>
    </row>
    <row r="399" spans="1:9" ht="16.5" hidden="1" customHeight="1" x14ac:dyDescent="0.25">
      <c r="A399" s="256" t="str">
        <f t="shared" si="12"/>
        <v>0</v>
      </c>
      <c r="B399" s="514">
        <f>MstList!B413</f>
        <v>0</v>
      </c>
      <c r="C399" s="145">
        <f>MstList!D413</f>
        <v>0</v>
      </c>
      <c r="D399" s="231"/>
      <c r="E399" s="310" t="str">
        <f>IF(D399&gt;0,Totals!F413,"")</f>
        <v/>
      </c>
      <c r="F399" s="318">
        <f t="shared" si="13"/>
        <v>0</v>
      </c>
      <c r="G399" s="236">
        <f>MstList!H413</f>
        <v>0</v>
      </c>
      <c r="H399" s="145">
        <f>MstList!I413</f>
        <v>0</v>
      </c>
      <c r="I399" s="23"/>
    </row>
    <row r="400" spans="1:9" ht="16.5" hidden="1" customHeight="1" x14ac:dyDescent="0.25">
      <c r="A400" s="256" t="str">
        <f t="shared" si="12"/>
        <v>0</v>
      </c>
      <c r="B400" s="514">
        <f>MstList!B414</f>
        <v>0</v>
      </c>
      <c r="C400" s="145">
        <f>MstList!D414</f>
        <v>0</v>
      </c>
      <c r="D400" s="231"/>
      <c r="E400" s="310" t="str">
        <f>IF(D400&gt;0,Totals!F414,"")</f>
        <v/>
      </c>
      <c r="F400" s="318">
        <f t="shared" si="13"/>
        <v>0</v>
      </c>
      <c r="G400" s="236">
        <f>MstList!H414</f>
        <v>0</v>
      </c>
      <c r="H400" s="145">
        <f>MstList!I414</f>
        <v>0</v>
      </c>
      <c r="I400" s="23"/>
    </row>
    <row r="401" spans="1:9" ht="16.5" hidden="1" customHeight="1" x14ac:dyDescent="0.25">
      <c r="A401" s="256" t="str">
        <f t="shared" si="12"/>
        <v>0</v>
      </c>
      <c r="B401" s="514">
        <f>MstList!B415</f>
        <v>0</v>
      </c>
      <c r="C401" s="145">
        <f>MstList!D415</f>
        <v>0</v>
      </c>
      <c r="D401" s="231"/>
      <c r="E401" s="310" t="str">
        <f>IF(D401&gt;0,Totals!F415,"")</f>
        <v/>
      </c>
      <c r="F401" s="318">
        <f t="shared" si="13"/>
        <v>0</v>
      </c>
      <c r="G401" s="236">
        <f>MstList!H415</f>
        <v>0</v>
      </c>
      <c r="H401" s="145">
        <f>MstList!I415</f>
        <v>0</v>
      </c>
      <c r="I401" s="23"/>
    </row>
    <row r="402" spans="1:9" ht="16.5" hidden="1" customHeight="1" x14ac:dyDescent="0.25">
      <c r="A402" s="256" t="str">
        <f t="shared" si="12"/>
        <v>0</v>
      </c>
      <c r="B402" s="514">
        <f>MstList!B416</f>
        <v>0</v>
      </c>
      <c r="C402" s="145">
        <f>MstList!D416</f>
        <v>0</v>
      </c>
      <c r="D402" s="231"/>
      <c r="E402" s="310" t="str">
        <f>IF(D402&gt;0,Totals!F416,"")</f>
        <v/>
      </c>
      <c r="F402" s="318">
        <f t="shared" si="13"/>
        <v>0</v>
      </c>
      <c r="G402" s="236">
        <f>MstList!H416</f>
        <v>0</v>
      </c>
      <c r="H402" s="145">
        <f>MstList!I416</f>
        <v>0</v>
      </c>
      <c r="I402" s="23"/>
    </row>
    <row r="403" spans="1:9" ht="16.5" hidden="1" customHeight="1" x14ac:dyDescent="0.25">
      <c r="A403" s="256" t="str">
        <f t="shared" si="12"/>
        <v>0</v>
      </c>
      <c r="B403" s="514">
        <f>MstList!B417</f>
        <v>0</v>
      </c>
      <c r="C403" s="145">
        <f>MstList!D417</f>
        <v>0</v>
      </c>
      <c r="D403" s="231"/>
      <c r="E403" s="310" t="str">
        <f>IF(D403&gt;0,Totals!F417,"")</f>
        <v/>
      </c>
      <c r="F403" s="318">
        <f t="shared" si="13"/>
        <v>0</v>
      </c>
      <c r="G403" s="236">
        <f>MstList!H417</f>
        <v>0</v>
      </c>
      <c r="H403" s="145">
        <f>MstList!I417</f>
        <v>0</v>
      </c>
      <c r="I403" s="23"/>
    </row>
    <row r="404" spans="1:9" ht="16.5" hidden="1" customHeight="1" x14ac:dyDescent="0.25">
      <c r="A404" s="256" t="str">
        <f t="shared" si="12"/>
        <v>0</v>
      </c>
      <c r="B404" s="514">
        <f>MstList!B418</f>
        <v>0</v>
      </c>
      <c r="C404" s="145">
        <f>MstList!D418</f>
        <v>0</v>
      </c>
      <c r="D404" s="231"/>
      <c r="E404" s="310" t="str">
        <f>IF(D404&gt;0,Totals!F418,"")</f>
        <v/>
      </c>
      <c r="F404" s="318">
        <f t="shared" si="13"/>
        <v>0</v>
      </c>
      <c r="G404" s="236">
        <f>MstList!H418</f>
        <v>0</v>
      </c>
      <c r="H404" s="145">
        <f>MstList!I418</f>
        <v>0</v>
      </c>
      <c r="I404" s="23"/>
    </row>
    <row r="405" spans="1:9" ht="16.5" hidden="1" customHeight="1" x14ac:dyDescent="0.25">
      <c r="A405" s="256" t="str">
        <f t="shared" si="12"/>
        <v>0</v>
      </c>
      <c r="B405" s="514">
        <f>MstList!B419</f>
        <v>0</v>
      </c>
      <c r="C405" s="145">
        <f>MstList!D419</f>
        <v>0</v>
      </c>
      <c r="D405" s="231"/>
      <c r="E405" s="310" t="str">
        <f>IF(D405&gt;0,Totals!F419,"")</f>
        <v/>
      </c>
      <c r="F405" s="318">
        <f t="shared" si="13"/>
        <v>0</v>
      </c>
      <c r="G405" s="236">
        <f>MstList!H419</f>
        <v>0</v>
      </c>
      <c r="H405" s="145">
        <f>MstList!I419</f>
        <v>0</v>
      </c>
      <c r="I405" s="23"/>
    </row>
    <row r="406" spans="1:9" ht="16.5" hidden="1" customHeight="1" x14ac:dyDescent="0.25">
      <c r="A406" s="256" t="str">
        <f t="shared" si="12"/>
        <v>0</v>
      </c>
      <c r="B406" s="514">
        <f>MstList!B420</f>
        <v>0</v>
      </c>
      <c r="C406" s="145">
        <f>MstList!D420</f>
        <v>0</v>
      </c>
      <c r="D406" s="231"/>
      <c r="E406" s="310" t="str">
        <f>IF(D406&gt;0,Totals!F420,"")</f>
        <v/>
      </c>
      <c r="F406" s="318">
        <f t="shared" si="13"/>
        <v>0</v>
      </c>
      <c r="G406" s="236">
        <f>MstList!H420</f>
        <v>0</v>
      </c>
      <c r="H406" s="145">
        <f>MstList!I420</f>
        <v>0</v>
      </c>
      <c r="I406" s="23"/>
    </row>
    <row r="407" spans="1:9" ht="16.5" hidden="1" customHeight="1" x14ac:dyDescent="0.25">
      <c r="A407" s="256" t="str">
        <f t="shared" si="12"/>
        <v>0</v>
      </c>
      <c r="B407" s="514">
        <f>MstList!B421</f>
        <v>0</v>
      </c>
      <c r="C407" s="145">
        <f>MstList!D421</f>
        <v>0</v>
      </c>
      <c r="D407" s="231"/>
      <c r="E407" s="310" t="str">
        <f>IF(D407&gt;0,Totals!F421,"")</f>
        <v/>
      </c>
      <c r="F407" s="318">
        <f t="shared" si="13"/>
        <v>0</v>
      </c>
      <c r="G407" s="236">
        <f>MstList!H421</f>
        <v>0</v>
      </c>
      <c r="H407" s="145">
        <f>MstList!I421</f>
        <v>0</v>
      </c>
      <c r="I407" s="23"/>
    </row>
    <row r="408" spans="1:9" ht="16.5" hidden="1" customHeight="1" x14ac:dyDescent="0.25">
      <c r="A408" s="256" t="str">
        <f t="shared" si="12"/>
        <v>0</v>
      </c>
      <c r="B408" s="514">
        <f>MstList!B422</f>
        <v>0</v>
      </c>
      <c r="C408" s="145">
        <f>MstList!D422</f>
        <v>0</v>
      </c>
      <c r="D408" s="231"/>
      <c r="E408" s="310" t="str">
        <f>IF(D408&gt;0,Totals!F422,"")</f>
        <v/>
      </c>
      <c r="F408" s="318">
        <f t="shared" si="13"/>
        <v>0</v>
      </c>
      <c r="G408" s="236">
        <f>MstList!H422</f>
        <v>0</v>
      </c>
      <c r="H408" s="145">
        <f>MstList!I422</f>
        <v>0</v>
      </c>
      <c r="I408" s="23"/>
    </row>
    <row r="409" spans="1:9" ht="16.5" hidden="1" customHeight="1" x14ac:dyDescent="0.25">
      <c r="A409" s="256" t="str">
        <f t="shared" si="12"/>
        <v>0</v>
      </c>
      <c r="B409" s="514">
        <f>MstList!B423</f>
        <v>0</v>
      </c>
      <c r="C409" s="145">
        <f>MstList!D423</f>
        <v>0</v>
      </c>
      <c r="D409" s="231"/>
      <c r="E409" s="310" t="str">
        <f>IF(D409&gt;0,Totals!F423,"")</f>
        <v/>
      </c>
      <c r="F409" s="318">
        <f t="shared" si="13"/>
        <v>0</v>
      </c>
      <c r="G409" s="236">
        <f>MstList!H423</f>
        <v>0</v>
      </c>
      <c r="H409" s="145">
        <f>MstList!I423</f>
        <v>0</v>
      </c>
      <c r="I409" s="23"/>
    </row>
    <row r="410" spans="1:9" ht="16.5" hidden="1" customHeight="1" x14ac:dyDescent="0.25">
      <c r="A410" s="256" t="str">
        <f t="shared" si="12"/>
        <v>0</v>
      </c>
      <c r="B410" s="514">
        <f>MstList!B424</f>
        <v>0</v>
      </c>
      <c r="C410" s="145">
        <f>MstList!D424</f>
        <v>0</v>
      </c>
      <c r="D410" s="231"/>
      <c r="E410" s="310" t="str">
        <f>IF(D410&gt;0,Totals!F424,"")</f>
        <v/>
      </c>
      <c r="F410" s="318">
        <f t="shared" si="13"/>
        <v>0</v>
      </c>
      <c r="G410" s="236">
        <f>MstList!H424</f>
        <v>0</v>
      </c>
      <c r="H410" s="145">
        <f>MstList!I424</f>
        <v>0</v>
      </c>
      <c r="I410" s="23"/>
    </row>
    <row r="411" spans="1:9" ht="16.5" hidden="1" customHeight="1" x14ac:dyDescent="0.25">
      <c r="A411" s="256" t="str">
        <f t="shared" si="12"/>
        <v>0</v>
      </c>
      <c r="B411" s="514">
        <f>MstList!B425</f>
        <v>0</v>
      </c>
      <c r="C411" s="145">
        <f>MstList!D425</f>
        <v>0</v>
      </c>
      <c r="D411" s="231"/>
      <c r="E411" s="310" t="str">
        <f>IF(D411&gt;0,Totals!F425,"")</f>
        <v/>
      </c>
      <c r="F411" s="318">
        <f t="shared" si="13"/>
        <v>0</v>
      </c>
      <c r="G411" s="236">
        <f>MstList!H425</f>
        <v>0</v>
      </c>
      <c r="H411" s="145">
        <f>MstList!I425</f>
        <v>0</v>
      </c>
      <c r="I411" s="23"/>
    </row>
    <row r="412" spans="1:9" ht="16.5" hidden="1" customHeight="1" x14ac:dyDescent="0.25">
      <c r="A412" s="256" t="str">
        <f t="shared" si="12"/>
        <v>0</v>
      </c>
      <c r="B412" s="514">
        <f>MstList!B426</f>
        <v>0</v>
      </c>
      <c r="C412" s="145">
        <f>MstList!D426</f>
        <v>0</v>
      </c>
      <c r="D412" s="231"/>
      <c r="E412" s="310" t="str">
        <f>IF(D412&gt;0,Totals!F426,"")</f>
        <v/>
      </c>
      <c r="F412" s="318">
        <f t="shared" si="13"/>
        <v>0</v>
      </c>
      <c r="G412" s="236">
        <f>MstList!H426</f>
        <v>0</v>
      </c>
      <c r="H412" s="145">
        <f>MstList!I426</f>
        <v>0</v>
      </c>
      <c r="I412" s="23"/>
    </row>
    <row r="413" spans="1:9" ht="16.5" hidden="1" customHeight="1" x14ac:dyDescent="0.25">
      <c r="A413" s="256" t="str">
        <f t="shared" si="12"/>
        <v>0</v>
      </c>
      <c r="B413" s="514">
        <f>MstList!B427</f>
        <v>0</v>
      </c>
      <c r="C413" s="145">
        <f>MstList!D427</f>
        <v>0</v>
      </c>
      <c r="D413" s="231"/>
      <c r="E413" s="310" t="str">
        <f>IF(D413&gt;0,Totals!F427,"")</f>
        <v/>
      </c>
      <c r="F413" s="318">
        <f t="shared" si="13"/>
        <v>0</v>
      </c>
      <c r="G413" s="236">
        <f>MstList!H427</f>
        <v>0</v>
      </c>
      <c r="H413" s="145">
        <f>MstList!I427</f>
        <v>0</v>
      </c>
      <c r="I413" s="23"/>
    </row>
    <row r="414" spans="1:9" ht="16.5" hidden="1" customHeight="1" x14ac:dyDescent="0.25">
      <c r="A414" s="256" t="str">
        <f t="shared" si="12"/>
        <v>0</v>
      </c>
      <c r="B414" s="514">
        <f>MstList!B428</f>
        <v>0</v>
      </c>
      <c r="C414" s="145">
        <f>MstList!D428</f>
        <v>0</v>
      </c>
      <c r="D414" s="231"/>
      <c r="E414" s="310" t="str">
        <f>IF(D414&gt;0,Totals!F428,"")</f>
        <v/>
      </c>
      <c r="F414" s="318">
        <f t="shared" si="13"/>
        <v>0</v>
      </c>
      <c r="G414" s="236">
        <f>MstList!H428</f>
        <v>0</v>
      </c>
      <c r="H414" s="145">
        <f>MstList!I428</f>
        <v>0</v>
      </c>
      <c r="I414" s="23"/>
    </row>
    <row r="415" spans="1:9" ht="16.5" hidden="1" customHeight="1" x14ac:dyDescent="0.25">
      <c r="A415" s="256" t="str">
        <f t="shared" si="12"/>
        <v>0</v>
      </c>
      <c r="B415" s="514">
        <f>MstList!B429</f>
        <v>0</v>
      </c>
      <c r="C415" s="145">
        <f>MstList!D429</f>
        <v>0</v>
      </c>
      <c r="D415" s="231"/>
      <c r="E415" s="310" t="str">
        <f>IF(D415&gt;0,Totals!F429,"")</f>
        <v/>
      </c>
      <c r="F415" s="318">
        <f t="shared" si="13"/>
        <v>0</v>
      </c>
      <c r="G415" s="236">
        <f>MstList!H429</f>
        <v>0</v>
      </c>
      <c r="H415" s="145">
        <f>MstList!I429</f>
        <v>0</v>
      </c>
      <c r="I415" s="23"/>
    </row>
    <row r="416" spans="1:9" ht="16.5" hidden="1" customHeight="1" x14ac:dyDescent="0.25">
      <c r="A416" s="256" t="str">
        <f t="shared" si="12"/>
        <v>0</v>
      </c>
      <c r="B416" s="514">
        <f>MstList!B430</f>
        <v>0</v>
      </c>
      <c r="C416" s="145">
        <f>MstList!D430</f>
        <v>0</v>
      </c>
      <c r="D416" s="231"/>
      <c r="E416" s="310" t="str">
        <f>IF(D416&gt;0,Totals!F430,"")</f>
        <v/>
      </c>
      <c r="F416" s="318">
        <f t="shared" si="13"/>
        <v>0</v>
      </c>
      <c r="G416" s="236">
        <f>MstList!H430</f>
        <v>0</v>
      </c>
      <c r="H416" s="145">
        <f>MstList!I430</f>
        <v>0</v>
      </c>
      <c r="I416" s="23"/>
    </row>
    <row r="417" spans="1:9" ht="16.5" hidden="1" customHeight="1" x14ac:dyDescent="0.25">
      <c r="A417" s="256" t="str">
        <f t="shared" si="12"/>
        <v>0</v>
      </c>
      <c r="B417" s="514">
        <f>MstList!B431</f>
        <v>0</v>
      </c>
      <c r="C417" s="145">
        <f>MstList!D431</f>
        <v>0</v>
      </c>
      <c r="D417" s="231"/>
      <c r="E417" s="310" t="str">
        <f>IF(D417&gt;0,Totals!F431,"")</f>
        <v/>
      </c>
      <c r="F417" s="318">
        <f t="shared" si="13"/>
        <v>0</v>
      </c>
      <c r="G417" s="236">
        <f>MstList!H431</f>
        <v>0</v>
      </c>
      <c r="H417" s="145">
        <f>MstList!I431</f>
        <v>0</v>
      </c>
      <c r="I417" s="23"/>
    </row>
    <row r="418" spans="1:9" ht="16.5" hidden="1" customHeight="1" x14ac:dyDescent="0.25">
      <c r="A418" s="256" t="str">
        <f t="shared" si="12"/>
        <v>0</v>
      </c>
      <c r="B418" s="514">
        <f>MstList!B432</f>
        <v>0</v>
      </c>
      <c r="C418" s="145">
        <f>MstList!D432</f>
        <v>0</v>
      </c>
      <c r="D418" s="231"/>
      <c r="E418" s="310" t="str">
        <f>IF(D418&gt;0,Totals!F432,"")</f>
        <v/>
      </c>
      <c r="F418" s="318">
        <f t="shared" si="13"/>
        <v>0</v>
      </c>
      <c r="G418" s="236">
        <f>MstList!H432</f>
        <v>0</v>
      </c>
      <c r="H418" s="145">
        <f>MstList!I432</f>
        <v>0</v>
      </c>
      <c r="I418" s="23"/>
    </row>
    <row r="419" spans="1:9" ht="16.5" hidden="1" customHeight="1" x14ac:dyDescent="0.25">
      <c r="A419" s="256" t="str">
        <f t="shared" si="12"/>
        <v>0</v>
      </c>
      <c r="B419" s="514">
        <f>MstList!B433</f>
        <v>0</v>
      </c>
      <c r="C419" s="145">
        <f>MstList!D433</f>
        <v>0</v>
      </c>
      <c r="D419" s="231"/>
      <c r="E419" s="310" t="str">
        <f>IF(D419&gt;0,Totals!F433,"")</f>
        <v/>
      </c>
      <c r="F419" s="318">
        <f t="shared" si="13"/>
        <v>0</v>
      </c>
      <c r="G419" s="236">
        <f>MstList!H433</f>
        <v>0</v>
      </c>
      <c r="H419" s="145">
        <f>MstList!I433</f>
        <v>0</v>
      </c>
      <c r="I419" s="23"/>
    </row>
    <row r="420" spans="1:9" ht="16.5" hidden="1" customHeight="1" x14ac:dyDescent="0.25">
      <c r="A420" s="256" t="str">
        <f t="shared" si="12"/>
        <v>0</v>
      </c>
      <c r="B420" s="514">
        <f>MstList!B434</f>
        <v>0</v>
      </c>
      <c r="C420" s="145">
        <f>MstList!D434</f>
        <v>0</v>
      </c>
      <c r="D420" s="231"/>
      <c r="E420" s="310" t="str">
        <f>IF(D420&gt;0,Totals!F434,"")</f>
        <v/>
      </c>
      <c r="F420" s="318">
        <f t="shared" si="13"/>
        <v>0</v>
      </c>
      <c r="G420" s="236">
        <f>MstList!H434</f>
        <v>0</v>
      </c>
      <c r="H420" s="145">
        <f>MstList!I434</f>
        <v>0</v>
      </c>
      <c r="I420" s="23"/>
    </row>
    <row r="421" spans="1:9" ht="16.5" hidden="1" customHeight="1" x14ac:dyDescent="0.25">
      <c r="A421" s="256" t="str">
        <f t="shared" si="12"/>
        <v>0</v>
      </c>
      <c r="B421" s="514">
        <f>MstList!B435</f>
        <v>0</v>
      </c>
      <c r="C421" s="145">
        <f>MstList!D435</f>
        <v>0</v>
      </c>
      <c r="D421" s="231"/>
      <c r="E421" s="310" t="str">
        <f>IF(D421&gt;0,Totals!F435,"")</f>
        <v/>
      </c>
      <c r="F421" s="318">
        <f t="shared" si="13"/>
        <v>0</v>
      </c>
      <c r="G421" s="236">
        <f>MstList!H435</f>
        <v>0</v>
      </c>
      <c r="H421" s="145">
        <f>MstList!I435</f>
        <v>0</v>
      </c>
      <c r="I421" s="23"/>
    </row>
    <row r="422" spans="1:9" ht="16.5" hidden="1" customHeight="1" x14ac:dyDescent="0.25">
      <c r="A422" s="256" t="str">
        <f t="shared" si="12"/>
        <v>0</v>
      </c>
      <c r="B422" s="514">
        <f>MstList!B436</f>
        <v>0</v>
      </c>
      <c r="C422" s="145">
        <f>MstList!D436</f>
        <v>0</v>
      </c>
      <c r="D422" s="231"/>
      <c r="E422" s="310" t="str">
        <f>IF(D422&gt;0,Totals!F436,"")</f>
        <v/>
      </c>
      <c r="F422" s="318">
        <f t="shared" si="13"/>
        <v>0</v>
      </c>
      <c r="G422" s="236">
        <f>MstList!H436</f>
        <v>0</v>
      </c>
      <c r="H422" s="145">
        <f>MstList!I436</f>
        <v>0</v>
      </c>
      <c r="I422" s="23"/>
    </row>
    <row r="423" spans="1:9" ht="16.5" hidden="1" customHeight="1" x14ac:dyDescent="0.25">
      <c r="A423" s="256" t="str">
        <f t="shared" si="12"/>
        <v>0</v>
      </c>
      <c r="B423" s="514">
        <f>MstList!B437</f>
        <v>0</v>
      </c>
      <c r="C423" s="145">
        <f>MstList!D437</f>
        <v>0</v>
      </c>
      <c r="D423" s="231"/>
      <c r="E423" s="310" t="str">
        <f>IF(D423&gt;0,Totals!F437,"")</f>
        <v/>
      </c>
      <c r="F423" s="318">
        <f t="shared" si="13"/>
        <v>0</v>
      </c>
      <c r="G423" s="236">
        <f>MstList!H437</f>
        <v>0</v>
      </c>
      <c r="H423" s="145">
        <f>MstList!I437</f>
        <v>0</v>
      </c>
      <c r="I423" s="23"/>
    </row>
    <row r="424" spans="1:9" ht="16.5" hidden="1" customHeight="1" x14ac:dyDescent="0.25">
      <c r="A424" s="256" t="str">
        <f t="shared" si="12"/>
        <v>0</v>
      </c>
      <c r="B424" s="514">
        <f>MstList!B438</f>
        <v>0</v>
      </c>
      <c r="C424" s="145">
        <f>MstList!D438</f>
        <v>0</v>
      </c>
      <c r="D424" s="231"/>
      <c r="E424" s="310" t="str">
        <f>IF(D424&gt;0,Totals!F438,"")</f>
        <v/>
      </c>
      <c r="F424" s="318">
        <f t="shared" si="13"/>
        <v>0</v>
      </c>
      <c r="G424" s="236">
        <f>MstList!H438</f>
        <v>0</v>
      </c>
      <c r="H424" s="145">
        <f>MstList!I438</f>
        <v>0</v>
      </c>
      <c r="I424" s="23"/>
    </row>
    <row r="425" spans="1:9" ht="16.5" hidden="1" customHeight="1" x14ac:dyDescent="0.25">
      <c r="A425" s="256" t="str">
        <f t="shared" si="12"/>
        <v>0</v>
      </c>
      <c r="B425" s="514">
        <f>MstList!B439</f>
        <v>0</v>
      </c>
      <c r="C425" s="145">
        <f>MstList!D439</f>
        <v>0</v>
      </c>
      <c r="D425" s="231"/>
      <c r="E425" s="310" t="str">
        <f>IF(D425&gt;0,Totals!F439,"")</f>
        <v/>
      </c>
      <c r="F425" s="318">
        <f t="shared" si="13"/>
        <v>0</v>
      </c>
      <c r="G425" s="236">
        <f>MstList!H439</f>
        <v>0</v>
      </c>
      <c r="H425" s="145">
        <f>MstList!I439</f>
        <v>0</v>
      </c>
      <c r="I425" s="23"/>
    </row>
    <row r="426" spans="1:9" ht="16.5" hidden="1" customHeight="1" x14ac:dyDescent="0.25">
      <c r="A426" s="256" t="str">
        <f t="shared" si="12"/>
        <v>0</v>
      </c>
      <c r="B426" s="514">
        <f>MstList!B440</f>
        <v>0</v>
      </c>
      <c r="C426" s="145">
        <f>MstList!D440</f>
        <v>0</v>
      </c>
      <c r="D426" s="231"/>
      <c r="E426" s="310" t="str">
        <f>IF(D426&gt;0,Totals!F440,"")</f>
        <v/>
      </c>
      <c r="F426" s="318">
        <f t="shared" si="13"/>
        <v>0</v>
      </c>
      <c r="G426" s="236">
        <f>MstList!H440</f>
        <v>0</v>
      </c>
      <c r="H426" s="145">
        <f>MstList!I440</f>
        <v>0</v>
      </c>
      <c r="I426" s="23"/>
    </row>
    <row r="427" spans="1:9" ht="16.5" hidden="1" customHeight="1" x14ac:dyDescent="0.25">
      <c r="A427" s="256" t="str">
        <f t="shared" si="12"/>
        <v>0</v>
      </c>
      <c r="B427" s="514">
        <f>MstList!B441</f>
        <v>0</v>
      </c>
      <c r="C427" s="145">
        <f>MstList!D441</f>
        <v>0</v>
      </c>
      <c r="D427" s="231"/>
      <c r="E427" s="310" t="str">
        <f>IF(D427&gt;0,Totals!F441,"")</f>
        <v/>
      </c>
      <c r="F427" s="318">
        <f t="shared" si="13"/>
        <v>0</v>
      </c>
      <c r="G427" s="236">
        <f>MstList!H441</f>
        <v>0</v>
      </c>
      <c r="H427" s="145">
        <f>MstList!I441</f>
        <v>0</v>
      </c>
      <c r="I427" s="23"/>
    </row>
    <row r="428" spans="1:9" ht="16.5" hidden="1" customHeight="1" x14ac:dyDescent="0.25">
      <c r="A428" s="256" t="str">
        <f t="shared" si="12"/>
        <v>0</v>
      </c>
      <c r="B428" s="514">
        <f>MstList!B442</f>
        <v>0</v>
      </c>
      <c r="C428" s="145">
        <f>MstList!D442</f>
        <v>0</v>
      </c>
      <c r="D428" s="231"/>
      <c r="E428" s="310" t="str">
        <f>IF(D428&gt;0,Totals!F442,"")</f>
        <v/>
      </c>
      <c r="F428" s="318">
        <f t="shared" si="13"/>
        <v>0</v>
      </c>
      <c r="G428" s="236">
        <f>MstList!H442</f>
        <v>0</v>
      </c>
      <c r="H428" s="145">
        <f>MstList!I442</f>
        <v>0</v>
      </c>
      <c r="I428" s="23"/>
    </row>
    <row r="429" spans="1:9" ht="16.5" hidden="1" customHeight="1" x14ac:dyDescent="0.25">
      <c r="A429" s="256" t="str">
        <f t="shared" si="12"/>
        <v>0</v>
      </c>
      <c r="B429" s="514">
        <f>MstList!B443</f>
        <v>0</v>
      </c>
      <c r="C429" s="145">
        <f>MstList!D443</f>
        <v>0</v>
      </c>
      <c r="D429" s="231"/>
      <c r="E429" s="310" t="str">
        <f>IF(D429&gt;0,Totals!F443,"")</f>
        <v/>
      </c>
      <c r="F429" s="318">
        <f t="shared" si="13"/>
        <v>0</v>
      </c>
      <c r="G429" s="236">
        <f>MstList!H443</f>
        <v>0</v>
      </c>
      <c r="H429" s="145">
        <f>MstList!I443</f>
        <v>0</v>
      </c>
      <c r="I429" s="23"/>
    </row>
    <row r="430" spans="1:9" ht="16.5" hidden="1" customHeight="1" x14ac:dyDescent="0.25">
      <c r="A430" s="256" t="str">
        <f t="shared" si="12"/>
        <v>0</v>
      </c>
      <c r="B430" s="514">
        <f>MstList!B444</f>
        <v>0</v>
      </c>
      <c r="C430" s="145">
        <f>MstList!D444</f>
        <v>0</v>
      </c>
      <c r="D430" s="231"/>
      <c r="E430" s="310" t="str">
        <f>IF(D430&gt;0,Totals!F444,"")</f>
        <v/>
      </c>
      <c r="F430" s="318">
        <f t="shared" si="13"/>
        <v>0</v>
      </c>
      <c r="G430" s="236">
        <f>MstList!H444</f>
        <v>0</v>
      </c>
      <c r="H430" s="145">
        <f>MstList!I444</f>
        <v>0</v>
      </c>
      <c r="I430" s="23"/>
    </row>
    <row r="431" spans="1:9" ht="16.5" hidden="1" customHeight="1" x14ac:dyDescent="0.25">
      <c r="A431" s="256" t="str">
        <f t="shared" si="12"/>
        <v>0</v>
      </c>
      <c r="B431" s="514">
        <f>MstList!B445</f>
        <v>0</v>
      </c>
      <c r="C431" s="145">
        <f>MstList!D445</f>
        <v>0</v>
      </c>
      <c r="D431" s="231"/>
      <c r="E431" s="310" t="str">
        <f>IF(D431&gt;0,Totals!F445,"")</f>
        <v/>
      </c>
      <c r="F431" s="318">
        <f t="shared" si="13"/>
        <v>0</v>
      </c>
      <c r="G431" s="236">
        <f>MstList!H445</f>
        <v>0</v>
      </c>
      <c r="H431" s="145">
        <f>MstList!I445</f>
        <v>0</v>
      </c>
      <c r="I431" s="23"/>
    </row>
    <row r="432" spans="1:9" ht="16.5" hidden="1" customHeight="1" x14ac:dyDescent="0.25">
      <c r="A432" s="256" t="str">
        <f t="shared" si="12"/>
        <v>0</v>
      </c>
      <c r="B432" s="514">
        <f>MstList!B446</f>
        <v>0</v>
      </c>
      <c r="C432" s="145">
        <f>MstList!D446</f>
        <v>0</v>
      </c>
      <c r="D432" s="231"/>
      <c r="E432" s="310" t="str">
        <f>IF(D432&gt;0,Totals!F446,"")</f>
        <v/>
      </c>
      <c r="F432" s="318">
        <f t="shared" si="13"/>
        <v>0</v>
      </c>
      <c r="G432" s="236">
        <f>MstList!H446</f>
        <v>0</v>
      </c>
      <c r="H432" s="145">
        <f>MstList!I446</f>
        <v>0</v>
      </c>
      <c r="I432" s="23"/>
    </row>
    <row r="433" spans="1:9" ht="16.5" hidden="1" customHeight="1" x14ac:dyDescent="0.25">
      <c r="A433" s="256" t="str">
        <f t="shared" si="12"/>
        <v>0</v>
      </c>
      <c r="B433" s="514">
        <f>MstList!B447</f>
        <v>0</v>
      </c>
      <c r="C433" s="145">
        <f>MstList!D447</f>
        <v>0</v>
      </c>
      <c r="D433" s="231"/>
      <c r="E433" s="310" t="str">
        <f>IF(D433&gt;0,Totals!F447,"")</f>
        <v/>
      </c>
      <c r="F433" s="318">
        <f t="shared" si="13"/>
        <v>0</v>
      </c>
      <c r="G433" s="236">
        <f>MstList!H447</f>
        <v>0</v>
      </c>
      <c r="H433" s="145">
        <f>MstList!I447</f>
        <v>0</v>
      </c>
      <c r="I433" s="23"/>
    </row>
    <row r="434" spans="1:9" ht="16.5" hidden="1" customHeight="1" x14ac:dyDescent="0.25">
      <c r="A434" s="256" t="str">
        <f t="shared" si="12"/>
        <v>0</v>
      </c>
      <c r="B434" s="514">
        <f>MstList!B448</f>
        <v>0</v>
      </c>
      <c r="C434" s="145">
        <f>MstList!D448</f>
        <v>0</v>
      </c>
      <c r="D434" s="231"/>
      <c r="E434" s="310" t="str">
        <f>IF(D434&gt;0,Totals!F448,"")</f>
        <v/>
      </c>
      <c r="F434" s="318">
        <f t="shared" si="13"/>
        <v>0</v>
      </c>
      <c r="G434" s="236">
        <f>MstList!H448</f>
        <v>0</v>
      </c>
      <c r="H434" s="145">
        <f>MstList!I448</f>
        <v>0</v>
      </c>
      <c r="I434" s="23"/>
    </row>
    <row r="435" spans="1:9" ht="16.5" hidden="1" customHeight="1" x14ac:dyDescent="0.25">
      <c r="A435" s="256" t="str">
        <f t="shared" si="12"/>
        <v>0</v>
      </c>
      <c r="B435" s="514">
        <f>MstList!B449</f>
        <v>0</v>
      </c>
      <c r="C435" s="145">
        <f>MstList!D449</f>
        <v>0</v>
      </c>
      <c r="D435" s="231"/>
      <c r="E435" s="310" t="str">
        <f>IF(D435&gt;0,Totals!F449,"")</f>
        <v/>
      </c>
      <c r="F435" s="318">
        <f t="shared" si="13"/>
        <v>0</v>
      </c>
      <c r="G435" s="236">
        <f>MstList!H449</f>
        <v>0</v>
      </c>
      <c r="H435" s="145">
        <f>MstList!I449</f>
        <v>0</v>
      </c>
      <c r="I435" s="23"/>
    </row>
    <row r="436" spans="1:9" ht="16.5" hidden="1" customHeight="1" x14ac:dyDescent="0.25">
      <c r="A436" s="256" t="str">
        <f t="shared" si="12"/>
        <v>0</v>
      </c>
      <c r="B436" s="514">
        <f>MstList!B450</f>
        <v>0</v>
      </c>
      <c r="C436" s="145">
        <f>MstList!D450</f>
        <v>0</v>
      </c>
      <c r="D436" s="231"/>
      <c r="E436" s="310" t="str">
        <f>IF(D436&gt;0,Totals!F450,"")</f>
        <v/>
      </c>
      <c r="F436" s="318">
        <f t="shared" si="13"/>
        <v>0</v>
      </c>
      <c r="G436" s="236">
        <f>MstList!H450</f>
        <v>0</v>
      </c>
      <c r="H436" s="145">
        <f>MstList!I450</f>
        <v>0</v>
      </c>
      <c r="I436" s="23"/>
    </row>
    <row r="437" spans="1:9" ht="16.5" hidden="1" customHeight="1" x14ac:dyDescent="0.25">
      <c r="A437" s="256" t="str">
        <f t="shared" si="12"/>
        <v>0</v>
      </c>
      <c r="B437" s="514">
        <f>MstList!B451</f>
        <v>0</v>
      </c>
      <c r="C437" s="145">
        <f>MstList!D451</f>
        <v>0</v>
      </c>
      <c r="D437" s="231"/>
      <c r="E437" s="310" t="str">
        <f>IF(D437&gt;0,Totals!F451,"")</f>
        <v/>
      </c>
      <c r="F437" s="318">
        <f t="shared" si="13"/>
        <v>0</v>
      </c>
      <c r="G437" s="236">
        <f>MstList!H451</f>
        <v>0</v>
      </c>
      <c r="H437" s="145">
        <f>MstList!I451</f>
        <v>0</v>
      </c>
      <c r="I437" s="23"/>
    </row>
    <row r="438" spans="1:9" ht="16.5" hidden="1" customHeight="1" x14ac:dyDescent="0.25">
      <c r="A438" s="256" t="str">
        <f t="shared" ref="A438:A500" si="14">IF(D438&lt;1,"0","1")</f>
        <v>0</v>
      </c>
      <c r="B438" s="514">
        <f>MstList!B452</f>
        <v>0</v>
      </c>
      <c r="C438" s="145">
        <f>MstList!D452</f>
        <v>0</v>
      </c>
      <c r="D438" s="231"/>
      <c r="E438" s="310" t="str">
        <f>IF(D438&gt;0,Totals!F452,"")</f>
        <v/>
      </c>
      <c r="F438" s="318">
        <f t="shared" ref="F438:F500" si="15">PRODUCT(D438:E438)</f>
        <v>0</v>
      </c>
      <c r="G438" s="236">
        <f>MstList!H452</f>
        <v>0</v>
      </c>
      <c r="H438" s="145">
        <f>MstList!I452</f>
        <v>0</v>
      </c>
      <c r="I438" s="23"/>
    </row>
    <row r="439" spans="1:9" ht="16.5" hidden="1" customHeight="1" x14ac:dyDescent="0.25">
      <c r="A439" s="256" t="str">
        <f t="shared" si="14"/>
        <v>0</v>
      </c>
      <c r="B439" s="514">
        <f>MstList!B453</f>
        <v>0</v>
      </c>
      <c r="C439" s="145">
        <f>MstList!D453</f>
        <v>0</v>
      </c>
      <c r="D439" s="231"/>
      <c r="E439" s="310" t="str">
        <f>IF(D439&gt;0,Totals!F453,"")</f>
        <v/>
      </c>
      <c r="F439" s="318">
        <f t="shared" si="15"/>
        <v>0</v>
      </c>
      <c r="G439" s="236">
        <f>MstList!H453</f>
        <v>0</v>
      </c>
      <c r="H439" s="145">
        <f>MstList!I453</f>
        <v>0</v>
      </c>
      <c r="I439" s="23"/>
    </row>
    <row r="440" spans="1:9" ht="16.5" hidden="1" customHeight="1" x14ac:dyDescent="0.25">
      <c r="A440" s="256" t="str">
        <f t="shared" si="14"/>
        <v>0</v>
      </c>
      <c r="B440" s="514">
        <f>MstList!B454</f>
        <v>0</v>
      </c>
      <c r="C440" s="145">
        <f>MstList!D454</f>
        <v>0</v>
      </c>
      <c r="D440" s="231"/>
      <c r="E440" s="310" t="str">
        <f>IF(D440&gt;0,Totals!F454,"")</f>
        <v/>
      </c>
      <c r="F440" s="318">
        <f t="shared" si="15"/>
        <v>0</v>
      </c>
      <c r="G440" s="236">
        <f>MstList!H454</f>
        <v>0</v>
      </c>
      <c r="H440" s="145">
        <f>MstList!I454</f>
        <v>0</v>
      </c>
      <c r="I440" s="23"/>
    </row>
    <row r="441" spans="1:9" ht="16.5" hidden="1" customHeight="1" x14ac:dyDescent="0.25">
      <c r="A441" s="256" t="str">
        <f t="shared" si="14"/>
        <v>0</v>
      </c>
      <c r="B441" s="514">
        <f>MstList!B455</f>
        <v>0</v>
      </c>
      <c r="C441" s="145">
        <f>MstList!D455</f>
        <v>0</v>
      </c>
      <c r="D441" s="231"/>
      <c r="E441" s="310" t="str">
        <f>IF(D441&gt;0,Totals!F455,"")</f>
        <v/>
      </c>
      <c r="F441" s="318">
        <f t="shared" si="15"/>
        <v>0</v>
      </c>
      <c r="G441" s="236">
        <f>MstList!H455</f>
        <v>0</v>
      </c>
      <c r="H441" s="145">
        <f>MstList!I455</f>
        <v>0</v>
      </c>
      <c r="I441" s="23"/>
    </row>
    <row r="442" spans="1:9" ht="16.5" hidden="1" customHeight="1" x14ac:dyDescent="0.25">
      <c r="A442" s="256" t="str">
        <f t="shared" si="14"/>
        <v>0</v>
      </c>
      <c r="B442" s="514">
        <f>MstList!B456</f>
        <v>0</v>
      </c>
      <c r="C442" s="145">
        <f>MstList!D456</f>
        <v>0</v>
      </c>
      <c r="D442" s="231"/>
      <c r="E442" s="310" t="str">
        <f>IF(D442&gt;0,Totals!F456,"")</f>
        <v/>
      </c>
      <c r="F442" s="318">
        <f t="shared" si="15"/>
        <v>0</v>
      </c>
      <c r="G442" s="236">
        <f>MstList!H456</f>
        <v>0</v>
      </c>
      <c r="H442" s="145">
        <f>MstList!I456</f>
        <v>0</v>
      </c>
      <c r="I442" s="23"/>
    </row>
    <row r="443" spans="1:9" ht="16.5" hidden="1" customHeight="1" x14ac:dyDescent="0.25">
      <c r="A443" s="256" t="str">
        <f t="shared" si="14"/>
        <v>0</v>
      </c>
      <c r="B443" s="514">
        <f>MstList!B457</f>
        <v>0</v>
      </c>
      <c r="C443" s="145">
        <f>MstList!D457</f>
        <v>0</v>
      </c>
      <c r="D443" s="231"/>
      <c r="E443" s="310" t="str">
        <f>IF(D443&gt;0,Totals!F457,"")</f>
        <v/>
      </c>
      <c r="F443" s="318">
        <f t="shared" si="15"/>
        <v>0</v>
      </c>
      <c r="G443" s="236">
        <f>MstList!H457</f>
        <v>0</v>
      </c>
      <c r="H443" s="145">
        <f>MstList!I457</f>
        <v>0</v>
      </c>
      <c r="I443" s="23"/>
    </row>
    <row r="444" spans="1:9" ht="16.5" hidden="1" customHeight="1" x14ac:dyDescent="0.25">
      <c r="A444" s="256" t="str">
        <f t="shared" si="14"/>
        <v>0</v>
      </c>
      <c r="B444" s="514">
        <f>MstList!B458</f>
        <v>0</v>
      </c>
      <c r="C444" s="145">
        <f>MstList!D458</f>
        <v>0</v>
      </c>
      <c r="D444" s="231"/>
      <c r="E444" s="310" t="str">
        <f>IF(D444&gt;0,Totals!F458,"")</f>
        <v/>
      </c>
      <c r="F444" s="318">
        <f t="shared" si="15"/>
        <v>0</v>
      </c>
      <c r="G444" s="236">
        <f>MstList!H458</f>
        <v>0</v>
      </c>
      <c r="H444" s="145">
        <f>MstList!I458</f>
        <v>0</v>
      </c>
      <c r="I444" s="23"/>
    </row>
    <row r="445" spans="1:9" ht="16.5" hidden="1" customHeight="1" x14ac:dyDescent="0.25">
      <c r="A445" s="256" t="str">
        <f t="shared" si="14"/>
        <v>0</v>
      </c>
      <c r="B445" s="514">
        <f>MstList!B459</f>
        <v>0</v>
      </c>
      <c r="C445" s="145">
        <f>MstList!D459</f>
        <v>0</v>
      </c>
      <c r="D445" s="231"/>
      <c r="E445" s="310" t="str">
        <f>IF(D445&gt;0,Totals!F459,"")</f>
        <v/>
      </c>
      <c r="F445" s="318">
        <f t="shared" si="15"/>
        <v>0</v>
      </c>
      <c r="G445" s="236">
        <f>MstList!H459</f>
        <v>0</v>
      </c>
      <c r="H445" s="145">
        <f>MstList!I459</f>
        <v>0</v>
      </c>
      <c r="I445" s="23"/>
    </row>
    <row r="446" spans="1:9" ht="16.5" hidden="1" customHeight="1" x14ac:dyDescent="0.25">
      <c r="A446" s="256" t="str">
        <f t="shared" si="14"/>
        <v>0</v>
      </c>
      <c r="B446" s="514">
        <f>MstList!B460</f>
        <v>0</v>
      </c>
      <c r="C446" s="145">
        <f>MstList!D460</f>
        <v>0</v>
      </c>
      <c r="D446" s="231"/>
      <c r="E446" s="310" t="str">
        <f>IF(D446&gt;0,Totals!F460,"")</f>
        <v/>
      </c>
      <c r="F446" s="318">
        <f t="shared" si="15"/>
        <v>0</v>
      </c>
      <c r="G446" s="236">
        <f>MstList!H460</f>
        <v>0</v>
      </c>
      <c r="H446" s="145">
        <f>MstList!I460</f>
        <v>0</v>
      </c>
      <c r="I446" s="23"/>
    </row>
    <row r="447" spans="1:9" ht="18" hidden="1" customHeight="1" x14ac:dyDescent="0.25">
      <c r="A447" s="256" t="str">
        <f t="shared" si="14"/>
        <v>0</v>
      </c>
      <c r="B447" s="514">
        <f>MstList!B461</f>
        <v>0</v>
      </c>
      <c r="C447" s="145">
        <f>MstList!D461</f>
        <v>0</v>
      </c>
      <c r="D447" s="231"/>
      <c r="E447" s="310" t="str">
        <f>IF(D447&gt;0,Totals!F461,"")</f>
        <v/>
      </c>
      <c r="F447" s="318">
        <f t="shared" si="15"/>
        <v>0</v>
      </c>
      <c r="G447" s="236">
        <f>MstList!H461</f>
        <v>0</v>
      </c>
      <c r="H447" s="145">
        <f>MstList!I461</f>
        <v>0</v>
      </c>
      <c r="I447" s="23"/>
    </row>
    <row r="448" spans="1:9" ht="18" hidden="1" customHeight="1" x14ac:dyDescent="0.25">
      <c r="A448" s="256" t="str">
        <f t="shared" si="14"/>
        <v>0</v>
      </c>
      <c r="B448" s="514">
        <f>MstList!B462</f>
        <v>0</v>
      </c>
      <c r="C448" s="145">
        <f>MstList!D462</f>
        <v>0</v>
      </c>
      <c r="D448" s="231"/>
      <c r="E448" s="310" t="str">
        <f>IF(D448&gt;0,Totals!F462,"")</f>
        <v/>
      </c>
      <c r="F448" s="318">
        <f t="shared" si="15"/>
        <v>0</v>
      </c>
      <c r="G448" s="236">
        <f>MstList!H462</f>
        <v>0</v>
      </c>
      <c r="H448" s="145">
        <f>MstList!I462</f>
        <v>0</v>
      </c>
      <c r="I448" s="23"/>
    </row>
    <row r="449" spans="1:9" ht="18" hidden="1" customHeight="1" x14ac:dyDescent="0.25">
      <c r="A449" s="256" t="str">
        <f t="shared" si="14"/>
        <v>0</v>
      </c>
      <c r="B449" s="514">
        <f>MstList!B463</f>
        <v>0</v>
      </c>
      <c r="C449" s="145">
        <f>MstList!D463</f>
        <v>0</v>
      </c>
      <c r="D449" s="231"/>
      <c r="E449" s="310" t="str">
        <f>IF(D449&gt;0,Totals!F463,"")</f>
        <v/>
      </c>
      <c r="F449" s="318">
        <f t="shared" si="15"/>
        <v>0</v>
      </c>
      <c r="G449" s="236">
        <f>MstList!H463</f>
        <v>0</v>
      </c>
      <c r="H449" s="145">
        <f>MstList!I463</f>
        <v>0</v>
      </c>
      <c r="I449" s="23"/>
    </row>
    <row r="450" spans="1:9" ht="18" hidden="1" customHeight="1" x14ac:dyDescent="0.25">
      <c r="A450" s="256" t="str">
        <f t="shared" si="14"/>
        <v>0</v>
      </c>
      <c r="B450" s="514">
        <f>MstList!B464</f>
        <v>0</v>
      </c>
      <c r="C450" s="145">
        <f>MstList!D464</f>
        <v>0</v>
      </c>
      <c r="D450" s="231"/>
      <c r="E450" s="310" t="str">
        <f>IF(D450&gt;0,Totals!F464,"")</f>
        <v/>
      </c>
      <c r="F450" s="318">
        <f t="shared" si="15"/>
        <v>0</v>
      </c>
      <c r="G450" s="236">
        <f>MstList!H464</f>
        <v>0</v>
      </c>
      <c r="H450" s="145">
        <f>MstList!I464</f>
        <v>0</v>
      </c>
      <c r="I450" s="23"/>
    </row>
    <row r="451" spans="1:9" ht="18" hidden="1" customHeight="1" x14ac:dyDescent="0.25">
      <c r="A451" s="256" t="str">
        <f t="shared" si="14"/>
        <v>0</v>
      </c>
      <c r="B451" s="514">
        <f>MstList!B465</f>
        <v>0</v>
      </c>
      <c r="C451" s="145">
        <f>MstList!D465</f>
        <v>0</v>
      </c>
      <c r="D451" s="231"/>
      <c r="E451" s="310" t="str">
        <f>IF(D451&gt;0,Totals!F465,"")</f>
        <v/>
      </c>
      <c r="F451" s="318">
        <f t="shared" si="15"/>
        <v>0</v>
      </c>
      <c r="G451" s="236">
        <f>MstList!H465</f>
        <v>0</v>
      </c>
      <c r="H451" s="145">
        <f>MstList!I465</f>
        <v>0</v>
      </c>
      <c r="I451" s="23"/>
    </row>
    <row r="452" spans="1:9" ht="18" hidden="1" customHeight="1" x14ac:dyDescent="0.25">
      <c r="A452" s="256" t="str">
        <f t="shared" si="14"/>
        <v>0</v>
      </c>
      <c r="B452" s="514">
        <f>MstList!B466</f>
        <v>0</v>
      </c>
      <c r="C452" s="145">
        <f>MstList!D466</f>
        <v>0</v>
      </c>
      <c r="D452" s="231"/>
      <c r="E452" s="310" t="str">
        <f>IF(D452&gt;0,Totals!F466,"")</f>
        <v/>
      </c>
      <c r="F452" s="318">
        <f t="shared" si="15"/>
        <v>0</v>
      </c>
      <c r="G452" s="236">
        <f>MstList!H466</f>
        <v>0</v>
      </c>
      <c r="H452" s="145">
        <f>MstList!I466</f>
        <v>0</v>
      </c>
      <c r="I452" s="23"/>
    </row>
    <row r="453" spans="1:9" ht="18" hidden="1" customHeight="1" x14ac:dyDescent="0.25">
      <c r="A453" s="256" t="str">
        <f t="shared" si="14"/>
        <v>0</v>
      </c>
      <c r="B453" s="514">
        <f>MstList!B467</f>
        <v>0</v>
      </c>
      <c r="C453" s="145">
        <f>MstList!D467</f>
        <v>0</v>
      </c>
      <c r="D453" s="231"/>
      <c r="E453" s="310" t="str">
        <f>IF(D453&gt;0,Totals!F467,"")</f>
        <v/>
      </c>
      <c r="F453" s="318">
        <f t="shared" si="15"/>
        <v>0</v>
      </c>
      <c r="G453" s="236">
        <f>MstList!H467</f>
        <v>0</v>
      </c>
      <c r="H453" s="145">
        <f>MstList!I467</f>
        <v>0</v>
      </c>
      <c r="I453" s="23"/>
    </row>
    <row r="454" spans="1:9" ht="18" hidden="1" customHeight="1" x14ac:dyDescent="0.25">
      <c r="A454" s="256" t="str">
        <f t="shared" si="14"/>
        <v>0</v>
      </c>
      <c r="B454" s="514">
        <f>MstList!B468</f>
        <v>0</v>
      </c>
      <c r="C454" s="145">
        <f>MstList!D468</f>
        <v>0</v>
      </c>
      <c r="D454" s="231"/>
      <c r="E454" s="310" t="str">
        <f>IF(D454&gt;0,Totals!F468,"")</f>
        <v/>
      </c>
      <c r="F454" s="318">
        <f t="shared" si="15"/>
        <v>0</v>
      </c>
      <c r="G454" s="236">
        <f>MstList!H468</f>
        <v>0</v>
      </c>
      <c r="H454" s="145">
        <f>MstList!I468</f>
        <v>0</v>
      </c>
      <c r="I454" s="23"/>
    </row>
    <row r="455" spans="1:9" ht="18" hidden="1" customHeight="1" x14ac:dyDescent="0.25">
      <c r="A455" s="256" t="str">
        <f t="shared" si="14"/>
        <v>0</v>
      </c>
      <c r="B455" s="514">
        <f>MstList!B469</f>
        <v>0</v>
      </c>
      <c r="C455" s="145">
        <f>MstList!D469</f>
        <v>0</v>
      </c>
      <c r="D455" s="231"/>
      <c r="E455" s="310" t="str">
        <f>IF(D455&gt;0,Totals!F469,"")</f>
        <v/>
      </c>
      <c r="F455" s="318">
        <f t="shared" si="15"/>
        <v>0</v>
      </c>
      <c r="G455" s="236">
        <f>MstList!H469</f>
        <v>0</v>
      </c>
      <c r="H455" s="145">
        <f>MstList!I469</f>
        <v>0</v>
      </c>
      <c r="I455" s="23"/>
    </row>
    <row r="456" spans="1:9" ht="18" hidden="1" customHeight="1" x14ac:dyDescent="0.25">
      <c r="A456" s="256" t="str">
        <f t="shared" si="14"/>
        <v>0</v>
      </c>
      <c r="B456" s="514">
        <f>MstList!B470</f>
        <v>0</v>
      </c>
      <c r="C456" s="145">
        <f>MstList!D470</f>
        <v>0</v>
      </c>
      <c r="D456" s="231"/>
      <c r="E456" s="310" t="str">
        <f>IF(D456&gt;0,Totals!F470,"")</f>
        <v/>
      </c>
      <c r="F456" s="318">
        <f t="shared" si="15"/>
        <v>0</v>
      </c>
      <c r="G456" s="236">
        <f>MstList!H470</f>
        <v>0</v>
      </c>
      <c r="H456" s="145">
        <f>MstList!I470</f>
        <v>0</v>
      </c>
      <c r="I456" s="23"/>
    </row>
    <row r="457" spans="1:9" ht="18" hidden="1" customHeight="1" x14ac:dyDescent="0.25">
      <c r="A457" s="256" t="str">
        <f t="shared" si="14"/>
        <v>0</v>
      </c>
      <c r="B457" s="514">
        <f>MstList!B471</f>
        <v>0</v>
      </c>
      <c r="C457" s="145">
        <f>MstList!D471</f>
        <v>0</v>
      </c>
      <c r="D457" s="231"/>
      <c r="E457" s="310" t="str">
        <f>IF(D457&gt;0,Totals!F471,"")</f>
        <v/>
      </c>
      <c r="F457" s="318">
        <f t="shared" si="15"/>
        <v>0</v>
      </c>
      <c r="G457" s="236">
        <f>MstList!H471</f>
        <v>0</v>
      </c>
      <c r="H457" s="145">
        <f>MstList!I471</f>
        <v>0</v>
      </c>
      <c r="I457" s="23"/>
    </row>
    <row r="458" spans="1:9" ht="18" hidden="1" customHeight="1" x14ac:dyDescent="0.25">
      <c r="A458" s="256" t="str">
        <f t="shared" si="14"/>
        <v>0</v>
      </c>
      <c r="B458" s="514">
        <f>MstList!B472</f>
        <v>0</v>
      </c>
      <c r="C458" s="145">
        <f>MstList!D472</f>
        <v>0</v>
      </c>
      <c r="D458" s="231"/>
      <c r="E458" s="310" t="str">
        <f>IF(D458&gt;0,Totals!F472,"")</f>
        <v/>
      </c>
      <c r="F458" s="318">
        <f t="shared" si="15"/>
        <v>0</v>
      </c>
      <c r="G458" s="236">
        <f>MstList!H472</f>
        <v>0</v>
      </c>
      <c r="H458" s="145">
        <f>MstList!I472</f>
        <v>0</v>
      </c>
      <c r="I458" s="23"/>
    </row>
    <row r="459" spans="1:9" ht="18" hidden="1" customHeight="1" x14ac:dyDescent="0.25">
      <c r="A459" s="256" t="str">
        <f t="shared" si="14"/>
        <v>0</v>
      </c>
      <c r="B459" s="514">
        <f>MstList!B473</f>
        <v>0</v>
      </c>
      <c r="C459" s="145">
        <f>MstList!D473</f>
        <v>0</v>
      </c>
      <c r="D459" s="231"/>
      <c r="E459" s="310" t="str">
        <f>IF(D459&gt;0,Totals!F473,"")</f>
        <v/>
      </c>
      <c r="F459" s="318">
        <f t="shared" si="15"/>
        <v>0</v>
      </c>
      <c r="G459" s="236">
        <f>MstList!H473</f>
        <v>0</v>
      </c>
      <c r="H459" s="145">
        <f>MstList!I473</f>
        <v>0</v>
      </c>
      <c r="I459" s="23"/>
    </row>
    <row r="460" spans="1:9" ht="18" hidden="1" customHeight="1" x14ac:dyDescent="0.25">
      <c r="A460" s="256" t="str">
        <f t="shared" si="14"/>
        <v>0</v>
      </c>
      <c r="B460" s="514">
        <f>MstList!B474</f>
        <v>0</v>
      </c>
      <c r="C460" s="145">
        <f>MstList!D474</f>
        <v>0</v>
      </c>
      <c r="D460" s="231"/>
      <c r="E460" s="310" t="str">
        <f>IF(D460&gt;0,Totals!F474,"")</f>
        <v/>
      </c>
      <c r="F460" s="318">
        <f t="shared" si="15"/>
        <v>0</v>
      </c>
      <c r="G460" s="236">
        <f>MstList!H474</f>
        <v>0</v>
      </c>
      <c r="H460" s="145">
        <f>MstList!I474</f>
        <v>0</v>
      </c>
      <c r="I460" s="23"/>
    </row>
    <row r="461" spans="1:9" ht="18" hidden="1" customHeight="1" x14ac:dyDescent="0.25">
      <c r="A461" s="256" t="str">
        <f t="shared" si="14"/>
        <v>0</v>
      </c>
      <c r="B461" s="514">
        <f>MstList!B475</f>
        <v>0</v>
      </c>
      <c r="C461" s="145">
        <f>MstList!D475</f>
        <v>0</v>
      </c>
      <c r="D461" s="231"/>
      <c r="E461" s="310" t="str">
        <f>IF(D461&gt;0,Totals!F475,"")</f>
        <v/>
      </c>
      <c r="F461" s="318">
        <f t="shared" si="15"/>
        <v>0</v>
      </c>
      <c r="G461" s="236">
        <f>MstList!H475</f>
        <v>0</v>
      </c>
      <c r="H461" s="145">
        <f>MstList!I475</f>
        <v>0</v>
      </c>
      <c r="I461" s="23"/>
    </row>
    <row r="462" spans="1:9" ht="18" hidden="1" customHeight="1" x14ac:dyDescent="0.25">
      <c r="A462" s="256" t="str">
        <f t="shared" si="14"/>
        <v>0</v>
      </c>
      <c r="B462" s="514">
        <f>MstList!B476</f>
        <v>0</v>
      </c>
      <c r="C462" s="145">
        <f>MstList!D476</f>
        <v>0</v>
      </c>
      <c r="D462" s="231"/>
      <c r="E462" s="310" t="str">
        <f>IF(D462&gt;0,Totals!F476,"")</f>
        <v/>
      </c>
      <c r="F462" s="318">
        <f t="shared" si="15"/>
        <v>0</v>
      </c>
      <c r="G462" s="236">
        <f>MstList!H476</f>
        <v>0</v>
      </c>
      <c r="H462" s="145">
        <f>MstList!I476</f>
        <v>0</v>
      </c>
      <c r="I462" s="23"/>
    </row>
    <row r="463" spans="1:9" ht="18" hidden="1" customHeight="1" x14ac:dyDescent="0.25">
      <c r="A463" s="256" t="str">
        <f t="shared" si="14"/>
        <v>0</v>
      </c>
      <c r="B463" s="514">
        <f>MstList!B477</f>
        <v>0</v>
      </c>
      <c r="C463" s="145">
        <f>MstList!D477</f>
        <v>0</v>
      </c>
      <c r="D463" s="231"/>
      <c r="E463" s="310" t="str">
        <f>IF(D463&gt;0,Totals!F477,"")</f>
        <v/>
      </c>
      <c r="F463" s="318">
        <f t="shared" si="15"/>
        <v>0</v>
      </c>
      <c r="G463" s="236">
        <f>MstList!H477</f>
        <v>0</v>
      </c>
      <c r="H463" s="145">
        <f>MstList!I477</f>
        <v>0</v>
      </c>
      <c r="I463" s="23"/>
    </row>
    <row r="464" spans="1:9" ht="18" hidden="1" customHeight="1" x14ac:dyDescent="0.25">
      <c r="A464" s="256" t="str">
        <f t="shared" si="14"/>
        <v>0</v>
      </c>
      <c r="B464" s="514">
        <f>MstList!B478</f>
        <v>0</v>
      </c>
      <c r="C464" s="145">
        <f>MstList!D478</f>
        <v>0</v>
      </c>
      <c r="D464" s="231"/>
      <c r="E464" s="310" t="str">
        <f>IF(D464&gt;0,Totals!F478,"")</f>
        <v/>
      </c>
      <c r="F464" s="318">
        <f t="shared" si="15"/>
        <v>0</v>
      </c>
      <c r="G464" s="236">
        <f>MstList!H478</f>
        <v>0</v>
      </c>
      <c r="H464" s="145">
        <f>MstList!I478</f>
        <v>0</v>
      </c>
      <c r="I464" s="23"/>
    </row>
    <row r="465" spans="1:9" ht="18" hidden="1" customHeight="1" x14ac:dyDescent="0.25">
      <c r="A465" s="256" t="str">
        <f t="shared" si="14"/>
        <v>0</v>
      </c>
      <c r="B465" s="514">
        <f>MstList!B479</f>
        <v>0</v>
      </c>
      <c r="C465" s="145">
        <f>MstList!D479</f>
        <v>0</v>
      </c>
      <c r="D465" s="231"/>
      <c r="E465" s="310" t="str">
        <f>IF(D465&gt;0,Totals!F479,"")</f>
        <v/>
      </c>
      <c r="F465" s="318">
        <f t="shared" si="15"/>
        <v>0</v>
      </c>
      <c r="G465" s="236">
        <f>MstList!H479</f>
        <v>0</v>
      </c>
      <c r="H465" s="145">
        <f>MstList!I479</f>
        <v>0</v>
      </c>
      <c r="I465" s="23"/>
    </row>
    <row r="466" spans="1:9" ht="18" hidden="1" customHeight="1" x14ac:dyDescent="0.25">
      <c r="A466" s="256" t="str">
        <f t="shared" si="14"/>
        <v>0</v>
      </c>
      <c r="B466" s="514">
        <f>MstList!B480</f>
        <v>0</v>
      </c>
      <c r="C466" s="145">
        <f>MstList!D480</f>
        <v>0</v>
      </c>
      <c r="D466" s="231"/>
      <c r="E466" s="310" t="str">
        <f>IF(D466&gt;0,Totals!F480,"")</f>
        <v/>
      </c>
      <c r="F466" s="318">
        <f t="shared" si="15"/>
        <v>0</v>
      </c>
      <c r="G466" s="236">
        <f>MstList!H480</f>
        <v>0</v>
      </c>
      <c r="H466" s="145">
        <f>MstList!I480</f>
        <v>0</v>
      </c>
      <c r="I466" s="23"/>
    </row>
    <row r="467" spans="1:9" ht="18" hidden="1" customHeight="1" x14ac:dyDescent="0.25">
      <c r="A467" s="256" t="str">
        <f t="shared" si="14"/>
        <v>0</v>
      </c>
      <c r="B467" s="514">
        <f>MstList!B481</f>
        <v>0</v>
      </c>
      <c r="C467" s="145">
        <f>MstList!D481</f>
        <v>0</v>
      </c>
      <c r="D467" s="231"/>
      <c r="E467" s="310" t="str">
        <f>IF(D467&gt;0,Totals!F481,"")</f>
        <v/>
      </c>
      <c r="F467" s="318">
        <f t="shared" si="15"/>
        <v>0</v>
      </c>
      <c r="G467" s="236">
        <f>MstList!H481</f>
        <v>0</v>
      </c>
      <c r="H467" s="145">
        <f>MstList!I481</f>
        <v>0</v>
      </c>
      <c r="I467" s="23"/>
    </row>
    <row r="468" spans="1:9" ht="18" hidden="1" customHeight="1" x14ac:dyDescent="0.25">
      <c r="A468" s="256" t="str">
        <f t="shared" si="14"/>
        <v>0</v>
      </c>
      <c r="B468" s="514">
        <f>MstList!B482</f>
        <v>0</v>
      </c>
      <c r="C468" s="145">
        <f>MstList!D482</f>
        <v>0</v>
      </c>
      <c r="D468" s="231"/>
      <c r="E468" s="310" t="str">
        <f>IF(D468&gt;0,Totals!F482,"")</f>
        <v/>
      </c>
      <c r="F468" s="318">
        <f t="shared" si="15"/>
        <v>0</v>
      </c>
      <c r="G468" s="236">
        <f>MstList!H482</f>
        <v>0</v>
      </c>
      <c r="H468" s="145">
        <f>MstList!I482</f>
        <v>0</v>
      </c>
      <c r="I468" s="23"/>
    </row>
    <row r="469" spans="1:9" ht="18" hidden="1" customHeight="1" x14ac:dyDescent="0.25">
      <c r="A469" s="256" t="str">
        <f t="shared" si="14"/>
        <v>0</v>
      </c>
      <c r="B469" s="514">
        <f>MstList!B483</f>
        <v>0</v>
      </c>
      <c r="C469" s="145">
        <f>MstList!D483</f>
        <v>0</v>
      </c>
      <c r="D469" s="231"/>
      <c r="E469" s="310" t="str">
        <f>IF(D469&gt;0,Totals!F483,"")</f>
        <v/>
      </c>
      <c r="F469" s="318">
        <f t="shared" si="15"/>
        <v>0</v>
      </c>
      <c r="G469" s="236">
        <f>MstList!H483</f>
        <v>0</v>
      </c>
      <c r="H469" s="145">
        <f>MstList!I483</f>
        <v>0</v>
      </c>
      <c r="I469" s="23"/>
    </row>
    <row r="470" spans="1:9" ht="18" hidden="1" customHeight="1" x14ac:dyDescent="0.25">
      <c r="A470" s="256" t="str">
        <f t="shared" si="14"/>
        <v>0</v>
      </c>
      <c r="B470" s="514">
        <f>MstList!B484</f>
        <v>0</v>
      </c>
      <c r="C470" s="145">
        <f>MstList!D484</f>
        <v>0</v>
      </c>
      <c r="D470" s="231"/>
      <c r="E470" s="310" t="str">
        <f>IF(D470&gt;0,Totals!F484,"")</f>
        <v/>
      </c>
      <c r="F470" s="318">
        <f t="shared" si="15"/>
        <v>0</v>
      </c>
      <c r="G470" s="236">
        <f>MstList!H484</f>
        <v>0</v>
      </c>
      <c r="H470" s="145">
        <f>MstList!I484</f>
        <v>0</v>
      </c>
      <c r="I470" s="23"/>
    </row>
    <row r="471" spans="1:9" ht="18" hidden="1" customHeight="1" x14ac:dyDescent="0.25">
      <c r="A471" s="256" t="str">
        <f t="shared" si="14"/>
        <v>0</v>
      </c>
      <c r="B471" s="514">
        <f>MstList!B485</f>
        <v>0</v>
      </c>
      <c r="C471" s="145">
        <f>MstList!D485</f>
        <v>0</v>
      </c>
      <c r="D471" s="231"/>
      <c r="E471" s="310" t="str">
        <f>IF(D471&gt;0,Totals!F485,"")</f>
        <v/>
      </c>
      <c r="F471" s="318">
        <f t="shared" si="15"/>
        <v>0</v>
      </c>
      <c r="G471" s="236">
        <f>MstList!H485</f>
        <v>0</v>
      </c>
      <c r="H471" s="145">
        <f>MstList!I485</f>
        <v>0</v>
      </c>
      <c r="I471" s="23"/>
    </row>
    <row r="472" spans="1:9" ht="18" hidden="1" customHeight="1" x14ac:dyDescent="0.25">
      <c r="A472" s="256" t="str">
        <f t="shared" si="14"/>
        <v>0</v>
      </c>
      <c r="B472" s="514">
        <f>MstList!B486</f>
        <v>0</v>
      </c>
      <c r="C472" s="145">
        <f>MstList!D486</f>
        <v>0</v>
      </c>
      <c r="D472" s="231"/>
      <c r="E472" s="310" t="str">
        <f>IF(D472&gt;0,Totals!F486,"")</f>
        <v/>
      </c>
      <c r="F472" s="318">
        <f t="shared" si="15"/>
        <v>0</v>
      </c>
      <c r="G472" s="236">
        <f>MstList!H486</f>
        <v>0</v>
      </c>
      <c r="H472" s="145">
        <f>MstList!I486</f>
        <v>0</v>
      </c>
      <c r="I472" s="23"/>
    </row>
    <row r="473" spans="1:9" ht="18" hidden="1" customHeight="1" x14ac:dyDescent="0.25">
      <c r="A473" s="256" t="str">
        <f t="shared" si="14"/>
        <v>0</v>
      </c>
      <c r="B473" s="514">
        <f>MstList!B487</f>
        <v>0</v>
      </c>
      <c r="C473" s="145">
        <f>MstList!D487</f>
        <v>0</v>
      </c>
      <c r="D473" s="231"/>
      <c r="E473" s="310" t="str">
        <f>IF(D473&gt;0,Totals!F487,"")</f>
        <v/>
      </c>
      <c r="F473" s="318">
        <f t="shared" si="15"/>
        <v>0</v>
      </c>
      <c r="G473" s="236">
        <f>MstList!H487</f>
        <v>0</v>
      </c>
      <c r="H473" s="145">
        <f>MstList!I487</f>
        <v>0</v>
      </c>
      <c r="I473" s="23"/>
    </row>
    <row r="474" spans="1:9" ht="18" hidden="1" customHeight="1" x14ac:dyDescent="0.25">
      <c r="A474" s="256" t="str">
        <f t="shared" si="14"/>
        <v>0</v>
      </c>
      <c r="B474" s="514">
        <f>MstList!B488</f>
        <v>0</v>
      </c>
      <c r="C474" s="145">
        <f>MstList!D488</f>
        <v>0</v>
      </c>
      <c r="D474" s="231"/>
      <c r="E474" s="310" t="str">
        <f>IF(D474&gt;0,Totals!F488,"")</f>
        <v/>
      </c>
      <c r="F474" s="318">
        <f t="shared" si="15"/>
        <v>0</v>
      </c>
      <c r="G474" s="236">
        <f>MstList!H488</f>
        <v>0</v>
      </c>
      <c r="H474" s="145">
        <f>MstList!I488</f>
        <v>0</v>
      </c>
      <c r="I474" s="23"/>
    </row>
    <row r="475" spans="1:9" ht="18" hidden="1" customHeight="1" x14ac:dyDescent="0.25">
      <c r="A475" s="256" t="str">
        <f t="shared" si="14"/>
        <v>0</v>
      </c>
      <c r="B475" s="514">
        <f>MstList!B489</f>
        <v>0</v>
      </c>
      <c r="C475" s="145">
        <f>MstList!D489</f>
        <v>0</v>
      </c>
      <c r="D475" s="231"/>
      <c r="E475" s="310" t="str">
        <f>IF(D475&gt;0,Totals!F489,"")</f>
        <v/>
      </c>
      <c r="F475" s="318">
        <f t="shared" si="15"/>
        <v>0</v>
      </c>
      <c r="G475" s="236">
        <f>MstList!H489</f>
        <v>0</v>
      </c>
      <c r="H475" s="145">
        <f>MstList!I489</f>
        <v>0</v>
      </c>
      <c r="I475" s="23"/>
    </row>
    <row r="476" spans="1:9" ht="16.5" hidden="1" customHeight="1" x14ac:dyDescent="0.25">
      <c r="A476" s="256" t="str">
        <f t="shared" si="14"/>
        <v>0</v>
      </c>
      <c r="B476" s="514">
        <f>MstList!B490</f>
        <v>0</v>
      </c>
      <c r="C476" s="145">
        <f>MstList!D490</f>
        <v>0</v>
      </c>
      <c r="D476" s="231"/>
      <c r="E476" s="310" t="str">
        <f>IF(D476&gt;0,Totals!F490,"")</f>
        <v/>
      </c>
      <c r="F476" s="318">
        <f t="shared" si="15"/>
        <v>0</v>
      </c>
      <c r="G476" s="236">
        <f>MstList!H490</f>
        <v>0</v>
      </c>
      <c r="H476" s="145">
        <f>MstList!I490</f>
        <v>0</v>
      </c>
      <c r="I476" s="23"/>
    </row>
    <row r="477" spans="1:9" ht="16.5" hidden="1" customHeight="1" x14ac:dyDescent="0.25">
      <c r="A477" s="256" t="str">
        <f t="shared" si="14"/>
        <v>0</v>
      </c>
      <c r="B477" s="514">
        <f>MstList!B491</f>
        <v>0</v>
      </c>
      <c r="C477" s="145">
        <f>MstList!D491</f>
        <v>0</v>
      </c>
      <c r="D477" s="231"/>
      <c r="E477" s="310" t="str">
        <f>IF(D477&gt;0,Totals!F491,"")</f>
        <v/>
      </c>
      <c r="F477" s="318">
        <f t="shared" si="15"/>
        <v>0</v>
      </c>
      <c r="G477" s="236">
        <f>MstList!H491</f>
        <v>0</v>
      </c>
      <c r="H477" s="145">
        <f>MstList!I491</f>
        <v>0</v>
      </c>
      <c r="I477" s="23"/>
    </row>
    <row r="478" spans="1:9" ht="16.5" hidden="1" customHeight="1" x14ac:dyDescent="0.25">
      <c r="A478" s="256" t="str">
        <f t="shared" si="14"/>
        <v>0</v>
      </c>
      <c r="B478" s="514">
        <f>MstList!B492</f>
        <v>0</v>
      </c>
      <c r="C478" s="145">
        <f>MstList!D492</f>
        <v>0</v>
      </c>
      <c r="D478" s="231"/>
      <c r="E478" s="310" t="str">
        <f>IF(D478&gt;0,Totals!F492,"")</f>
        <v/>
      </c>
      <c r="F478" s="318">
        <f t="shared" si="15"/>
        <v>0</v>
      </c>
      <c r="G478" s="236">
        <f>MstList!H492</f>
        <v>0</v>
      </c>
      <c r="H478" s="145">
        <f>MstList!I492</f>
        <v>0</v>
      </c>
      <c r="I478" s="23"/>
    </row>
    <row r="479" spans="1:9" ht="16.5" hidden="1" customHeight="1" x14ac:dyDescent="0.25">
      <c r="A479" s="256" t="str">
        <f t="shared" si="14"/>
        <v>0</v>
      </c>
      <c r="B479" s="514">
        <f>MstList!B493</f>
        <v>0</v>
      </c>
      <c r="C479" s="145">
        <f>MstList!D493</f>
        <v>0</v>
      </c>
      <c r="D479" s="231"/>
      <c r="E479" s="310" t="str">
        <f>IF(D479&gt;0,Totals!F493,"")</f>
        <v/>
      </c>
      <c r="F479" s="318">
        <f t="shared" si="15"/>
        <v>0</v>
      </c>
      <c r="G479" s="236">
        <f>MstList!H493</f>
        <v>0</v>
      </c>
      <c r="H479" s="145">
        <f>MstList!I493</f>
        <v>0</v>
      </c>
      <c r="I479" s="23"/>
    </row>
    <row r="480" spans="1:9" ht="16.5" hidden="1" customHeight="1" x14ac:dyDescent="0.25">
      <c r="A480" s="256" t="str">
        <f t="shared" si="14"/>
        <v>0</v>
      </c>
      <c r="B480" s="514">
        <f>MstList!B494</f>
        <v>0</v>
      </c>
      <c r="C480" s="145">
        <f>MstList!D494</f>
        <v>0</v>
      </c>
      <c r="D480" s="231"/>
      <c r="E480" s="310" t="str">
        <f>IF(D480&gt;0,Totals!F494,"")</f>
        <v/>
      </c>
      <c r="F480" s="318">
        <f t="shared" si="15"/>
        <v>0</v>
      </c>
      <c r="G480" s="236">
        <f>MstList!H494</f>
        <v>0</v>
      </c>
      <c r="H480" s="145">
        <f>MstList!I494</f>
        <v>0</v>
      </c>
      <c r="I480" s="23"/>
    </row>
    <row r="481" spans="1:9" ht="16.5" hidden="1" customHeight="1" x14ac:dyDescent="0.25">
      <c r="A481" s="256" t="str">
        <f t="shared" si="14"/>
        <v>0</v>
      </c>
      <c r="B481" s="514">
        <f>MstList!B495</f>
        <v>0</v>
      </c>
      <c r="C481" s="145">
        <f>MstList!D495</f>
        <v>0</v>
      </c>
      <c r="D481" s="231"/>
      <c r="E481" s="310" t="str">
        <f>IF(D481&gt;0,Totals!F495,"")</f>
        <v/>
      </c>
      <c r="F481" s="318">
        <f t="shared" si="15"/>
        <v>0</v>
      </c>
      <c r="G481" s="236">
        <f>MstList!H495</f>
        <v>0</v>
      </c>
      <c r="H481" s="145">
        <f>MstList!I495</f>
        <v>0</v>
      </c>
      <c r="I481" s="23"/>
    </row>
    <row r="482" spans="1:9" ht="16.5" hidden="1" customHeight="1" x14ac:dyDescent="0.25">
      <c r="A482" s="256" t="str">
        <f t="shared" si="14"/>
        <v>0</v>
      </c>
      <c r="B482" s="514">
        <f>MstList!B496</f>
        <v>0</v>
      </c>
      <c r="C482" s="145">
        <f>MstList!D496</f>
        <v>0</v>
      </c>
      <c r="D482" s="231"/>
      <c r="E482" s="310" t="str">
        <f>IF(D482&gt;0,Totals!F496,"")</f>
        <v/>
      </c>
      <c r="F482" s="318">
        <f t="shared" si="15"/>
        <v>0</v>
      </c>
      <c r="G482" s="236">
        <f>MstList!H496</f>
        <v>0</v>
      </c>
      <c r="H482" s="145">
        <f>MstList!I496</f>
        <v>0</v>
      </c>
      <c r="I482" s="23"/>
    </row>
    <row r="483" spans="1:9" ht="16.5" hidden="1" customHeight="1" x14ac:dyDescent="0.25">
      <c r="A483" s="256" t="str">
        <f t="shared" si="14"/>
        <v>0</v>
      </c>
      <c r="B483" s="514">
        <f>MstList!B497</f>
        <v>0</v>
      </c>
      <c r="C483" s="145">
        <f>MstList!D497</f>
        <v>0</v>
      </c>
      <c r="D483" s="231"/>
      <c r="E483" s="310" t="str">
        <f>IF(D483&gt;0,Totals!F497,"")</f>
        <v/>
      </c>
      <c r="F483" s="318">
        <f t="shared" si="15"/>
        <v>0</v>
      </c>
      <c r="G483" s="236">
        <f>MstList!H497</f>
        <v>0</v>
      </c>
      <c r="H483" s="145">
        <f>MstList!I497</f>
        <v>0</v>
      </c>
      <c r="I483" s="23"/>
    </row>
    <row r="484" spans="1:9" ht="15" hidden="1" customHeight="1" x14ac:dyDescent="0.25">
      <c r="A484" s="256" t="str">
        <f t="shared" si="14"/>
        <v>0</v>
      </c>
      <c r="B484" s="514">
        <f>MstList!B498</f>
        <v>0</v>
      </c>
      <c r="C484" s="145">
        <f>MstList!D498</f>
        <v>0</v>
      </c>
      <c r="D484" s="231"/>
      <c r="E484" s="310" t="str">
        <f>IF(D484&gt;0,Totals!F498,"")</f>
        <v/>
      </c>
      <c r="F484" s="318">
        <f t="shared" si="15"/>
        <v>0</v>
      </c>
      <c r="G484" s="236">
        <f>MstList!H498</f>
        <v>0</v>
      </c>
      <c r="H484" s="145">
        <f>MstList!I498</f>
        <v>0</v>
      </c>
      <c r="I484" s="23"/>
    </row>
    <row r="485" spans="1:9" ht="16.5" customHeight="1" x14ac:dyDescent="0.25">
      <c r="A485" s="256" t="str">
        <f t="shared" si="14"/>
        <v>1</v>
      </c>
      <c r="B485" s="474" t="s">
        <v>1252</v>
      </c>
      <c r="C485" s="475" t="s">
        <v>1253</v>
      </c>
      <c r="D485" s="231">
        <v>2</v>
      </c>
      <c r="E485" s="310">
        <v>0</v>
      </c>
      <c r="F485" s="318">
        <f t="shared" ref="F485:F492" si="16">D485*E485</f>
        <v>0</v>
      </c>
      <c r="G485" s="530" t="s">
        <v>8</v>
      </c>
      <c r="H485" s="92"/>
      <c r="I485" s="23"/>
    </row>
    <row r="486" spans="1:9" ht="16.5" customHeight="1" x14ac:dyDescent="0.25">
      <c r="A486" s="256" t="str">
        <f t="shared" si="14"/>
        <v>1</v>
      </c>
      <c r="B486" s="474" t="s">
        <v>1254</v>
      </c>
      <c r="C486" s="475" t="s">
        <v>1255</v>
      </c>
      <c r="D486" s="231">
        <v>2</v>
      </c>
      <c r="E486" s="310">
        <v>0</v>
      </c>
      <c r="F486" s="318">
        <f t="shared" si="16"/>
        <v>0</v>
      </c>
      <c r="G486" s="530" t="s">
        <v>8</v>
      </c>
      <c r="H486" s="92"/>
      <c r="I486" s="23"/>
    </row>
    <row r="487" spans="1:9" ht="16.5" customHeight="1" x14ac:dyDescent="0.25">
      <c r="A487" s="256" t="str">
        <f t="shared" si="14"/>
        <v>1</v>
      </c>
      <c r="B487" s="474" t="s">
        <v>1256</v>
      </c>
      <c r="C487" s="475" t="s">
        <v>1257</v>
      </c>
      <c r="D487" s="231">
        <v>2</v>
      </c>
      <c r="E487" s="310">
        <v>0</v>
      </c>
      <c r="F487" s="318">
        <f t="shared" si="16"/>
        <v>0</v>
      </c>
      <c r="G487" s="530" t="s">
        <v>8</v>
      </c>
      <c r="H487" s="92"/>
      <c r="I487" s="23"/>
    </row>
    <row r="488" spans="1:9" ht="16.5" customHeight="1" x14ac:dyDescent="0.25">
      <c r="A488" s="256" t="str">
        <f t="shared" si="14"/>
        <v>1</v>
      </c>
      <c r="B488" s="474" t="s">
        <v>1258</v>
      </c>
      <c r="C488" s="475" t="s">
        <v>1259</v>
      </c>
      <c r="D488" s="231">
        <v>2</v>
      </c>
      <c r="E488" s="310">
        <v>0</v>
      </c>
      <c r="F488" s="318">
        <f t="shared" si="16"/>
        <v>0</v>
      </c>
      <c r="G488" s="530" t="s">
        <v>8</v>
      </c>
      <c r="H488" s="92"/>
      <c r="I488" s="23"/>
    </row>
    <row r="489" spans="1:9" ht="16.5" customHeight="1" x14ac:dyDescent="0.25">
      <c r="A489" s="256" t="str">
        <f t="shared" si="14"/>
        <v>1</v>
      </c>
      <c r="B489" s="474" t="s">
        <v>1260</v>
      </c>
      <c r="C489" s="475" t="s">
        <v>1261</v>
      </c>
      <c r="D489" s="231">
        <v>2</v>
      </c>
      <c r="E489" s="310">
        <v>0</v>
      </c>
      <c r="F489" s="318">
        <f t="shared" si="16"/>
        <v>0</v>
      </c>
      <c r="G489" s="530" t="s">
        <v>8</v>
      </c>
      <c r="H489" s="92"/>
      <c r="I489" s="23"/>
    </row>
    <row r="490" spans="1:9" ht="16.5" customHeight="1" x14ac:dyDescent="0.25">
      <c r="A490" s="256" t="str">
        <f t="shared" si="14"/>
        <v>1</v>
      </c>
      <c r="B490" s="537" t="s">
        <v>1262</v>
      </c>
      <c r="C490" s="475" t="s">
        <v>1263</v>
      </c>
      <c r="D490" s="231">
        <v>2</v>
      </c>
      <c r="E490" s="310">
        <v>0</v>
      </c>
      <c r="F490" s="318">
        <f t="shared" si="16"/>
        <v>0</v>
      </c>
      <c r="G490" s="530" t="s">
        <v>8</v>
      </c>
      <c r="H490" s="92"/>
      <c r="I490" s="23"/>
    </row>
    <row r="491" spans="1:9" ht="16.5" customHeight="1" x14ac:dyDescent="0.25">
      <c r="A491" s="256" t="str">
        <f t="shared" si="14"/>
        <v>1</v>
      </c>
      <c r="B491" s="538" t="s">
        <v>1264</v>
      </c>
      <c r="C491" s="534" t="s">
        <v>1265</v>
      </c>
      <c r="D491" s="477">
        <v>2</v>
      </c>
      <c r="E491" s="310">
        <v>0</v>
      </c>
      <c r="F491" s="318">
        <f t="shared" si="16"/>
        <v>0</v>
      </c>
      <c r="G491" s="539" t="s">
        <v>8</v>
      </c>
      <c r="H491" s="92"/>
      <c r="I491" s="23"/>
    </row>
    <row r="492" spans="1:9" ht="16.5" customHeight="1" x14ac:dyDescent="0.25">
      <c r="A492" s="256" t="str">
        <f t="shared" si="14"/>
        <v>1</v>
      </c>
      <c r="B492" s="538" t="s">
        <v>1266</v>
      </c>
      <c r="C492" s="247" t="s">
        <v>1267</v>
      </c>
      <c r="D492" s="477">
        <v>2</v>
      </c>
      <c r="E492" s="310">
        <v>0</v>
      </c>
      <c r="F492" s="318">
        <f t="shared" si="16"/>
        <v>0</v>
      </c>
      <c r="G492" s="539" t="s">
        <v>8</v>
      </c>
      <c r="H492" s="92"/>
      <c r="I492" s="23"/>
    </row>
    <row r="493" spans="1:9" ht="16.5" hidden="1" customHeight="1" x14ac:dyDescent="0.25">
      <c r="A493" s="256" t="str">
        <f t="shared" si="14"/>
        <v>0</v>
      </c>
      <c r="B493" s="519"/>
      <c r="C493" s="274"/>
      <c r="D493" s="532"/>
      <c r="E493" s="419"/>
      <c r="F493" s="339">
        <f t="shared" si="15"/>
        <v>0</v>
      </c>
      <c r="G493" s="420"/>
      <c r="I493" s="23"/>
    </row>
    <row r="494" spans="1:9" ht="16.5" hidden="1" customHeight="1" x14ac:dyDescent="0.25">
      <c r="A494" s="256" t="str">
        <f t="shared" si="14"/>
        <v>0</v>
      </c>
      <c r="B494" s="519"/>
      <c r="C494" s="274"/>
      <c r="D494" s="532"/>
      <c r="E494" s="419"/>
      <c r="F494" s="339">
        <f t="shared" si="15"/>
        <v>0</v>
      </c>
      <c r="G494" s="420"/>
      <c r="I494" s="23"/>
    </row>
    <row r="495" spans="1:9" ht="16.5" hidden="1" customHeight="1" x14ac:dyDescent="0.25">
      <c r="A495" s="256" t="str">
        <f t="shared" si="14"/>
        <v>0</v>
      </c>
      <c r="B495" s="519"/>
      <c r="C495" s="274"/>
      <c r="D495" s="532"/>
      <c r="E495" s="419"/>
      <c r="F495" s="339">
        <f t="shared" si="15"/>
        <v>0</v>
      </c>
      <c r="G495" s="420"/>
      <c r="I495" s="23"/>
    </row>
    <row r="496" spans="1:9" ht="16.5" hidden="1" customHeight="1" x14ac:dyDescent="0.25">
      <c r="A496" s="256" t="str">
        <f t="shared" si="14"/>
        <v>0</v>
      </c>
      <c r="B496" s="519"/>
      <c r="C496" s="274"/>
      <c r="D496" s="532"/>
      <c r="E496" s="419"/>
      <c r="F496" s="339">
        <f t="shared" si="15"/>
        <v>0</v>
      </c>
      <c r="G496" s="420"/>
      <c r="I496" s="23"/>
    </row>
    <row r="497" spans="1:9" ht="16.5" hidden="1" customHeight="1" x14ac:dyDescent="0.25">
      <c r="A497" s="256" t="str">
        <f t="shared" si="14"/>
        <v>0</v>
      </c>
      <c r="B497" s="519"/>
      <c r="C497" s="274"/>
      <c r="D497" s="532"/>
      <c r="E497" s="419"/>
      <c r="F497" s="339">
        <f t="shared" si="15"/>
        <v>0</v>
      </c>
      <c r="G497" s="420"/>
      <c r="I497" s="23"/>
    </row>
    <row r="498" spans="1:9" ht="16.5" hidden="1" customHeight="1" x14ac:dyDescent="0.25">
      <c r="A498" s="256" t="str">
        <f t="shared" si="14"/>
        <v>0</v>
      </c>
      <c r="B498" s="519"/>
      <c r="C498" s="274"/>
      <c r="D498" s="532"/>
      <c r="E498" s="419"/>
      <c r="F498" s="339">
        <f t="shared" si="15"/>
        <v>0</v>
      </c>
      <c r="G498" s="420"/>
      <c r="I498" s="23"/>
    </row>
    <row r="499" spans="1:9" ht="16.5" hidden="1" customHeight="1" x14ac:dyDescent="0.25">
      <c r="A499" s="256" t="str">
        <f t="shared" si="14"/>
        <v>0</v>
      </c>
      <c r="B499" s="519"/>
      <c r="C499" s="274"/>
      <c r="D499" s="532"/>
      <c r="E499" s="419"/>
      <c r="F499" s="339">
        <f t="shared" si="15"/>
        <v>0</v>
      </c>
      <c r="G499" s="420"/>
      <c r="I499" s="23"/>
    </row>
    <row r="500" spans="1:9" ht="16.5" hidden="1" customHeight="1" x14ac:dyDescent="0.25">
      <c r="A500" s="256" t="str">
        <f t="shared" si="14"/>
        <v>0</v>
      </c>
      <c r="B500" s="519"/>
      <c r="C500" s="274"/>
      <c r="D500" s="532"/>
      <c r="E500" s="419"/>
      <c r="F500" s="339">
        <f t="shared" si="15"/>
        <v>0</v>
      </c>
      <c r="G500" s="420"/>
      <c r="I500" s="23"/>
    </row>
    <row r="501" spans="1:9" ht="16.5" hidden="1" customHeight="1" x14ac:dyDescent="0.25">
      <c r="A501" s="256" t="str">
        <f t="shared" ref="A501:A564" si="17">IF(D501&lt;1,"0","1")</f>
        <v>0</v>
      </c>
      <c r="B501" s="519"/>
      <c r="C501" s="274"/>
      <c r="D501" s="532"/>
      <c r="E501" s="419"/>
      <c r="F501" s="339">
        <f t="shared" ref="F501:F564" si="18">PRODUCT(D501:E501)</f>
        <v>0</v>
      </c>
      <c r="G501" s="420"/>
      <c r="I501" s="23"/>
    </row>
    <row r="502" spans="1:9" ht="16.5" hidden="1" customHeight="1" x14ac:dyDescent="0.25">
      <c r="A502" s="256" t="str">
        <f t="shared" si="17"/>
        <v>0</v>
      </c>
      <c r="B502" s="519"/>
      <c r="C502" s="274"/>
      <c r="D502" s="532"/>
      <c r="E502" s="419"/>
      <c r="F502" s="339">
        <f t="shared" si="18"/>
        <v>0</v>
      </c>
      <c r="G502" s="420"/>
      <c r="I502" s="23"/>
    </row>
    <row r="503" spans="1:9" ht="16.5" hidden="1" customHeight="1" x14ac:dyDescent="0.25">
      <c r="A503" s="256" t="str">
        <f t="shared" si="17"/>
        <v>0</v>
      </c>
      <c r="B503" s="519"/>
      <c r="C503" s="274"/>
      <c r="D503" s="532"/>
      <c r="E503" s="419"/>
      <c r="F503" s="339">
        <f t="shared" si="18"/>
        <v>0</v>
      </c>
      <c r="G503" s="420"/>
      <c r="I503" s="23"/>
    </row>
    <row r="504" spans="1:9" ht="16.5" hidden="1" customHeight="1" x14ac:dyDescent="0.25">
      <c r="A504" s="256" t="str">
        <f t="shared" si="17"/>
        <v>0</v>
      </c>
      <c r="B504" s="519"/>
      <c r="C504" s="274"/>
      <c r="D504" s="532"/>
      <c r="E504" s="419"/>
      <c r="F504" s="339">
        <f t="shared" si="18"/>
        <v>0</v>
      </c>
      <c r="G504" s="420"/>
      <c r="I504" s="23"/>
    </row>
    <row r="505" spans="1:9" ht="16.5" hidden="1" customHeight="1" x14ac:dyDescent="0.25">
      <c r="A505" s="256" t="str">
        <f t="shared" si="17"/>
        <v>0</v>
      </c>
      <c r="B505" s="519"/>
      <c r="C505" s="274"/>
      <c r="D505" s="532"/>
      <c r="E505" s="419"/>
      <c r="F505" s="339">
        <f t="shared" si="18"/>
        <v>0</v>
      </c>
      <c r="G505" s="420"/>
      <c r="I505" s="23"/>
    </row>
    <row r="506" spans="1:9" ht="16.5" hidden="1" customHeight="1" x14ac:dyDescent="0.25">
      <c r="A506" s="256" t="str">
        <f t="shared" si="17"/>
        <v>0</v>
      </c>
      <c r="B506" s="519"/>
      <c r="C506" s="274"/>
      <c r="D506" s="532"/>
      <c r="E506" s="419"/>
      <c r="F506" s="339">
        <f t="shared" si="18"/>
        <v>0</v>
      </c>
      <c r="G506" s="420"/>
      <c r="I506" s="23"/>
    </row>
    <row r="507" spans="1:9" ht="16.5" hidden="1" customHeight="1" x14ac:dyDescent="0.25">
      <c r="A507" s="256" t="str">
        <f t="shared" si="17"/>
        <v>0</v>
      </c>
      <c r="B507" s="519"/>
      <c r="C507" s="274"/>
      <c r="D507" s="532"/>
      <c r="E507" s="419"/>
      <c r="F507" s="339">
        <f t="shared" si="18"/>
        <v>0</v>
      </c>
      <c r="G507" s="420"/>
      <c r="I507" s="23"/>
    </row>
    <row r="508" spans="1:9" ht="16.5" hidden="1" customHeight="1" x14ac:dyDescent="0.25">
      <c r="A508" s="256" t="str">
        <f t="shared" si="17"/>
        <v>0</v>
      </c>
      <c r="B508" s="519"/>
      <c r="C508" s="274"/>
      <c r="D508" s="532"/>
      <c r="E508" s="419"/>
      <c r="F508" s="339">
        <f t="shared" si="18"/>
        <v>0</v>
      </c>
      <c r="G508" s="420"/>
      <c r="I508" s="23"/>
    </row>
    <row r="509" spans="1:9" ht="16.5" hidden="1" customHeight="1" x14ac:dyDescent="0.25">
      <c r="A509" s="256" t="str">
        <f t="shared" si="17"/>
        <v>0</v>
      </c>
      <c r="B509" s="519"/>
      <c r="C509" s="274"/>
      <c r="D509" s="532"/>
      <c r="E509" s="419"/>
      <c r="F509" s="339">
        <f t="shared" si="18"/>
        <v>0</v>
      </c>
      <c r="G509" s="420"/>
      <c r="I509" s="23"/>
    </row>
    <row r="510" spans="1:9" ht="16.5" hidden="1" customHeight="1" x14ac:dyDescent="0.25">
      <c r="A510" s="256" t="str">
        <f t="shared" si="17"/>
        <v>0</v>
      </c>
      <c r="B510" s="519"/>
      <c r="C510" s="274"/>
      <c r="D510" s="532"/>
      <c r="E510" s="419"/>
      <c r="F510" s="339">
        <f t="shared" si="18"/>
        <v>0</v>
      </c>
      <c r="G510" s="420"/>
      <c r="I510" s="23"/>
    </row>
    <row r="511" spans="1:9" ht="16.5" hidden="1" customHeight="1" x14ac:dyDescent="0.25">
      <c r="A511" s="256" t="str">
        <f t="shared" si="17"/>
        <v>0</v>
      </c>
      <c r="B511" s="519"/>
      <c r="C511" s="274"/>
      <c r="D511" s="532"/>
      <c r="E511" s="419"/>
      <c r="F511" s="339">
        <f t="shared" si="18"/>
        <v>0</v>
      </c>
      <c r="G511" s="420"/>
      <c r="I511" s="23"/>
    </row>
    <row r="512" spans="1:9" ht="16.5" hidden="1" customHeight="1" x14ac:dyDescent="0.25">
      <c r="A512" s="256" t="str">
        <f t="shared" si="17"/>
        <v>0</v>
      </c>
      <c r="B512" s="519"/>
      <c r="C512" s="274"/>
      <c r="D512" s="532"/>
      <c r="E512" s="419"/>
      <c r="F512" s="339">
        <f t="shared" si="18"/>
        <v>0</v>
      </c>
      <c r="G512" s="420"/>
      <c r="I512" s="23"/>
    </row>
    <row r="513" spans="1:9" ht="16.5" hidden="1" customHeight="1" x14ac:dyDescent="0.25">
      <c r="A513" s="256" t="str">
        <f t="shared" si="17"/>
        <v>0</v>
      </c>
      <c r="B513" s="519"/>
      <c r="C513" s="274"/>
      <c r="D513" s="532"/>
      <c r="E513" s="419"/>
      <c r="F513" s="339">
        <f t="shared" si="18"/>
        <v>0</v>
      </c>
      <c r="G513" s="420"/>
      <c r="I513" s="23"/>
    </row>
    <row r="514" spans="1:9" ht="16.5" hidden="1" customHeight="1" x14ac:dyDescent="0.25">
      <c r="A514" s="256" t="str">
        <f t="shared" si="17"/>
        <v>0</v>
      </c>
      <c r="B514" s="519"/>
      <c r="C514" s="274"/>
      <c r="D514" s="532"/>
      <c r="E514" s="419"/>
      <c r="F514" s="339">
        <f t="shared" si="18"/>
        <v>0</v>
      </c>
      <c r="G514" s="420"/>
      <c r="I514" s="23"/>
    </row>
    <row r="515" spans="1:9" ht="16.5" hidden="1" customHeight="1" x14ac:dyDescent="0.25">
      <c r="A515" s="256" t="str">
        <f t="shared" si="17"/>
        <v>0</v>
      </c>
      <c r="B515" s="519"/>
      <c r="C515" s="274"/>
      <c r="D515" s="532"/>
      <c r="E515" s="419"/>
      <c r="F515" s="339">
        <f t="shared" si="18"/>
        <v>0</v>
      </c>
      <c r="G515" s="420"/>
      <c r="I515" s="23"/>
    </row>
    <row r="516" spans="1:9" ht="16.5" hidden="1" customHeight="1" x14ac:dyDescent="0.25">
      <c r="A516" s="256" t="str">
        <f t="shared" si="17"/>
        <v>0</v>
      </c>
      <c r="B516" s="519"/>
      <c r="C516" s="274"/>
      <c r="D516" s="532"/>
      <c r="E516" s="419"/>
      <c r="F516" s="339">
        <f t="shared" si="18"/>
        <v>0</v>
      </c>
      <c r="G516" s="420"/>
      <c r="I516" s="23"/>
    </row>
    <row r="517" spans="1:9" ht="16.5" hidden="1" customHeight="1" x14ac:dyDescent="0.25">
      <c r="A517" s="256" t="str">
        <f t="shared" si="17"/>
        <v>0</v>
      </c>
      <c r="B517" s="519"/>
      <c r="C517" s="274"/>
      <c r="D517" s="532"/>
      <c r="E517" s="419"/>
      <c r="F517" s="339">
        <f t="shared" si="18"/>
        <v>0</v>
      </c>
      <c r="G517" s="420"/>
      <c r="I517" s="23"/>
    </row>
    <row r="518" spans="1:9" ht="16.5" hidden="1" customHeight="1" x14ac:dyDescent="0.25">
      <c r="A518" s="256" t="str">
        <f t="shared" si="17"/>
        <v>0</v>
      </c>
      <c r="B518" s="519"/>
      <c r="C518" s="274"/>
      <c r="D518" s="532"/>
      <c r="E518" s="419"/>
      <c r="F518" s="339">
        <f t="shared" si="18"/>
        <v>0</v>
      </c>
      <c r="G518" s="420"/>
      <c r="I518" s="23"/>
    </row>
    <row r="519" spans="1:9" ht="16.5" hidden="1" customHeight="1" x14ac:dyDescent="0.25">
      <c r="A519" s="256" t="str">
        <f t="shared" si="17"/>
        <v>0</v>
      </c>
      <c r="B519" s="519"/>
      <c r="C519" s="274"/>
      <c r="D519" s="532"/>
      <c r="E519" s="419"/>
      <c r="F519" s="339">
        <f t="shared" si="18"/>
        <v>0</v>
      </c>
      <c r="G519" s="420"/>
      <c r="I519" s="23"/>
    </row>
    <row r="520" spans="1:9" ht="16.5" hidden="1" customHeight="1" x14ac:dyDescent="0.25">
      <c r="A520" s="256" t="str">
        <f t="shared" si="17"/>
        <v>0</v>
      </c>
      <c r="B520" s="519"/>
      <c r="C520" s="274"/>
      <c r="D520" s="532"/>
      <c r="E520" s="419"/>
      <c r="F520" s="339">
        <f t="shared" si="18"/>
        <v>0</v>
      </c>
      <c r="G520" s="420"/>
      <c r="I520" s="23"/>
    </row>
    <row r="521" spans="1:9" ht="16.5" hidden="1" customHeight="1" x14ac:dyDescent="0.25">
      <c r="A521" s="256" t="str">
        <f t="shared" si="17"/>
        <v>0</v>
      </c>
      <c r="B521" s="519"/>
      <c r="C521" s="274"/>
      <c r="D521" s="532"/>
      <c r="E521" s="419"/>
      <c r="F521" s="339">
        <f t="shared" si="18"/>
        <v>0</v>
      </c>
      <c r="G521" s="420"/>
      <c r="I521" s="23"/>
    </row>
    <row r="522" spans="1:9" ht="16.5" hidden="1" customHeight="1" x14ac:dyDescent="0.25">
      <c r="A522" s="256" t="str">
        <f t="shared" si="17"/>
        <v>0</v>
      </c>
      <c r="B522" s="519"/>
      <c r="C522" s="274"/>
      <c r="D522" s="532"/>
      <c r="E522" s="419"/>
      <c r="F522" s="339">
        <f t="shared" si="18"/>
        <v>0</v>
      </c>
      <c r="G522" s="420"/>
      <c r="I522" s="23"/>
    </row>
    <row r="523" spans="1:9" ht="16.5" hidden="1" customHeight="1" x14ac:dyDescent="0.25">
      <c r="A523" s="256" t="str">
        <f t="shared" si="17"/>
        <v>0</v>
      </c>
      <c r="B523" s="519"/>
      <c r="C523" s="274"/>
      <c r="D523" s="532"/>
      <c r="E523" s="419"/>
      <c r="F523" s="339">
        <f t="shared" si="18"/>
        <v>0</v>
      </c>
      <c r="G523" s="420"/>
      <c r="I523" s="23"/>
    </row>
    <row r="524" spans="1:9" ht="16.5" hidden="1" customHeight="1" x14ac:dyDescent="0.25">
      <c r="A524" s="256" t="str">
        <f t="shared" si="17"/>
        <v>0</v>
      </c>
      <c r="B524" s="519"/>
      <c r="C524" s="274"/>
      <c r="D524" s="532"/>
      <c r="E524" s="419"/>
      <c r="F524" s="339">
        <f t="shared" si="18"/>
        <v>0</v>
      </c>
      <c r="G524" s="420"/>
      <c r="I524" s="23"/>
    </row>
    <row r="525" spans="1:9" ht="16.5" hidden="1" customHeight="1" x14ac:dyDescent="0.25">
      <c r="A525" s="256" t="str">
        <f t="shared" si="17"/>
        <v>0</v>
      </c>
      <c r="B525" s="519"/>
      <c r="C525" s="274"/>
      <c r="D525" s="532"/>
      <c r="E525" s="419"/>
      <c r="F525" s="339">
        <f t="shared" si="18"/>
        <v>0</v>
      </c>
      <c r="G525" s="420"/>
      <c r="I525" s="23"/>
    </row>
    <row r="526" spans="1:9" ht="16.5" hidden="1" customHeight="1" x14ac:dyDescent="0.25">
      <c r="A526" s="256" t="str">
        <f t="shared" si="17"/>
        <v>0</v>
      </c>
      <c r="B526" s="519"/>
      <c r="C526" s="274"/>
      <c r="D526" s="532"/>
      <c r="E526" s="419"/>
      <c r="F526" s="339">
        <f t="shared" si="18"/>
        <v>0</v>
      </c>
      <c r="G526" s="420"/>
      <c r="I526" s="23"/>
    </row>
    <row r="527" spans="1:9" ht="16.5" hidden="1" customHeight="1" x14ac:dyDescent="0.25">
      <c r="A527" s="256" t="str">
        <f t="shared" si="17"/>
        <v>0</v>
      </c>
      <c r="B527" s="519"/>
      <c r="C527" s="274"/>
      <c r="D527" s="532"/>
      <c r="E527" s="419"/>
      <c r="F527" s="339">
        <f t="shared" si="18"/>
        <v>0</v>
      </c>
      <c r="G527" s="420"/>
      <c r="I527" s="23"/>
    </row>
    <row r="528" spans="1:9" ht="16.5" hidden="1" customHeight="1" x14ac:dyDescent="0.25">
      <c r="A528" s="256" t="str">
        <f t="shared" si="17"/>
        <v>0</v>
      </c>
      <c r="B528" s="519"/>
      <c r="C528" s="274"/>
      <c r="D528" s="532"/>
      <c r="E528" s="419"/>
      <c r="F528" s="339">
        <f t="shared" si="18"/>
        <v>0</v>
      </c>
      <c r="G528" s="420"/>
      <c r="I528" s="23"/>
    </row>
    <row r="529" spans="1:9" ht="16.5" hidden="1" customHeight="1" x14ac:dyDescent="0.25">
      <c r="A529" s="256" t="str">
        <f t="shared" si="17"/>
        <v>0</v>
      </c>
      <c r="B529" s="519"/>
      <c r="C529" s="274"/>
      <c r="D529" s="532"/>
      <c r="E529" s="419"/>
      <c r="F529" s="339">
        <f t="shared" si="18"/>
        <v>0</v>
      </c>
      <c r="G529" s="420"/>
      <c r="I529" s="23"/>
    </row>
    <row r="530" spans="1:9" ht="16.5" hidden="1" customHeight="1" x14ac:dyDescent="0.25">
      <c r="A530" s="256" t="str">
        <f t="shared" si="17"/>
        <v>0</v>
      </c>
      <c r="B530" s="519"/>
      <c r="C530" s="274"/>
      <c r="D530" s="532"/>
      <c r="E530" s="419"/>
      <c r="F530" s="339">
        <f t="shared" si="18"/>
        <v>0</v>
      </c>
      <c r="G530" s="420"/>
      <c r="I530" s="23"/>
    </row>
    <row r="531" spans="1:9" ht="16.5" hidden="1" customHeight="1" x14ac:dyDescent="0.25">
      <c r="A531" s="256" t="str">
        <f t="shared" si="17"/>
        <v>0</v>
      </c>
      <c r="B531" s="519"/>
      <c r="C531" s="274"/>
      <c r="D531" s="532"/>
      <c r="E531" s="419"/>
      <c r="F531" s="339">
        <f t="shared" si="18"/>
        <v>0</v>
      </c>
      <c r="G531" s="420"/>
      <c r="I531" s="23"/>
    </row>
    <row r="532" spans="1:9" ht="16.5" hidden="1" customHeight="1" x14ac:dyDescent="0.25">
      <c r="A532" s="256" t="str">
        <f t="shared" si="17"/>
        <v>0</v>
      </c>
      <c r="B532" s="519"/>
      <c r="C532" s="274"/>
      <c r="D532" s="532"/>
      <c r="E532" s="419"/>
      <c r="F532" s="339">
        <f t="shared" si="18"/>
        <v>0</v>
      </c>
      <c r="G532" s="420"/>
      <c r="I532" s="23"/>
    </row>
    <row r="533" spans="1:9" ht="16.5" hidden="1" customHeight="1" x14ac:dyDescent="0.25">
      <c r="A533" s="256" t="str">
        <f t="shared" si="17"/>
        <v>0</v>
      </c>
      <c r="B533" s="519"/>
      <c r="C533" s="274"/>
      <c r="D533" s="532"/>
      <c r="E533" s="419"/>
      <c r="F533" s="339">
        <f t="shared" si="18"/>
        <v>0</v>
      </c>
      <c r="G533" s="420"/>
      <c r="I533" s="23"/>
    </row>
    <row r="534" spans="1:9" ht="16.5" hidden="1" customHeight="1" x14ac:dyDescent="0.25">
      <c r="A534" s="256" t="str">
        <f t="shared" si="17"/>
        <v>0</v>
      </c>
      <c r="B534" s="519"/>
      <c r="C534" s="274"/>
      <c r="D534" s="532"/>
      <c r="E534" s="419"/>
      <c r="F534" s="339">
        <f t="shared" si="18"/>
        <v>0</v>
      </c>
      <c r="G534" s="420"/>
      <c r="I534" s="23"/>
    </row>
    <row r="535" spans="1:9" ht="16.5" hidden="1" customHeight="1" x14ac:dyDescent="0.25">
      <c r="A535" s="256" t="str">
        <f t="shared" si="17"/>
        <v>0</v>
      </c>
      <c r="B535" s="519"/>
      <c r="C535" s="274"/>
      <c r="D535" s="532"/>
      <c r="E535" s="419"/>
      <c r="F535" s="339">
        <f t="shared" si="18"/>
        <v>0</v>
      </c>
      <c r="G535" s="420"/>
      <c r="I535" s="23"/>
    </row>
    <row r="536" spans="1:9" ht="16.5" hidden="1" customHeight="1" x14ac:dyDescent="0.25">
      <c r="A536" s="256" t="str">
        <f t="shared" si="17"/>
        <v>0</v>
      </c>
      <c r="B536" s="519"/>
      <c r="C536" s="274"/>
      <c r="D536" s="532"/>
      <c r="E536" s="419"/>
      <c r="F536" s="339">
        <f t="shared" si="18"/>
        <v>0</v>
      </c>
      <c r="G536" s="420"/>
      <c r="I536" s="23"/>
    </row>
    <row r="537" spans="1:9" ht="16.5" hidden="1" customHeight="1" x14ac:dyDescent="0.25">
      <c r="A537" s="256" t="str">
        <f t="shared" si="17"/>
        <v>0</v>
      </c>
      <c r="B537" s="519"/>
      <c r="C537" s="274"/>
      <c r="D537" s="532"/>
      <c r="E537" s="419"/>
      <c r="F537" s="339">
        <f t="shared" si="18"/>
        <v>0</v>
      </c>
      <c r="G537" s="420"/>
      <c r="I537" s="23"/>
    </row>
    <row r="538" spans="1:9" ht="16.5" hidden="1" customHeight="1" x14ac:dyDescent="0.25">
      <c r="A538" s="256" t="str">
        <f t="shared" si="17"/>
        <v>0</v>
      </c>
      <c r="B538" s="519"/>
      <c r="C538" s="274"/>
      <c r="D538" s="532"/>
      <c r="E538" s="419"/>
      <c r="F538" s="339">
        <f t="shared" si="18"/>
        <v>0</v>
      </c>
      <c r="G538" s="420"/>
      <c r="I538" s="23"/>
    </row>
    <row r="539" spans="1:9" ht="16.5" hidden="1" customHeight="1" x14ac:dyDescent="0.25">
      <c r="A539" s="256" t="str">
        <f t="shared" si="17"/>
        <v>0</v>
      </c>
      <c r="B539" s="519"/>
      <c r="C539" s="274"/>
      <c r="D539" s="532"/>
      <c r="E539" s="419"/>
      <c r="F539" s="339">
        <f t="shared" si="18"/>
        <v>0</v>
      </c>
      <c r="G539" s="420"/>
      <c r="I539" s="23"/>
    </row>
    <row r="540" spans="1:9" ht="16.5" hidden="1" customHeight="1" x14ac:dyDescent="0.25">
      <c r="A540" s="256" t="str">
        <f t="shared" si="17"/>
        <v>0</v>
      </c>
      <c r="B540" s="519"/>
      <c r="C540" s="274"/>
      <c r="D540" s="532"/>
      <c r="E540" s="419"/>
      <c r="F540" s="339">
        <f t="shared" si="18"/>
        <v>0</v>
      </c>
      <c r="G540" s="420"/>
      <c r="I540" s="23"/>
    </row>
    <row r="541" spans="1:9" ht="16.5" hidden="1" customHeight="1" x14ac:dyDescent="0.25">
      <c r="A541" s="256" t="str">
        <f t="shared" si="17"/>
        <v>0</v>
      </c>
      <c r="B541" s="519"/>
      <c r="C541" s="274"/>
      <c r="D541" s="532"/>
      <c r="E541" s="419"/>
      <c r="F541" s="339">
        <f t="shared" si="18"/>
        <v>0</v>
      </c>
      <c r="G541" s="420"/>
      <c r="I541" s="23"/>
    </row>
    <row r="542" spans="1:9" ht="16.5" hidden="1" customHeight="1" x14ac:dyDescent="0.25">
      <c r="A542" s="256" t="str">
        <f t="shared" si="17"/>
        <v>0</v>
      </c>
      <c r="B542" s="519"/>
      <c r="C542" s="274"/>
      <c r="D542" s="532"/>
      <c r="E542" s="419"/>
      <c r="F542" s="339">
        <f t="shared" si="18"/>
        <v>0</v>
      </c>
      <c r="G542" s="420"/>
      <c r="I542" s="23"/>
    </row>
    <row r="543" spans="1:9" ht="16.5" hidden="1" customHeight="1" x14ac:dyDescent="0.25">
      <c r="A543" s="256" t="str">
        <f t="shared" si="17"/>
        <v>0</v>
      </c>
      <c r="B543" s="519"/>
      <c r="C543" s="274"/>
      <c r="D543" s="532"/>
      <c r="E543" s="419"/>
      <c r="F543" s="339">
        <f t="shared" si="18"/>
        <v>0</v>
      </c>
      <c r="G543" s="420"/>
      <c r="I543" s="23"/>
    </row>
    <row r="544" spans="1:9" ht="16.5" hidden="1" customHeight="1" x14ac:dyDescent="0.25">
      <c r="A544" s="256" t="str">
        <f t="shared" si="17"/>
        <v>0</v>
      </c>
      <c r="B544" s="519"/>
      <c r="C544" s="274"/>
      <c r="D544" s="532"/>
      <c r="E544" s="419"/>
      <c r="F544" s="339">
        <f t="shared" si="18"/>
        <v>0</v>
      </c>
      <c r="G544" s="420"/>
      <c r="I544" s="23"/>
    </row>
    <row r="545" spans="1:9" ht="16.5" hidden="1" customHeight="1" x14ac:dyDescent="0.25">
      <c r="A545" s="256" t="str">
        <f t="shared" si="17"/>
        <v>0</v>
      </c>
      <c r="B545" s="519"/>
      <c r="C545" s="274"/>
      <c r="D545" s="532"/>
      <c r="E545" s="419"/>
      <c r="F545" s="339">
        <f t="shared" si="18"/>
        <v>0</v>
      </c>
      <c r="G545" s="420"/>
      <c r="I545" s="23"/>
    </row>
    <row r="546" spans="1:9" ht="16.5" hidden="1" customHeight="1" x14ac:dyDescent="0.25">
      <c r="A546" s="256" t="str">
        <f t="shared" si="17"/>
        <v>0</v>
      </c>
      <c r="B546" s="519"/>
      <c r="C546" s="274"/>
      <c r="D546" s="532"/>
      <c r="E546" s="419"/>
      <c r="F546" s="339">
        <f t="shared" si="18"/>
        <v>0</v>
      </c>
      <c r="G546" s="420"/>
      <c r="I546" s="23"/>
    </row>
    <row r="547" spans="1:9" ht="16.5" hidden="1" customHeight="1" x14ac:dyDescent="0.25">
      <c r="A547" s="256" t="str">
        <f t="shared" si="17"/>
        <v>0</v>
      </c>
      <c r="B547" s="519"/>
      <c r="C547" s="274"/>
      <c r="D547" s="532"/>
      <c r="E547" s="419"/>
      <c r="F547" s="339">
        <f t="shared" si="18"/>
        <v>0</v>
      </c>
      <c r="G547" s="420"/>
      <c r="I547" s="23"/>
    </row>
    <row r="548" spans="1:9" ht="16.5" hidden="1" customHeight="1" x14ac:dyDescent="0.25">
      <c r="A548" s="256" t="str">
        <f t="shared" si="17"/>
        <v>0</v>
      </c>
      <c r="B548" s="519"/>
      <c r="C548" s="274"/>
      <c r="D548" s="532"/>
      <c r="E548" s="419"/>
      <c r="F548" s="339">
        <f t="shared" si="18"/>
        <v>0</v>
      </c>
      <c r="G548" s="420"/>
      <c r="I548" s="23"/>
    </row>
    <row r="549" spans="1:9" ht="16.5" hidden="1" customHeight="1" x14ac:dyDescent="0.25">
      <c r="A549" s="256" t="str">
        <f t="shared" si="17"/>
        <v>0</v>
      </c>
      <c r="B549" s="519"/>
      <c r="C549" s="274"/>
      <c r="D549" s="532"/>
      <c r="E549" s="419"/>
      <c r="F549" s="339">
        <f t="shared" si="18"/>
        <v>0</v>
      </c>
      <c r="G549" s="420"/>
      <c r="I549" s="23"/>
    </row>
    <row r="550" spans="1:9" ht="16.5" hidden="1" customHeight="1" x14ac:dyDescent="0.25">
      <c r="A550" s="256" t="str">
        <f t="shared" si="17"/>
        <v>0</v>
      </c>
      <c r="B550" s="519"/>
      <c r="C550" s="274"/>
      <c r="D550" s="532"/>
      <c r="E550" s="419"/>
      <c r="F550" s="339">
        <f t="shared" si="18"/>
        <v>0</v>
      </c>
      <c r="G550" s="420"/>
      <c r="I550" s="23"/>
    </row>
    <row r="551" spans="1:9" ht="16.5" hidden="1" customHeight="1" x14ac:dyDescent="0.25">
      <c r="A551" s="256" t="str">
        <f t="shared" si="17"/>
        <v>0</v>
      </c>
      <c r="B551" s="519"/>
      <c r="C551" s="274"/>
      <c r="D551" s="532"/>
      <c r="E551" s="419"/>
      <c r="F551" s="339">
        <f t="shared" si="18"/>
        <v>0</v>
      </c>
      <c r="G551" s="420"/>
      <c r="I551" s="23"/>
    </row>
    <row r="552" spans="1:9" ht="16.5" hidden="1" customHeight="1" x14ac:dyDescent="0.25">
      <c r="A552" s="256" t="str">
        <f t="shared" si="17"/>
        <v>0</v>
      </c>
      <c r="B552" s="519"/>
      <c r="C552" s="274"/>
      <c r="D552" s="532"/>
      <c r="E552" s="419"/>
      <c r="F552" s="339">
        <f t="shared" si="18"/>
        <v>0</v>
      </c>
      <c r="G552" s="420"/>
      <c r="I552" s="23"/>
    </row>
    <row r="553" spans="1:9" ht="16.5" hidden="1" customHeight="1" x14ac:dyDescent="0.25">
      <c r="A553" s="256" t="str">
        <f t="shared" si="17"/>
        <v>0</v>
      </c>
      <c r="B553" s="519"/>
      <c r="C553" s="274"/>
      <c r="D553" s="532"/>
      <c r="E553" s="419"/>
      <c r="F553" s="339">
        <f t="shared" si="18"/>
        <v>0</v>
      </c>
      <c r="G553" s="420"/>
      <c r="I553" s="23"/>
    </row>
    <row r="554" spans="1:9" ht="16.5" hidden="1" customHeight="1" x14ac:dyDescent="0.25">
      <c r="A554" s="256" t="str">
        <f t="shared" si="17"/>
        <v>0</v>
      </c>
      <c r="B554" s="519"/>
      <c r="C554" s="274"/>
      <c r="D554" s="532"/>
      <c r="E554" s="419"/>
      <c r="F554" s="339">
        <f t="shared" si="18"/>
        <v>0</v>
      </c>
      <c r="G554" s="420"/>
      <c r="I554" s="23"/>
    </row>
    <row r="555" spans="1:9" ht="16.5" hidden="1" customHeight="1" x14ac:dyDescent="0.25">
      <c r="A555" s="256" t="str">
        <f t="shared" si="17"/>
        <v>0</v>
      </c>
      <c r="B555" s="519"/>
      <c r="C555" s="274"/>
      <c r="D555" s="532"/>
      <c r="E555" s="419"/>
      <c r="F555" s="339">
        <f t="shared" si="18"/>
        <v>0</v>
      </c>
      <c r="G555" s="420"/>
      <c r="I555" s="23"/>
    </row>
    <row r="556" spans="1:9" ht="16.5" hidden="1" customHeight="1" x14ac:dyDescent="0.25">
      <c r="A556" s="256" t="str">
        <f t="shared" si="17"/>
        <v>0</v>
      </c>
      <c r="B556" s="519"/>
      <c r="C556" s="274"/>
      <c r="D556" s="532"/>
      <c r="E556" s="419"/>
      <c r="F556" s="339">
        <f t="shared" si="18"/>
        <v>0</v>
      </c>
      <c r="G556" s="420"/>
      <c r="I556" s="23"/>
    </row>
    <row r="557" spans="1:9" ht="16.5" hidden="1" customHeight="1" x14ac:dyDescent="0.25">
      <c r="A557" s="256" t="str">
        <f t="shared" si="17"/>
        <v>0</v>
      </c>
      <c r="B557" s="519"/>
      <c r="C557" s="274"/>
      <c r="D557" s="532"/>
      <c r="E557" s="419"/>
      <c r="F557" s="339">
        <f t="shared" si="18"/>
        <v>0</v>
      </c>
      <c r="G557" s="420"/>
      <c r="I557" s="23"/>
    </row>
    <row r="558" spans="1:9" ht="16.5" hidden="1" customHeight="1" x14ac:dyDescent="0.25">
      <c r="A558" s="256" t="str">
        <f t="shared" si="17"/>
        <v>0</v>
      </c>
      <c r="B558" s="519"/>
      <c r="C558" s="274"/>
      <c r="D558" s="532"/>
      <c r="E558" s="419"/>
      <c r="F558" s="339">
        <f t="shared" si="18"/>
        <v>0</v>
      </c>
      <c r="G558" s="420"/>
      <c r="I558" s="23"/>
    </row>
    <row r="559" spans="1:9" ht="16.5" hidden="1" customHeight="1" x14ac:dyDescent="0.25">
      <c r="A559" s="256" t="str">
        <f t="shared" si="17"/>
        <v>0</v>
      </c>
      <c r="B559" s="519"/>
      <c r="C559" s="274"/>
      <c r="D559" s="532"/>
      <c r="E559" s="419"/>
      <c r="F559" s="339">
        <f t="shared" si="18"/>
        <v>0</v>
      </c>
      <c r="G559" s="420"/>
      <c r="I559" s="23"/>
    </row>
    <row r="560" spans="1:9" ht="16.5" hidden="1" customHeight="1" x14ac:dyDescent="0.25">
      <c r="A560" s="256" t="str">
        <f t="shared" si="17"/>
        <v>0</v>
      </c>
      <c r="B560" s="519"/>
      <c r="C560" s="274"/>
      <c r="D560" s="532"/>
      <c r="E560" s="419"/>
      <c r="F560" s="339">
        <f t="shared" si="18"/>
        <v>0</v>
      </c>
      <c r="G560" s="420"/>
      <c r="I560" s="23"/>
    </row>
    <row r="561" spans="1:9" ht="16.5" hidden="1" customHeight="1" x14ac:dyDescent="0.25">
      <c r="A561" s="256" t="str">
        <f t="shared" si="17"/>
        <v>0</v>
      </c>
      <c r="B561" s="519"/>
      <c r="C561" s="274"/>
      <c r="D561" s="532"/>
      <c r="E561" s="419"/>
      <c r="F561" s="339">
        <f t="shared" si="18"/>
        <v>0</v>
      </c>
      <c r="G561" s="420"/>
      <c r="I561" s="23"/>
    </row>
    <row r="562" spans="1:9" ht="16.5" hidden="1" customHeight="1" x14ac:dyDescent="0.25">
      <c r="A562" s="256" t="str">
        <f t="shared" si="17"/>
        <v>0</v>
      </c>
      <c r="B562" s="519"/>
      <c r="C562" s="274"/>
      <c r="D562" s="532"/>
      <c r="E562" s="419"/>
      <c r="F562" s="339">
        <f t="shared" si="18"/>
        <v>0</v>
      </c>
      <c r="G562" s="420"/>
      <c r="I562" s="23"/>
    </row>
    <row r="563" spans="1:9" ht="16.5" hidden="1" customHeight="1" x14ac:dyDescent="0.25">
      <c r="A563" s="256" t="str">
        <f t="shared" si="17"/>
        <v>0</v>
      </c>
      <c r="B563" s="519"/>
      <c r="C563" s="274"/>
      <c r="D563" s="532"/>
      <c r="E563" s="419"/>
      <c r="F563" s="339">
        <f t="shared" si="18"/>
        <v>0</v>
      </c>
      <c r="G563" s="420"/>
      <c r="I563" s="23"/>
    </row>
    <row r="564" spans="1:9" ht="16.5" hidden="1" customHeight="1" x14ac:dyDescent="0.25">
      <c r="A564" s="256" t="str">
        <f t="shared" si="17"/>
        <v>0</v>
      </c>
      <c r="B564" s="519"/>
      <c r="C564" s="274"/>
      <c r="D564" s="532"/>
      <c r="E564" s="419"/>
      <c r="F564" s="339">
        <f t="shared" si="18"/>
        <v>0</v>
      </c>
      <c r="G564" s="420"/>
      <c r="I564" s="23"/>
    </row>
    <row r="565" spans="1:9" ht="16.5" hidden="1" customHeight="1" x14ac:dyDescent="0.25">
      <c r="A565" s="256" t="str">
        <f t="shared" ref="A565:A584" si="19">IF(D565&lt;1,"0","1")</f>
        <v>0</v>
      </c>
      <c r="B565" s="519"/>
      <c r="C565" s="274"/>
      <c r="D565" s="532"/>
      <c r="E565" s="419"/>
      <c r="F565" s="339">
        <f t="shared" ref="F565:F584" si="20">PRODUCT(D565:E565)</f>
        <v>0</v>
      </c>
      <c r="G565" s="420"/>
      <c r="I565" s="23"/>
    </row>
    <row r="566" spans="1:9" ht="16.5" hidden="1" customHeight="1" x14ac:dyDescent="0.25">
      <c r="A566" s="256" t="str">
        <f t="shared" si="19"/>
        <v>0</v>
      </c>
      <c r="B566" s="519"/>
      <c r="C566" s="274"/>
      <c r="D566" s="532"/>
      <c r="E566" s="419"/>
      <c r="F566" s="339">
        <f t="shared" si="20"/>
        <v>0</v>
      </c>
      <c r="G566" s="420"/>
      <c r="I566" s="23"/>
    </row>
    <row r="567" spans="1:9" ht="16.5" hidden="1" customHeight="1" x14ac:dyDescent="0.25">
      <c r="A567" s="256" t="str">
        <f t="shared" si="19"/>
        <v>0</v>
      </c>
      <c r="B567" s="519"/>
      <c r="C567" s="274"/>
      <c r="D567" s="532"/>
      <c r="E567" s="419"/>
      <c r="F567" s="339">
        <f t="shared" si="20"/>
        <v>0</v>
      </c>
      <c r="G567" s="420"/>
      <c r="I567" s="23"/>
    </row>
    <row r="568" spans="1:9" ht="16.5" hidden="1" customHeight="1" x14ac:dyDescent="0.25">
      <c r="A568" s="256" t="str">
        <f t="shared" si="19"/>
        <v>0</v>
      </c>
      <c r="B568" s="519"/>
      <c r="C568" s="274"/>
      <c r="D568" s="532"/>
      <c r="E568" s="419"/>
      <c r="F568" s="339">
        <f t="shared" si="20"/>
        <v>0</v>
      </c>
      <c r="G568" s="420"/>
      <c r="I568" s="23"/>
    </row>
    <row r="569" spans="1:9" ht="16.5" hidden="1" customHeight="1" x14ac:dyDescent="0.25">
      <c r="A569" s="256" t="str">
        <f t="shared" si="19"/>
        <v>0</v>
      </c>
      <c r="B569" s="519"/>
      <c r="C569" s="274"/>
      <c r="D569" s="532"/>
      <c r="E569" s="419"/>
      <c r="F569" s="339">
        <f t="shared" si="20"/>
        <v>0</v>
      </c>
      <c r="G569" s="420"/>
      <c r="I569" s="23"/>
    </row>
    <row r="570" spans="1:9" ht="16.5" hidden="1" customHeight="1" x14ac:dyDescent="0.25">
      <c r="A570" s="256" t="str">
        <f t="shared" si="19"/>
        <v>0</v>
      </c>
      <c r="B570" s="519"/>
      <c r="C570" s="274"/>
      <c r="D570" s="532"/>
      <c r="E570" s="419"/>
      <c r="F570" s="339">
        <f t="shared" si="20"/>
        <v>0</v>
      </c>
      <c r="G570" s="420"/>
      <c r="I570" s="23"/>
    </row>
    <row r="571" spans="1:9" ht="16.5" hidden="1" customHeight="1" x14ac:dyDescent="0.25">
      <c r="A571" s="256" t="str">
        <f t="shared" si="19"/>
        <v>0</v>
      </c>
      <c r="B571" s="519"/>
      <c r="C571" s="274"/>
      <c r="D571" s="532"/>
      <c r="E571" s="419"/>
      <c r="F571" s="339">
        <f t="shared" si="20"/>
        <v>0</v>
      </c>
      <c r="G571" s="420"/>
      <c r="I571" s="23"/>
    </row>
    <row r="572" spans="1:9" ht="16.5" hidden="1" customHeight="1" x14ac:dyDescent="0.25">
      <c r="A572" s="256" t="str">
        <f t="shared" si="19"/>
        <v>0</v>
      </c>
      <c r="B572" s="519"/>
      <c r="C572" s="274"/>
      <c r="D572" s="532"/>
      <c r="E572" s="419"/>
      <c r="F572" s="339">
        <f t="shared" si="20"/>
        <v>0</v>
      </c>
      <c r="G572" s="420"/>
      <c r="I572" s="23"/>
    </row>
    <row r="573" spans="1:9" ht="16.5" hidden="1" customHeight="1" x14ac:dyDescent="0.25">
      <c r="A573" s="256" t="str">
        <f t="shared" si="19"/>
        <v>0</v>
      </c>
      <c r="B573" s="519"/>
      <c r="C573" s="274"/>
      <c r="D573" s="532"/>
      <c r="E573" s="419"/>
      <c r="F573" s="339">
        <f t="shared" si="20"/>
        <v>0</v>
      </c>
      <c r="G573" s="420"/>
      <c r="I573" s="23"/>
    </row>
    <row r="574" spans="1:9" ht="16.5" hidden="1" customHeight="1" x14ac:dyDescent="0.25">
      <c r="A574" s="256" t="str">
        <f t="shared" si="19"/>
        <v>0</v>
      </c>
      <c r="B574" s="519"/>
      <c r="C574" s="274"/>
      <c r="D574" s="532"/>
      <c r="E574" s="419"/>
      <c r="F574" s="339">
        <f t="shared" si="20"/>
        <v>0</v>
      </c>
      <c r="G574" s="420"/>
      <c r="I574" s="23"/>
    </row>
    <row r="575" spans="1:9" ht="16.5" hidden="1" customHeight="1" x14ac:dyDescent="0.25">
      <c r="A575" s="256" t="str">
        <f t="shared" si="19"/>
        <v>0</v>
      </c>
      <c r="B575" s="519"/>
      <c r="C575" s="274"/>
      <c r="D575" s="532"/>
      <c r="E575" s="419"/>
      <c r="F575" s="339">
        <f t="shared" si="20"/>
        <v>0</v>
      </c>
      <c r="G575" s="420"/>
      <c r="I575" s="23"/>
    </row>
    <row r="576" spans="1:9" ht="16.5" hidden="1" customHeight="1" x14ac:dyDescent="0.25">
      <c r="A576" s="256" t="str">
        <f t="shared" si="19"/>
        <v>0</v>
      </c>
      <c r="B576" s="519"/>
      <c r="C576" s="274"/>
      <c r="D576" s="532"/>
      <c r="E576" s="419"/>
      <c r="F576" s="339">
        <f t="shared" si="20"/>
        <v>0</v>
      </c>
      <c r="G576" s="420"/>
      <c r="I576" s="23"/>
    </row>
    <row r="577" spans="1:9" ht="16.5" hidden="1" customHeight="1" x14ac:dyDescent="0.25">
      <c r="A577" s="256" t="str">
        <f t="shared" si="19"/>
        <v>0</v>
      </c>
      <c r="B577" s="519"/>
      <c r="C577" s="274"/>
      <c r="D577" s="532"/>
      <c r="E577" s="419"/>
      <c r="F577" s="339">
        <f t="shared" si="20"/>
        <v>0</v>
      </c>
      <c r="G577" s="420"/>
      <c r="I577" s="23"/>
    </row>
    <row r="578" spans="1:9" ht="16.5" hidden="1" customHeight="1" x14ac:dyDescent="0.25">
      <c r="A578" s="256" t="str">
        <f t="shared" si="19"/>
        <v>0</v>
      </c>
      <c r="B578" s="519"/>
      <c r="C578" s="274"/>
      <c r="D578" s="532"/>
      <c r="E578" s="419"/>
      <c r="F578" s="339">
        <f t="shared" si="20"/>
        <v>0</v>
      </c>
      <c r="G578" s="420"/>
      <c r="I578" s="23"/>
    </row>
    <row r="579" spans="1:9" ht="16.5" hidden="1" customHeight="1" x14ac:dyDescent="0.25">
      <c r="A579" s="256" t="str">
        <f t="shared" si="19"/>
        <v>0</v>
      </c>
      <c r="B579" s="519"/>
      <c r="C579" s="274"/>
      <c r="D579" s="532"/>
      <c r="E579" s="419"/>
      <c r="F579" s="339">
        <f t="shared" si="20"/>
        <v>0</v>
      </c>
      <c r="G579" s="420"/>
      <c r="I579" s="23"/>
    </row>
    <row r="580" spans="1:9" ht="16.5" hidden="1" customHeight="1" x14ac:dyDescent="0.25">
      <c r="A580" s="256" t="str">
        <f t="shared" si="19"/>
        <v>0</v>
      </c>
      <c r="B580" s="519"/>
      <c r="C580" s="274"/>
      <c r="D580" s="532"/>
      <c r="E580" s="419"/>
      <c r="F580" s="339">
        <f t="shared" si="20"/>
        <v>0</v>
      </c>
      <c r="G580" s="420"/>
      <c r="I580" s="23"/>
    </row>
    <row r="581" spans="1:9" ht="16.5" hidden="1" customHeight="1" x14ac:dyDescent="0.25">
      <c r="A581" s="256" t="str">
        <f t="shared" si="19"/>
        <v>0</v>
      </c>
      <c r="B581" s="519"/>
      <c r="C581" s="274"/>
      <c r="D581" s="532"/>
      <c r="E581" s="419"/>
      <c r="F581" s="339">
        <f t="shared" si="20"/>
        <v>0</v>
      </c>
      <c r="G581" s="420"/>
      <c r="I581" s="23"/>
    </row>
    <row r="582" spans="1:9" ht="16.5" hidden="1" customHeight="1" x14ac:dyDescent="0.25">
      <c r="A582" s="256" t="str">
        <f t="shared" si="19"/>
        <v>0</v>
      </c>
      <c r="B582" s="519"/>
      <c r="C582" s="274"/>
      <c r="D582" s="532"/>
      <c r="E582" s="419"/>
      <c r="F582" s="339">
        <f t="shared" si="20"/>
        <v>0</v>
      </c>
      <c r="G582" s="420"/>
      <c r="I582" s="23"/>
    </row>
    <row r="583" spans="1:9" ht="16.5" hidden="1" customHeight="1" x14ac:dyDescent="0.25">
      <c r="A583" s="256" t="str">
        <f t="shared" si="19"/>
        <v>0</v>
      </c>
      <c r="B583" s="519"/>
      <c r="C583" s="274"/>
      <c r="D583" s="532"/>
      <c r="E583" s="419"/>
      <c r="F583" s="339">
        <f t="shared" si="20"/>
        <v>0</v>
      </c>
      <c r="G583" s="420"/>
      <c r="I583" s="23"/>
    </row>
    <row r="584" spans="1:9" ht="16.5" hidden="1" customHeight="1" x14ac:dyDescent="0.25">
      <c r="A584" s="256" t="str">
        <f t="shared" si="19"/>
        <v>0</v>
      </c>
      <c r="B584" s="519"/>
      <c r="C584" s="274"/>
      <c r="D584" s="532"/>
      <c r="E584" s="419"/>
      <c r="F584" s="339">
        <f t="shared" si="20"/>
        <v>0</v>
      </c>
      <c r="G584" s="420"/>
      <c r="I584" s="23"/>
    </row>
    <row r="585" spans="1:9" x14ac:dyDescent="0.25">
      <c r="I585" s="23"/>
    </row>
    <row r="586" spans="1:9" x14ac:dyDescent="0.25">
      <c r="I586" s="23"/>
    </row>
    <row r="587" spans="1:9" x14ac:dyDescent="0.25">
      <c r="I587" s="23"/>
    </row>
  </sheetData>
  <conditionalFormatting sqref="B493:G584">
    <cfRule type="expression" dxfId="309" priority="1003">
      <formula>$G493="BID"</formula>
    </cfRule>
    <cfRule type="expression" dxfId="308" priority="1004">
      <formula>$G493="OEM"</formula>
    </cfRule>
  </conditionalFormatting>
  <dataValidations count="1">
    <dataValidation type="decimal" allowBlank="1" showInputMessage="1" showErrorMessage="1" error="Only number can be entered, no text.  If you want to add a text note type it in column I, for example &quot;24(2 cases)&quot; enter the (2 cases) in column I of same row." sqref="D485:D492 D326:D484" xr:uid="{1D74AB63-CC9E-4525-916A-21627C354ED7}">
      <formula1>0.01</formula1>
      <formula2>100000</formula2>
    </dataValidation>
  </dataValidations>
  <pageMargins left="0.25" right="0.25" top="0.75" bottom="0.75" header="0.3" footer="0.3"/>
  <pageSetup orientation="landscape" r:id="rId1"/>
  <headerFooter>
    <oddFooter>&amp;R&amp;P/&amp;N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7">
    <tabColor rgb="FFFFFF00"/>
  </sheetPr>
  <dimension ref="A1:I575"/>
  <sheetViews>
    <sheetView showZeros="0" topLeftCell="B1" workbookViewId="0">
      <pane ySplit="2" topLeftCell="A222" activePane="bottomLeft" state="frozen"/>
      <selection activeCell="H204" sqref="H204:I204"/>
      <selection pane="bottomLeft" activeCell="G580" sqref="G580"/>
    </sheetView>
  </sheetViews>
  <sheetFormatPr defaultColWidth="9.140625" defaultRowHeight="15" x14ac:dyDescent="0.25"/>
  <cols>
    <col min="1" max="1" width="6.7109375" style="256" hidden="1" customWidth="1"/>
    <col min="2" max="2" width="19.140625" style="23" customWidth="1"/>
    <col min="3" max="3" width="37.28515625" style="23" customWidth="1"/>
    <col min="4" max="4" width="9.85546875" style="308" customWidth="1"/>
    <col min="5" max="6" width="12.5703125" style="317" customWidth="1"/>
    <col min="7" max="7" width="9.140625" style="237" customWidth="1"/>
    <col min="8" max="8" width="20.28515625" style="23" bestFit="1" customWidth="1"/>
    <col min="9" max="9" width="22.42578125" style="269" customWidth="1"/>
    <col min="10" max="10" width="12.42578125" style="23" customWidth="1"/>
    <col min="11" max="14" width="9.140625" style="23"/>
    <col min="15" max="27" width="0" style="23" hidden="1" customWidth="1"/>
    <col min="28" max="31" width="9.140625" style="23"/>
    <col min="32" max="32" width="12.7109375" style="23" customWidth="1"/>
    <col min="33" max="16384" width="9.140625" style="23"/>
  </cols>
  <sheetData>
    <row r="1" spans="1:9" ht="21.75" customHeight="1" x14ac:dyDescent="0.3">
      <c r="A1" s="257" t="s">
        <v>711</v>
      </c>
      <c r="B1" s="495"/>
      <c r="C1" s="498" t="str">
        <f ca="1">MID(CELL("filename",B1),FIND("]",CELL("Filename",B1))+1,255)</f>
        <v>Putnamville</v>
      </c>
      <c r="D1" s="496"/>
      <c r="E1" s="497">
        <f>COUNTIF(E3:E470,"&gt;0")</f>
        <v>0</v>
      </c>
      <c r="F1" s="497"/>
      <c r="H1" s="499"/>
      <c r="I1" s="23"/>
    </row>
    <row r="2" spans="1:9" ht="15" customHeight="1" x14ac:dyDescent="0.25">
      <c r="A2" s="257" t="s">
        <v>712</v>
      </c>
      <c r="B2" s="500" t="s">
        <v>1273</v>
      </c>
      <c r="C2" s="501" t="s">
        <v>3</v>
      </c>
      <c r="D2" s="227" t="s">
        <v>4</v>
      </c>
      <c r="E2" s="202" t="s">
        <v>719</v>
      </c>
      <c r="F2" s="202" t="s">
        <v>720</v>
      </c>
      <c r="G2" s="228" t="s">
        <v>964</v>
      </c>
      <c r="H2" s="502" t="s">
        <v>7</v>
      </c>
      <c r="I2" s="23"/>
    </row>
    <row r="3" spans="1:9" ht="16.5" hidden="1" customHeight="1" x14ac:dyDescent="0.25">
      <c r="A3" s="256" t="str">
        <f>IF(D3&lt;1,"0","1")</f>
        <v>0</v>
      </c>
      <c r="B3" s="503" t="str">
        <f>MstList!B3</f>
        <v>RAY 2446982</v>
      </c>
      <c r="C3" s="5" t="str">
        <f>MstList!D3</f>
        <v>Starter AWD Only</v>
      </c>
      <c r="D3" s="6"/>
      <c r="E3" s="310" t="str">
        <f>IF(D3&gt;0,Totals!F3," ")</f>
        <v xml:space="preserve"> </v>
      </c>
      <c r="F3" s="318">
        <f>PRODUCT(D3:E3)</f>
        <v>0</v>
      </c>
      <c r="G3" s="177" t="str">
        <f>MstList!H3</f>
        <v>NAPA</v>
      </c>
      <c r="H3" s="5" t="str">
        <f>MstList!I3</f>
        <v xml:space="preserve"> Charger AWD</v>
      </c>
      <c r="I3" s="23"/>
    </row>
    <row r="4" spans="1:9" ht="16.5" hidden="1" customHeight="1" x14ac:dyDescent="0.25">
      <c r="A4" s="256" t="str">
        <f t="shared" ref="A4:A64" si="0">IF(D4&lt;1,"0","1")</f>
        <v>0</v>
      </c>
      <c r="B4" s="503" t="str">
        <f>MstList!B5</f>
        <v>ECH921179C</v>
      </c>
      <c r="C4" s="5" t="str">
        <f>MstList!D5</f>
        <v>Tire Pressure Sensor (2010-17)</v>
      </c>
      <c r="D4" s="6">
        <v>0</v>
      </c>
      <c r="E4" s="310" t="str">
        <f>IF(D4&gt;0,Totals!F5,"")</f>
        <v/>
      </c>
      <c r="F4" s="318">
        <f t="shared" ref="F4:F64" si="1">PRODUCT(D4:E4)</f>
        <v>0</v>
      </c>
      <c r="G4" s="177" t="str">
        <f>MstList!H5</f>
        <v>NAPA</v>
      </c>
      <c r="H4" s="5" t="str">
        <f>MstList!I5</f>
        <v>2015-19 Taurus</v>
      </c>
      <c r="I4" s="23"/>
    </row>
    <row r="5" spans="1:9" ht="16.5" hidden="1" customHeight="1" x14ac:dyDescent="0.25">
      <c r="A5" s="256" t="str">
        <f t="shared" si="0"/>
        <v>0</v>
      </c>
      <c r="B5" s="503" t="str">
        <f>MstList!B6</f>
        <v>UP 880686CR</v>
      </c>
      <c r="C5" s="5" t="str">
        <f>MstList!D6</f>
        <v>Rear Rotor (Solid)</v>
      </c>
      <c r="D5" s="6">
        <v>0</v>
      </c>
      <c r="E5" s="310" t="str">
        <f>IF(D5&gt;0,Totals!F6,"")</f>
        <v/>
      </c>
      <c r="F5" s="318">
        <f t="shared" si="1"/>
        <v>0</v>
      </c>
      <c r="G5" s="177" t="str">
        <f>MstList!H6</f>
        <v>NAPA</v>
      </c>
      <c r="H5" s="5" t="str">
        <f>MstList!I6</f>
        <v>2015-19 Taurus</v>
      </c>
      <c r="I5" s="23"/>
    </row>
    <row r="6" spans="1:9" ht="16.5" hidden="1" customHeight="1" x14ac:dyDescent="0.25">
      <c r="A6" s="256" t="str">
        <f t="shared" si="0"/>
        <v>0</v>
      </c>
      <c r="B6" s="503" t="str">
        <f>MstList!B7</f>
        <v>UP 880758CR</v>
      </c>
      <c r="C6" s="5" t="str">
        <f>MstList!D7</f>
        <v>Frt. Rotor</v>
      </c>
      <c r="D6" s="6">
        <v>0</v>
      </c>
      <c r="E6" s="310" t="str">
        <f>IF(D6&gt;0,Totals!F7,"")</f>
        <v/>
      </c>
      <c r="F6" s="318">
        <f t="shared" si="1"/>
        <v>0</v>
      </c>
      <c r="G6" s="177" t="str">
        <f>MstList!H7</f>
        <v>NAPA</v>
      </c>
      <c r="H6" s="5" t="str">
        <f>MstList!I7</f>
        <v>2015-19 Taurus</v>
      </c>
      <c r="I6" s="23"/>
    </row>
    <row r="7" spans="1:9" ht="16.5" hidden="1" customHeight="1" x14ac:dyDescent="0.25">
      <c r="A7" s="256" t="str">
        <f t="shared" si="0"/>
        <v>0</v>
      </c>
      <c r="B7" s="504" t="str">
        <f>MstList!B8</f>
        <v>FLT FT8488</v>
      </c>
      <c r="C7" s="28" t="str">
        <f>MstList!D8</f>
        <v>Rear Pad</v>
      </c>
      <c r="D7" s="131">
        <v>0</v>
      </c>
      <c r="E7" s="310" t="str">
        <f>IF(D7&gt;0,Totals!F8,"")</f>
        <v/>
      </c>
      <c r="F7" s="318">
        <f t="shared" si="1"/>
        <v>0</v>
      </c>
      <c r="G7" s="505" t="str">
        <f>MstList!H8</f>
        <v>NAPA</v>
      </c>
      <c r="H7" s="5" t="str">
        <f>MstList!I8</f>
        <v>2015-19 Taurus</v>
      </c>
      <c r="I7" s="23"/>
    </row>
    <row r="8" spans="1:9" ht="16.5" hidden="1" customHeight="1" x14ac:dyDescent="0.25">
      <c r="A8" s="256" t="str">
        <f t="shared" si="0"/>
        <v>0</v>
      </c>
      <c r="B8" s="504" t="str">
        <f>MstList!B9</f>
        <v>FLT FT8715</v>
      </c>
      <c r="C8" s="28" t="str">
        <f>MstList!D9</f>
        <v>Frt. Pad</v>
      </c>
      <c r="D8" s="131">
        <v>0</v>
      </c>
      <c r="E8" s="310" t="str">
        <f>IF(D8&gt;0,Totals!F9,"")</f>
        <v/>
      </c>
      <c r="F8" s="318">
        <f t="shared" si="1"/>
        <v>0</v>
      </c>
      <c r="G8" s="505" t="str">
        <f>MstList!H9</f>
        <v>NAPA</v>
      </c>
      <c r="H8" s="5" t="str">
        <f>MstList!I9</f>
        <v>2015-19 Taurus</v>
      </c>
      <c r="I8" s="23"/>
    </row>
    <row r="9" spans="1:9" ht="16.5" hidden="1" customHeight="1" x14ac:dyDescent="0.25">
      <c r="A9" s="256" t="str">
        <f t="shared" si="0"/>
        <v>0</v>
      </c>
      <c r="B9" s="504" t="str">
        <f>MstList!B10</f>
        <v>BAT 7559</v>
      </c>
      <c r="C9" s="28" t="str">
        <f>MstList!D10</f>
        <v>Battery</v>
      </c>
      <c r="D9" s="131">
        <v>0</v>
      </c>
      <c r="E9" s="310" t="str">
        <f>IF(D9&gt;0,Totals!F10,"")</f>
        <v/>
      </c>
      <c r="F9" s="318">
        <f t="shared" si="1"/>
        <v>0</v>
      </c>
      <c r="G9" s="505" t="str">
        <f>MstList!H10</f>
        <v>NAPA</v>
      </c>
      <c r="H9" s="5" t="str">
        <f>MstList!I10</f>
        <v>2015-19 Taurus</v>
      </c>
      <c r="I9" s="23"/>
    </row>
    <row r="10" spans="1:9" ht="16.5" hidden="1" customHeight="1" x14ac:dyDescent="0.25">
      <c r="A10" s="256" t="str">
        <f t="shared" si="0"/>
        <v>0</v>
      </c>
      <c r="B10" s="503" t="str">
        <f>MstList!B11</f>
        <v>PSG SG8878X</v>
      </c>
      <c r="C10" s="5" t="str">
        <f>MstList!D11</f>
        <v xml:space="preserve">Front Brake Pads </v>
      </c>
      <c r="D10" s="6">
        <v>0</v>
      </c>
      <c r="E10" s="310" t="str">
        <f>IF(D10&gt;0,Totals!F11,"")</f>
        <v/>
      </c>
      <c r="F10" s="318">
        <f t="shared" si="1"/>
        <v>0</v>
      </c>
      <c r="G10" s="177" t="str">
        <f>MstList!H11</f>
        <v>NAPA</v>
      </c>
      <c r="H10" s="5" t="str">
        <f>MstList!I11</f>
        <v>Altima 13-23</v>
      </c>
      <c r="I10" s="23"/>
    </row>
    <row r="11" spans="1:9" ht="16.5" hidden="1" customHeight="1" x14ac:dyDescent="0.25">
      <c r="A11" s="256" t="str">
        <f t="shared" si="0"/>
        <v>0</v>
      </c>
      <c r="B11" s="503" t="str">
        <f>MstList!B12</f>
        <v>PSG SG7784X</v>
      </c>
      <c r="C11" s="5" t="str">
        <f>MstList!D12</f>
        <v>Rear Brake Pads</v>
      </c>
      <c r="D11" s="6">
        <v>0</v>
      </c>
      <c r="E11" s="310" t="str">
        <f>IF(D11&gt;0,Totals!F12,"")</f>
        <v/>
      </c>
      <c r="F11" s="318">
        <f t="shared" si="1"/>
        <v>0</v>
      </c>
      <c r="G11" s="177" t="str">
        <f>MstList!H12</f>
        <v>NAPA</v>
      </c>
      <c r="H11" s="5" t="str">
        <f>MstList!I12</f>
        <v>Altima 13-23</v>
      </c>
      <c r="I11" s="23"/>
    </row>
    <row r="12" spans="1:9" ht="16.5" hidden="1" customHeight="1" x14ac:dyDescent="0.25">
      <c r="A12" s="256" t="str">
        <f t="shared" si="0"/>
        <v>0</v>
      </c>
      <c r="B12" s="506" t="str">
        <f>MstList!B13</f>
        <v>NB 48881780</v>
      </c>
      <c r="C12" s="507" t="str">
        <f>MstList!D13</f>
        <v xml:space="preserve">Front Brake Rotor </v>
      </c>
      <c r="D12" s="6">
        <v>0</v>
      </c>
      <c r="E12" s="491" t="str">
        <f>IF(D12&gt;0,Totals!F13,"")</f>
        <v/>
      </c>
      <c r="F12" s="492">
        <f t="shared" si="1"/>
        <v>0</v>
      </c>
      <c r="G12" s="493" t="str">
        <f>MstList!H13</f>
        <v>NAPA</v>
      </c>
      <c r="H12" s="5" t="str">
        <f>MstList!I13</f>
        <v>Altima 13-24</v>
      </c>
      <c r="I12" s="23"/>
    </row>
    <row r="13" spans="1:9" ht="16.5" hidden="1" customHeight="1" x14ac:dyDescent="0.25">
      <c r="A13" s="256" t="str">
        <f t="shared" si="0"/>
        <v>0</v>
      </c>
      <c r="B13" s="503" t="str">
        <f>MstList!B14</f>
        <v>NGK 92145</v>
      </c>
      <c r="C13" s="5" t="str">
        <f>MstList!D14</f>
        <v>Spark Plug</v>
      </c>
      <c r="D13" s="6">
        <v>0</v>
      </c>
      <c r="E13" s="310" t="str">
        <f>IF(D13&gt;0,Totals!F14,"")</f>
        <v/>
      </c>
      <c r="F13" s="318">
        <f t="shared" si="1"/>
        <v>0</v>
      </c>
      <c r="G13" s="177" t="str">
        <f>MstList!H14</f>
        <v>NAPA</v>
      </c>
      <c r="H13" s="5" t="str">
        <f>MstList!I14</f>
        <v>AWD CHARGER</v>
      </c>
      <c r="I13" s="23"/>
    </row>
    <row r="14" spans="1:9" ht="16.5" hidden="1" customHeight="1" x14ac:dyDescent="0.25">
      <c r="A14" s="256" t="str">
        <f t="shared" si="0"/>
        <v>0</v>
      </c>
      <c r="B14" s="503" t="str">
        <f>MstList!B15</f>
        <v>60 12A</v>
      </c>
      <c r="C14" s="5" t="str">
        <f>MstList!D15</f>
        <v>Durango rear wiper blades</v>
      </c>
      <c r="D14" s="6">
        <v>0</v>
      </c>
      <c r="E14" s="310" t="str">
        <f>IF(D14&gt;0,Totals!F15,"")</f>
        <v/>
      </c>
      <c r="F14" s="318">
        <f t="shared" si="1"/>
        <v>0</v>
      </c>
      <c r="G14" s="177" t="str">
        <f>MstList!H15</f>
        <v>NAPA</v>
      </c>
      <c r="H14" s="5" t="str">
        <f>MstList!I15</f>
        <v>AWD DURANGO</v>
      </c>
      <c r="I14" s="23"/>
    </row>
    <row r="15" spans="1:9" ht="16.5" hidden="1" customHeight="1" x14ac:dyDescent="0.25">
      <c r="A15" s="256" t="str">
        <f t="shared" si="0"/>
        <v>0</v>
      </c>
      <c r="B15" s="503" t="str">
        <f>MstList!B16</f>
        <v>FIL 4048</v>
      </c>
      <c r="C15" s="5" t="str">
        <f>MstList!D16</f>
        <v>Cabin Filter, 2011 and up</v>
      </c>
      <c r="D15" s="6">
        <v>0</v>
      </c>
      <c r="E15" s="310" t="str">
        <f>IF(D15&gt;0,Totals!F16,"")</f>
        <v/>
      </c>
      <c r="F15" s="318">
        <f t="shared" si="1"/>
        <v>0</v>
      </c>
      <c r="G15" s="177" t="str">
        <f>MstList!H16</f>
        <v>NAPA</v>
      </c>
      <c r="H15" s="5" t="str">
        <f>MstList!I16</f>
        <v>Charger</v>
      </c>
      <c r="I15" s="23"/>
    </row>
    <row r="16" spans="1:9" ht="16.5" hidden="1" customHeight="1" x14ac:dyDescent="0.25">
      <c r="A16" s="256" t="str">
        <f t="shared" si="0"/>
        <v>0</v>
      </c>
      <c r="B16" s="504" t="str">
        <f>MstList!B17</f>
        <v>FIL 9746</v>
      </c>
      <c r="C16" s="28" t="str">
        <f>MstList!D17</f>
        <v>Air Filter, 2011 and up</v>
      </c>
      <c r="D16" s="6">
        <v>0</v>
      </c>
      <c r="E16" s="310" t="str">
        <f>IF(D16&gt;0,Totals!F17,"")</f>
        <v/>
      </c>
      <c r="F16" s="318">
        <f t="shared" si="1"/>
        <v>0</v>
      </c>
      <c r="G16" s="177" t="str">
        <f>MstList!H17</f>
        <v>NAPA</v>
      </c>
      <c r="H16" s="5" t="str">
        <f>MstList!I17</f>
        <v>Charger</v>
      </c>
      <c r="I16" s="23"/>
    </row>
    <row r="17" spans="1:9" ht="16.5" hidden="1" customHeight="1" x14ac:dyDescent="0.25">
      <c r="A17" s="256" t="str">
        <f t="shared" si="0"/>
        <v>0</v>
      </c>
      <c r="B17" s="508" t="str">
        <f>MstList!B18</f>
        <v>BAT 7549</v>
      </c>
      <c r="C17" s="5" t="str">
        <f>MstList!D18</f>
        <v>Battery</v>
      </c>
      <c r="D17" s="6">
        <v>0</v>
      </c>
      <c r="E17" s="310" t="str">
        <f>IF(D17&gt;0,Totals!F18,"")</f>
        <v/>
      </c>
      <c r="F17" s="318">
        <f t="shared" si="1"/>
        <v>0</v>
      </c>
      <c r="G17" s="177" t="str">
        <f>MstList!H18</f>
        <v>NAPA</v>
      </c>
      <c r="H17" s="5" t="str">
        <f>MstList!I18</f>
        <v>Charger</v>
      </c>
      <c r="I17" s="23"/>
    </row>
    <row r="18" spans="1:9" ht="16.5" hidden="1" customHeight="1" x14ac:dyDescent="0.25">
      <c r="A18" s="256" t="str">
        <f t="shared" si="0"/>
        <v>0</v>
      </c>
      <c r="B18" s="503" t="str">
        <f>MstList!B19</f>
        <v>UP 880256CR</v>
      </c>
      <c r="C18" s="5" t="str">
        <f>MstList!D19</f>
        <v>Brake Rotor-Front  (Use OEM row 256)</v>
      </c>
      <c r="D18" s="231">
        <v>0</v>
      </c>
      <c r="E18" s="310" t="str">
        <f>IF(D18&gt;0,Totals!F19,"")</f>
        <v/>
      </c>
      <c r="F18" s="318">
        <f t="shared" si="1"/>
        <v>0</v>
      </c>
      <c r="G18" s="177" t="str">
        <f>MstList!H19</f>
        <v>NAPA</v>
      </c>
      <c r="H18" s="5" t="str">
        <f>MstList!I19</f>
        <v>Charger</v>
      </c>
      <c r="I18" s="23"/>
    </row>
    <row r="19" spans="1:9" ht="16.5" hidden="1" customHeight="1" x14ac:dyDescent="0.25">
      <c r="A19" s="256" t="str">
        <f t="shared" si="0"/>
        <v>0</v>
      </c>
      <c r="B19" s="503" t="str">
        <f>MstList!B20</f>
        <v>UP 880395CR</v>
      </c>
      <c r="C19" s="5" t="str">
        <f>MstList!D20</f>
        <v>Brake Rotor-Rear</v>
      </c>
      <c r="D19" s="6">
        <v>0</v>
      </c>
      <c r="E19" s="310" t="str">
        <f>IF(D19&gt;0,Totals!F20,"")</f>
        <v/>
      </c>
      <c r="F19" s="318">
        <f t="shared" si="1"/>
        <v>0</v>
      </c>
      <c r="G19" s="177" t="str">
        <f>MstList!H20</f>
        <v>NAPA</v>
      </c>
      <c r="H19" s="5" t="str">
        <f>MstList!I20</f>
        <v>Charger</v>
      </c>
      <c r="I19" s="23"/>
    </row>
    <row r="20" spans="1:9" ht="16.5" hidden="1" customHeight="1" x14ac:dyDescent="0.25">
      <c r="A20" s="256" t="str">
        <f t="shared" si="0"/>
        <v>0</v>
      </c>
      <c r="B20" s="503" t="str">
        <f>MstList!B21</f>
        <v>ADC 2614XB</v>
      </c>
      <c r="C20" s="5" t="str">
        <f>MstList!D21</f>
        <v>Caliper-Left Front</v>
      </c>
      <c r="D20" s="6">
        <v>0</v>
      </c>
      <c r="E20" s="310" t="str">
        <f>IF(D20&gt;0,Totals!F21,"")</f>
        <v/>
      </c>
      <c r="F20" s="318">
        <f t="shared" si="1"/>
        <v>0</v>
      </c>
      <c r="G20" s="177" t="str">
        <f>MstList!H21</f>
        <v>NAPA</v>
      </c>
      <c r="H20" s="5" t="str">
        <f>MstList!I21</f>
        <v>Charger 06-11</v>
      </c>
      <c r="I20" s="23"/>
    </row>
    <row r="21" spans="1:9" ht="16.5" hidden="1" customHeight="1" x14ac:dyDescent="0.25">
      <c r="A21" s="256" t="str">
        <f t="shared" si="0"/>
        <v>0</v>
      </c>
      <c r="B21" s="503" t="str">
        <f>MstList!B22</f>
        <v>NOE 620039XD</v>
      </c>
      <c r="C21" s="5" t="str">
        <f>MstList!D22</f>
        <v>Dual Fan Assy.</v>
      </c>
      <c r="D21" s="6">
        <v>0</v>
      </c>
      <c r="E21" s="310" t="str">
        <f>IF(D21&gt;0,Totals!F22,"")</f>
        <v/>
      </c>
      <c r="F21" s="318">
        <f t="shared" si="1"/>
        <v>0</v>
      </c>
      <c r="G21" s="177" t="str">
        <f>MstList!H22</f>
        <v>NAPA</v>
      </c>
      <c r="H21" s="5" t="str">
        <f>MstList!I22</f>
        <v>Charger</v>
      </c>
      <c r="I21" s="23"/>
    </row>
    <row r="22" spans="1:9" ht="16.5" hidden="1" customHeight="1" x14ac:dyDescent="0.25">
      <c r="A22" s="256" t="str">
        <f t="shared" si="0"/>
        <v>0</v>
      </c>
      <c r="B22" s="509" t="str">
        <f>MstList!B23</f>
        <v>DFPFG1053</v>
      </c>
      <c r="C22" s="5" t="str">
        <f>MstList!D23</f>
        <v xml:space="preserve">Fuel Pump </v>
      </c>
      <c r="D22" s="6">
        <v>0</v>
      </c>
      <c r="E22" s="310" t="str">
        <f>IF(D22&gt;0,Totals!F23,"")</f>
        <v/>
      </c>
      <c r="F22" s="318">
        <f t="shared" si="1"/>
        <v>0</v>
      </c>
      <c r="G22" s="177" t="str">
        <f>MstList!H23</f>
        <v>NAPA</v>
      </c>
      <c r="H22" s="5" t="str">
        <f>MstList!I23</f>
        <v>Charger</v>
      </c>
      <c r="I22" s="23"/>
    </row>
    <row r="23" spans="1:9" ht="16.5" hidden="1" customHeight="1" x14ac:dyDescent="0.25">
      <c r="A23" s="256" t="str">
        <f t="shared" si="0"/>
        <v>0</v>
      </c>
      <c r="B23" s="503" t="str">
        <f>MstList!B24</f>
        <v>NBH 17030</v>
      </c>
      <c r="C23" s="5" t="str">
        <f>MstList!D24</f>
        <v>Heater Hose</v>
      </c>
      <c r="D23" s="6">
        <v>0</v>
      </c>
      <c r="E23" s="310" t="str">
        <f>IF(D23&gt;0,Totals!F24,"")</f>
        <v/>
      </c>
      <c r="F23" s="318">
        <f t="shared" si="1"/>
        <v>0</v>
      </c>
      <c r="G23" s="177" t="str">
        <f>MstList!H24</f>
        <v>NAPA</v>
      </c>
      <c r="H23" s="5" t="str">
        <f>MstList!I24</f>
        <v>Charger</v>
      </c>
      <c r="I23" s="23"/>
    </row>
    <row r="24" spans="1:9" ht="16.5" hidden="1" customHeight="1" x14ac:dyDescent="0.25">
      <c r="A24" s="256" t="str">
        <f t="shared" si="0"/>
        <v>0</v>
      </c>
      <c r="B24" s="503" t="str">
        <f>MstList!B25</f>
        <v>NBH 17031</v>
      </c>
      <c r="C24" s="5" t="str">
        <f>MstList!D25</f>
        <v>Heater Hose</v>
      </c>
      <c r="D24" s="6">
        <v>0</v>
      </c>
      <c r="E24" s="310" t="str">
        <f>IF(D24&gt;0,Totals!F25,"")</f>
        <v/>
      </c>
      <c r="F24" s="318">
        <f t="shared" si="1"/>
        <v>0</v>
      </c>
      <c r="G24" s="177" t="str">
        <f>MstList!H25</f>
        <v>NAPA</v>
      </c>
      <c r="H24" s="5" t="str">
        <f>MstList!I25</f>
        <v>Charger</v>
      </c>
      <c r="I24" s="23"/>
    </row>
    <row r="25" spans="1:9" ht="16.5" hidden="1" customHeight="1" x14ac:dyDescent="0.25">
      <c r="A25" s="256" t="str">
        <f t="shared" si="0"/>
        <v>0</v>
      </c>
      <c r="B25" s="503" t="str">
        <f>MstList!B26</f>
        <v>NBH38018</v>
      </c>
      <c r="C25" s="5" t="str">
        <f>MstList!D26</f>
        <v>Pulley, Idler Smooth</v>
      </c>
      <c r="D25" s="6">
        <v>0</v>
      </c>
      <c r="E25" s="310" t="str">
        <f>IF(D25&gt;0,Totals!F26,"")</f>
        <v/>
      </c>
      <c r="F25" s="318">
        <f t="shared" si="1"/>
        <v>0</v>
      </c>
      <c r="G25" s="177" t="str">
        <f>MstList!H26</f>
        <v>NAPA</v>
      </c>
      <c r="H25" s="5" t="str">
        <f>MstList!I26</f>
        <v>Charger</v>
      </c>
      <c r="I25" s="23"/>
    </row>
    <row r="26" spans="1:9" ht="16.5" hidden="1" customHeight="1" x14ac:dyDescent="0.25">
      <c r="A26" s="256" t="str">
        <f t="shared" si="0"/>
        <v>0</v>
      </c>
      <c r="B26" s="503" t="str">
        <f>MstList!B27</f>
        <v>NGK 92174</v>
      </c>
      <c r="C26" s="5" t="str">
        <f>MstList!D27</f>
        <v>Spark Plugs, (2013-2015)</v>
      </c>
      <c r="D26" s="6">
        <v>0</v>
      </c>
      <c r="E26" s="310" t="str">
        <f>IF(D26&gt;0,Totals!F27,"")</f>
        <v/>
      </c>
      <c r="F26" s="318">
        <f t="shared" si="1"/>
        <v>0</v>
      </c>
      <c r="G26" s="177" t="str">
        <f>MstList!H27</f>
        <v>NAPA</v>
      </c>
      <c r="H26" s="5" t="str">
        <f>MstList!I27</f>
        <v>Charger 13-15</v>
      </c>
      <c r="I26" s="23"/>
    </row>
    <row r="27" spans="1:9" ht="16.5" hidden="1" customHeight="1" x14ac:dyDescent="0.25">
      <c r="A27" s="256" t="str">
        <f t="shared" si="0"/>
        <v>0</v>
      </c>
      <c r="B27" s="503">
        <f>MstList!B28</f>
        <v>7304701</v>
      </c>
      <c r="C27" s="5" t="str">
        <f>MstList!D28</f>
        <v>Spotlight Assembly</v>
      </c>
      <c r="D27" s="6">
        <v>0</v>
      </c>
      <c r="E27" s="310" t="str">
        <f>IF(D27&gt;0,Totals!F28,"")</f>
        <v/>
      </c>
      <c r="F27" s="318">
        <f t="shared" si="1"/>
        <v>0</v>
      </c>
      <c r="G27" s="177" t="str">
        <f>MstList!H28</f>
        <v>NAPA</v>
      </c>
      <c r="H27" s="5" t="str">
        <f>MstList!I28</f>
        <v>Charger</v>
      </c>
      <c r="I27" s="23"/>
    </row>
    <row r="28" spans="1:9" ht="16.5" hidden="1" customHeight="1" x14ac:dyDescent="0.25">
      <c r="A28" s="256" t="str">
        <f t="shared" si="0"/>
        <v>0</v>
      </c>
      <c r="B28" s="509" t="str">
        <f>MstList!B29</f>
        <v>NCP 2651618</v>
      </c>
      <c r="C28" s="5" t="str">
        <f>MstList!D29</f>
        <v>Sway Bar Links</v>
      </c>
      <c r="D28" s="6">
        <v>0</v>
      </c>
      <c r="E28" s="310" t="str">
        <f>IF(D28&gt;0,Totals!F29,"")</f>
        <v/>
      </c>
      <c r="F28" s="318">
        <f t="shared" si="1"/>
        <v>0</v>
      </c>
      <c r="G28" s="177" t="str">
        <f>MstList!H29</f>
        <v>NAPA</v>
      </c>
      <c r="H28" s="5" t="str">
        <f>MstList!I29</f>
        <v>Charger</v>
      </c>
      <c r="I28" s="23"/>
    </row>
    <row r="29" spans="1:9" ht="16.5" hidden="1" customHeight="1" x14ac:dyDescent="0.25">
      <c r="A29" s="256" t="str">
        <f t="shared" si="0"/>
        <v>0</v>
      </c>
      <c r="B29" s="503" t="str">
        <f>MstList!B30</f>
        <v>NCP 2651619</v>
      </c>
      <c r="C29" s="5" t="str">
        <f>MstList!D30</f>
        <v>Sway Bar Links</v>
      </c>
      <c r="D29" s="6">
        <v>0</v>
      </c>
      <c r="E29" s="310" t="str">
        <f>IF(D29&gt;0,Totals!F30,"")</f>
        <v/>
      </c>
      <c r="F29" s="318">
        <f t="shared" si="1"/>
        <v>0</v>
      </c>
      <c r="G29" s="177" t="str">
        <f>MstList!H30</f>
        <v>NAPA</v>
      </c>
      <c r="H29" s="5" t="str">
        <f>MstList!I30</f>
        <v>Charger</v>
      </c>
      <c r="I29" s="23"/>
    </row>
    <row r="30" spans="1:9" ht="16.5" hidden="1" customHeight="1" x14ac:dyDescent="0.25">
      <c r="A30" s="256" t="str">
        <f t="shared" si="0"/>
        <v>0</v>
      </c>
      <c r="B30" s="503" t="str">
        <f>MstList!B31</f>
        <v>LMP4157LLN</v>
      </c>
      <c r="C30" s="5" t="str">
        <f>MstList!D31</f>
        <v>Tail Light Bulb</v>
      </c>
      <c r="D30" s="6">
        <v>0</v>
      </c>
      <c r="E30" s="310" t="str">
        <f>IF(D30&gt;0,Totals!F31,"")</f>
        <v/>
      </c>
      <c r="F30" s="318">
        <f t="shared" si="1"/>
        <v>0</v>
      </c>
      <c r="G30" s="177" t="str">
        <f>MstList!H31</f>
        <v>NAPA</v>
      </c>
      <c r="H30" s="5" t="str">
        <f>MstList!I31</f>
        <v>Charger</v>
      </c>
      <c r="I30" s="23"/>
    </row>
    <row r="31" spans="1:9" ht="16.5" hidden="1" customHeight="1" x14ac:dyDescent="0.25">
      <c r="A31" s="256" t="str">
        <f t="shared" si="0"/>
        <v>0</v>
      </c>
      <c r="B31" s="503" t="str">
        <f>MstList!B32</f>
        <v>ATP 18579</v>
      </c>
      <c r="C31" s="5" t="str">
        <f>MstList!D32</f>
        <v>Tranmission Filter Kit</v>
      </c>
      <c r="D31" s="6">
        <v>0</v>
      </c>
      <c r="E31" s="310" t="str">
        <f>IF(D31&gt;0,Totals!F32,"")</f>
        <v/>
      </c>
      <c r="F31" s="318">
        <f t="shared" si="1"/>
        <v>0</v>
      </c>
      <c r="G31" s="177" t="str">
        <f>MstList!H32</f>
        <v>NAPA</v>
      </c>
      <c r="H31" s="5" t="str">
        <f>MstList!I32</f>
        <v>CHARGER</v>
      </c>
      <c r="I31" s="23"/>
    </row>
    <row r="32" spans="1:9" ht="16.5" hidden="1" customHeight="1" x14ac:dyDescent="0.25">
      <c r="A32" s="256" t="str">
        <f t="shared" si="0"/>
        <v>0</v>
      </c>
      <c r="B32" s="503" t="str">
        <f>MstList!B33</f>
        <v>SFI 29746</v>
      </c>
      <c r="C32" s="5" t="str">
        <f>MstList!D33</f>
        <v>Air Filter</v>
      </c>
      <c r="D32" s="6">
        <v>0</v>
      </c>
      <c r="E32" s="310" t="str">
        <f>IF(D32&gt;0,Totals!F33,"")</f>
        <v/>
      </c>
      <c r="F32" s="318">
        <f t="shared" si="1"/>
        <v>0</v>
      </c>
      <c r="G32" s="177" t="str">
        <f>MstList!H33</f>
        <v>NAPA</v>
      </c>
      <c r="H32" s="5" t="str">
        <f>MstList!I33</f>
        <v>CHARGER</v>
      </c>
      <c r="I32" s="23"/>
    </row>
    <row r="33" spans="1:9" ht="16.5" hidden="1" customHeight="1" x14ac:dyDescent="0.25">
      <c r="A33" s="256" t="str">
        <f t="shared" si="0"/>
        <v>0</v>
      </c>
      <c r="B33" s="503" t="str">
        <f>MstList!B34</f>
        <v>CRB 2284095</v>
      </c>
      <c r="C33" s="5" t="str">
        <f>MstList!D34</f>
        <v xml:space="preserve">Purge Valve  </v>
      </c>
      <c r="D33" s="6">
        <v>0</v>
      </c>
      <c r="E33" s="310" t="str">
        <f>IF(D33&gt;0,Totals!F34,"")</f>
        <v/>
      </c>
      <c r="F33" s="318">
        <f t="shared" si="1"/>
        <v>0</v>
      </c>
      <c r="G33" s="177" t="str">
        <f>MstList!H34</f>
        <v>NAPA</v>
      </c>
      <c r="H33" s="5" t="str">
        <f>MstList!I34</f>
        <v xml:space="preserve">Charger </v>
      </c>
      <c r="I33" s="23"/>
    </row>
    <row r="34" spans="1:9" ht="16.5" hidden="1" customHeight="1" x14ac:dyDescent="0.25">
      <c r="A34" s="256" t="str">
        <f t="shared" si="0"/>
        <v>0</v>
      </c>
      <c r="B34" s="503" t="str">
        <f>MstList!B35</f>
        <v>NBH 25060825</v>
      </c>
      <c r="C34" s="5" t="str">
        <f>MstList!D35</f>
        <v>Serpentine Belt 2006-11</v>
      </c>
      <c r="D34" s="6">
        <v>0</v>
      </c>
      <c r="E34" s="310" t="str">
        <f>IF(D34&gt;0,Totals!F35,"")</f>
        <v/>
      </c>
      <c r="F34" s="318">
        <f t="shared" si="1"/>
        <v>0</v>
      </c>
      <c r="G34" s="177" t="str">
        <f>MstList!H35</f>
        <v>NAPA</v>
      </c>
      <c r="H34" s="5" t="str">
        <f>MstList!I35</f>
        <v>Charger 06-11</v>
      </c>
      <c r="I34" s="23"/>
    </row>
    <row r="35" spans="1:9" ht="16.5" hidden="1" customHeight="1" x14ac:dyDescent="0.25">
      <c r="A35" s="256" t="str">
        <f t="shared" si="0"/>
        <v>0</v>
      </c>
      <c r="B35" s="510" t="str">
        <f>MstList!B36</f>
        <v>NOE7041929</v>
      </c>
      <c r="C35" s="145" t="str">
        <f>MstList!D36</f>
        <v>Oil Drain Plug  (2006-19)</v>
      </c>
      <c r="D35" s="6">
        <v>0</v>
      </c>
      <c r="E35" s="310" t="str">
        <f>IF(D35&gt;0,Totals!F36,"")</f>
        <v/>
      </c>
      <c r="F35" s="318">
        <f t="shared" si="1"/>
        <v>0</v>
      </c>
      <c r="G35" s="203" t="str">
        <f>MstList!H36</f>
        <v>NAPA</v>
      </c>
      <c r="H35" s="5" t="str">
        <f>MstList!I36</f>
        <v>Charger 06-19</v>
      </c>
      <c r="I35" s="23"/>
    </row>
    <row r="36" spans="1:9" ht="16.5" hidden="1" customHeight="1" x14ac:dyDescent="0.25">
      <c r="A36" s="256" t="str">
        <f t="shared" si="0"/>
        <v>0</v>
      </c>
      <c r="B36" s="503" t="str">
        <f>MstList!B37</f>
        <v>THM449203</v>
      </c>
      <c r="C36" s="5" t="str">
        <f>MstList!D37</f>
        <v>Thermostat (2006-19)</v>
      </c>
      <c r="D36" s="6">
        <v>0</v>
      </c>
      <c r="E36" s="310" t="str">
        <f>IF(D36&gt;0,Totals!F37,"")</f>
        <v/>
      </c>
      <c r="F36" s="318">
        <f t="shared" si="1"/>
        <v>0</v>
      </c>
      <c r="G36" s="177" t="str">
        <f>MstList!H37</f>
        <v>NAPA</v>
      </c>
      <c r="H36" s="5" t="str">
        <f>MstList!I37</f>
        <v>Charger 06-19</v>
      </c>
      <c r="I36" s="23"/>
    </row>
    <row r="37" spans="1:9" ht="16.5" hidden="1" customHeight="1" x14ac:dyDescent="0.25">
      <c r="A37" s="256" t="str">
        <f t="shared" si="0"/>
        <v>0</v>
      </c>
      <c r="B37" s="503" t="str">
        <f>MstList!B38</f>
        <v xml:space="preserve">NBH38323 </v>
      </c>
      <c r="C37" s="5" t="str">
        <f>MstList!D38</f>
        <v>Belt Tenisoner (2006-19)</v>
      </c>
      <c r="D37" s="6">
        <v>0</v>
      </c>
      <c r="E37" s="310" t="str">
        <f>IF(D37&gt;0,Totals!F38,"")</f>
        <v/>
      </c>
      <c r="F37" s="318">
        <f t="shared" si="1"/>
        <v>0</v>
      </c>
      <c r="G37" s="177" t="str">
        <f>MstList!H38</f>
        <v>NAPA</v>
      </c>
      <c r="H37" s="5" t="str">
        <f>MstList!I38</f>
        <v>Charger 06-19</v>
      </c>
      <c r="I37" s="23"/>
    </row>
    <row r="38" spans="1:9" ht="16.5" hidden="1" customHeight="1" x14ac:dyDescent="0.25">
      <c r="A38" s="256" t="str">
        <f t="shared" si="0"/>
        <v>0</v>
      </c>
      <c r="B38" s="503" t="str">
        <f>MstList!B39</f>
        <v>ECH IC584</v>
      </c>
      <c r="C38" s="5" t="str">
        <f>MstList!D39</f>
        <v>Ignition Coil (2006-19)</v>
      </c>
      <c r="D38" s="6">
        <v>0</v>
      </c>
      <c r="E38" s="310" t="str">
        <f>IF(D38&gt;0,Totals!F39,"")</f>
        <v/>
      </c>
      <c r="F38" s="318">
        <f t="shared" si="1"/>
        <v>0</v>
      </c>
      <c r="G38" s="177" t="str">
        <f>MstList!H39</f>
        <v xml:space="preserve">NAPA </v>
      </c>
      <c r="H38" s="5" t="str">
        <f>MstList!I39</f>
        <v>Charger 06-19</v>
      </c>
      <c r="I38" s="23"/>
    </row>
    <row r="39" spans="1:9" ht="16.5" hidden="1" customHeight="1" x14ac:dyDescent="0.25">
      <c r="A39" s="256" t="str">
        <f t="shared" si="0"/>
        <v>0</v>
      </c>
      <c r="B39" s="510" t="str">
        <f>MstList!B40</f>
        <v>ECH 921129</v>
      </c>
      <c r="C39" s="145" t="str">
        <f>MstList!D40</f>
        <v>Tire Sensor  (2009-16)</v>
      </c>
      <c r="D39" s="6">
        <v>0</v>
      </c>
      <c r="E39" s="310" t="str">
        <f>IF(D39&gt;0,Totals!F40,"")</f>
        <v/>
      </c>
      <c r="F39" s="318">
        <f t="shared" si="1"/>
        <v>0</v>
      </c>
      <c r="G39" s="511" t="str">
        <f>MstList!H40</f>
        <v>NAPA</v>
      </c>
      <c r="H39" s="5" t="str">
        <f>MstList!I40</f>
        <v>Charger 09-16</v>
      </c>
      <c r="I39" s="23"/>
    </row>
    <row r="40" spans="1:9" ht="16.5" hidden="1" customHeight="1" x14ac:dyDescent="0.25">
      <c r="A40" s="256" t="str">
        <f t="shared" si="0"/>
        <v>0</v>
      </c>
      <c r="B40" s="509" t="str">
        <f>MstList!B41</f>
        <v>FIL 7899</v>
      </c>
      <c r="C40" s="5" t="str">
        <f>MstList!D41</f>
        <v>Oil Filter (2010-15)</v>
      </c>
      <c r="D40" s="6">
        <v>0</v>
      </c>
      <c r="E40" s="310" t="str">
        <f>IF(D40&gt;0,Totals!F41,"")</f>
        <v/>
      </c>
      <c r="F40" s="318">
        <f t="shared" si="1"/>
        <v>0</v>
      </c>
      <c r="G40" s="177" t="str">
        <f>MstList!H41</f>
        <v>NAPA</v>
      </c>
      <c r="H40" s="5" t="str">
        <f>MstList!I41</f>
        <v>Charger 10-15</v>
      </c>
      <c r="I40" s="23"/>
    </row>
    <row r="41" spans="1:9" ht="16.5" hidden="1" customHeight="1" x14ac:dyDescent="0.25">
      <c r="A41" s="256" t="str">
        <f t="shared" si="0"/>
        <v>0</v>
      </c>
      <c r="B41" s="503" t="str">
        <f>MstList!B42</f>
        <v>LMP BP1255H11N</v>
      </c>
      <c r="C41" s="5" t="str">
        <f>MstList!D42</f>
        <v>Headlight Bulb (2011-14)</v>
      </c>
      <c r="D41" s="6">
        <v>0</v>
      </c>
      <c r="E41" s="310" t="str">
        <f>IF(D41&gt;0,Totals!F42,"")</f>
        <v/>
      </c>
      <c r="F41" s="318">
        <f t="shared" si="1"/>
        <v>0</v>
      </c>
      <c r="G41" s="177" t="str">
        <f>MstList!H42</f>
        <v>NAPA</v>
      </c>
      <c r="H41" s="5" t="str">
        <f>MstList!I42</f>
        <v>Charger 11-14</v>
      </c>
      <c r="I41" s="23"/>
    </row>
    <row r="42" spans="1:9" ht="16.5" hidden="1" customHeight="1" x14ac:dyDescent="0.25">
      <c r="A42" s="256" t="str">
        <f t="shared" si="0"/>
        <v>0</v>
      </c>
      <c r="B42" s="503" t="str">
        <f>MstList!B43</f>
        <v>ECH OP6185</v>
      </c>
      <c r="C42" s="5" t="str">
        <f>MstList!D43</f>
        <v>Oil Pressure Sensor (2011-2016)</v>
      </c>
      <c r="D42" s="6">
        <v>0</v>
      </c>
      <c r="E42" s="310" t="str">
        <f>IF(D42&gt;0,Totals!F43,"")</f>
        <v/>
      </c>
      <c r="F42" s="318">
        <f t="shared" si="1"/>
        <v>0</v>
      </c>
      <c r="G42" s="177" t="str">
        <f>MstList!H43</f>
        <v>NAPA</v>
      </c>
      <c r="H42" s="5" t="str">
        <f>MstList!I43</f>
        <v>Charger 11-16</v>
      </c>
      <c r="I42" s="23"/>
    </row>
    <row r="43" spans="1:9" ht="16.5" hidden="1" customHeight="1" x14ac:dyDescent="0.25">
      <c r="A43" s="256" t="str">
        <f t="shared" si="0"/>
        <v>0</v>
      </c>
      <c r="B43" s="503" t="str">
        <f>MstList!B44</f>
        <v>NS272665</v>
      </c>
      <c r="C43" s="5" t="str">
        <f>MstList!D44</f>
        <v xml:space="preserve">Quick Front Strut 2011-2016 </v>
      </c>
      <c r="D43" s="6">
        <v>0</v>
      </c>
      <c r="E43" s="310" t="str">
        <f>IF(D43&gt;0,Totals!F44,"")</f>
        <v/>
      </c>
      <c r="F43" s="318">
        <f t="shared" si="1"/>
        <v>0</v>
      </c>
      <c r="G43" s="177" t="str">
        <f>MstList!H44</f>
        <v>NAPA</v>
      </c>
      <c r="H43" s="5" t="str">
        <f>MstList!I44</f>
        <v>Charger 11-16</v>
      </c>
      <c r="I43" s="23"/>
    </row>
    <row r="44" spans="1:9" ht="16.5" hidden="1" customHeight="1" x14ac:dyDescent="0.25">
      <c r="A44" s="256" t="str">
        <f t="shared" si="0"/>
        <v>0</v>
      </c>
      <c r="B44" s="510">
        <f>MstList!B45</f>
        <v>603380</v>
      </c>
      <c r="C44" s="145" t="str">
        <f>MstList!D45</f>
        <v>Coolant Reservoir (2011-2018)</v>
      </c>
      <c r="D44" s="6">
        <v>0</v>
      </c>
      <c r="E44" s="310" t="str">
        <f>IF(D44&gt;0,Totals!F45,"")</f>
        <v/>
      </c>
      <c r="F44" s="318">
        <f t="shared" si="1"/>
        <v>0</v>
      </c>
      <c r="G44" s="511" t="str">
        <f>MstList!H45</f>
        <v>NAPA</v>
      </c>
      <c r="H44" s="5" t="str">
        <f>MstList!I45</f>
        <v>Charger 11-18</v>
      </c>
      <c r="I44" s="23"/>
    </row>
    <row r="45" spans="1:9" ht="16.5" hidden="1" customHeight="1" x14ac:dyDescent="0.25">
      <c r="A45" s="256" t="str">
        <f t="shared" si="0"/>
        <v>0</v>
      </c>
      <c r="B45" s="503" t="str">
        <f>MstList!B46</f>
        <v>NOE 603939</v>
      </c>
      <c r="C45" s="5" t="str">
        <f>MstList!D46</f>
        <v>Power Steering Reservoir (2011-19)</v>
      </c>
      <c r="D45" s="6">
        <v>0</v>
      </c>
      <c r="E45" s="310" t="str">
        <f>IF(D45&gt;0,Totals!F46,"")</f>
        <v/>
      </c>
      <c r="F45" s="318">
        <f t="shared" si="1"/>
        <v>0</v>
      </c>
      <c r="G45" s="177" t="str">
        <f>MstList!H46</f>
        <v>NAPA</v>
      </c>
      <c r="H45" s="5" t="str">
        <f>MstList!I46</f>
        <v>Charger 11-19</v>
      </c>
      <c r="I45" s="23"/>
    </row>
    <row r="46" spans="1:9" ht="16.5" hidden="1" customHeight="1" x14ac:dyDescent="0.25">
      <c r="A46" s="256" t="str">
        <f t="shared" si="0"/>
        <v>0</v>
      </c>
      <c r="B46" s="503" t="str">
        <f>MstList!B47</f>
        <v>NGK 23162</v>
      </c>
      <c r="C46" s="5" t="str">
        <f>MstList!D47</f>
        <v xml:space="preserve">Oxygen (O2) Sensor </v>
      </c>
      <c r="D46" s="6">
        <v>0</v>
      </c>
      <c r="E46" s="310" t="str">
        <f>IF(D46&gt;0,Totals!F47,"")</f>
        <v/>
      </c>
      <c r="F46" s="318">
        <f t="shared" si="1"/>
        <v>0</v>
      </c>
      <c r="G46" s="177" t="str">
        <f>MstList!H47</f>
        <v>NAPA</v>
      </c>
      <c r="H46" s="5" t="str">
        <f>MstList!I47</f>
        <v>Charger 11-19</v>
      </c>
      <c r="I46" s="23"/>
    </row>
    <row r="47" spans="1:9" ht="16.5" hidden="1" customHeight="1" x14ac:dyDescent="0.25">
      <c r="A47" s="256" t="str">
        <f t="shared" si="0"/>
        <v>0</v>
      </c>
      <c r="B47" s="509" t="str">
        <f>MstList!B48</f>
        <v>NOE 310215</v>
      </c>
      <c r="C47" s="5" t="str">
        <f>MstList!D48</f>
        <v>Evaporative System Integrity Module</v>
      </c>
      <c r="D47" s="6">
        <v>0</v>
      </c>
      <c r="E47" s="310" t="str">
        <f>IF(D47&gt;0,Totals!F48,"")</f>
        <v/>
      </c>
      <c r="F47" s="318">
        <f t="shared" si="1"/>
        <v>0</v>
      </c>
      <c r="G47" s="177" t="str">
        <f>MstList!H48</f>
        <v>NAPA</v>
      </c>
      <c r="H47" s="5" t="str">
        <f>MstList!I48</f>
        <v>Charger 11-19</v>
      </c>
      <c r="I47" s="23"/>
    </row>
    <row r="48" spans="1:9" ht="16.5" hidden="1" customHeight="1" x14ac:dyDescent="0.25">
      <c r="A48" s="256" t="str">
        <f t="shared" si="0"/>
        <v>0</v>
      </c>
      <c r="B48" s="504" t="str">
        <f>MstList!B49</f>
        <v>NBH 25060820</v>
      </c>
      <c r="C48" s="28" t="str">
        <f>MstList!D49</f>
        <v>Serpentine Belt (2012-19)</v>
      </c>
      <c r="D48" s="231">
        <v>0</v>
      </c>
      <c r="E48" s="310" t="str">
        <f>IF(D48&gt;0,Totals!F49,"")</f>
        <v/>
      </c>
      <c r="F48" s="318">
        <f t="shared" si="1"/>
        <v>0</v>
      </c>
      <c r="G48" s="505" t="str">
        <f>MstList!H49</f>
        <v>NAPA</v>
      </c>
      <c r="H48" s="5" t="str">
        <f>MstList!I49</f>
        <v>Charger 12-19</v>
      </c>
      <c r="I48" s="23"/>
    </row>
    <row r="49" spans="1:9" ht="16.5" hidden="1" customHeight="1" x14ac:dyDescent="0.25">
      <c r="A49" s="256" t="str">
        <f t="shared" si="0"/>
        <v>0</v>
      </c>
      <c r="B49" s="503" t="str">
        <f>MstList!B50</f>
        <v>NGK 23192</v>
      </c>
      <c r="C49" s="5" t="str">
        <f>MstList!D50</f>
        <v xml:space="preserve">Oxygen (O2) Sensor </v>
      </c>
      <c r="D49" s="6">
        <v>0</v>
      </c>
      <c r="E49" s="310" t="str">
        <f>IF(D49&gt;0,Totals!F50,"")</f>
        <v/>
      </c>
      <c r="F49" s="318">
        <f t="shared" si="1"/>
        <v>0</v>
      </c>
      <c r="G49" s="177" t="str">
        <f>MstList!H50</f>
        <v>NAPA</v>
      </c>
      <c r="H49" s="5" t="str">
        <f>MstList!I50</f>
        <v>Charger 12-23</v>
      </c>
      <c r="I49" s="23"/>
    </row>
    <row r="50" spans="1:9" ht="16.5" hidden="1" customHeight="1" x14ac:dyDescent="0.25">
      <c r="A50" s="256" t="str">
        <f t="shared" si="0"/>
        <v>0</v>
      </c>
      <c r="B50" s="503" t="str">
        <f>MstList!B51</f>
        <v>LMP 9012LLN</v>
      </c>
      <c r="C50" s="5" t="str">
        <f>MstList!D51</f>
        <v>Headlight Bulb(2015)</v>
      </c>
      <c r="D50" s="6">
        <v>0</v>
      </c>
      <c r="E50" s="310" t="str">
        <f>IF(D50&gt;0,Totals!F51,"")</f>
        <v/>
      </c>
      <c r="F50" s="318">
        <f t="shared" si="1"/>
        <v>0</v>
      </c>
      <c r="G50" s="177" t="str">
        <f>MstList!H51</f>
        <v>NAPA</v>
      </c>
      <c r="H50" s="5" t="str">
        <f>MstList!I51</f>
        <v>Charger 15</v>
      </c>
      <c r="I50" s="23"/>
    </row>
    <row r="51" spans="1:9" ht="16.5" hidden="1" customHeight="1" x14ac:dyDescent="0.25">
      <c r="A51" s="256" t="str">
        <f t="shared" si="0"/>
        <v>0</v>
      </c>
      <c r="B51" s="503" t="str">
        <f>MstList!B52</f>
        <v>BK MZCH2502270N</v>
      </c>
      <c r="C51" s="5" t="str">
        <f>MstList!D52</f>
        <v>Headlight Assy. 2015-2016</v>
      </c>
      <c r="D51" s="6">
        <v>0</v>
      </c>
      <c r="E51" s="310" t="str">
        <f>IF(D51&gt;0,Totals!F52,"")</f>
        <v/>
      </c>
      <c r="F51" s="318">
        <f t="shared" si="1"/>
        <v>0</v>
      </c>
      <c r="G51" s="177" t="str">
        <f>MstList!H52</f>
        <v>NAPA</v>
      </c>
      <c r="H51" s="5" t="str">
        <f>MstList!I52</f>
        <v>Charger 15-16</v>
      </c>
      <c r="I51" s="23"/>
    </row>
    <row r="52" spans="1:9" ht="16.5" hidden="1" customHeight="1" x14ac:dyDescent="0.25">
      <c r="A52" s="256" t="str">
        <f t="shared" si="0"/>
        <v>0</v>
      </c>
      <c r="B52" s="503" t="str">
        <f>MstList!B53</f>
        <v>BK MZCH2503270N</v>
      </c>
      <c r="C52" s="5" t="str">
        <f>MstList!D53</f>
        <v>Headlight Assy. 2015-2016</v>
      </c>
      <c r="D52" s="6">
        <v>0</v>
      </c>
      <c r="E52" s="310" t="str">
        <f>IF(D52&gt;0,Totals!F53,"")</f>
        <v/>
      </c>
      <c r="F52" s="318">
        <f t="shared" si="1"/>
        <v>0</v>
      </c>
      <c r="G52" s="177" t="str">
        <f>MstList!H53</f>
        <v>NAPA</v>
      </c>
      <c r="H52" s="5" t="str">
        <f>MstList!I53</f>
        <v>Charger 15-16</v>
      </c>
      <c r="I52" s="23"/>
    </row>
    <row r="53" spans="1:9" ht="16.5" hidden="1" customHeight="1" x14ac:dyDescent="0.25">
      <c r="A53" s="256" t="str">
        <f t="shared" si="0"/>
        <v>0</v>
      </c>
      <c r="B53" s="503" t="str">
        <f>MstList!B54</f>
        <v>NCP2693893</v>
      </c>
      <c r="C53" s="5" t="str">
        <f>MstList!D54</f>
        <v>Tie Rod, Inner (2015-18 AWD)</v>
      </c>
      <c r="D53" s="6">
        <v>0</v>
      </c>
      <c r="E53" s="310" t="str">
        <f>IF(D53&gt;0,Totals!F54,"")</f>
        <v/>
      </c>
      <c r="F53" s="318">
        <f t="shared" si="1"/>
        <v>0</v>
      </c>
      <c r="G53" s="177" t="str">
        <f>MstList!H54</f>
        <v>NAPA</v>
      </c>
      <c r="H53" s="5" t="str">
        <f>MstList!I54</f>
        <v>Charger 15-18</v>
      </c>
      <c r="I53" s="23"/>
    </row>
    <row r="54" spans="1:9" ht="16.5" hidden="1" customHeight="1" x14ac:dyDescent="0.25">
      <c r="A54" s="256" t="str">
        <f t="shared" si="0"/>
        <v>0</v>
      </c>
      <c r="B54" s="504" t="str">
        <f>MstList!B56</f>
        <v>NCV 949211</v>
      </c>
      <c r="C54" s="28" t="str">
        <f>MstList!D56</f>
        <v xml:space="preserve">(CV) AWD F/LEFT DRIVESHAFT </v>
      </c>
      <c r="D54" s="6">
        <v>0</v>
      </c>
      <c r="E54" s="310" t="str">
        <f>IF(D54&gt;0,Totals!F56,"")</f>
        <v/>
      </c>
      <c r="F54" s="318">
        <f t="shared" si="1"/>
        <v>0</v>
      </c>
      <c r="G54" s="505" t="str">
        <f>MstList!H56</f>
        <v>NAPA</v>
      </c>
      <c r="H54" s="5" t="str">
        <f>MstList!I56</f>
        <v>Charger AWD</v>
      </c>
      <c r="I54" s="23"/>
    </row>
    <row r="55" spans="1:9" ht="16.5" hidden="1" customHeight="1" x14ac:dyDescent="0.25">
      <c r="A55" s="256" t="str">
        <f t="shared" si="0"/>
        <v>0</v>
      </c>
      <c r="B55" s="503" t="str">
        <f>MstList!B57</f>
        <v>NCV949212</v>
      </c>
      <c r="C55" s="5" t="str">
        <f>MstList!D57</f>
        <v xml:space="preserve">(CV) AWD F/RIGHT DRIVESHAFT </v>
      </c>
      <c r="D55" s="6">
        <v>0</v>
      </c>
      <c r="E55" s="310" t="str">
        <f>IF(D55&gt;0,Totals!F57,"")</f>
        <v/>
      </c>
      <c r="F55" s="318">
        <f t="shared" si="1"/>
        <v>0</v>
      </c>
      <c r="G55" s="177" t="str">
        <f>MstList!H57</f>
        <v>NAPA</v>
      </c>
      <c r="H55" s="5" t="str">
        <f>MstList!I57</f>
        <v>Charger AWD</v>
      </c>
      <c r="I55" s="23"/>
    </row>
    <row r="56" spans="1:9" ht="16.5" hidden="1" customHeight="1" x14ac:dyDescent="0.25">
      <c r="A56" s="256" t="str">
        <f t="shared" si="0"/>
        <v>0</v>
      </c>
      <c r="B56" s="503" t="str">
        <f>MstList!B58</f>
        <v>272899L</v>
      </c>
      <c r="C56" s="5" t="str">
        <f>MstList!D58</f>
        <v>FRONT STRUT LEFT</v>
      </c>
      <c r="D56" s="6">
        <v>0</v>
      </c>
      <c r="E56" s="310" t="str">
        <f>IF(D56&gt;0,Totals!F58,"")</f>
        <v/>
      </c>
      <c r="F56" s="318">
        <f t="shared" si="1"/>
        <v>0</v>
      </c>
      <c r="G56" s="177" t="str">
        <f>MstList!H58</f>
        <v>NAPA</v>
      </c>
      <c r="H56" s="5" t="str">
        <f>MstList!I58</f>
        <v>Charger AWD</v>
      </c>
      <c r="I56" s="23"/>
    </row>
    <row r="57" spans="1:9" ht="16.5" hidden="1" customHeight="1" x14ac:dyDescent="0.25">
      <c r="A57" s="256" t="str">
        <f t="shared" si="0"/>
        <v>0</v>
      </c>
      <c r="B57" s="512" t="str">
        <f>MstList!B59</f>
        <v>272899R</v>
      </c>
      <c r="C57" s="5" t="str">
        <f>MstList!D59</f>
        <v>FRONT STRUT RIGHT</v>
      </c>
      <c r="D57" s="6">
        <v>0</v>
      </c>
      <c r="E57" s="310" t="str">
        <f>IF(D57&gt;0,Totals!F59,"")</f>
        <v/>
      </c>
      <c r="F57" s="318">
        <f t="shared" si="1"/>
        <v>0</v>
      </c>
      <c r="G57" s="177" t="str">
        <f>MstList!H59</f>
        <v>NAPA</v>
      </c>
      <c r="H57" s="5" t="str">
        <f>MstList!I59</f>
        <v>Charger AWD</v>
      </c>
      <c r="I57" s="23"/>
    </row>
    <row r="58" spans="1:9" ht="16.5" hidden="1" customHeight="1" x14ac:dyDescent="0.25">
      <c r="A58" s="256" t="str">
        <f t="shared" si="0"/>
        <v>0</v>
      </c>
      <c r="B58" s="503" t="str">
        <f>MstList!B60</f>
        <v>NOE 976986</v>
      </c>
      <c r="C58" s="5" t="str">
        <f>MstList!D60</f>
        <v xml:space="preserve"> Dorman Driveshaft</v>
      </c>
      <c r="D58" s="6">
        <v>0</v>
      </c>
      <c r="E58" s="310" t="str">
        <f>IF(D58&gt;0,Totals!F60,"")</f>
        <v/>
      </c>
      <c r="F58" s="318">
        <f t="shared" si="1"/>
        <v>0</v>
      </c>
      <c r="G58" s="177" t="str">
        <f>MstList!H60</f>
        <v>NAPA</v>
      </c>
      <c r="H58" s="5" t="str">
        <f>MstList!I60</f>
        <v>Charger AWD</v>
      </c>
      <c r="I58" s="23"/>
    </row>
    <row r="59" spans="1:9" ht="16.5" hidden="1" customHeight="1" x14ac:dyDescent="0.25">
      <c r="A59" s="256" t="str">
        <f t="shared" si="0"/>
        <v>0</v>
      </c>
      <c r="B59" s="503" t="str">
        <f>MstList!B62</f>
        <v>FIL7060MP</v>
      </c>
      <c r="C59" s="5" t="str">
        <f>MstList!D62</f>
        <v>Oil Filter-( Order Min of 12) Tahoe</v>
      </c>
      <c r="D59" s="6">
        <v>0</v>
      </c>
      <c r="E59" s="310" t="str">
        <f>IF(D59&gt;0,Totals!F62,"")</f>
        <v/>
      </c>
      <c r="F59" s="318">
        <f t="shared" si="1"/>
        <v>0</v>
      </c>
      <c r="G59" s="177" t="str">
        <f>MstList!H62</f>
        <v>NAPA</v>
      </c>
      <c r="H59" s="5" t="str">
        <f>MstList!I62</f>
        <v>Charger16-20,Ram</v>
      </c>
      <c r="I59" s="23"/>
    </row>
    <row r="60" spans="1:9" ht="16.5" hidden="1" customHeight="1" x14ac:dyDescent="0.25">
      <c r="A60" s="256" t="str">
        <f t="shared" si="0"/>
        <v>0</v>
      </c>
      <c r="B60" s="509" t="str">
        <f>MstList!B63</f>
        <v>NOL 75050</v>
      </c>
      <c r="C60" s="5" t="str">
        <f>MstList!D63</f>
        <v>5w30 Engine Oil Synthetic  Blend</v>
      </c>
      <c r="D60" s="6">
        <v>0</v>
      </c>
      <c r="E60" s="310" t="str">
        <f>IF(D60&gt;0,Totals!F63,"")</f>
        <v/>
      </c>
      <c r="F60" s="318">
        <f t="shared" si="1"/>
        <v>0</v>
      </c>
      <c r="G60" s="177" t="str">
        <f>MstList!H63</f>
        <v>NAPA</v>
      </c>
      <c r="H60" s="5" t="str">
        <f>MstList!I63</f>
        <v>Chemical</v>
      </c>
      <c r="I60" s="23"/>
    </row>
    <row r="61" spans="1:9" ht="16.5" hidden="1" customHeight="1" x14ac:dyDescent="0.25">
      <c r="A61" s="256" t="str">
        <f t="shared" si="0"/>
        <v>0</v>
      </c>
      <c r="B61" s="503" t="str">
        <f>MstList!B64</f>
        <v>NOL 75545</v>
      </c>
      <c r="C61" s="5" t="str">
        <f>MstList!D64</f>
        <v>Motor Oil 0w20 Full Synthetic (55 Gal)</v>
      </c>
      <c r="D61" s="6">
        <v>0</v>
      </c>
      <c r="E61" s="310" t="str">
        <f>IF(D61&gt;0,Totals!F64,"")</f>
        <v/>
      </c>
      <c r="F61" s="318">
        <f t="shared" si="1"/>
        <v>0</v>
      </c>
      <c r="G61" s="177" t="str">
        <f>MstList!H64</f>
        <v>NAPA</v>
      </c>
      <c r="H61" s="5" t="str">
        <f>MstList!I64</f>
        <v>Chemical</v>
      </c>
      <c r="I61" s="23"/>
    </row>
    <row r="62" spans="1:9" ht="16.5" hidden="1" customHeight="1" x14ac:dyDescent="0.25">
      <c r="A62" s="256" t="str">
        <f t="shared" si="0"/>
        <v>0</v>
      </c>
      <c r="B62" s="503" t="str">
        <f>MstList!B65</f>
        <v>NOL 75154</v>
      </c>
      <c r="C62" s="5" t="str">
        <f>MstList!D65</f>
        <v>Motor Oil 5W20 Full Synthetic (55 Gal)</v>
      </c>
      <c r="D62" s="6">
        <v>0</v>
      </c>
      <c r="E62" s="310" t="str">
        <f>IF(D62&gt;0,Totals!F65,"")</f>
        <v/>
      </c>
      <c r="F62" s="318">
        <f t="shared" si="1"/>
        <v>0</v>
      </c>
      <c r="G62" s="177" t="str">
        <f>MstList!H65</f>
        <v>NAPA</v>
      </c>
      <c r="H62" s="5" t="str">
        <f>MstList!I65</f>
        <v>Chemical</v>
      </c>
      <c r="I62" s="23"/>
    </row>
    <row r="63" spans="1:9" ht="16.5" hidden="1" customHeight="1" x14ac:dyDescent="0.25">
      <c r="A63" s="256" t="str">
        <f t="shared" si="0"/>
        <v>0</v>
      </c>
      <c r="B63" s="503" t="str">
        <f>MstList!B66</f>
        <v>NFR ZX3030</v>
      </c>
      <c r="C63" s="5" t="str">
        <f>MstList!D66</f>
        <v>A/C Refrigerant</v>
      </c>
      <c r="D63" s="6">
        <v>0</v>
      </c>
      <c r="E63" s="310" t="str">
        <f>IF(D63&gt;0,Totals!F66,"")</f>
        <v/>
      </c>
      <c r="F63" s="318">
        <f t="shared" si="1"/>
        <v>0</v>
      </c>
      <c r="G63" s="177" t="str">
        <f>MstList!H66</f>
        <v>NAPA</v>
      </c>
      <c r="H63" s="5" t="str">
        <f>MstList!I66</f>
        <v>Chemical</v>
      </c>
      <c r="I63" s="23"/>
    </row>
    <row r="64" spans="1:9" ht="16.5" hidden="1" customHeight="1" x14ac:dyDescent="0.25">
      <c r="A64" s="256" t="str">
        <f t="shared" si="0"/>
        <v>0</v>
      </c>
      <c r="B64" s="503" t="str">
        <f>MstList!B67</f>
        <v>NAFRTU55EXT</v>
      </c>
      <c r="C64" s="5" t="str">
        <f>MstList!D67</f>
        <v>Antifreeze-55 Gallon</v>
      </c>
      <c r="D64" s="6">
        <v>0</v>
      </c>
      <c r="E64" s="310" t="str">
        <f>IF(D64&gt;0,Totals!F67,"")</f>
        <v/>
      </c>
      <c r="F64" s="318">
        <f t="shared" si="1"/>
        <v>0</v>
      </c>
      <c r="G64" s="177" t="str">
        <f>MstList!H67</f>
        <v>NAPA</v>
      </c>
      <c r="H64" s="5" t="str">
        <f>MstList!I67</f>
        <v>Chemical</v>
      </c>
      <c r="I64" s="23"/>
    </row>
    <row r="65" spans="1:9" ht="16.5" hidden="1" customHeight="1" x14ac:dyDescent="0.25">
      <c r="A65" s="256" t="str">
        <f t="shared" ref="A65:A121" si="2">IF(D65&lt;1,"0","1")</f>
        <v>0</v>
      </c>
      <c r="B65" s="503" t="str">
        <f>MstList!B68</f>
        <v>MAC1072</v>
      </c>
      <c r="C65" s="5" t="str">
        <f>MstList!D68</f>
        <v>Battery Cleaner</v>
      </c>
      <c r="D65" s="6">
        <v>0</v>
      </c>
      <c r="E65" s="310" t="str">
        <f>IF(D65&gt;0,Totals!F68,"")</f>
        <v/>
      </c>
      <c r="F65" s="318">
        <f t="shared" ref="F65:F121" si="3">PRODUCT(D65:E65)</f>
        <v>0</v>
      </c>
      <c r="G65" s="177" t="str">
        <f>MstList!H68</f>
        <v>NAPA</v>
      </c>
      <c r="H65" s="5" t="str">
        <f>MstList!I68</f>
        <v>Chemical</v>
      </c>
      <c r="I65" s="23"/>
    </row>
    <row r="66" spans="1:9" ht="16.5" hidden="1" customHeight="1" x14ac:dyDescent="0.25">
      <c r="A66" s="256" t="str">
        <f t="shared" si="2"/>
        <v>0</v>
      </c>
      <c r="B66" s="513">
        <f>MstList!B69</f>
        <v>7651831</v>
      </c>
      <c r="C66" s="5" t="str">
        <f>MstList!D69</f>
        <v>Brake Caliper Lube</v>
      </c>
      <c r="D66" s="6">
        <v>0</v>
      </c>
      <c r="E66" s="310" t="str">
        <f>IF(D66&gt;0,Totals!F69,"")</f>
        <v/>
      </c>
      <c r="F66" s="318">
        <f t="shared" si="3"/>
        <v>0</v>
      </c>
      <c r="G66" s="177" t="str">
        <f>MstList!H69</f>
        <v>NAPA</v>
      </c>
      <c r="H66" s="5" t="str">
        <f>MstList!I69</f>
        <v>Chemical</v>
      </c>
      <c r="I66" s="23"/>
    </row>
    <row r="67" spans="1:9" ht="16.5" hidden="1" customHeight="1" x14ac:dyDescent="0.25">
      <c r="A67" s="256" t="str">
        <f t="shared" si="2"/>
        <v>0</v>
      </c>
      <c r="B67" s="513" t="str">
        <f>MstList!B70</f>
        <v>MAC4700</v>
      </c>
      <c r="C67" s="5" t="str">
        <f>MstList!D70</f>
        <v>Brake Cleaner</v>
      </c>
      <c r="D67" s="6">
        <v>0</v>
      </c>
      <c r="E67" s="310" t="str">
        <f>IF(D67&gt;0,Totals!F70,"")</f>
        <v/>
      </c>
      <c r="F67" s="318">
        <f t="shared" si="3"/>
        <v>0</v>
      </c>
      <c r="G67" s="177" t="str">
        <f>MstList!H70</f>
        <v>NAPA</v>
      </c>
      <c r="H67" s="5" t="str">
        <f>MstList!I70</f>
        <v>Chemical</v>
      </c>
      <c r="I67" s="23"/>
    </row>
    <row r="68" spans="1:9" ht="16.5" hidden="1" customHeight="1" x14ac:dyDescent="0.25">
      <c r="A68" s="256" t="str">
        <f t="shared" si="2"/>
        <v>0</v>
      </c>
      <c r="B68" s="513" t="str">
        <f>MstList!B71</f>
        <v>NAF NPF002</v>
      </c>
      <c r="C68" s="5" t="str">
        <f>MstList!D71</f>
        <v>Blue Diesel Exhaust Fluid</v>
      </c>
      <c r="D68" s="6">
        <v>0</v>
      </c>
      <c r="E68" s="310" t="str">
        <f>IF(D68&gt;0,Totals!F71,"")</f>
        <v/>
      </c>
      <c r="F68" s="318">
        <f t="shared" si="3"/>
        <v>0</v>
      </c>
      <c r="G68" s="177" t="str">
        <f>MstList!H71</f>
        <v>NAPA</v>
      </c>
      <c r="H68" s="5" t="str">
        <f>MstList!I71</f>
        <v>Chemical</v>
      </c>
      <c r="I68" s="23"/>
    </row>
    <row r="69" spans="1:9" ht="16.5" hidden="1" customHeight="1" x14ac:dyDescent="0.25">
      <c r="A69" s="256" t="str">
        <f t="shared" si="2"/>
        <v>0</v>
      </c>
      <c r="B69" s="503" t="str">
        <f>MstList!B72</f>
        <v>VCL601458</v>
      </c>
      <c r="C69" s="5" t="str">
        <f>MstList!D72</f>
        <v>Brake Fluid</v>
      </c>
      <c r="D69" s="6">
        <v>0</v>
      </c>
      <c r="E69" s="310" t="str">
        <f>IF(D69&gt;0,Totals!F72,"")</f>
        <v/>
      </c>
      <c r="F69" s="318">
        <f t="shared" si="3"/>
        <v>0</v>
      </c>
      <c r="G69" s="177" t="str">
        <f>MstList!H72</f>
        <v>NAPA</v>
      </c>
      <c r="H69" s="5" t="str">
        <f>MstList!I72</f>
        <v>Chemical</v>
      </c>
      <c r="I69" s="23"/>
    </row>
    <row r="70" spans="1:9" ht="16.5" hidden="1" customHeight="1" x14ac:dyDescent="0.25">
      <c r="A70" s="256" t="str">
        <f t="shared" si="2"/>
        <v>0</v>
      </c>
      <c r="B70" s="513" t="str">
        <f>MstList!B73</f>
        <v>MAC8700</v>
      </c>
      <c r="C70" s="5" t="str">
        <f>MstList!D73</f>
        <v>Carb, Choke, and Throttle Cleaner</v>
      </c>
      <c r="D70" s="6">
        <v>0</v>
      </c>
      <c r="E70" s="310" t="str">
        <f>IF(D70&gt;0,Totals!F73,"")</f>
        <v/>
      </c>
      <c r="F70" s="318">
        <f t="shared" si="3"/>
        <v>0</v>
      </c>
      <c r="G70" s="177" t="str">
        <f>MstList!H73</f>
        <v>NAPA</v>
      </c>
      <c r="H70" s="5" t="str">
        <f>MstList!I73</f>
        <v>Chemical</v>
      </c>
      <c r="I70" s="23"/>
    </row>
    <row r="71" spans="1:9" ht="16.5" hidden="1" customHeight="1" x14ac:dyDescent="0.25">
      <c r="A71" s="256" t="str">
        <f t="shared" si="2"/>
        <v>0</v>
      </c>
      <c r="B71" s="514" t="str">
        <f>MstList!B74</f>
        <v>NCB 72333</v>
      </c>
      <c r="C71" s="145" t="str">
        <f>MstList!D74</f>
        <v>Concrete Cleaner</v>
      </c>
      <c r="D71" s="6">
        <v>0</v>
      </c>
      <c r="E71" s="310" t="str">
        <f>IF(D71&gt;0,Totals!F74,"")</f>
        <v/>
      </c>
      <c r="F71" s="318">
        <f t="shared" si="3"/>
        <v>0</v>
      </c>
      <c r="G71" s="203" t="str">
        <f>MstList!H74</f>
        <v>NAPA</v>
      </c>
      <c r="H71" s="5" t="str">
        <f>MstList!I74</f>
        <v>Chemical</v>
      </c>
      <c r="I71" s="23"/>
    </row>
    <row r="72" spans="1:9" ht="16.5" hidden="1" customHeight="1" x14ac:dyDescent="0.25">
      <c r="A72" s="256" t="str">
        <f t="shared" si="2"/>
        <v>0</v>
      </c>
      <c r="B72" s="514">
        <f>MstList!B75</f>
        <v>7651824</v>
      </c>
      <c r="C72" s="145" t="str">
        <f>MstList!D75</f>
        <v>Grease, Dielectric</v>
      </c>
      <c r="D72" s="6">
        <v>0</v>
      </c>
      <c r="E72" s="310" t="str">
        <f>IF(D72&gt;0,Totals!F75,"")</f>
        <v/>
      </c>
      <c r="F72" s="318">
        <f t="shared" si="3"/>
        <v>0</v>
      </c>
      <c r="G72" s="203" t="str">
        <f>MstList!H75</f>
        <v>NAPA</v>
      </c>
      <c r="H72" s="5" t="str">
        <f>MstList!I75</f>
        <v>Chemical</v>
      </c>
      <c r="I72" s="23"/>
    </row>
    <row r="73" spans="1:9" ht="16.5" hidden="1" customHeight="1" x14ac:dyDescent="0.25">
      <c r="A73" s="256" t="str">
        <f t="shared" si="2"/>
        <v>0</v>
      </c>
      <c r="B73" s="515" t="str">
        <f>MstList!B76</f>
        <v>CHT CATL</v>
      </c>
      <c r="C73" s="145" t="str">
        <f>MstList!D76</f>
        <v>Oil for Air tools</v>
      </c>
      <c r="D73" s="6">
        <v>0</v>
      </c>
      <c r="E73" s="310" t="str">
        <f>IF(D73&gt;0,Totals!F76,"")</f>
        <v/>
      </c>
      <c r="F73" s="318">
        <f t="shared" si="3"/>
        <v>0</v>
      </c>
      <c r="G73" s="203" t="str">
        <f>MstList!H76</f>
        <v>NAPA</v>
      </c>
      <c r="H73" s="5" t="str">
        <f>MstList!I76</f>
        <v>Chemical</v>
      </c>
      <c r="I73" s="23"/>
    </row>
    <row r="74" spans="1:9" ht="16.5" hidden="1" customHeight="1" x14ac:dyDescent="0.25">
      <c r="A74" s="256" t="str">
        <f t="shared" si="2"/>
        <v>0</v>
      </c>
      <c r="B74" s="515" t="str">
        <f>MstList!B77</f>
        <v>PTX 80078</v>
      </c>
      <c r="C74" s="145" t="str">
        <f>MstList!D77</f>
        <v>Anti-Seize Lubricant</v>
      </c>
      <c r="D74" s="6">
        <v>0</v>
      </c>
      <c r="E74" s="310" t="str">
        <f>IF(D74&gt;0,Totals!F77,"")</f>
        <v/>
      </c>
      <c r="F74" s="318">
        <f t="shared" si="3"/>
        <v>0</v>
      </c>
      <c r="G74" s="203" t="str">
        <f>MstList!H77</f>
        <v>NAPA</v>
      </c>
      <c r="H74" s="5" t="str">
        <f>MstList!I77</f>
        <v>Chemical</v>
      </c>
      <c r="I74" s="23"/>
    </row>
    <row r="75" spans="1:9" ht="16.5" hidden="1" customHeight="1" x14ac:dyDescent="0.25">
      <c r="A75" s="256" t="str">
        <f t="shared" si="2"/>
        <v>0</v>
      </c>
      <c r="B75" s="515" t="str">
        <f>MstList!B78</f>
        <v>NCB 16PBDS</v>
      </c>
      <c r="C75" s="145" t="str">
        <f>MstList!D78</f>
        <v>PB Blaster</v>
      </c>
      <c r="D75" s="6">
        <v>0</v>
      </c>
      <c r="E75" s="310" t="str">
        <f>IF(D75&gt;0,Totals!F78,"")</f>
        <v/>
      </c>
      <c r="F75" s="318">
        <f t="shared" si="3"/>
        <v>0</v>
      </c>
      <c r="G75" s="203" t="str">
        <f>MstList!H78</f>
        <v>NAPA</v>
      </c>
      <c r="H75" s="5" t="str">
        <f>MstList!I78</f>
        <v>Chemical</v>
      </c>
      <c r="I75" s="23"/>
    </row>
    <row r="76" spans="1:9" ht="16.5" hidden="1" customHeight="1" x14ac:dyDescent="0.25">
      <c r="A76" s="256" t="str">
        <f t="shared" si="2"/>
        <v>0</v>
      </c>
      <c r="B76" s="516" t="str">
        <f>MstList!B79</f>
        <v>MAC8300</v>
      </c>
      <c r="C76" s="145" t="str">
        <f>MstList!D79</f>
        <v>Silicone Lubricant</v>
      </c>
      <c r="D76" s="231">
        <v>0</v>
      </c>
      <c r="E76" s="310" t="str">
        <f>IF(D76&gt;0,Totals!F79,"")</f>
        <v/>
      </c>
      <c r="F76" s="318">
        <f t="shared" si="3"/>
        <v>0</v>
      </c>
      <c r="G76" s="511" t="str">
        <f>MstList!H79</f>
        <v>NAPA</v>
      </c>
      <c r="H76" s="5" t="str">
        <f>MstList!I79</f>
        <v>Chemical</v>
      </c>
      <c r="I76" s="23"/>
    </row>
    <row r="77" spans="1:9" ht="16.5" hidden="1" customHeight="1" x14ac:dyDescent="0.25">
      <c r="A77" s="256" t="str">
        <f t="shared" si="2"/>
        <v>0</v>
      </c>
      <c r="B77" s="503">
        <f>MstList!B80</f>
        <v>7651338</v>
      </c>
      <c r="C77" s="5" t="str">
        <f>MstList!D80</f>
        <v>Tire Mount Lube</v>
      </c>
      <c r="D77" s="6">
        <v>0</v>
      </c>
      <c r="E77" s="310" t="str">
        <f>IF(D77&gt;0,Totals!F80,"")</f>
        <v/>
      </c>
      <c r="F77" s="318">
        <f t="shared" si="3"/>
        <v>0</v>
      </c>
      <c r="G77" s="177" t="str">
        <f>MstList!H80</f>
        <v>NAPA</v>
      </c>
      <c r="H77" s="5" t="str">
        <f>MstList!I80</f>
        <v>Chemical</v>
      </c>
      <c r="I77" s="23"/>
    </row>
    <row r="78" spans="1:9" ht="16.5" hidden="1" customHeight="1" x14ac:dyDescent="0.25">
      <c r="A78" s="256" t="str">
        <f t="shared" si="2"/>
        <v>0</v>
      </c>
      <c r="B78" s="518" t="str">
        <f>MstList!B83</f>
        <v>NCB L616</v>
      </c>
      <c r="C78" s="247" t="str">
        <f>MstList!D83</f>
        <v>White Lithium Grease</v>
      </c>
      <c r="D78" s="6">
        <v>0</v>
      </c>
      <c r="E78" s="310" t="str">
        <f>IF(D78&gt;0,Totals!F83,"")</f>
        <v/>
      </c>
      <c r="F78" s="318">
        <f t="shared" si="3"/>
        <v>0</v>
      </c>
      <c r="G78" s="177" t="str">
        <f>MstList!H83</f>
        <v>NAPA</v>
      </c>
      <c r="H78" s="5" t="str">
        <f>MstList!I83</f>
        <v>Chemical</v>
      </c>
      <c r="I78" s="23"/>
    </row>
    <row r="79" spans="1:9" ht="16.5" hidden="1" customHeight="1" x14ac:dyDescent="0.25">
      <c r="A79" s="256" t="str">
        <f t="shared" si="2"/>
        <v>0</v>
      </c>
      <c r="B79" s="517" t="str">
        <f>MstList!B84</f>
        <v>WWS 55MINUS20</v>
      </c>
      <c r="C79" s="247" t="str">
        <f>MstList!D84</f>
        <v>Windshield Washer Fluid-55 Gallon</v>
      </c>
      <c r="D79" s="6">
        <v>0</v>
      </c>
      <c r="E79" s="310" t="str">
        <f>IF(D79&gt;0,Totals!F84,"")</f>
        <v/>
      </c>
      <c r="F79" s="318">
        <f t="shared" si="3"/>
        <v>0</v>
      </c>
      <c r="G79" s="177" t="str">
        <f>MstList!H84</f>
        <v>NAPA</v>
      </c>
      <c r="H79" s="5" t="str">
        <f>MstList!I84</f>
        <v>Chemical</v>
      </c>
      <c r="I79" s="23"/>
    </row>
    <row r="80" spans="1:9" ht="16.5" hidden="1" customHeight="1" x14ac:dyDescent="0.25">
      <c r="A80" s="256" t="str">
        <f t="shared" si="2"/>
        <v>0</v>
      </c>
      <c r="B80" s="513" t="str">
        <f>MstList!B85</f>
        <v>DC DC501</v>
      </c>
      <c r="C80" s="5" t="str">
        <f>MstList!D85</f>
        <v>Gloss Black Paint</v>
      </c>
      <c r="D80" s="231">
        <v>0</v>
      </c>
      <c r="E80" s="310" t="str">
        <f>IF(D80&gt;0,Totals!F85,"")</f>
        <v/>
      </c>
      <c r="F80" s="318">
        <f t="shared" si="3"/>
        <v>0</v>
      </c>
      <c r="G80" s="177" t="str">
        <f>MstList!H85</f>
        <v>NAPA</v>
      </c>
      <c r="H80" s="5" t="str">
        <f>MstList!I85</f>
        <v>Chemical</v>
      </c>
      <c r="I80" s="23"/>
    </row>
    <row r="81" spans="1:9" ht="16.5" hidden="1" customHeight="1" x14ac:dyDescent="0.25">
      <c r="A81" s="256" t="str">
        <f t="shared" si="2"/>
        <v>0</v>
      </c>
      <c r="B81" s="513" t="str">
        <f>MstList!B86</f>
        <v>DC DA1605</v>
      </c>
      <c r="C81" s="5" t="str">
        <f>MstList!D86</f>
        <v>Flat Black Paint</v>
      </c>
      <c r="D81" s="6">
        <v>0</v>
      </c>
      <c r="E81" s="310" t="str">
        <f>IF(D81&gt;0,Totals!F86,"")</f>
        <v/>
      </c>
      <c r="F81" s="318">
        <f t="shared" si="3"/>
        <v>0</v>
      </c>
      <c r="G81" s="177" t="str">
        <f>MstList!H86</f>
        <v>NAPA</v>
      </c>
      <c r="H81" s="5" t="str">
        <f>MstList!I86</f>
        <v>Chemical</v>
      </c>
      <c r="I81" s="23"/>
    </row>
    <row r="82" spans="1:9" ht="16.5" hidden="1" customHeight="1" x14ac:dyDescent="0.25">
      <c r="A82" s="256" t="str">
        <f t="shared" si="2"/>
        <v>0</v>
      </c>
      <c r="B82" s="503" t="str">
        <f>MstList!B87</f>
        <v>NFD 8822</v>
      </c>
      <c r="C82" s="5" t="str">
        <f>MstList!D87</f>
        <v>Oil Absorbent 40# Bags</v>
      </c>
      <c r="D82" s="6">
        <v>0</v>
      </c>
      <c r="E82" s="310" t="str">
        <f>IF(D82&gt;0,Totals!F87,"")</f>
        <v/>
      </c>
      <c r="F82" s="318">
        <f t="shared" si="3"/>
        <v>0</v>
      </c>
      <c r="G82" s="177" t="str">
        <f>MstList!H87</f>
        <v>NAPA</v>
      </c>
      <c r="H82" s="5" t="str">
        <f>MstList!I87</f>
        <v>Chemical</v>
      </c>
      <c r="I82" s="23"/>
    </row>
    <row r="83" spans="1:9" ht="16.5" hidden="1" customHeight="1" x14ac:dyDescent="0.25">
      <c r="A83" s="256" t="str">
        <f t="shared" si="2"/>
        <v>0</v>
      </c>
      <c r="B83" s="503" t="str">
        <f>MstList!B88</f>
        <v>PTX 80855</v>
      </c>
      <c r="C83" s="5" t="str">
        <f>MstList!D88</f>
        <v>Silicone-Clear</v>
      </c>
      <c r="D83" s="6">
        <v>0</v>
      </c>
      <c r="E83" s="310" t="str">
        <f>IF(D83&gt;0,Totals!F88,"")</f>
        <v/>
      </c>
      <c r="F83" s="318">
        <f t="shared" si="3"/>
        <v>0</v>
      </c>
      <c r="G83" s="177" t="str">
        <f>MstList!H88</f>
        <v>NAPA</v>
      </c>
      <c r="H83" s="5" t="str">
        <f>MstList!I88</f>
        <v>Chemical</v>
      </c>
      <c r="I83" s="23"/>
    </row>
    <row r="84" spans="1:9" ht="16.5" hidden="1" customHeight="1" x14ac:dyDescent="0.25">
      <c r="A84" s="256" t="str">
        <f t="shared" si="2"/>
        <v>0</v>
      </c>
      <c r="B84" s="503" t="str">
        <f>MstList!B89</f>
        <v>PTX 24105</v>
      </c>
      <c r="C84" s="5" t="str">
        <f>MstList!D89</f>
        <v>Silicone-Black</v>
      </c>
      <c r="D84" s="6">
        <v>0</v>
      </c>
      <c r="E84" s="310" t="str">
        <f>IF(D84&gt;0,Totals!F89,"")</f>
        <v/>
      </c>
      <c r="F84" s="318">
        <f t="shared" si="3"/>
        <v>0</v>
      </c>
      <c r="G84" s="177" t="str">
        <f>MstList!H89</f>
        <v>NAPA</v>
      </c>
      <c r="H84" s="5" t="str">
        <f>MstList!I89</f>
        <v>Chemical</v>
      </c>
      <c r="I84" s="23"/>
    </row>
    <row r="85" spans="1:9" ht="16.5" hidden="1" customHeight="1" x14ac:dyDescent="0.25">
      <c r="A85" s="256" t="str">
        <f t="shared" si="2"/>
        <v>0</v>
      </c>
      <c r="B85" s="503">
        <f>MstList!B90</f>
        <v>7651142</v>
      </c>
      <c r="C85" s="5" t="str">
        <f>MstList!D90</f>
        <v>Locktreader-Blue</v>
      </c>
      <c r="D85" s="6">
        <v>0</v>
      </c>
      <c r="E85" s="310" t="str">
        <f>IF(D85&gt;0,Totals!F90,"")</f>
        <v/>
      </c>
      <c r="F85" s="318">
        <f t="shared" si="3"/>
        <v>0</v>
      </c>
      <c r="G85" s="177" t="str">
        <f>MstList!H90</f>
        <v>NAPA</v>
      </c>
      <c r="H85" s="5" t="str">
        <f>MstList!I90</f>
        <v>Chemical</v>
      </c>
      <c r="I85" s="23"/>
    </row>
    <row r="86" spans="1:9" ht="16.5" hidden="1" customHeight="1" x14ac:dyDescent="0.25">
      <c r="A86" s="256" t="str">
        <f t="shared" si="2"/>
        <v>0</v>
      </c>
      <c r="B86" s="503">
        <f>MstList!B91</f>
        <v>7651144</v>
      </c>
      <c r="C86" s="5" t="str">
        <f>MstList!D91</f>
        <v>Locktreader-Red</v>
      </c>
      <c r="D86" s="6">
        <v>0</v>
      </c>
      <c r="E86" s="310" t="str">
        <f>IF(D86&gt;0,Totals!F91,"")</f>
        <v/>
      </c>
      <c r="F86" s="318">
        <f t="shared" si="3"/>
        <v>0</v>
      </c>
      <c r="G86" s="177" t="str">
        <f>MstList!H91</f>
        <v>NAPA</v>
      </c>
      <c r="H86" s="5" t="str">
        <f>MstList!I91</f>
        <v>Chemical</v>
      </c>
      <c r="I86" s="23"/>
    </row>
    <row r="87" spans="1:9" ht="16.5" hidden="1" customHeight="1" x14ac:dyDescent="0.25">
      <c r="A87" s="256" t="str">
        <f t="shared" si="2"/>
        <v>0</v>
      </c>
      <c r="B87" s="503" t="str">
        <f>MstList!B92</f>
        <v>NCB 05701</v>
      </c>
      <c r="C87" s="5" t="str">
        <f>MstList!D92</f>
        <v>Mother's Wax</v>
      </c>
      <c r="D87" s="6">
        <v>0</v>
      </c>
      <c r="E87" s="310" t="str">
        <f>IF(D87&gt;0,Totals!F92,"")</f>
        <v/>
      </c>
      <c r="F87" s="318">
        <f t="shared" si="3"/>
        <v>0</v>
      </c>
      <c r="G87" s="177" t="str">
        <f>MstList!H92</f>
        <v>NAPA</v>
      </c>
      <c r="H87" s="5" t="str">
        <f>MstList!I92</f>
        <v>Chemical</v>
      </c>
      <c r="I87" s="23"/>
    </row>
    <row r="88" spans="1:9" ht="16.5" hidden="1" customHeight="1" x14ac:dyDescent="0.25">
      <c r="A88" s="256" t="str">
        <f t="shared" si="2"/>
        <v>0</v>
      </c>
      <c r="B88" s="503" t="str">
        <f>MstList!B93</f>
        <v>LUC10160</v>
      </c>
      <c r="C88" s="5" t="str">
        <f>MstList!D93</f>
        <v>Lucas Speed Wax</v>
      </c>
      <c r="D88" s="6">
        <v>0</v>
      </c>
      <c r="E88" s="310" t="str">
        <f>IF(D88&gt;0,Totals!F93,"")</f>
        <v/>
      </c>
      <c r="F88" s="318">
        <f t="shared" si="3"/>
        <v>0</v>
      </c>
      <c r="G88" s="177" t="str">
        <f>MstList!H93</f>
        <v>NAPA</v>
      </c>
      <c r="H88" s="5" t="str">
        <f>MstList!I93</f>
        <v>Chemical</v>
      </c>
      <c r="I88" s="23"/>
    </row>
    <row r="89" spans="1:9" ht="16.5" hidden="1" customHeight="1" x14ac:dyDescent="0.25">
      <c r="A89" s="256" t="str">
        <f t="shared" si="2"/>
        <v>0</v>
      </c>
      <c r="B89" s="503" t="str">
        <f>MstList!B94</f>
        <v>BCBM23</v>
      </c>
      <c r="C89" s="5" t="str">
        <f>MstList!D94</f>
        <v>Tire Wet</v>
      </c>
      <c r="D89" s="6">
        <v>0</v>
      </c>
      <c r="E89" s="310" t="str">
        <f>IF(D89&gt;0,Totals!F94,"")</f>
        <v/>
      </c>
      <c r="F89" s="318">
        <f t="shared" si="3"/>
        <v>0</v>
      </c>
      <c r="G89" s="177" t="str">
        <f>MstList!H94</f>
        <v>NAPA</v>
      </c>
      <c r="H89" s="5" t="str">
        <f>MstList!I94</f>
        <v>Chemical</v>
      </c>
      <c r="I89" s="23"/>
    </row>
    <row r="90" spans="1:9" ht="16.5" hidden="1" customHeight="1" x14ac:dyDescent="0.25">
      <c r="A90" s="256" t="str">
        <f t="shared" si="2"/>
        <v>0</v>
      </c>
      <c r="B90" s="503" t="str">
        <f>MstList!B95</f>
        <v>NCB 10160</v>
      </c>
      <c r="C90" s="5" t="str">
        <f>MstList!D95</f>
        <v>Armor -All</v>
      </c>
      <c r="D90" s="6">
        <v>0</v>
      </c>
      <c r="E90" s="310" t="str">
        <f>IF(D90&gt;0,Totals!F95,"")</f>
        <v/>
      </c>
      <c r="F90" s="318">
        <f t="shared" si="3"/>
        <v>0</v>
      </c>
      <c r="G90" s="177" t="str">
        <f>MstList!H95</f>
        <v>NAPA</v>
      </c>
      <c r="H90" s="5" t="str">
        <f>MstList!I95</f>
        <v>Chemical</v>
      </c>
      <c r="I90" s="23"/>
    </row>
    <row r="91" spans="1:9" ht="16.5" hidden="1" customHeight="1" x14ac:dyDescent="0.25">
      <c r="A91" s="256" t="str">
        <f t="shared" si="2"/>
        <v>0</v>
      </c>
      <c r="B91" s="503" t="str">
        <f>MstList!B96</f>
        <v>TW T520</v>
      </c>
      <c r="C91" s="5" t="str">
        <f>MstList!D96</f>
        <v>Bug &amp; Tar Remover</v>
      </c>
      <c r="D91" s="231">
        <v>0</v>
      </c>
      <c r="E91" s="310" t="str">
        <f>IF(D91&gt;0,Totals!F96,"")</f>
        <v/>
      </c>
      <c r="F91" s="318">
        <f t="shared" si="3"/>
        <v>0</v>
      </c>
      <c r="G91" s="177" t="str">
        <f>MstList!H96</f>
        <v>NAPA</v>
      </c>
      <c r="H91" s="5" t="str">
        <f>MstList!I96</f>
        <v>Chemical</v>
      </c>
      <c r="I91" s="23"/>
    </row>
    <row r="92" spans="1:9" ht="16.5" hidden="1" customHeight="1" x14ac:dyDescent="0.25">
      <c r="A92" s="256" t="str">
        <f t="shared" si="2"/>
        <v>0</v>
      </c>
      <c r="B92" s="503" t="str">
        <f>MstList!B97</f>
        <v>MAC 8100</v>
      </c>
      <c r="C92" s="5" t="str">
        <f>MstList!D97</f>
        <v>Window Cleaner</v>
      </c>
      <c r="D92" s="6">
        <v>0</v>
      </c>
      <c r="E92" s="310" t="str">
        <f>IF(D92&gt;0,Totals!F97,"")</f>
        <v/>
      </c>
      <c r="F92" s="318">
        <f t="shared" si="3"/>
        <v>0</v>
      </c>
      <c r="G92" s="177" t="str">
        <f>MstList!H97</f>
        <v>NAPA</v>
      </c>
      <c r="H92" s="5" t="str">
        <f>MstList!I97</f>
        <v>Chemical</v>
      </c>
      <c r="I92" s="23"/>
    </row>
    <row r="93" spans="1:9" ht="16.5" hidden="1" customHeight="1" x14ac:dyDescent="0.25">
      <c r="A93" s="256" t="str">
        <f t="shared" si="2"/>
        <v>0</v>
      </c>
      <c r="B93" s="503" t="str">
        <f>MstList!B98</f>
        <v>NCB620191</v>
      </c>
      <c r="C93" s="5" t="str">
        <f>MstList!D98</f>
        <v>Carwash Soap, Rain-X</v>
      </c>
      <c r="D93" s="6">
        <v>0</v>
      </c>
      <c r="E93" s="310" t="str">
        <f>IF(D93&gt;0,Totals!F98,"")</f>
        <v/>
      </c>
      <c r="F93" s="318">
        <f t="shared" si="3"/>
        <v>0</v>
      </c>
      <c r="G93" s="177" t="str">
        <f>MstList!H98</f>
        <v>NAPA</v>
      </c>
      <c r="H93" s="5" t="str">
        <f>MstList!I98</f>
        <v>Chemical</v>
      </c>
      <c r="I93" s="23"/>
    </row>
    <row r="94" spans="1:9" ht="16.5" hidden="1" customHeight="1" x14ac:dyDescent="0.25">
      <c r="A94" s="256" t="str">
        <f t="shared" si="2"/>
        <v>0</v>
      </c>
      <c r="B94" s="508" t="str">
        <f>MstList!B100</f>
        <v>NOL 75050</v>
      </c>
      <c r="C94" s="5" t="str">
        <f>MstList!D100</f>
        <v xml:space="preserve">5W30 Oil </v>
      </c>
      <c r="D94" s="6">
        <v>0</v>
      </c>
      <c r="E94" s="310" t="str">
        <f>IF(D94&gt;0,Totals!F100,"")</f>
        <v/>
      </c>
      <c r="F94" s="318">
        <f t="shared" si="3"/>
        <v>0</v>
      </c>
      <c r="G94" s="177" t="str">
        <f>MstList!H100</f>
        <v>NAPA</v>
      </c>
      <c r="H94" s="5" t="str">
        <f>MstList!I100</f>
        <v>Chemical</v>
      </c>
      <c r="I94" s="23"/>
    </row>
    <row r="95" spans="1:9" ht="16.5" hidden="1" customHeight="1" x14ac:dyDescent="0.25">
      <c r="A95" s="256" t="str">
        <f t="shared" si="2"/>
        <v>0</v>
      </c>
      <c r="B95" s="504" t="str">
        <f>MstList!B101</f>
        <v>TW T244</v>
      </c>
      <c r="C95" s="28" t="str">
        <f>MstList!D101</f>
        <v>Turtle Wax Carpet Cleaner</v>
      </c>
      <c r="D95" s="6">
        <v>0</v>
      </c>
      <c r="E95" s="310" t="str">
        <f>IF(D95&gt;0,Totals!F101,"")</f>
        <v/>
      </c>
      <c r="F95" s="318">
        <f t="shared" si="3"/>
        <v>0</v>
      </c>
      <c r="G95" s="177" t="str">
        <f>MstList!H101</f>
        <v>NAPA</v>
      </c>
      <c r="H95" s="5" t="str">
        <f>MstList!I101</f>
        <v>Chemical</v>
      </c>
      <c r="I95" s="23"/>
    </row>
    <row r="96" spans="1:9" ht="16.5" hidden="1" customHeight="1" x14ac:dyDescent="0.25">
      <c r="A96" s="256" t="str">
        <f t="shared" si="2"/>
        <v>0</v>
      </c>
      <c r="B96" s="504" t="str">
        <f>MstList!B103</f>
        <v>MAC 4710</v>
      </c>
      <c r="C96" s="28" t="str">
        <f>MstList!D103</f>
        <v>Electronic Cleaner</v>
      </c>
      <c r="D96" s="6">
        <v>0</v>
      </c>
      <c r="E96" s="310" t="str">
        <f>IF(D96&gt;0,Totals!F103,"")</f>
        <v/>
      </c>
      <c r="F96" s="318">
        <f t="shared" si="3"/>
        <v>0</v>
      </c>
      <c r="G96" s="505" t="str">
        <f>MstList!H103</f>
        <v>NAPA</v>
      </c>
      <c r="H96" s="5" t="str">
        <f>MstList!I103</f>
        <v>Chemical</v>
      </c>
      <c r="I96" s="23"/>
    </row>
    <row r="97" spans="1:9" ht="16.5" hidden="1" customHeight="1" x14ac:dyDescent="0.25">
      <c r="A97" s="256" t="str">
        <f t="shared" si="2"/>
        <v>0</v>
      </c>
      <c r="B97" s="512" t="str">
        <f>MstList!B104</f>
        <v>NOL 75122</v>
      </c>
      <c r="C97" s="28" t="str">
        <f>MstList!D104</f>
        <v>Motor Oil 15W40 Heavy Duty Diesel</v>
      </c>
      <c r="D97" s="6">
        <v>0</v>
      </c>
      <c r="E97" s="310" t="str">
        <f>IF(D97&gt;0,Totals!F104,"")</f>
        <v/>
      </c>
      <c r="F97" s="318">
        <f t="shared" si="3"/>
        <v>0</v>
      </c>
      <c r="G97" s="505" t="str">
        <f>MstList!H104</f>
        <v>NAPA</v>
      </c>
      <c r="H97" s="5" t="str">
        <f>MstList!I104</f>
        <v>Chemical</v>
      </c>
      <c r="I97" s="23"/>
    </row>
    <row r="98" spans="1:9" ht="16.5" hidden="1" customHeight="1" x14ac:dyDescent="0.25">
      <c r="A98" s="256" t="str">
        <f t="shared" si="2"/>
        <v>0</v>
      </c>
      <c r="B98" s="519" t="str">
        <f>MstList!B106</f>
        <v>BAT 7565</v>
      </c>
      <c r="C98" s="28" t="str">
        <f>MstList!D106</f>
        <v>Battery</v>
      </c>
      <c r="D98" s="6">
        <v>0</v>
      </c>
      <c r="E98" s="310" t="str">
        <f>IF(D98&gt;0,Totals!F106,"")</f>
        <v/>
      </c>
      <c r="F98" s="318">
        <f t="shared" si="3"/>
        <v>0</v>
      </c>
      <c r="G98" s="505" t="str">
        <f>MstList!H106</f>
        <v>NAPA</v>
      </c>
      <c r="H98" s="5" t="str">
        <f>MstList!I106</f>
        <v>Crown Vic</v>
      </c>
      <c r="I98" s="23"/>
    </row>
    <row r="99" spans="1:9" ht="16.5" hidden="1" customHeight="1" x14ac:dyDescent="0.25">
      <c r="A99" s="256" t="str">
        <f t="shared" si="2"/>
        <v>0</v>
      </c>
      <c r="B99" s="512" t="str">
        <f>MstList!B108</f>
        <v>BSH H307</v>
      </c>
      <c r="C99" s="28" t="str">
        <f>MstList!D108</f>
        <v>Rear Wiper Blades 11 Inch</v>
      </c>
      <c r="D99" s="6">
        <v>0</v>
      </c>
      <c r="E99" s="310" t="str">
        <f>IF(D99&gt;0,Totals!F108,"")</f>
        <v/>
      </c>
      <c r="F99" s="318">
        <f t="shared" si="3"/>
        <v>0</v>
      </c>
      <c r="G99" s="505" t="str">
        <f>MstList!H108</f>
        <v>NAPA</v>
      </c>
      <c r="H99" s="5" t="str">
        <f>MstList!I108</f>
        <v>Durango 11-25</v>
      </c>
      <c r="I99" s="23"/>
    </row>
    <row r="100" spans="1:9" ht="16.5" hidden="1" customHeight="1" x14ac:dyDescent="0.25">
      <c r="A100" s="256" t="str">
        <f t="shared" si="2"/>
        <v>0</v>
      </c>
      <c r="B100" s="503" t="str">
        <f>MstList!B110</f>
        <v>FLT FT9656</v>
      </c>
      <c r="C100" s="5" t="str">
        <f>MstList!D110</f>
        <v>Napa Fleet Front Brake Pads</v>
      </c>
      <c r="D100" s="131">
        <v>0</v>
      </c>
      <c r="E100" s="310" t="str">
        <f>IF(D100&gt;0,Totals!F110,"")</f>
        <v/>
      </c>
      <c r="F100" s="318">
        <f t="shared" si="3"/>
        <v>0</v>
      </c>
      <c r="G100" s="177" t="str">
        <f>MstList!H110</f>
        <v>NAPA</v>
      </c>
      <c r="H100" s="5" t="str">
        <f>MstList!I110</f>
        <v>Durango 21-24</v>
      </c>
      <c r="I100" s="23"/>
    </row>
    <row r="101" spans="1:9" ht="16.5" hidden="1" customHeight="1" x14ac:dyDescent="0.25">
      <c r="A101" s="256" t="str">
        <f t="shared" si="2"/>
        <v>0</v>
      </c>
      <c r="B101" s="503" t="str">
        <f>MstList!B111</f>
        <v>FIL 9756</v>
      </c>
      <c r="C101" s="5" t="str">
        <f>MstList!D111</f>
        <v>Air Filter</v>
      </c>
      <c r="D101" s="131">
        <v>0</v>
      </c>
      <c r="E101" s="310" t="str">
        <f>IF(D101&gt;0,Totals!F111,"")</f>
        <v/>
      </c>
      <c r="F101" s="318">
        <f t="shared" si="3"/>
        <v>0</v>
      </c>
      <c r="G101" s="177" t="str">
        <f>MstList!H111</f>
        <v>NAPA</v>
      </c>
      <c r="H101" s="5" t="str">
        <f>MstList!I111</f>
        <v>Durango AWD</v>
      </c>
      <c r="I101" s="23"/>
    </row>
    <row r="102" spans="1:9" ht="16.5" hidden="1" customHeight="1" x14ac:dyDescent="0.25">
      <c r="A102" s="256" t="str">
        <f t="shared" si="2"/>
        <v>0</v>
      </c>
      <c r="B102" s="503" t="str">
        <f>MstList!B112</f>
        <v>MOB 123085</v>
      </c>
      <c r="C102" s="5" t="str">
        <f>MstList!D112</f>
        <v>Mobil Synthetic 0W20 Oil (Quart)</v>
      </c>
      <c r="D102" s="131">
        <v>0</v>
      </c>
      <c r="E102" s="310" t="str">
        <f>IF(D102&gt;0,Totals!F112,"")</f>
        <v/>
      </c>
      <c r="F102" s="318">
        <f t="shared" si="3"/>
        <v>0</v>
      </c>
      <c r="G102" s="177" t="str">
        <f>MstList!H112</f>
        <v>NAPA</v>
      </c>
      <c r="H102" s="5" t="str">
        <f>MstList!I112</f>
        <v>Durango AWD</v>
      </c>
      <c r="I102" s="23"/>
    </row>
    <row r="103" spans="1:9" ht="16.5" hidden="1" customHeight="1" x14ac:dyDescent="0.25">
      <c r="A103" s="256" t="str">
        <f t="shared" si="2"/>
        <v>0</v>
      </c>
      <c r="B103" s="509" t="str">
        <f>MstList!B113</f>
        <v>AKE ACT1629A</v>
      </c>
      <c r="C103" s="5" t="str">
        <f>MstList!D113</f>
        <v>Front Brake Pad</v>
      </c>
      <c r="D103" s="131">
        <v>0</v>
      </c>
      <c r="E103" s="310" t="str">
        <f>IF(D103&gt;0,Totals!F113,"")</f>
        <v/>
      </c>
      <c r="F103" s="318">
        <f t="shared" si="3"/>
        <v>0</v>
      </c>
      <c r="G103" s="177" t="str">
        <f>MstList!H113</f>
        <v>NAPA</v>
      </c>
      <c r="H103" s="5" t="str">
        <f>MstList!I113</f>
        <v>Durango AWD</v>
      </c>
      <c r="I103" s="23"/>
    </row>
    <row r="104" spans="1:9" ht="16.5" hidden="1" customHeight="1" x14ac:dyDescent="0.25">
      <c r="A104" s="256" t="str">
        <f t="shared" si="2"/>
        <v>0</v>
      </c>
      <c r="B104" s="503" t="str">
        <f>MstList!B114</f>
        <v>SFI 224017</v>
      </c>
      <c r="C104" s="5" t="str">
        <f>MstList!D114</f>
        <v>Cabin Filter</v>
      </c>
      <c r="D104" s="131">
        <v>0</v>
      </c>
      <c r="E104" s="310" t="str">
        <f>IF(D104&gt;0,Totals!F114,"")</f>
        <v/>
      </c>
      <c r="F104" s="318">
        <f t="shared" si="3"/>
        <v>0</v>
      </c>
      <c r="G104" s="177" t="str">
        <f>MstList!H114</f>
        <v>NAPA</v>
      </c>
      <c r="H104" s="5" t="str">
        <f>MstList!I114</f>
        <v>Durango AWD</v>
      </c>
      <c r="I104" s="23"/>
    </row>
    <row r="105" spans="1:9" ht="16.5" hidden="1" customHeight="1" x14ac:dyDescent="0.25">
      <c r="A105" s="256" t="str">
        <f t="shared" si="2"/>
        <v>0</v>
      </c>
      <c r="B105" s="503" t="str">
        <f>MstList!B115</f>
        <v>FLT FT9656</v>
      </c>
      <c r="C105" s="5" t="str">
        <f>MstList!D115</f>
        <v>Durango Fnt Brake Pads</v>
      </c>
      <c r="D105" s="131">
        <v>0</v>
      </c>
      <c r="E105" s="310" t="str">
        <f>IF(D105&gt;0,Totals!F115,"")</f>
        <v/>
      </c>
      <c r="F105" s="318">
        <f t="shared" si="3"/>
        <v>0</v>
      </c>
      <c r="G105" s="177" t="str">
        <f>MstList!H115</f>
        <v>NAPA</v>
      </c>
      <c r="H105" s="5" t="str">
        <f>MstList!I115</f>
        <v>Durango AWD</v>
      </c>
      <c r="I105" s="23"/>
    </row>
    <row r="106" spans="1:9" ht="16.5" hidden="1" customHeight="1" x14ac:dyDescent="0.25">
      <c r="A106" s="256" t="str">
        <f t="shared" si="2"/>
        <v>0</v>
      </c>
      <c r="B106" s="503" t="str">
        <f>MstList!B116</f>
        <v>FT 882867</v>
      </c>
      <c r="C106" s="5" t="str">
        <f>MstList!D116</f>
        <v>Durango Fnt Brake Rotor</v>
      </c>
      <c r="D106" s="6">
        <v>0</v>
      </c>
      <c r="E106" s="310" t="str">
        <f>IF(D106&gt;0,Totals!F116,"")</f>
        <v/>
      </c>
      <c r="F106" s="318">
        <f t="shared" si="3"/>
        <v>0</v>
      </c>
      <c r="G106" s="177" t="str">
        <f>MstList!H116</f>
        <v>NAPA</v>
      </c>
      <c r="H106" s="5" t="str">
        <f>MstList!I116</f>
        <v>Durango AWD</v>
      </c>
      <c r="I106" s="23"/>
    </row>
    <row r="107" spans="1:9" ht="16.5" hidden="1" customHeight="1" x14ac:dyDescent="0.25">
      <c r="A107" s="256" t="str">
        <f t="shared" si="2"/>
        <v>0</v>
      </c>
      <c r="B107" s="503" t="str">
        <f>MstList!B117</f>
        <v>FT9673</v>
      </c>
      <c r="C107" s="5" t="str">
        <f>MstList!D117</f>
        <v>Durango Rear Brake Pads</v>
      </c>
      <c r="D107" s="6">
        <v>0</v>
      </c>
      <c r="E107" s="310" t="str">
        <f>IF(D107&gt;0,Totals!F117,"")</f>
        <v/>
      </c>
      <c r="F107" s="318">
        <f t="shared" si="3"/>
        <v>0</v>
      </c>
      <c r="G107" s="177" t="str">
        <f>MstList!H117</f>
        <v>NAPA</v>
      </c>
      <c r="H107" s="5" t="str">
        <f>MstList!I117</f>
        <v>Durango AWD</v>
      </c>
      <c r="I107" s="23"/>
    </row>
    <row r="108" spans="1:9" ht="16.5" hidden="1" customHeight="1" x14ac:dyDescent="0.25">
      <c r="A108" s="256" t="str">
        <f t="shared" si="2"/>
        <v>0</v>
      </c>
      <c r="B108" s="503" t="str">
        <f>MstList!B118</f>
        <v>BK7822122</v>
      </c>
      <c r="C108" s="5" t="str">
        <f>MstList!D118</f>
        <v xml:space="preserve">40 Amp Fuse </v>
      </c>
      <c r="D108" s="6">
        <v>0</v>
      </c>
      <c r="E108" s="310" t="str">
        <f>IF(D108&gt;0,Totals!F118,"")</f>
        <v/>
      </c>
      <c r="F108" s="318">
        <f t="shared" si="3"/>
        <v>0</v>
      </c>
      <c r="G108" s="177" t="str">
        <f>MstList!H118</f>
        <v>NAPA</v>
      </c>
      <c r="H108" s="5" t="str">
        <f>MstList!I118</f>
        <v>Electrical</v>
      </c>
      <c r="I108" s="23"/>
    </row>
    <row r="109" spans="1:9" ht="16.5" hidden="1" customHeight="1" x14ac:dyDescent="0.25">
      <c r="A109" s="256" t="str">
        <f t="shared" si="2"/>
        <v>0</v>
      </c>
      <c r="B109" s="503" t="str">
        <f>MstList!B119</f>
        <v>BKMCAS020XP</v>
      </c>
      <c r="C109" s="5" t="str">
        <f>MstList!D119</f>
        <v xml:space="preserve">20 Amp Fuse </v>
      </c>
      <c r="D109" s="6">
        <v>0</v>
      </c>
      <c r="E109" s="310" t="str">
        <f>IF(D109&gt;0,Totals!F119,"")</f>
        <v/>
      </c>
      <c r="F109" s="318">
        <f t="shared" si="3"/>
        <v>0</v>
      </c>
      <c r="G109" s="177" t="str">
        <f>MstList!H119</f>
        <v>NAPA</v>
      </c>
      <c r="H109" s="5" t="str">
        <f>MstList!I119</f>
        <v>Electrical</v>
      </c>
      <c r="I109" s="23"/>
    </row>
    <row r="110" spans="1:9" ht="16.5" hidden="1" customHeight="1" x14ac:dyDescent="0.25">
      <c r="A110" s="256" t="str">
        <f t="shared" si="2"/>
        <v>0</v>
      </c>
      <c r="B110" s="509" t="str">
        <f>MstList!B120</f>
        <v>FLT FT8528</v>
      </c>
      <c r="C110" s="5" t="str">
        <f>MstList!D120</f>
        <v>Brake Pads-Front (201-17)</v>
      </c>
      <c r="D110" s="6">
        <v>0</v>
      </c>
      <c r="E110" s="310" t="str">
        <f>IF(D110&gt;0,Totals!F120,"")</f>
        <v/>
      </c>
      <c r="F110" s="318">
        <f t="shared" si="3"/>
        <v>0</v>
      </c>
      <c r="G110" s="520" t="str">
        <f>MstList!H120</f>
        <v>NAPA</v>
      </c>
      <c r="H110" s="5" t="str">
        <f>MstList!I120</f>
        <v>F-150 01-17</v>
      </c>
      <c r="I110" s="23"/>
    </row>
    <row r="111" spans="1:9" ht="16.5" hidden="1" customHeight="1" x14ac:dyDescent="0.25">
      <c r="A111" s="256" t="str">
        <f t="shared" si="2"/>
        <v>0</v>
      </c>
      <c r="B111" s="521" t="str">
        <f>MstList!B121</f>
        <v>FIL 9883</v>
      </c>
      <c r="C111" s="5" t="str">
        <f>MstList!D121</f>
        <v>Air Filter  (2009-20)</v>
      </c>
      <c r="D111" s="6">
        <v>0</v>
      </c>
      <c r="E111" s="310" t="str">
        <f>IF(D111&gt;0,Totals!F121,"")</f>
        <v/>
      </c>
      <c r="F111" s="318">
        <f t="shared" si="3"/>
        <v>0</v>
      </c>
      <c r="G111" s="520" t="str">
        <f>MstList!H121</f>
        <v>NAPA</v>
      </c>
      <c r="H111" s="5" t="str">
        <f>MstList!I121</f>
        <v>F-150 09-20</v>
      </c>
      <c r="I111" s="23"/>
    </row>
    <row r="112" spans="1:9" ht="16.5" hidden="1" customHeight="1" x14ac:dyDescent="0.25">
      <c r="A112" s="256" t="str">
        <f t="shared" si="2"/>
        <v>0</v>
      </c>
      <c r="B112" s="521" t="str">
        <f>MstList!B122</f>
        <v>UP880508CR</v>
      </c>
      <c r="C112" s="5" t="str">
        <f>MstList!D122</f>
        <v>Brake Rotor-Front 2010-20</v>
      </c>
      <c r="D112" s="6">
        <v>0</v>
      </c>
      <c r="E112" s="310" t="str">
        <f>IF(D112&gt;0,Totals!F122,"")</f>
        <v/>
      </c>
      <c r="F112" s="318">
        <f t="shared" si="3"/>
        <v>0</v>
      </c>
      <c r="G112" s="177" t="str">
        <f>MstList!H122</f>
        <v>NAPA</v>
      </c>
      <c r="H112" s="5" t="str">
        <f>MstList!I122</f>
        <v>F-150 10-20</v>
      </c>
      <c r="I112" s="23"/>
    </row>
    <row r="113" spans="1:9" ht="16.5" hidden="1" customHeight="1" x14ac:dyDescent="0.25">
      <c r="A113" s="256" t="str">
        <f t="shared" si="2"/>
        <v>0</v>
      </c>
      <c r="B113" s="522" t="str">
        <f>MstList!B123</f>
        <v>UP 880976CR</v>
      </c>
      <c r="C113" s="5" t="str">
        <f>MstList!D123</f>
        <v>Brake Rotor-Rear (2012-18)</v>
      </c>
      <c r="D113" s="6">
        <v>0</v>
      </c>
      <c r="E113" s="310" t="str">
        <f>IF(D113&gt;0,Totals!F123,"")</f>
        <v/>
      </c>
      <c r="F113" s="318">
        <f t="shared" si="3"/>
        <v>0</v>
      </c>
      <c r="G113" s="177" t="str">
        <f>MstList!H123</f>
        <v>NAPA</v>
      </c>
      <c r="H113" s="5" t="str">
        <f>MstList!I123</f>
        <v>F-150 12-18</v>
      </c>
      <c r="I113" s="23"/>
    </row>
    <row r="114" spans="1:9" ht="16.5" hidden="1" customHeight="1" x14ac:dyDescent="0.25">
      <c r="A114" s="256" t="str">
        <f t="shared" si="2"/>
        <v>0</v>
      </c>
      <c r="B114" s="503" t="str">
        <f>MstList!B124</f>
        <v>FLT FT8816</v>
      </c>
      <c r="C114" s="5" t="str">
        <f>MstList!D124</f>
        <v>Brake Pads-Rear (2012-19)</v>
      </c>
      <c r="D114" s="6">
        <v>0</v>
      </c>
      <c r="E114" s="310" t="str">
        <f>IF(D114&gt;0,Totals!F124,"")</f>
        <v/>
      </c>
      <c r="F114" s="318">
        <f t="shared" si="3"/>
        <v>0</v>
      </c>
      <c r="G114" s="177" t="str">
        <f>MstList!H124</f>
        <v>NAPA</v>
      </c>
      <c r="H114" s="5" t="str">
        <f>MstList!I124</f>
        <v>F-150 12-19</v>
      </c>
      <c r="I114" s="23"/>
    </row>
    <row r="115" spans="1:9" ht="16.5" hidden="1" customHeight="1" x14ac:dyDescent="0.25">
      <c r="A115" s="256" t="str">
        <f t="shared" si="2"/>
        <v>0</v>
      </c>
      <c r="B115" s="509" t="str">
        <f>MstList!B125</f>
        <v>FIL7502MP</v>
      </c>
      <c r="C115" s="5" t="str">
        <f>MstList!D125</f>
        <v>Oil Filter</v>
      </c>
      <c r="D115" s="231">
        <v>0</v>
      </c>
      <c r="E115" s="310" t="str">
        <f>IF(D115&gt;0,Totals!F125,"")</f>
        <v/>
      </c>
      <c r="F115" s="318">
        <f t="shared" si="3"/>
        <v>0</v>
      </c>
      <c r="G115" s="177" t="str">
        <f>MstList!H125</f>
        <v>NAPA</v>
      </c>
      <c r="H115" s="5" t="str">
        <f>MstList!I125</f>
        <v>F150, Mustang</v>
      </c>
      <c r="I115" s="23"/>
    </row>
    <row r="116" spans="1:9" ht="16.5" hidden="1" customHeight="1" x14ac:dyDescent="0.25">
      <c r="A116" s="256" t="str">
        <f t="shared" si="2"/>
        <v>0</v>
      </c>
      <c r="B116" s="514" t="str">
        <f>MstList!B126</f>
        <v>Fil 7035</v>
      </c>
      <c r="C116" s="5" t="str">
        <f>MstList!D126</f>
        <v>Oil Filter / DIXIE CHOPPER</v>
      </c>
      <c r="D116" s="6">
        <v>0</v>
      </c>
      <c r="E116" s="310" t="str">
        <f>IF(D116&gt;0,Totals!F126,"")</f>
        <v/>
      </c>
      <c r="F116" s="318">
        <f t="shared" si="3"/>
        <v>0</v>
      </c>
      <c r="G116" s="177" t="str">
        <f>MstList!H126</f>
        <v>NAPA</v>
      </c>
      <c r="H116" s="5" t="str">
        <f>MstList!I126</f>
        <v>General</v>
      </c>
      <c r="I116" s="23"/>
    </row>
    <row r="117" spans="1:9" ht="16.5" hidden="1" customHeight="1" x14ac:dyDescent="0.25">
      <c r="A117" s="256" t="str">
        <f t="shared" si="2"/>
        <v>0</v>
      </c>
      <c r="B117" s="523" t="str">
        <f>MstList!B127</f>
        <v>BK7101222</v>
      </c>
      <c r="C117" s="89" t="str">
        <f>MstList!D127</f>
        <v>Tire Crayon-10 Per Box White</v>
      </c>
      <c r="D117" s="6">
        <v>0</v>
      </c>
      <c r="E117" s="310" t="str">
        <f>IF(D117&gt;0,Totals!F127,"")</f>
        <v/>
      </c>
      <c r="F117" s="318">
        <f t="shared" si="3"/>
        <v>0</v>
      </c>
      <c r="G117" s="177" t="str">
        <f>MstList!H127</f>
        <v>NAPA</v>
      </c>
      <c r="H117" s="5" t="str">
        <f>MstList!I127</f>
        <v>General</v>
      </c>
      <c r="I117" s="23"/>
    </row>
    <row r="118" spans="1:9" ht="16.5" hidden="1" customHeight="1" x14ac:dyDescent="0.25">
      <c r="A118" s="256" t="str">
        <f t="shared" si="2"/>
        <v>0</v>
      </c>
      <c r="B118" s="523" t="str">
        <f>MstList!B128</f>
        <v>BK 6652395</v>
      </c>
      <c r="C118" s="89" t="str">
        <f>MstList!D128</f>
        <v>Bumper Retaining Clips-50 Per Box</v>
      </c>
      <c r="D118" s="6">
        <v>0</v>
      </c>
      <c r="E118" s="310" t="str">
        <f>IF(D118&gt;0,Totals!F128,"")</f>
        <v/>
      </c>
      <c r="F118" s="318">
        <f t="shared" si="3"/>
        <v>0</v>
      </c>
      <c r="G118" s="177" t="str">
        <f>MstList!H128</f>
        <v>NAPA</v>
      </c>
      <c r="H118" s="5" t="str">
        <f>MstList!I128</f>
        <v>General</v>
      </c>
      <c r="I118" s="23"/>
    </row>
    <row r="119" spans="1:9" ht="16.5" hidden="1" customHeight="1" x14ac:dyDescent="0.25">
      <c r="A119" s="256" t="str">
        <f t="shared" si="2"/>
        <v>0</v>
      </c>
      <c r="B119" s="523" t="str">
        <f>MstList!B129</f>
        <v>MMM 07481</v>
      </c>
      <c r="C119" s="89" t="str">
        <f>MstList!D129</f>
        <v>Grind Disc 2 (Box of 25)</v>
      </c>
      <c r="D119" s="6">
        <v>0</v>
      </c>
      <c r="E119" s="310" t="str">
        <f>IF(D119&gt;0,Totals!F129,"")</f>
        <v/>
      </c>
      <c r="F119" s="318">
        <f t="shared" si="3"/>
        <v>0</v>
      </c>
      <c r="G119" s="177" t="str">
        <f>MstList!H129</f>
        <v>NAPA</v>
      </c>
      <c r="H119" s="5" t="str">
        <f>MstList!I129</f>
        <v>General</v>
      </c>
      <c r="I119" s="23"/>
    </row>
    <row r="120" spans="1:9" ht="16.5" hidden="1" customHeight="1" x14ac:dyDescent="0.25">
      <c r="A120" s="256" t="str">
        <f t="shared" si="2"/>
        <v>0</v>
      </c>
      <c r="B120" s="509" t="str">
        <f>MstList!B130</f>
        <v>BK 8211366</v>
      </c>
      <c r="C120" s="524" t="str">
        <f>MstList!D130</f>
        <v>50' Air Hose Reel</v>
      </c>
      <c r="D120" s="131">
        <v>0</v>
      </c>
      <c r="E120" s="310" t="str">
        <f>IF(D120&gt;0,Totals!F130,"")</f>
        <v/>
      </c>
      <c r="F120" s="318">
        <f t="shared" si="3"/>
        <v>0</v>
      </c>
      <c r="G120" s="177" t="str">
        <f>MstList!H130</f>
        <v>NAPA</v>
      </c>
      <c r="H120" s="5" t="str">
        <f>MstList!I130</f>
        <v>General</v>
      </c>
      <c r="I120" s="23"/>
    </row>
    <row r="121" spans="1:9" ht="16.5" hidden="1" customHeight="1" x14ac:dyDescent="0.25">
      <c r="A121" s="256" t="str">
        <f t="shared" si="2"/>
        <v>0</v>
      </c>
      <c r="B121" s="509" t="str">
        <f>MstList!B131</f>
        <v>FIL MM03</v>
      </c>
      <c r="C121" s="524" t="str">
        <f>MstList!D131</f>
        <v>Oil Stickers</v>
      </c>
      <c r="D121" s="131">
        <v>0</v>
      </c>
      <c r="E121" s="310" t="str">
        <f>IF(D121&gt;0,Totals!F131,"")</f>
        <v/>
      </c>
      <c r="F121" s="318">
        <f t="shared" si="3"/>
        <v>0</v>
      </c>
      <c r="G121" s="177" t="str">
        <f>MstList!H131</f>
        <v>NAPA</v>
      </c>
      <c r="H121" s="5" t="str">
        <f>MstList!I131</f>
        <v>General</v>
      </c>
      <c r="I121" s="23"/>
    </row>
    <row r="122" spans="1:9" ht="16.5" hidden="1" customHeight="1" x14ac:dyDescent="0.25">
      <c r="A122" s="256" t="str">
        <f t="shared" ref="A122:A171" si="4">IF(D122&lt;1,"0","1")</f>
        <v>0</v>
      </c>
      <c r="B122" s="509" t="str">
        <f>MstList!B132</f>
        <v>BK 7702402</v>
      </c>
      <c r="C122" s="524" t="str">
        <f>MstList!D132</f>
        <v>Razor Blades (Box of 100)</v>
      </c>
      <c r="D122" s="6">
        <v>0</v>
      </c>
      <c r="E122" s="310" t="str">
        <f>IF(D122&gt;0,Totals!F132,"")</f>
        <v/>
      </c>
      <c r="F122" s="318">
        <f t="shared" ref="F122:F171" si="5">PRODUCT(D122:E122)</f>
        <v>0</v>
      </c>
      <c r="G122" s="177" t="str">
        <f>MstList!H132</f>
        <v>NAPA</v>
      </c>
      <c r="H122" s="5" t="str">
        <f>MstList!I132</f>
        <v>General</v>
      </c>
      <c r="I122" s="23"/>
    </row>
    <row r="123" spans="1:9" ht="16.5" hidden="1" customHeight="1" x14ac:dyDescent="0.25">
      <c r="A123" s="256" t="str">
        <f t="shared" si="4"/>
        <v>0</v>
      </c>
      <c r="B123" s="509" t="str">
        <f>MstList!B133</f>
        <v>BK 7701059</v>
      </c>
      <c r="C123" s="524" t="str">
        <f>MstList!D133</f>
        <v>Mechanic Wire</v>
      </c>
      <c r="D123" s="6">
        <v>0</v>
      </c>
      <c r="E123" s="310" t="str">
        <f>IF(D123&gt;0,Totals!F133,"")</f>
        <v/>
      </c>
      <c r="F123" s="318">
        <f t="shared" si="5"/>
        <v>0</v>
      </c>
      <c r="G123" s="177" t="str">
        <f>MstList!H133</f>
        <v>NAPA</v>
      </c>
      <c r="H123" s="5" t="str">
        <f>MstList!I133</f>
        <v>General</v>
      </c>
      <c r="I123" s="23"/>
    </row>
    <row r="124" spans="1:9" ht="16.5" hidden="1" customHeight="1" x14ac:dyDescent="0.25">
      <c r="A124" s="256" t="str">
        <f t="shared" si="4"/>
        <v>0</v>
      </c>
      <c r="B124" s="509" t="str">
        <f>MstList!B134</f>
        <v>BK 5051204</v>
      </c>
      <c r="C124" s="524" t="str">
        <f>MstList!D134</f>
        <v>#4 Hose Clamp</v>
      </c>
      <c r="D124" s="6">
        <v>0</v>
      </c>
      <c r="E124" s="310" t="str">
        <f>IF(D124&gt;0,Totals!F134,"")</f>
        <v/>
      </c>
      <c r="F124" s="318">
        <f t="shared" si="5"/>
        <v>0</v>
      </c>
      <c r="G124" s="177" t="str">
        <f>MstList!H134</f>
        <v>NAPA</v>
      </c>
      <c r="H124" s="5" t="str">
        <f>MstList!I134</f>
        <v>General</v>
      </c>
      <c r="I124" s="23"/>
    </row>
    <row r="125" spans="1:9" ht="16.5" hidden="1" customHeight="1" x14ac:dyDescent="0.25">
      <c r="A125" s="256" t="str">
        <f t="shared" si="4"/>
        <v>0</v>
      </c>
      <c r="B125" s="509" t="str">
        <f>MstList!B135</f>
        <v>BK 5051228</v>
      </c>
      <c r="C125" s="524" t="str">
        <f>MstList!D135</f>
        <v>#28 Hose Clamp</v>
      </c>
      <c r="D125" s="231">
        <v>0</v>
      </c>
      <c r="E125" s="310" t="str">
        <f>IF(D125&gt;0,Totals!F135,"")</f>
        <v/>
      </c>
      <c r="F125" s="318">
        <f t="shared" si="5"/>
        <v>0</v>
      </c>
      <c r="G125" s="177" t="str">
        <f>MstList!H135</f>
        <v>NAPA</v>
      </c>
      <c r="H125" s="5" t="str">
        <f>MstList!I135</f>
        <v>General</v>
      </c>
      <c r="I125" s="23"/>
    </row>
    <row r="126" spans="1:9" ht="16.5" hidden="1" customHeight="1" x14ac:dyDescent="0.25">
      <c r="A126" s="256" t="str">
        <f t="shared" si="4"/>
        <v>0</v>
      </c>
      <c r="B126" s="509" t="str">
        <f>MstList!B136</f>
        <v>BK 5051232</v>
      </c>
      <c r="C126" s="5" t="str">
        <f>MstList!D136</f>
        <v>#32 Hose Clamp</v>
      </c>
      <c r="D126" s="6">
        <v>0</v>
      </c>
      <c r="E126" s="310" t="str">
        <f>IF(D126&gt;0,Totals!F136,"")</f>
        <v/>
      </c>
      <c r="F126" s="318">
        <f t="shared" si="5"/>
        <v>0</v>
      </c>
      <c r="G126" s="177" t="str">
        <f>MstList!H136</f>
        <v>NAPA</v>
      </c>
      <c r="H126" s="5" t="str">
        <f>MstList!I136</f>
        <v>General</v>
      </c>
      <c r="I126" s="23"/>
    </row>
    <row r="127" spans="1:9" ht="16.5" hidden="1" customHeight="1" x14ac:dyDescent="0.25">
      <c r="A127" s="256" t="str">
        <f t="shared" si="4"/>
        <v>0</v>
      </c>
      <c r="B127" s="509" t="str">
        <f>MstList!B137</f>
        <v>BK 5051236</v>
      </c>
      <c r="C127" s="104" t="str">
        <f>MstList!D137</f>
        <v>#36 Hose Clamp</v>
      </c>
      <c r="D127" s="6">
        <v>0</v>
      </c>
      <c r="E127" s="310" t="str">
        <f>IF(D127&gt;0,Totals!F137,"")</f>
        <v/>
      </c>
      <c r="F127" s="318">
        <f t="shared" si="5"/>
        <v>0</v>
      </c>
      <c r="G127" s="177" t="str">
        <f>MstList!H137</f>
        <v>NAPA</v>
      </c>
      <c r="H127" s="5" t="str">
        <f>MstList!I137</f>
        <v>General</v>
      </c>
      <c r="I127" s="23"/>
    </row>
    <row r="128" spans="1:9" ht="16.5" hidden="1" customHeight="1" x14ac:dyDescent="0.25">
      <c r="A128" s="256" t="str">
        <f t="shared" si="4"/>
        <v>0</v>
      </c>
      <c r="B128" s="509" t="str">
        <f>MstList!B138</f>
        <v>BK 6652388</v>
      </c>
      <c r="C128" s="104" t="str">
        <f>MstList!D138</f>
        <v>Trim Clips (Box of 7)</v>
      </c>
      <c r="D128" s="6">
        <v>0</v>
      </c>
      <c r="E128" s="310" t="str">
        <f>IF(D128&gt;0,Totals!F138,"")</f>
        <v/>
      </c>
      <c r="F128" s="318">
        <f t="shared" si="5"/>
        <v>0</v>
      </c>
      <c r="G128" s="177" t="str">
        <f>MstList!H138</f>
        <v>NAPA</v>
      </c>
      <c r="H128" s="5" t="str">
        <f>MstList!I138</f>
        <v>General</v>
      </c>
      <c r="I128" s="23"/>
    </row>
    <row r="129" spans="1:9" ht="16.5" hidden="1" customHeight="1" x14ac:dyDescent="0.25">
      <c r="A129" s="256" t="str">
        <f t="shared" si="4"/>
        <v>0</v>
      </c>
      <c r="B129" s="509" t="str">
        <f>MstList!B139</f>
        <v>BK 6653147</v>
      </c>
      <c r="C129" s="104" t="str">
        <f>MstList!D139</f>
        <v>Trim Clips (Box of 7)</v>
      </c>
      <c r="D129" s="6">
        <v>0</v>
      </c>
      <c r="E129" s="310" t="str">
        <f>IF(D129&gt;0,Totals!F139,"")</f>
        <v/>
      </c>
      <c r="F129" s="318">
        <f t="shared" si="5"/>
        <v>0</v>
      </c>
      <c r="G129" s="177" t="str">
        <f>MstList!H139</f>
        <v>NAPA</v>
      </c>
      <c r="H129" s="5" t="str">
        <f>MstList!I139</f>
        <v>General</v>
      </c>
      <c r="I129" s="23"/>
    </row>
    <row r="130" spans="1:9" ht="16.5" hidden="1" customHeight="1" x14ac:dyDescent="0.25">
      <c r="A130" s="256" t="str">
        <f t="shared" si="4"/>
        <v>0</v>
      </c>
      <c r="B130" s="503" t="str">
        <f>MstList!B142</f>
        <v>MMM36901</v>
      </c>
      <c r="C130" s="5" t="str">
        <f>MstList!D142</f>
        <v>3M Automotive Floor Mat</v>
      </c>
      <c r="D130" s="6">
        <v>0</v>
      </c>
      <c r="E130" s="310" t="str">
        <f>IF(D130&gt;0,Totals!F142,"")</f>
        <v/>
      </c>
      <c r="F130" s="318">
        <f t="shared" si="5"/>
        <v>0</v>
      </c>
      <c r="G130" s="177" t="str">
        <f>MstList!H142</f>
        <v>NAPA</v>
      </c>
      <c r="H130" s="5" t="str">
        <f>MstList!I142</f>
        <v>General</v>
      </c>
      <c r="I130" s="23"/>
    </row>
    <row r="131" spans="1:9" ht="16.5" hidden="1" customHeight="1" x14ac:dyDescent="0.25">
      <c r="A131" s="256" t="str">
        <f t="shared" si="4"/>
        <v>0</v>
      </c>
      <c r="B131" s="509" t="str">
        <f>MstList!B143</f>
        <v>MIL 48221950</v>
      </c>
      <c r="C131" s="104" t="str">
        <f>MstList!D143</f>
        <v>50 Pc Utility Blades</v>
      </c>
      <c r="D131" s="6">
        <v>0</v>
      </c>
      <c r="E131" s="310" t="str">
        <f>IF(D131&gt;0,Totals!F143,"")</f>
        <v/>
      </c>
      <c r="F131" s="318">
        <f t="shared" si="5"/>
        <v>0</v>
      </c>
      <c r="G131" s="177" t="str">
        <f>MstList!H143</f>
        <v>NAPA</v>
      </c>
      <c r="H131" s="5" t="str">
        <f>MstList!I143</f>
        <v>General</v>
      </c>
      <c r="I131" s="23"/>
    </row>
    <row r="132" spans="1:9" ht="16.5" hidden="1" customHeight="1" x14ac:dyDescent="0.25">
      <c r="A132" s="256" t="str">
        <f t="shared" si="4"/>
        <v>0</v>
      </c>
      <c r="B132" s="503" t="str">
        <f>MstList!B151</f>
        <v>BK 7051050</v>
      </c>
      <c r="C132" s="5" t="str">
        <f>MstList!D151</f>
        <v xml:space="preserve">#10 Hose Clamp </v>
      </c>
      <c r="D132" s="6">
        <v>0</v>
      </c>
      <c r="E132" s="310" t="str">
        <f>IF(D132&gt;0,Totals!F151,"")</f>
        <v/>
      </c>
      <c r="F132" s="318">
        <f t="shared" si="5"/>
        <v>0</v>
      </c>
      <c r="G132" s="177" t="str">
        <f>MstList!H151</f>
        <v>NAPA</v>
      </c>
      <c r="H132" s="5" t="str">
        <f>MstList!I151</f>
        <v>General</v>
      </c>
      <c r="I132" s="23"/>
    </row>
    <row r="133" spans="1:9" ht="16.5" hidden="1" customHeight="1" x14ac:dyDescent="0.25">
      <c r="A133" s="256" t="str">
        <f t="shared" si="4"/>
        <v>0</v>
      </c>
      <c r="B133" s="503" t="str">
        <f>MstList!B152</f>
        <v>NW 737301</v>
      </c>
      <c r="C133" s="5" t="str">
        <f>MstList!D152</f>
        <v>1/2 Inch Loom</v>
      </c>
      <c r="D133" s="6">
        <v>0</v>
      </c>
      <c r="E133" s="310" t="str">
        <f>IF(D133&gt;0,Totals!F152,"")</f>
        <v/>
      </c>
      <c r="F133" s="318">
        <f t="shared" si="5"/>
        <v>0</v>
      </c>
      <c r="G133" s="177" t="str">
        <f>MstList!H152</f>
        <v>NAPA</v>
      </c>
      <c r="H133" s="5" t="str">
        <f>MstList!I152</f>
        <v>General</v>
      </c>
      <c r="I133" s="23"/>
    </row>
    <row r="134" spans="1:9" ht="16.5" hidden="1" customHeight="1" x14ac:dyDescent="0.25">
      <c r="A134" s="256" t="str">
        <f t="shared" si="4"/>
        <v>0</v>
      </c>
      <c r="B134" s="503" t="str">
        <f>MstList!B156</f>
        <v>BK 5051212</v>
      </c>
      <c r="C134" s="5" t="str">
        <f>MstList!D156</f>
        <v xml:space="preserve">#12 Hose Clamps </v>
      </c>
      <c r="D134" s="6">
        <v>0</v>
      </c>
      <c r="E134" s="310" t="str">
        <f>IF(D134&gt;0,Totals!F156,"")</f>
        <v/>
      </c>
      <c r="F134" s="318">
        <f t="shared" si="5"/>
        <v>0</v>
      </c>
      <c r="G134" s="177" t="str">
        <f>MstList!H156</f>
        <v>NAPA</v>
      </c>
      <c r="H134" s="5" t="str">
        <f>MstList!I156</f>
        <v>General</v>
      </c>
      <c r="I134" s="23"/>
    </row>
    <row r="135" spans="1:9" ht="16.5" hidden="1" customHeight="1" x14ac:dyDescent="0.25">
      <c r="A135" s="256" t="str">
        <f t="shared" si="4"/>
        <v>0</v>
      </c>
      <c r="B135" s="503" t="str">
        <f>MstList!B157</f>
        <v>FIL 100010</v>
      </c>
      <c r="C135" s="5" t="str">
        <f>MstList!D157</f>
        <v>Oil Filter</v>
      </c>
      <c r="D135" s="6">
        <v>0</v>
      </c>
      <c r="E135" s="310" t="str">
        <f>IF(D135&gt;0,Totals!F157,"")</f>
        <v/>
      </c>
      <c r="F135" s="318">
        <f t="shared" si="5"/>
        <v>0</v>
      </c>
      <c r="G135" s="177" t="str">
        <f>MstList!H157</f>
        <v>NAPA</v>
      </c>
      <c r="H135" s="5" t="str">
        <f>MstList!I157</f>
        <v>Grand Caravan</v>
      </c>
      <c r="I135" s="23"/>
    </row>
    <row r="136" spans="1:9" ht="16.5" hidden="1" customHeight="1" x14ac:dyDescent="0.25">
      <c r="A136" s="256" t="str">
        <f t="shared" si="4"/>
        <v>0</v>
      </c>
      <c r="B136" s="503" t="str">
        <f>MstList!B158</f>
        <v>LMP 4049N</v>
      </c>
      <c r="C136" s="5" t="str">
        <f>MstList!D158</f>
        <v>SPOTLIGHT BULB</v>
      </c>
      <c r="D136" s="231">
        <v>0</v>
      </c>
      <c r="E136" s="310" t="str">
        <f>IF(D136&gt;0,Totals!F158,"")</f>
        <v/>
      </c>
      <c r="F136" s="318">
        <f t="shared" si="5"/>
        <v>0</v>
      </c>
      <c r="G136" s="177" t="str">
        <f>MstList!H158</f>
        <v>NAPA</v>
      </c>
      <c r="H136" s="5" t="str">
        <f>MstList!I158</f>
        <v>Light</v>
      </c>
      <c r="I136" s="23"/>
    </row>
    <row r="137" spans="1:9" ht="16.5" hidden="1" customHeight="1" x14ac:dyDescent="0.25">
      <c r="A137" s="256" t="str">
        <f t="shared" si="4"/>
        <v>0</v>
      </c>
      <c r="B137" s="504" t="str">
        <f>MstList!B161</f>
        <v>LMP 194N</v>
      </c>
      <c r="C137" s="28" t="str">
        <f>MstList!D161</f>
        <v>Side Marker Bulb</v>
      </c>
      <c r="D137" s="6">
        <v>0</v>
      </c>
      <c r="E137" s="310" t="str">
        <f>IF(D137&gt;0,Totals!F161,"")</f>
        <v/>
      </c>
      <c r="F137" s="318">
        <f t="shared" si="5"/>
        <v>0</v>
      </c>
      <c r="G137" s="505" t="str">
        <f>MstList!H161</f>
        <v>NAPA</v>
      </c>
      <c r="H137" s="5" t="str">
        <f>MstList!I161</f>
        <v>Light</v>
      </c>
      <c r="I137" s="23"/>
    </row>
    <row r="138" spans="1:9" ht="16.5" hidden="1" customHeight="1" x14ac:dyDescent="0.25">
      <c r="A138" s="256" t="str">
        <f t="shared" si="4"/>
        <v>0</v>
      </c>
      <c r="B138" s="504" t="str">
        <f>MstList!B162</f>
        <v>LMP 194NAN</v>
      </c>
      <c r="C138" s="28" t="str">
        <f>MstList!D162</f>
        <v>Amber Side Marker Bulb</v>
      </c>
      <c r="D138" s="6">
        <v>0</v>
      </c>
      <c r="E138" s="310" t="str">
        <f>IF(D138&gt;0,Totals!F162,"")</f>
        <v/>
      </c>
      <c r="F138" s="318">
        <f t="shared" si="5"/>
        <v>0</v>
      </c>
      <c r="G138" s="505" t="str">
        <f>MstList!H162</f>
        <v>NAPA</v>
      </c>
      <c r="H138" s="5" t="str">
        <f>MstList!I162</f>
        <v>Light</v>
      </c>
      <c r="I138" s="23"/>
    </row>
    <row r="139" spans="1:9" ht="16.5" hidden="1" customHeight="1" x14ac:dyDescent="0.25">
      <c r="A139" s="256" t="str">
        <f t="shared" si="4"/>
        <v>0</v>
      </c>
      <c r="B139" s="509" t="str">
        <f>MstList!B163</f>
        <v>LMP 3157N</v>
      </c>
      <c r="C139" s="28" t="str">
        <f>MstList!D163</f>
        <v>Bulb</v>
      </c>
      <c r="D139" s="6">
        <v>0</v>
      </c>
      <c r="E139" s="310" t="str">
        <f>IF(D139&gt;0,Totals!F163,"")</f>
        <v/>
      </c>
      <c r="F139" s="318">
        <f t="shared" si="5"/>
        <v>0</v>
      </c>
      <c r="G139" s="505" t="str">
        <f>MstList!H163</f>
        <v>NAPA</v>
      </c>
      <c r="H139" s="5" t="str">
        <f>MstList!I163</f>
        <v>Light</v>
      </c>
      <c r="I139" s="23"/>
    </row>
    <row r="140" spans="1:9" ht="16.5" hidden="1" customHeight="1" x14ac:dyDescent="0.25">
      <c r="A140" s="256" t="str">
        <f t="shared" si="4"/>
        <v>0</v>
      </c>
      <c r="B140" s="509" t="str">
        <f>MstList!B164</f>
        <v>LMP 7443N</v>
      </c>
      <c r="C140" s="28" t="str">
        <f>MstList!D164</f>
        <v>Brake Light Bulb</v>
      </c>
      <c r="D140" s="526">
        <v>0</v>
      </c>
      <c r="E140" s="310" t="str">
        <f>IF(D140&gt;0,Totals!F164,"")</f>
        <v/>
      </c>
      <c r="F140" s="318">
        <f t="shared" si="5"/>
        <v>0</v>
      </c>
      <c r="G140" s="505" t="str">
        <f>MstList!H164</f>
        <v>NAPA</v>
      </c>
      <c r="H140" s="5" t="str">
        <f>MstList!I164</f>
        <v>Light</v>
      </c>
      <c r="I140" s="23"/>
    </row>
    <row r="141" spans="1:9" ht="16.5" hidden="1" customHeight="1" x14ac:dyDescent="0.25">
      <c r="A141" s="256" t="str">
        <f t="shared" si="4"/>
        <v>0</v>
      </c>
      <c r="B141" s="509" t="str">
        <f>MstList!B165</f>
        <v>LMP 9005N</v>
      </c>
      <c r="C141" s="28" t="str">
        <f>MstList!D165</f>
        <v>Headlight Bulb (2016-19 Charger)</v>
      </c>
      <c r="D141" s="6">
        <v>0</v>
      </c>
      <c r="E141" s="310" t="str">
        <f>IF(D141&gt;0,Totals!F165,"")</f>
        <v/>
      </c>
      <c r="F141" s="318">
        <f t="shared" si="5"/>
        <v>0</v>
      </c>
      <c r="G141" s="505" t="str">
        <f>MstList!H165</f>
        <v>NAPA</v>
      </c>
      <c r="H141" s="5" t="str">
        <f>MstList!I165</f>
        <v>Light</v>
      </c>
      <c r="I141" s="23"/>
    </row>
    <row r="142" spans="1:9" ht="16.5" hidden="1" customHeight="1" x14ac:dyDescent="0.25">
      <c r="A142" s="256" t="str">
        <f t="shared" si="4"/>
        <v>0</v>
      </c>
      <c r="B142" s="519" t="str">
        <f>MstList!B166</f>
        <v>BKN LIC91028</v>
      </c>
      <c r="C142" s="28" t="str">
        <f>MstList!D166</f>
        <v>LED Light Cord Reel 50'</v>
      </c>
      <c r="D142" s="6">
        <v>0</v>
      </c>
      <c r="E142" s="310" t="str">
        <f>IF(D142&gt;0,Totals!F166,"")</f>
        <v/>
      </c>
      <c r="F142" s="318">
        <f t="shared" si="5"/>
        <v>0</v>
      </c>
      <c r="G142" s="505" t="str">
        <f>MstList!H166</f>
        <v>NAPA</v>
      </c>
      <c r="H142" s="5" t="str">
        <f>MstList!I166</f>
        <v>Light</v>
      </c>
      <c r="I142" s="23"/>
    </row>
    <row r="143" spans="1:9" ht="16.5" hidden="1" customHeight="1" x14ac:dyDescent="0.25">
      <c r="A143" s="256" t="str">
        <f t="shared" si="4"/>
        <v>0</v>
      </c>
      <c r="B143" s="504" t="str">
        <f>MstList!B167</f>
        <v>FIL4579</v>
      </c>
      <c r="C143" s="28" t="str">
        <f>MstList!D167</f>
        <v>Cabin Air Filter</v>
      </c>
      <c r="D143" s="6">
        <v>0</v>
      </c>
      <c r="E143" s="310" t="str">
        <f>IF(D143&gt;0,Totals!F167,"")</f>
        <v/>
      </c>
      <c r="F143" s="318">
        <f t="shared" si="5"/>
        <v>0</v>
      </c>
      <c r="G143" s="505" t="str">
        <f>MstList!H167</f>
        <v>NAPA</v>
      </c>
      <c r="H143" s="5" t="str">
        <f>MstList!I167</f>
        <v>Ram</v>
      </c>
      <c r="I143" s="23"/>
    </row>
    <row r="144" spans="1:9" ht="16.5" hidden="1" customHeight="1" x14ac:dyDescent="0.25">
      <c r="A144" s="256" t="str">
        <f t="shared" si="4"/>
        <v>0</v>
      </c>
      <c r="B144" s="504" t="str">
        <f>MstList!B168</f>
        <v>FIL 2725</v>
      </c>
      <c r="C144" s="28" t="str">
        <f>MstList!D168</f>
        <v>Air Filter</v>
      </c>
      <c r="D144" s="6">
        <v>0</v>
      </c>
      <c r="E144" s="310" t="str">
        <f>IF(D144&gt;0,Totals!F168,"")</f>
        <v/>
      </c>
      <c r="F144" s="318">
        <f t="shared" si="5"/>
        <v>0</v>
      </c>
      <c r="G144" s="505" t="str">
        <f>MstList!H168</f>
        <v>NAPA</v>
      </c>
      <c r="H144" s="5" t="str">
        <f>MstList!I168</f>
        <v>Ram</v>
      </c>
      <c r="I144" s="23"/>
    </row>
    <row r="145" spans="1:9" ht="16.5" hidden="1" customHeight="1" x14ac:dyDescent="0.25">
      <c r="A145" s="256" t="str">
        <f t="shared" si="4"/>
        <v>0</v>
      </c>
      <c r="B145" s="504" t="str">
        <f>MstList!B169</f>
        <v>BAT 7594R</v>
      </c>
      <c r="C145" s="28" t="str">
        <f>MstList!D169</f>
        <v>Battery</v>
      </c>
      <c r="D145" s="6">
        <v>0</v>
      </c>
      <c r="E145" s="310" t="str">
        <f>IF(D145&gt;0,Totals!F169,"")</f>
        <v/>
      </c>
      <c r="F145" s="318">
        <f t="shared" si="5"/>
        <v>0</v>
      </c>
      <c r="G145" s="505" t="str">
        <f>MstList!H169</f>
        <v>NAPA</v>
      </c>
      <c r="H145" s="5" t="str">
        <f>MstList!I169</f>
        <v>Ram</v>
      </c>
      <c r="I145" s="23"/>
    </row>
    <row r="146" spans="1:9" ht="16.5" hidden="1" customHeight="1" x14ac:dyDescent="0.25">
      <c r="A146" s="256" t="str">
        <f t="shared" si="4"/>
        <v>0</v>
      </c>
      <c r="B146" s="504" t="str">
        <f>MstList!B170</f>
        <v>ECH 920228</v>
      </c>
      <c r="C146" s="28" t="str">
        <f>MstList!D170</f>
        <v>Tire Sensor Kit-(Rubber Valve Stem)</v>
      </c>
      <c r="D146" s="6">
        <v>0</v>
      </c>
      <c r="E146" s="310" t="str">
        <f>IF(D146&gt;0,Totals!F170,"")</f>
        <v/>
      </c>
      <c r="F146" s="318">
        <f t="shared" si="5"/>
        <v>0</v>
      </c>
      <c r="G146" s="505" t="str">
        <f>MstList!H170</f>
        <v>NAPA</v>
      </c>
      <c r="H146" s="5" t="str">
        <f>MstList!I170</f>
        <v>Ram</v>
      </c>
      <c r="I146" s="23"/>
    </row>
    <row r="147" spans="1:9" ht="16.5" hidden="1" customHeight="1" x14ac:dyDescent="0.25">
      <c r="A147" s="256" t="str">
        <f t="shared" si="4"/>
        <v>0</v>
      </c>
      <c r="B147" s="101" t="str">
        <f>MstList!B171</f>
        <v>SE5605A</v>
      </c>
      <c r="C147" s="28" t="str">
        <f>MstList!D171</f>
        <v>Front Left Caliper (2011-18)</v>
      </c>
      <c r="D147" s="6">
        <v>0</v>
      </c>
      <c r="E147" s="310" t="str">
        <f>IF(D147&gt;0,Totals!F171,"")</f>
        <v/>
      </c>
      <c r="F147" s="318">
        <f t="shared" si="5"/>
        <v>0</v>
      </c>
      <c r="G147" s="505" t="str">
        <f>MstList!H171</f>
        <v>NAPA</v>
      </c>
      <c r="H147" s="5" t="str">
        <f>MstList!I171</f>
        <v>Ram 11-18</v>
      </c>
      <c r="I147" s="23"/>
    </row>
    <row r="148" spans="1:9" ht="16.5" hidden="1" customHeight="1" x14ac:dyDescent="0.25">
      <c r="A148" s="256" t="str">
        <f t="shared" si="4"/>
        <v>0</v>
      </c>
      <c r="B148" s="504" t="str">
        <f>MstList!B172</f>
        <v>SE5606A</v>
      </c>
      <c r="C148" s="28" t="str">
        <f>MstList!D172</f>
        <v>Front Right Caliper (2011-18)</v>
      </c>
      <c r="D148" s="6">
        <v>0</v>
      </c>
      <c r="E148" s="310" t="str">
        <f>IF(D148&gt;0,Totals!F172,"")</f>
        <v/>
      </c>
      <c r="F148" s="318">
        <f t="shared" si="5"/>
        <v>0</v>
      </c>
      <c r="G148" s="505" t="str">
        <f>MstList!H172</f>
        <v>NAPA</v>
      </c>
      <c r="H148" s="5" t="str">
        <f>MstList!I172</f>
        <v>Ram 11-18</v>
      </c>
      <c r="I148" s="23"/>
    </row>
    <row r="149" spans="1:9" ht="16.5" hidden="1" customHeight="1" x14ac:dyDescent="0.25">
      <c r="A149" s="256" t="str">
        <f t="shared" si="4"/>
        <v>0</v>
      </c>
      <c r="B149" s="504" t="str">
        <f>MstList!B173</f>
        <v>UP 880073CR</v>
      </c>
      <c r="C149" s="28" t="str">
        <f>MstList!D173</f>
        <v>Brake Rotor-Front (2011-19)</v>
      </c>
      <c r="D149" s="6">
        <v>0</v>
      </c>
      <c r="E149" s="310" t="str">
        <f>IF(D149&gt;0,Totals!F173,"")</f>
        <v/>
      </c>
      <c r="F149" s="318">
        <f t="shared" si="5"/>
        <v>0</v>
      </c>
      <c r="G149" s="505" t="str">
        <f>MstList!H173</f>
        <v>NAPA</v>
      </c>
      <c r="H149" s="5" t="str">
        <f>MstList!I173</f>
        <v>Ram 11-19</v>
      </c>
      <c r="I149" s="23"/>
    </row>
    <row r="150" spans="1:9" ht="16.5" hidden="1" customHeight="1" x14ac:dyDescent="0.25">
      <c r="A150" s="256" t="str">
        <f t="shared" si="4"/>
        <v>0</v>
      </c>
      <c r="B150" s="101" t="str">
        <f>MstList!B174</f>
        <v>FLT FT7991</v>
      </c>
      <c r="C150" s="28" t="str">
        <f>MstList!D174</f>
        <v>Brake Pad-Front (2011-19)</v>
      </c>
      <c r="D150" s="6">
        <v>0</v>
      </c>
      <c r="E150" s="310" t="str">
        <f>IF(D150&gt;0,Totals!F174,"")</f>
        <v/>
      </c>
      <c r="F150" s="318">
        <f t="shared" si="5"/>
        <v>0</v>
      </c>
      <c r="G150" s="505" t="str">
        <f>MstList!H174</f>
        <v>NAPA</v>
      </c>
      <c r="H150" s="5" t="str">
        <f>MstList!I174</f>
        <v>Ram 11-19</v>
      </c>
      <c r="I150" s="23"/>
    </row>
    <row r="151" spans="1:9" ht="16.5" hidden="1" customHeight="1" x14ac:dyDescent="0.25">
      <c r="A151" s="256" t="str">
        <f t="shared" si="4"/>
        <v>0</v>
      </c>
      <c r="B151" s="101" t="str">
        <f>MstList!B175</f>
        <v>UP 880082CR</v>
      </c>
      <c r="C151" s="28" t="str">
        <f>MstList!D175</f>
        <v>Brake Rotor-Rear (2011-19)</v>
      </c>
      <c r="D151" s="6">
        <v>0</v>
      </c>
      <c r="E151" s="310" t="str">
        <f>IF(D151&gt;0,Totals!F175,"")</f>
        <v/>
      </c>
      <c r="F151" s="318">
        <f t="shared" si="5"/>
        <v>0</v>
      </c>
      <c r="G151" s="505" t="str">
        <f>MstList!H175</f>
        <v>NAPA</v>
      </c>
      <c r="H151" s="5" t="str">
        <f>MstList!I175</f>
        <v>Ram 11-19</v>
      </c>
      <c r="I151" s="23"/>
    </row>
    <row r="152" spans="1:9" ht="16.5" hidden="1" customHeight="1" x14ac:dyDescent="0.25">
      <c r="A152" s="256" t="str">
        <f t="shared" si="4"/>
        <v>0</v>
      </c>
      <c r="B152" s="101" t="str">
        <f>MstList!B176</f>
        <v>FLT FT7867</v>
      </c>
      <c r="C152" s="28" t="str">
        <f>MstList!D176</f>
        <v>Brake Pad-Rear (2011-19)</v>
      </c>
      <c r="D152" s="6">
        <v>0</v>
      </c>
      <c r="E152" s="310" t="str">
        <f>IF(D152&gt;0,Totals!F176,"")</f>
        <v/>
      </c>
      <c r="F152" s="318">
        <f t="shared" si="5"/>
        <v>0</v>
      </c>
      <c r="G152" s="505" t="str">
        <f>MstList!H176</f>
        <v>NAPA</v>
      </c>
      <c r="H152" s="5" t="str">
        <f>MstList!I176</f>
        <v>Ram 11-19</v>
      </c>
      <c r="I152" s="23"/>
    </row>
    <row r="153" spans="1:9" ht="16.5" hidden="1" customHeight="1" x14ac:dyDescent="0.25">
      <c r="A153" s="256" t="str">
        <f t="shared" si="4"/>
        <v>0</v>
      </c>
      <c r="B153" s="509" t="str">
        <f>MstList!B177</f>
        <v>NOE 7043011</v>
      </c>
      <c r="C153" s="5" t="str">
        <f>MstList!D177</f>
        <v>Oil Drain Plug  (20011-19)</v>
      </c>
      <c r="D153" s="6">
        <v>0</v>
      </c>
      <c r="E153" s="310" t="str">
        <f>IF(D153&gt;0,Totals!F177,"")</f>
        <v/>
      </c>
      <c r="F153" s="318">
        <f t="shared" si="5"/>
        <v>0</v>
      </c>
      <c r="G153" s="177" t="str">
        <f>MstList!H177</f>
        <v>NAPA</v>
      </c>
      <c r="H153" s="5" t="str">
        <f>MstList!I177</f>
        <v>Ram 11-19</v>
      </c>
      <c r="I153" s="23"/>
    </row>
    <row r="154" spans="1:9" ht="16.5" hidden="1" customHeight="1" x14ac:dyDescent="0.25">
      <c r="A154" s="256" t="str">
        <f t="shared" si="4"/>
        <v>0</v>
      </c>
      <c r="B154" s="509" t="str">
        <f>MstList!B178</f>
        <v>NCP2653022</v>
      </c>
      <c r="C154" s="5" t="str">
        <f>MstList!D178</f>
        <v>Sway Bar Links (2011-2019</v>
      </c>
      <c r="D154" s="6">
        <v>0</v>
      </c>
      <c r="E154" s="310" t="str">
        <f>IF(D154&gt;0,Totals!F178,"")</f>
        <v/>
      </c>
      <c r="F154" s="318">
        <f t="shared" si="5"/>
        <v>0</v>
      </c>
      <c r="G154" s="177" t="str">
        <f>MstList!H178</f>
        <v>NAPA</v>
      </c>
      <c r="H154" s="5" t="str">
        <f>MstList!I178</f>
        <v>Ram 11-19</v>
      </c>
      <c r="I154" s="23"/>
    </row>
    <row r="155" spans="1:9" ht="16.5" hidden="1" customHeight="1" x14ac:dyDescent="0.25">
      <c r="A155" s="256" t="str">
        <f t="shared" si="4"/>
        <v>0</v>
      </c>
      <c r="B155" s="509" t="str">
        <f>MstList!B179</f>
        <v>NOE 64143701</v>
      </c>
      <c r="C155" s="5" t="str">
        <f>MstList!D179</f>
        <v>Lug Nuts  (2012-17)</v>
      </c>
      <c r="D155" s="6">
        <v>0</v>
      </c>
      <c r="E155" s="310" t="str">
        <f>IF(D155&gt;0,Totals!F179,"")</f>
        <v/>
      </c>
      <c r="F155" s="318">
        <f t="shared" si="5"/>
        <v>0</v>
      </c>
      <c r="G155" s="177" t="str">
        <f>MstList!H179</f>
        <v>NAPA</v>
      </c>
      <c r="H155" s="5" t="str">
        <f>MstList!I179</f>
        <v>Ram 12-17</v>
      </c>
      <c r="I155" s="23"/>
    </row>
    <row r="156" spans="1:9" ht="16.5" hidden="1" customHeight="1" x14ac:dyDescent="0.25">
      <c r="A156" s="256" t="str">
        <f t="shared" si="4"/>
        <v>0</v>
      </c>
      <c r="B156" s="509" t="str">
        <f>MstList!B180</f>
        <v>ECH921232</v>
      </c>
      <c r="C156" s="5" t="str">
        <f>MstList!D180</f>
        <v>Tire Pressure Sensor (2014-17)</v>
      </c>
      <c r="D156" s="6">
        <v>0</v>
      </c>
      <c r="E156" s="310" t="str">
        <f>IF(D156&gt;0,Totals!F180,"")</f>
        <v/>
      </c>
      <c r="F156" s="318">
        <f t="shared" si="5"/>
        <v>0</v>
      </c>
      <c r="G156" s="177" t="str">
        <f>MstList!H180</f>
        <v>NAPA</v>
      </c>
      <c r="H156" s="5" t="str">
        <f>MstList!I180</f>
        <v>Ram 14-17</v>
      </c>
      <c r="I156" s="23"/>
    </row>
    <row r="157" spans="1:9" ht="16.5" hidden="1" customHeight="1" x14ac:dyDescent="0.25">
      <c r="A157" s="256" t="str">
        <f t="shared" si="4"/>
        <v>0</v>
      </c>
      <c r="B157" s="509" t="str">
        <f>MstList!B181</f>
        <v xml:space="preserve">ADC 2643XA </v>
      </c>
      <c r="C157" s="5" t="str">
        <f>MstList!D181</f>
        <v>Right Front Brake Caliper</v>
      </c>
      <c r="D157" s="6">
        <v>0</v>
      </c>
      <c r="E157" s="310" t="str">
        <f>IF(D157&gt;0,Totals!F181,"")</f>
        <v/>
      </c>
      <c r="F157" s="318">
        <f t="shared" si="5"/>
        <v>0</v>
      </c>
      <c r="G157" s="177" t="str">
        <f>MstList!H181</f>
        <v>NAPA</v>
      </c>
      <c r="H157" s="5" t="str">
        <f>MstList!I181</f>
        <v>Ram 1500 19-22</v>
      </c>
      <c r="I157" s="23"/>
    </row>
    <row r="158" spans="1:9" ht="16.5" hidden="1" customHeight="1" x14ac:dyDescent="0.25">
      <c r="A158" s="256" t="str">
        <f t="shared" si="4"/>
        <v>0</v>
      </c>
      <c r="B158" s="509" t="str">
        <f>MstList!B182</f>
        <v>ADC 2643XB</v>
      </c>
      <c r="C158" s="5" t="str">
        <f>MstList!D182</f>
        <v xml:space="preserve">Left Front Brake Caliper </v>
      </c>
      <c r="D158" s="6">
        <v>0</v>
      </c>
      <c r="E158" s="310" t="str">
        <f>IF(D158&gt;0,Totals!F182,"")</f>
        <v/>
      </c>
      <c r="F158" s="318">
        <f t="shared" si="5"/>
        <v>0</v>
      </c>
      <c r="G158" s="177" t="str">
        <f>MstList!H182</f>
        <v>NAPA</v>
      </c>
      <c r="H158" s="5" t="str">
        <f>MstList!I182</f>
        <v>Ram 1500 19-22</v>
      </c>
      <c r="I158" s="23"/>
    </row>
    <row r="159" spans="1:9" ht="16.5" hidden="1" customHeight="1" x14ac:dyDescent="0.25">
      <c r="A159" s="256" t="str">
        <f t="shared" si="4"/>
        <v>0</v>
      </c>
      <c r="B159" s="509" t="str">
        <f>MstList!B183</f>
        <v>UP 3110</v>
      </c>
      <c r="C159" s="5" t="str">
        <f>MstList!D183</f>
        <v>Rear Brake Shoe Hardware Kit</v>
      </c>
      <c r="D159" s="6">
        <v>0</v>
      </c>
      <c r="E159" s="310" t="str">
        <f>IF(D159&gt;0,Totals!F183,"")</f>
        <v/>
      </c>
      <c r="F159" s="318">
        <f t="shared" si="5"/>
        <v>0</v>
      </c>
      <c r="G159" s="177" t="str">
        <f>MstList!H183</f>
        <v>NAPA</v>
      </c>
      <c r="H159" s="5" t="str">
        <f>MstList!I183</f>
        <v>Ram 1500 19-22</v>
      </c>
      <c r="I159" s="23"/>
    </row>
    <row r="160" spans="1:9" ht="16.5" hidden="1" customHeight="1" x14ac:dyDescent="0.25">
      <c r="A160" s="256" t="str">
        <f t="shared" si="4"/>
        <v>0</v>
      </c>
      <c r="B160" s="509" t="str">
        <f>MstList!B184</f>
        <v>UP UP10947PB</v>
      </c>
      <c r="C160" s="5" t="str">
        <f>MstList!D184</f>
        <v>Rear Parking Brake Shoes</v>
      </c>
      <c r="D160" s="6">
        <v>0</v>
      </c>
      <c r="E160" s="310" t="str">
        <f>IF(D160&gt;0,Totals!F184,"")</f>
        <v/>
      </c>
      <c r="F160" s="318">
        <f t="shared" si="5"/>
        <v>0</v>
      </c>
      <c r="G160" s="177" t="str">
        <f>MstList!H184</f>
        <v>NAPA</v>
      </c>
      <c r="H160" s="5" t="str">
        <f>MstList!I184</f>
        <v>Ram 1500 19-22</v>
      </c>
      <c r="I160" s="23"/>
    </row>
    <row r="161" spans="1:9" ht="16.5" hidden="1" customHeight="1" x14ac:dyDescent="0.25">
      <c r="A161" s="256" t="str">
        <f t="shared" si="4"/>
        <v>0</v>
      </c>
      <c r="B161" s="509" t="str">
        <f>MstList!B185</f>
        <v>NOE 82002221</v>
      </c>
      <c r="C161" s="5" t="str">
        <f>MstList!D185</f>
        <v>Lug Nut</v>
      </c>
      <c r="D161" s="6">
        <v>0</v>
      </c>
      <c r="E161" s="310" t="str">
        <f>IF(D161&gt;0,Totals!F185,"")</f>
        <v/>
      </c>
      <c r="F161" s="318">
        <f t="shared" si="5"/>
        <v>0</v>
      </c>
      <c r="G161" s="177" t="str">
        <f>MstList!H185</f>
        <v>NAPA</v>
      </c>
      <c r="H161" s="5" t="str">
        <f>MstList!I185</f>
        <v>RAM 2500</v>
      </c>
      <c r="I161" s="23"/>
    </row>
    <row r="162" spans="1:9" ht="16.5" hidden="1" customHeight="1" x14ac:dyDescent="0.25">
      <c r="A162" s="256" t="str">
        <f t="shared" si="4"/>
        <v>0</v>
      </c>
      <c r="B162" s="509" t="str">
        <f>MstList!B186</f>
        <v>NOE 6413384</v>
      </c>
      <c r="C162" s="5" t="str">
        <f>MstList!D186</f>
        <v>Lug Nuts (2008 to 2022)</v>
      </c>
      <c r="D162" s="6">
        <v>0</v>
      </c>
      <c r="E162" s="310" t="str">
        <f>IF(D162&gt;0,Totals!F186,"")</f>
        <v/>
      </c>
      <c r="F162" s="318">
        <f t="shared" si="5"/>
        <v>0</v>
      </c>
      <c r="G162" s="177" t="str">
        <f>MstList!H186</f>
        <v>NAPA</v>
      </c>
      <c r="H162" s="5" t="str">
        <f>MstList!I186</f>
        <v>Sequoia 08-22</v>
      </c>
      <c r="I162" s="23"/>
    </row>
    <row r="163" spans="1:9" ht="16.5" hidden="1" customHeight="1" x14ac:dyDescent="0.25">
      <c r="A163" s="256" t="str">
        <f t="shared" si="4"/>
        <v>0</v>
      </c>
      <c r="B163" s="509" t="str">
        <f>MstList!B187</f>
        <v>FIL 200085</v>
      </c>
      <c r="C163" s="5" t="str">
        <f>MstList!D187</f>
        <v>Air Filter</v>
      </c>
      <c r="D163" s="6">
        <v>0</v>
      </c>
      <c r="E163" s="310" t="str">
        <f>IF(D163&gt;0,Totals!F187,"")</f>
        <v/>
      </c>
      <c r="F163" s="318">
        <f t="shared" si="5"/>
        <v>0</v>
      </c>
      <c r="G163" s="177" t="str">
        <f>MstList!H187</f>
        <v>NAPA</v>
      </c>
      <c r="H163" s="5" t="str">
        <f>MstList!I187</f>
        <v>Sequoia 14-22</v>
      </c>
      <c r="I163" s="23"/>
    </row>
    <row r="164" spans="1:9" ht="16.5" hidden="1" customHeight="1" x14ac:dyDescent="0.25">
      <c r="A164" s="256" t="str">
        <f t="shared" si="4"/>
        <v>0</v>
      </c>
      <c r="B164" s="509" t="str">
        <f>MstList!B188</f>
        <v> FIL 100351</v>
      </c>
      <c r="C164" s="5" t="str">
        <f>MstList!D188</f>
        <v>Oil Filter</v>
      </c>
      <c r="D164" s="6">
        <v>0</v>
      </c>
      <c r="E164" s="310" t="str">
        <f>IF(D164&gt;0,Totals!F188,"")</f>
        <v/>
      </c>
      <c r="F164" s="318">
        <f t="shared" si="5"/>
        <v>0</v>
      </c>
      <c r="G164" s="177" t="str">
        <f>MstList!H188</f>
        <v>NAPA</v>
      </c>
      <c r="H164" s="5" t="str">
        <f>MstList!I188</f>
        <v>Silverado</v>
      </c>
      <c r="I164" s="23"/>
    </row>
    <row r="165" spans="1:9" ht="16.5" hidden="1" customHeight="1" x14ac:dyDescent="0.25">
      <c r="A165" s="256" t="str">
        <f t="shared" si="4"/>
        <v>0</v>
      </c>
      <c r="B165" s="509" t="str">
        <f>MstList!B189</f>
        <v>BR930693</v>
      </c>
      <c r="C165" s="5" t="str">
        <f>MstList!D189</f>
        <v xml:space="preserve">Frt.Bearing &amp; Hub Assy. </v>
      </c>
      <c r="D165" s="6">
        <v>0</v>
      </c>
      <c r="E165" s="310" t="str">
        <f>IF(D165&gt;0,Totals!F189,"")</f>
        <v/>
      </c>
      <c r="F165" s="318">
        <f t="shared" si="5"/>
        <v>0</v>
      </c>
      <c r="G165" s="177" t="str">
        <f>MstList!H189</f>
        <v>NAPA</v>
      </c>
      <c r="H165" s="5" t="str">
        <f>MstList!I189</f>
        <v>Tahoe</v>
      </c>
      <c r="I165" s="23"/>
    </row>
    <row r="166" spans="1:9" ht="16.5" hidden="1" customHeight="1" x14ac:dyDescent="0.25">
      <c r="A166" s="256" t="str">
        <f t="shared" si="4"/>
        <v>0</v>
      </c>
      <c r="B166" s="503" t="str">
        <f>MstList!B190</f>
        <v>NOE 7043010</v>
      </c>
      <c r="C166" s="5" t="str">
        <f>MstList!D190</f>
        <v>Oil Drain Plug</v>
      </c>
      <c r="D166" s="6">
        <v>0</v>
      </c>
      <c r="E166" s="310" t="str">
        <f>IF(D166&gt;0,Totals!F190,"")</f>
        <v/>
      </c>
      <c r="F166" s="318">
        <f t="shared" si="5"/>
        <v>0</v>
      </c>
      <c r="G166" s="177" t="str">
        <f>MstList!H190</f>
        <v>NAPA</v>
      </c>
      <c r="H166" s="5" t="str">
        <f>MstList!I190</f>
        <v>Tahoe</v>
      </c>
      <c r="I166" s="23"/>
    </row>
    <row r="167" spans="1:9" ht="16.5" hidden="1" customHeight="1" x14ac:dyDescent="0.25">
      <c r="A167" s="256" t="str">
        <f t="shared" si="4"/>
        <v>0</v>
      </c>
      <c r="B167" s="503" t="str">
        <f>MstList!B191</f>
        <v>ASP XP5245</v>
      </c>
      <c r="C167" s="5" t="str">
        <f>MstList!D191</f>
        <v>Spark Plugs</v>
      </c>
      <c r="D167" s="6">
        <v>0</v>
      </c>
      <c r="E167" s="310" t="str">
        <f>IF(D167&gt;0,Totals!F191,"")</f>
        <v/>
      </c>
      <c r="F167" s="318">
        <f t="shared" si="5"/>
        <v>0</v>
      </c>
      <c r="G167" s="177" t="str">
        <f>MstList!H191</f>
        <v>NAPA</v>
      </c>
      <c r="H167" s="5" t="str">
        <f>MstList!I191</f>
        <v>Tahoe</v>
      </c>
      <c r="I167" s="23"/>
    </row>
    <row r="168" spans="1:9" ht="16.5" hidden="1" customHeight="1" x14ac:dyDescent="0.25">
      <c r="A168" s="256" t="str">
        <f t="shared" si="4"/>
        <v>0</v>
      </c>
      <c r="B168" s="503" t="str">
        <f>MstList!B192</f>
        <v>ECH 921021C</v>
      </c>
      <c r="C168" s="5" t="str">
        <f>MstList!D192</f>
        <v>Tire Sensor</v>
      </c>
      <c r="D168" s="6">
        <v>0</v>
      </c>
      <c r="E168" s="310" t="str">
        <f>IF(D168&gt;0,Totals!F192,"")</f>
        <v/>
      </c>
      <c r="F168" s="318">
        <f t="shared" si="5"/>
        <v>0</v>
      </c>
      <c r="G168" s="177" t="str">
        <f>MstList!H192</f>
        <v>NAPA</v>
      </c>
      <c r="H168" s="5" t="str">
        <f>MstList!I192</f>
        <v>Tahoe</v>
      </c>
      <c r="I168" s="23"/>
    </row>
    <row r="169" spans="1:9" ht="16.5" hidden="1" customHeight="1" x14ac:dyDescent="0.25">
      <c r="A169" s="256" t="str">
        <f t="shared" si="4"/>
        <v>0</v>
      </c>
      <c r="B169" s="503" t="str">
        <f>MstList!B193</f>
        <v>SFI 22487</v>
      </c>
      <c r="C169" s="5" t="str">
        <f>MstList!D193</f>
        <v>Air Filter (2000-2019)</v>
      </c>
      <c r="D169" s="231">
        <v>0</v>
      </c>
      <c r="E169" s="310" t="str">
        <f>IF(D169&gt;0,Totals!F193,"")</f>
        <v/>
      </c>
      <c r="F169" s="318">
        <f t="shared" si="5"/>
        <v>0</v>
      </c>
      <c r="G169" s="177" t="str">
        <f>MstList!H193</f>
        <v>NAPA</v>
      </c>
      <c r="H169" s="5" t="str">
        <f>MstList!I193</f>
        <v>Tahoe 00-19</v>
      </c>
      <c r="I169" s="23"/>
    </row>
    <row r="170" spans="1:9" ht="16.5" hidden="1" customHeight="1" x14ac:dyDescent="0.25">
      <c r="A170" s="256" t="str">
        <f t="shared" si="4"/>
        <v>0</v>
      </c>
      <c r="B170" s="503" t="str">
        <f>MstList!B194</f>
        <v>BAT 7548</v>
      </c>
      <c r="C170" s="5" t="str">
        <f>MstList!D194</f>
        <v>Battery (2007-14)</v>
      </c>
      <c r="D170" s="231">
        <v>0</v>
      </c>
      <c r="E170" s="310" t="str">
        <f>IF(D170&gt;0,Totals!F194,"")</f>
        <v/>
      </c>
      <c r="F170" s="318">
        <f t="shared" si="5"/>
        <v>0</v>
      </c>
      <c r="G170" s="177" t="str">
        <f>MstList!H194</f>
        <v>NAPA</v>
      </c>
      <c r="H170" s="5" t="str">
        <f>MstList!I194</f>
        <v>Tahoe 07-14</v>
      </c>
      <c r="I170" s="23"/>
    </row>
    <row r="171" spans="1:9" ht="16.5" hidden="1" customHeight="1" x14ac:dyDescent="0.25">
      <c r="A171" s="256" t="str">
        <f t="shared" si="4"/>
        <v>0</v>
      </c>
      <c r="B171" s="503" t="str">
        <f>MstList!B195</f>
        <v>ACT1194A</v>
      </c>
      <c r="C171" s="5" t="str">
        <f>MstList!D195</f>
        <v>Brake Pads-Rear (2007-14)</v>
      </c>
      <c r="D171" s="231">
        <v>0</v>
      </c>
      <c r="E171" s="310" t="str">
        <f>IF(D171&gt;0,Totals!F195,"")</f>
        <v/>
      </c>
      <c r="F171" s="318">
        <f t="shared" si="5"/>
        <v>0</v>
      </c>
      <c r="G171" s="177" t="str">
        <f>MstList!H195</f>
        <v>NAPA</v>
      </c>
      <c r="H171" s="89" t="str">
        <f>MstList!I195</f>
        <v>Tahoe 07-14</v>
      </c>
      <c r="I171" s="23"/>
    </row>
    <row r="172" spans="1:9" ht="16.5" hidden="1" customHeight="1" x14ac:dyDescent="0.25">
      <c r="A172" s="256" t="str">
        <f t="shared" ref="A172:A232" si="6">IF(D172&lt;1,"0","1")</f>
        <v>0</v>
      </c>
      <c r="B172" s="503" t="str">
        <f>MstList!B196</f>
        <v>UP 880422CR</v>
      </c>
      <c r="C172" s="5" t="str">
        <f>MstList!D196</f>
        <v>Brake Rotor-Rear (2007-14)</v>
      </c>
      <c r="D172" s="231">
        <v>0</v>
      </c>
      <c r="E172" s="310" t="str">
        <f>IF(D172&gt;0,Totals!F196,"")</f>
        <v/>
      </c>
      <c r="F172" s="318">
        <f t="shared" ref="F172:F232" si="7">PRODUCT(D172:E172)</f>
        <v>0</v>
      </c>
      <c r="G172" s="177" t="str">
        <f>MstList!H196</f>
        <v>NAPA</v>
      </c>
      <c r="H172" s="89" t="str">
        <f>MstList!I196</f>
        <v>Tahoe 07-14</v>
      </c>
      <c r="I172" s="23"/>
    </row>
    <row r="173" spans="1:9" ht="16.5" hidden="1" customHeight="1" x14ac:dyDescent="0.25">
      <c r="A173" s="256" t="str">
        <f t="shared" si="6"/>
        <v>0</v>
      </c>
      <c r="B173" s="503" t="str">
        <f>MstList!B197</f>
        <v>AKEACT1363</v>
      </c>
      <c r="C173" s="5" t="str">
        <f>MstList!D197</f>
        <v>Brake Pads-Front (2007-19)</v>
      </c>
      <c r="D173" s="308">
        <v>0</v>
      </c>
      <c r="E173" s="310" t="str">
        <f>IF(D173&gt;0,Totals!F197,"")</f>
        <v/>
      </c>
      <c r="F173" s="318">
        <f t="shared" si="7"/>
        <v>0</v>
      </c>
      <c r="G173" s="177" t="str">
        <f>MstList!H197</f>
        <v>NAPA</v>
      </c>
      <c r="H173" s="89" t="str">
        <f>MstList!I197</f>
        <v>Tahoe 07-19</v>
      </c>
      <c r="I173" s="23"/>
    </row>
    <row r="174" spans="1:9" ht="16.5" hidden="1" customHeight="1" x14ac:dyDescent="0.25">
      <c r="A174" s="256" t="str">
        <f t="shared" si="6"/>
        <v>0</v>
      </c>
      <c r="B174" s="503" t="str">
        <f>MstList!B198</f>
        <v>UP 880721CR</v>
      </c>
      <c r="C174" s="5" t="str">
        <f>MstList!D198</f>
        <v>Brake Rotor-Front (2009-20)</v>
      </c>
      <c r="D174" s="231">
        <v>0</v>
      </c>
      <c r="E174" s="310" t="str">
        <f>IF(D174&gt;0,Totals!F198,"")</f>
        <v/>
      </c>
      <c r="F174" s="318">
        <f t="shared" si="7"/>
        <v>0</v>
      </c>
      <c r="G174" s="177" t="str">
        <f>MstList!H198</f>
        <v>NAPA</v>
      </c>
      <c r="H174" s="89" t="str">
        <f>MstList!I198</f>
        <v>Tahoe 09-20</v>
      </c>
      <c r="I174" s="23"/>
    </row>
    <row r="175" spans="1:9" ht="16.5" hidden="1" customHeight="1" x14ac:dyDescent="0.25">
      <c r="A175" s="256" t="str">
        <f t="shared" si="6"/>
        <v>0</v>
      </c>
      <c r="B175" s="503" t="str">
        <f>MstList!B199</f>
        <v>FIL 100255</v>
      </c>
      <c r="C175" s="5" t="str">
        <f>MstList!D199</f>
        <v>Oil Filter</v>
      </c>
      <c r="D175" s="527">
        <v>0</v>
      </c>
      <c r="E175" s="310" t="str">
        <f>IF(D175&gt;0,Totals!F199,"")</f>
        <v/>
      </c>
      <c r="F175" s="318">
        <f t="shared" si="7"/>
        <v>0</v>
      </c>
      <c r="G175" s="177" t="str">
        <f>MstList!H199</f>
        <v>NAPA</v>
      </c>
      <c r="H175" s="89" t="str">
        <f>MstList!I199</f>
        <v>Tahoe 15-25</v>
      </c>
      <c r="I175" s="23"/>
    </row>
    <row r="176" spans="1:9" ht="16.5" hidden="1" customHeight="1" x14ac:dyDescent="0.25">
      <c r="A176" s="256" t="str">
        <f t="shared" si="6"/>
        <v>0</v>
      </c>
      <c r="B176" s="503" t="str">
        <f>MstList!B200</f>
        <v>SFI 27502</v>
      </c>
      <c r="C176" s="5" t="str">
        <f>MstList!D200</f>
        <v>Oil Filter</v>
      </c>
      <c r="D176" s="6">
        <v>0</v>
      </c>
      <c r="E176" s="310" t="str">
        <f>IF(D176&gt;0,Totals!F200,"")</f>
        <v/>
      </c>
      <c r="F176" s="318">
        <f t="shared" si="7"/>
        <v>0</v>
      </c>
      <c r="G176" s="177" t="str">
        <f>MstList!H200</f>
        <v>NAPA</v>
      </c>
      <c r="H176" s="89" t="str">
        <f>MstList!I200</f>
        <v>Tarus 09-19</v>
      </c>
      <c r="I176" s="23"/>
    </row>
    <row r="177" spans="1:9" ht="16.5" hidden="1" customHeight="1" x14ac:dyDescent="0.25">
      <c r="A177" s="256" t="str">
        <f t="shared" si="6"/>
        <v>0</v>
      </c>
      <c r="B177" s="503" t="str">
        <f>MstList!B201</f>
        <v>NOE 6412146</v>
      </c>
      <c r="C177" s="5" t="str">
        <f>MstList!D201</f>
        <v>Lug Nuts (2010-19)</v>
      </c>
      <c r="D177" s="6">
        <v>0</v>
      </c>
      <c r="E177" s="310" t="str">
        <f>IF(D177&gt;0,Totals!F201,"")</f>
        <v/>
      </c>
      <c r="F177" s="318">
        <f t="shared" si="7"/>
        <v>0</v>
      </c>
      <c r="G177" s="177" t="str">
        <f>MstList!H201</f>
        <v>NAPA</v>
      </c>
      <c r="H177" s="89" t="str">
        <f>MstList!I201</f>
        <v>Taurus 10-19</v>
      </c>
      <c r="I177" s="23"/>
    </row>
    <row r="178" spans="1:9" ht="16.5" hidden="1" customHeight="1" x14ac:dyDescent="0.25">
      <c r="A178" s="256" t="str">
        <f t="shared" si="6"/>
        <v>0</v>
      </c>
      <c r="B178" s="503" t="str">
        <f>MstList!B202</f>
        <v>MMM 33455</v>
      </c>
      <c r="C178" s="5" t="str">
        <f>MstList!D202</f>
        <v>3" Cutting Wheel</v>
      </c>
      <c r="D178" s="6">
        <v>0</v>
      </c>
      <c r="E178" s="310" t="str">
        <f>IF(D178&gt;0,Totals!F202,"")</f>
        <v/>
      </c>
      <c r="F178" s="318">
        <f t="shared" si="7"/>
        <v>0</v>
      </c>
      <c r="G178" s="177" t="str">
        <f>MstList!H202</f>
        <v>NAPA</v>
      </c>
      <c r="H178" s="89" t="str">
        <f>MstList!I202</f>
        <v>Tool</v>
      </c>
      <c r="I178" s="23"/>
    </row>
    <row r="179" spans="1:9" ht="16.5" hidden="1" customHeight="1" x14ac:dyDescent="0.25">
      <c r="A179" s="256" t="str">
        <f t="shared" si="6"/>
        <v>0</v>
      </c>
      <c r="B179" s="503" t="str">
        <f>MstList!B205</f>
        <v>Fil 7064</v>
      </c>
      <c r="C179" s="5" t="str">
        <f>MstList!D205</f>
        <v>NAPA Gold Oil Filter</v>
      </c>
      <c r="D179" s="6">
        <v>0</v>
      </c>
      <c r="E179" s="310" t="str">
        <f>IF(D179&gt;0,Totals!F205,"")</f>
        <v/>
      </c>
      <c r="F179" s="318">
        <f t="shared" si="7"/>
        <v>0</v>
      </c>
      <c r="G179" s="177" t="str">
        <f>MstList!H205</f>
        <v>NAPA</v>
      </c>
      <c r="H179" s="5" t="str">
        <f>MstList!I205</f>
        <v>Toyota Corolla</v>
      </c>
      <c r="I179" s="23"/>
    </row>
    <row r="180" spans="1:9" ht="16.5" hidden="1" customHeight="1" x14ac:dyDescent="0.25">
      <c r="A180" s="256" t="str">
        <f t="shared" si="6"/>
        <v>0</v>
      </c>
      <c r="B180" s="503" t="str">
        <f>MstList!B207</f>
        <v>NWW ALFE025SU</v>
      </c>
      <c r="C180" s="5" t="str">
        <f>MstList!D207</f>
        <v>Wheel Weight--0.25 Ounce, Steel</v>
      </c>
      <c r="D180" s="6">
        <v>0</v>
      </c>
      <c r="E180" s="310" t="str">
        <f>IF(D180&gt;0,Totals!F207,"")</f>
        <v/>
      </c>
      <c r="F180" s="318">
        <f t="shared" si="7"/>
        <v>0</v>
      </c>
      <c r="G180" s="177" t="str">
        <f>MstList!H207</f>
        <v>NAPA</v>
      </c>
      <c r="H180" s="5" t="str">
        <f>MstList!I207</f>
        <v>Weight</v>
      </c>
      <c r="I180" s="23"/>
    </row>
    <row r="181" spans="1:9" ht="16.5" hidden="1" customHeight="1" x14ac:dyDescent="0.25">
      <c r="A181" s="256" t="str">
        <f t="shared" si="6"/>
        <v>0</v>
      </c>
      <c r="B181" s="503" t="str">
        <f>MstList!B208</f>
        <v>NWW 7525FER10</v>
      </c>
      <c r="C181" s="5" t="str">
        <f>MstList!D208</f>
        <v>Wheel Weight-0.25 Ounce, Stick On 10 Lb Roll</v>
      </c>
      <c r="D181" s="6">
        <v>0</v>
      </c>
      <c r="E181" s="310" t="str">
        <f>IF(D181&gt;0,Totals!F208,"")</f>
        <v/>
      </c>
      <c r="F181" s="318">
        <f t="shared" si="7"/>
        <v>0</v>
      </c>
      <c r="G181" s="177" t="str">
        <f>MstList!H208</f>
        <v>NAPA</v>
      </c>
      <c r="H181" s="5" t="str">
        <f>MstList!I208</f>
        <v>Weight</v>
      </c>
      <c r="I181" s="23"/>
    </row>
    <row r="182" spans="1:9" ht="16.5" hidden="1" customHeight="1" x14ac:dyDescent="0.25">
      <c r="A182" s="256" t="str">
        <f t="shared" si="6"/>
        <v>0</v>
      </c>
      <c r="B182" s="503" t="str">
        <f>MstList!B209</f>
        <v>NTH PFE050SU</v>
      </c>
      <c r="C182" s="5" t="str">
        <f>MstList!D209</f>
        <v>Wheel Weight--0.5 Ounce, Steel</v>
      </c>
      <c r="D182" s="6">
        <v>0</v>
      </c>
      <c r="E182" s="310" t="str">
        <f>IF(D182&gt;0,Totals!F209,"")</f>
        <v/>
      </c>
      <c r="F182" s="318">
        <f t="shared" si="7"/>
        <v>0</v>
      </c>
      <c r="G182" s="177" t="str">
        <f>MstList!H209</f>
        <v>NAPA</v>
      </c>
      <c r="H182" s="89" t="str">
        <f>MstList!I209</f>
        <v>Weight</v>
      </c>
      <c r="I182" s="23"/>
    </row>
    <row r="183" spans="1:9" ht="16.5" hidden="1" customHeight="1" x14ac:dyDescent="0.25">
      <c r="A183" s="256" t="str">
        <f t="shared" si="6"/>
        <v>0</v>
      </c>
      <c r="B183" s="503" t="str">
        <f>MstList!B210</f>
        <v>NTH PFE075SU</v>
      </c>
      <c r="C183" s="5" t="str">
        <f>MstList!D210</f>
        <v>Wheel Weight--0.75 Ounce, Steel</v>
      </c>
      <c r="D183" s="6">
        <v>0</v>
      </c>
      <c r="E183" s="310" t="str">
        <f>IF(D183&gt;0,Totals!F210,"")</f>
        <v/>
      </c>
      <c r="F183" s="318">
        <f t="shared" si="7"/>
        <v>0</v>
      </c>
      <c r="G183" s="177" t="str">
        <f>MstList!H210</f>
        <v>NAPA</v>
      </c>
      <c r="H183" s="5" t="str">
        <f>MstList!I210</f>
        <v>Weight</v>
      </c>
      <c r="I183" s="23"/>
    </row>
    <row r="184" spans="1:9" ht="16.5" hidden="1" customHeight="1" x14ac:dyDescent="0.25">
      <c r="A184" s="256" t="str">
        <f t="shared" si="6"/>
        <v>0</v>
      </c>
      <c r="B184" s="503" t="str">
        <f>MstList!B211</f>
        <v>NTH PFE100SU</v>
      </c>
      <c r="C184" s="5" t="str">
        <f>MstList!D211</f>
        <v>Wheel Weight--1.0 Ounce, Steel</v>
      </c>
      <c r="D184" s="6">
        <v>0</v>
      </c>
      <c r="E184" s="310" t="str">
        <f>IF(D184&gt;0,Totals!F211,"")</f>
        <v/>
      </c>
      <c r="F184" s="318">
        <f t="shared" si="7"/>
        <v>0</v>
      </c>
      <c r="G184" s="177" t="str">
        <f>MstList!H211</f>
        <v>NAPA</v>
      </c>
      <c r="H184" s="89" t="str">
        <f>MstList!I211</f>
        <v>Weight</v>
      </c>
      <c r="I184" s="23"/>
    </row>
    <row r="185" spans="1:9" ht="16.5" hidden="1" customHeight="1" x14ac:dyDescent="0.25">
      <c r="A185" s="256" t="str">
        <f t="shared" si="6"/>
        <v>0</v>
      </c>
      <c r="B185" s="503" t="str">
        <f>MstList!B212</f>
        <v>NTH PFE125SU</v>
      </c>
      <c r="C185" s="5" t="str">
        <f>MstList!D212</f>
        <v>Wheel Weight--1.25 Ounce, Steel</v>
      </c>
      <c r="D185" s="6">
        <v>0</v>
      </c>
      <c r="E185" s="310" t="str">
        <f>IF(D185&gt;0,Totals!F212,"")</f>
        <v/>
      </c>
      <c r="F185" s="318">
        <f t="shared" si="7"/>
        <v>0</v>
      </c>
      <c r="G185" s="177" t="str">
        <f>MstList!H212</f>
        <v>NAPA</v>
      </c>
      <c r="H185" s="89" t="str">
        <f>MstList!I212</f>
        <v>Weight</v>
      </c>
      <c r="I185" s="23"/>
    </row>
    <row r="186" spans="1:9" ht="16.5" hidden="1" customHeight="1" x14ac:dyDescent="0.25">
      <c r="A186" s="256" t="str">
        <f t="shared" si="6"/>
        <v>0</v>
      </c>
      <c r="B186" s="503" t="str">
        <f>MstList!B213</f>
        <v>NTH PFE150SU</v>
      </c>
      <c r="C186" s="5" t="str">
        <f>MstList!D213</f>
        <v>Wheel Weight--1.5 Ounce, Steel</v>
      </c>
      <c r="D186" s="6">
        <v>0</v>
      </c>
      <c r="E186" s="310" t="str">
        <f>IF(D186&gt;0,Totals!F213,"")</f>
        <v/>
      </c>
      <c r="F186" s="318">
        <f t="shared" si="7"/>
        <v>0</v>
      </c>
      <c r="G186" s="177" t="str">
        <f>MstList!H213</f>
        <v>NAPA</v>
      </c>
      <c r="H186" s="89" t="str">
        <f>MstList!I213</f>
        <v>Weight</v>
      </c>
      <c r="I186" s="23"/>
    </row>
    <row r="187" spans="1:9" ht="16.5" hidden="1" customHeight="1" x14ac:dyDescent="0.25">
      <c r="A187" s="256" t="str">
        <f t="shared" si="6"/>
        <v>0</v>
      </c>
      <c r="B187" s="503" t="str">
        <f>MstList!B214</f>
        <v>NTH PFE175SU</v>
      </c>
      <c r="C187" s="5" t="str">
        <f>MstList!D214</f>
        <v>Wheel Weight--1.75 Ounce, Steel</v>
      </c>
      <c r="D187" s="6">
        <v>0</v>
      </c>
      <c r="E187" s="310" t="str">
        <f>IF(D187&gt;0,Totals!F214,"")</f>
        <v/>
      </c>
      <c r="F187" s="318">
        <f t="shared" si="7"/>
        <v>0</v>
      </c>
      <c r="G187" s="177" t="str">
        <f>MstList!H214</f>
        <v>NAPA</v>
      </c>
      <c r="H187" s="5" t="str">
        <f>MstList!I214</f>
        <v>Weight</v>
      </c>
      <c r="I187" s="23"/>
    </row>
    <row r="188" spans="1:9" ht="16.5" hidden="1" customHeight="1" x14ac:dyDescent="0.25">
      <c r="A188" s="256" t="str">
        <f t="shared" si="6"/>
        <v>0</v>
      </c>
      <c r="B188" s="3" t="str">
        <f>MstList!B215</f>
        <v>NTH PFE200SU</v>
      </c>
      <c r="C188" s="5" t="str">
        <f>MstList!D215</f>
        <v>Wheel Weight--2.0 Ounce, Steel</v>
      </c>
      <c r="D188" s="6">
        <v>0</v>
      </c>
      <c r="E188" s="310" t="str">
        <f>IF(D188&gt;0,Totals!F215,"")</f>
        <v/>
      </c>
      <c r="F188" s="318">
        <f t="shared" si="7"/>
        <v>0</v>
      </c>
      <c r="G188" s="177" t="str">
        <f>MstList!H215</f>
        <v>NAPA</v>
      </c>
      <c r="H188" s="89" t="str">
        <f>MstList!I215</f>
        <v>Weight</v>
      </c>
      <c r="I188" s="23"/>
    </row>
    <row r="189" spans="1:9" ht="16.5" hidden="1" customHeight="1" x14ac:dyDescent="0.25">
      <c r="A189" s="256" t="str">
        <f t="shared" si="6"/>
        <v>0</v>
      </c>
      <c r="B189" s="504" t="str">
        <f>MstList!B216</f>
        <v>NTH PFE225SU</v>
      </c>
      <c r="C189" s="28" t="str">
        <f>MstList!D216</f>
        <v>Wheel Weight--2.25 Ounce, Steel</v>
      </c>
      <c r="D189" s="231"/>
      <c r="E189" s="310" t="str">
        <f>IF(D189&gt;0,Totals!F216,"")</f>
        <v/>
      </c>
      <c r="F189" s="318">
        <f t="shared" si="7"/>
        <v>0</v>
      </c>
      <c r="G189" s="505" t="str">
        <f>MstList!H216</f>
        <v>NAPA</v>
      </c>
      <c r="H189" s="89" t="str">
        <f>MstList!I216</f>
        <v>Weight</v>
      </c>
      <c r="I189" s="23"/>
    </row>
    <row r="190" spans="1:9" ht="16.5" hidden="1" customHeight="1" x14ac:dyDescent="0.25">
      <c r="A190" s="256" t="str">
        <f t="shared" si="6"/>
        <v>0</v>
      </c>
      <c r="B190" s="503" t="str">
        <f>MstList!B217</f>
        <v>NTH PFE250SU</v>
      </c>
      <c r="C190" s="5" t="str">
        <f>MstList!D217</f>
        <v>Wheel Weight--2.5 Ounce, Steel</v>
      </c>
      <c r="D190" s="6">
        <v>0</v>
      </c>
      <c r="E190" s="310" t="str">
        <f>IF(D190&gt;0,Totals!F217,"")</f>
        <v/>
      </c>
      <c r="F190" s="318">
        <f t="shared" si="7"/>
        <v>0</v>
      </c>
      <c r="G190" s="177" t="str">
        <f>MstList!H217</f>
        <v>NAPA</v>
      </c>
      <c r="H190" s="89" t="str">
        <f>MstList!I217</f>
        <v>Weight</v>
      </c>
      <c r="I190" s="23"/>
    </row>
    <row r="191" spans="1:9" ht="16.5" hidden="1" customHeight="1" x14ac:dyDescent="0.25">
      <c r="A191" s="256" t="str">
        <f t="shared" si="6"/>
        <v>0</v>
      </c>
      <c r="B191" s="503" t="str">
        <f>MstList!B218</f>
        <v>NTH PFE300SU</v>
      </c>
      <c r="C191" s="5" t="str">
        <f>MstList!D218</f>
        <v>Wheel Weight--3.0 Ounce, Steel</v>
      </c>
      <c r="D191" s="6">
        <v>0</v>
      </c>
      <c r="E191" s="310" t="str">
        <f>IF(D191&gt;0,Totals!F218,"")</f>
        <v/>
      </c>
      <c r="F191" s="318">
        <f t="shared" si="7"/>
        <v>0</v>
      </c>
      <c r="G191" s="177" t="str">
        <f>MstList!H218</f>
        <v>NAPA</v>
      </c>
      <c r="H191" s="89" t="str">
        <f>MstList!I218</f>
        <v>Weight</v>
      </c>
      <c r="I191" s="23"/>
    </row>
    <row r="192" spans="1:9" ht="16.5" hidden="1" customHeight="1" x14ac:dyDescent="0.25">
      <c r="A192" s="256" t="str">
        <f t="shared" si="6"/>
        <v>0</v>
      </c>
      <c r="B192" s="503" t="str">
        <f>MstList!B219</f>
        <v>NTH PZN275</v>
      </c>
      <c r="C192" s="5" t="str">
        <f>MstList!D219</f>
        <v xml:space="preserve">Wheel Weights 2.75 Ounces </v>
      </c>
      <c r="D192" s="6">
        <v>0</v>
      </c>
      <c r="E192" s="310" t="str">
        <f>IF(D192&gt;0,Totals!F219,"")</f>
        <v/>
      </c>
      <c r="F192" s="318">
        <f t="shared" si="7"/>
        <v>0</v>
      </c>
      <c r="G192" s="177" t="str">
        <f>MstList!H219</f>
        <v>NAPA</v>
      </c>
      <c r="H192" s="5" t="str">
        <f>MstList!I219</f>
        <v>Weight</v>
      </c>
      <c r="I192" s="23"/>
    </row>
    <row r="193" spans="1:9" ht="16.5" hidden="1" customHeight="1" x14ac:dyDescent="0.25">
      <c r="A193" s="256" t="str">
        <f t="shared" si="6"/>
        <v>0</v>
      </c>
      <c r="B193" s="503" t="str">
        <f>MstList!B220</f>
        <v>RNX 50792802</v>
      </c>
      <c r="C193" s="5" t="str">
        <f>MstList!D220</f>
        <v>Wiper Blades- (Rain X Latitude 24")</v>
      </c>
      <c r="D193" s="6">
        <v>0</v>
      </c>
      <c r="E193" s="310" t="str">
        <f>IF(D193&gt;0,Totals!F220,"")</f>
        <v/>
      </c>
      <c r="F193" s="318">
        <f t="shared" si="7"/>
        <v>0</v>
      </c>
      <c r="G193" s="177" t="str">
        <f>MstList!H220</f>
        <v>NAPA</v>
      </c>
      <c r="H193" s="89" t="str">
        <f>MstList!I220</f>
        <v>Wiper</v>
      </c>
      <c r="I193" s="23"/>
    </row>
    <row r="194" spans="1:9" ht="16.5" hidden="1" customHeight="1" x14ac:dyDescent="0.25">
      <c r="A194" s="256" t="str">
        <f t="shared" si="6"/>
        <v>0</v>
      </c>
      <c r="B194" s="503" t="str">
        <f>MstList!B221</f>
        <v>RNX50792782</v>
      </c>
      <c r="C194" s="5" t="str">
        <f>MstList!D221</f>
        <v>Wiper Blades- (Rain X Latitude 21")</v>
      </c>
      <c r="D194" s="6">
        <v>0</v>
      </c>
      <c r="E194" s="310" t="str">
        <f>IF(D194&gt;0,Totals!F221,"")</f>
        <v/>
      </c>
      <c r="F194" s="318">
        <f t="shared" si="7"/>
        <v>0</v>
      </c>
      <c r="G194" s="177" t="str">
        <f>MstList!H221</f>
        <v>NAPA</v>
      </c>
      <c r="H194" s="89" t="str">
        <f>MstList!I221</f>
        <v>Wiper</v>
      </c>
      <c r="I194" s="23"/>
    </row>
    <row r="195" spans="1:9" ht="16.5" hidden="1" customHeight="1" x14ac:dyDescent="0.25">
      <c r="A195" s="256" t="str">
        <f t="shared" si="6"/>
        <v>0</v>
      </c>
      <c r="B195" s="503" t="str">
        <f>MstList!B222</f>
        <v>RNX 50792792</v>
      </c>
      <c r="C195" s="5" t="str">
        <f>MstList!D222</f>
        <v>Wiper Blades- (Rain X Latitude 22")</v>
      </c>
      <c r="D195" s="6">
        <v>0</v>
      </c>
      <c r="E195" s="310" t="str">
        <f>IF(D195&gt;0,Totals!F222,"")</f>
        <v/>
      </c>
      <c r="F195" s="318">
        <f t="shared" si="7"/>
        <v>0</v>
      </c>
      <c r="G195" s="177" t="str">
        <f>MstList!H222</f>
        <v>NAPA</v>
      </c>
      <c r="H195" s="89" t="str">
        <f>MstList!I222</f>
        <v>Wiper</v>
      </c>
      <c r="I195" s="23"/>
    </row>
    <row r="196" spans="1:9" ht="16.5" hidden="1" customHeight="1" x14ac:dyDescent="0.25">
      <c r="A196" s="256" t="str">
        <f t="shared" si="6"/>
        <v>0</v>
      </c>
      <c r="B196" s="503" t="str">
        <f>MstList!B223</f>
        <v>WIP 6012E</v>
      </c>
      <c r="C196" s="104" t="str">
        <f>MstList!D223</f>
        <v>Wiper Blade-Rear Tahoe</v>
      </c>
      <c r="D196" s="131">
        <v>0</v>
      </c>
      <c r="E196" s="310" t="str">
        <f>IF(D196&gt;0,Totals!F223,"")</f>
        <v/>
      </c>
      <c r="F196" s="318">
        <f t="shared" si="7"/>
        <v>0</v>
      </c>
      <c r="G196" s="177" t="str">
        <f>MstList!H223</f>
        <v>NAPA</v>
      </c>
      <c r="H196" s="381" t="str">
        <f>MstList!I223</f>
        <v>Wiper</v>
      </c>
      <c r="I196" s="23"/>
    </row>
    <row r="197" spans="1:9" ht="16.5" hidden="1" customHeight="1" x14ac:dyDescent="0.25">
      <c r="A197" s="256" t="str">
        <f t="shared" si="6"/>
        <v>0</v>
      </c>
      <c r="B197" s="503" t="str">
        <f>MstList!B224</f>
        <v>WIP 6020PP</v>
      </c>
      <c r="C197" s="5" t="str">
        <f>MstList!D224</f>
        <v>Wiper Blade, 20"</v>
      </c>
      <c r="D197" s="131">
        <v>0</v>
      </c>
      <c r="E197" s="310" t="str">
        <f>IF(D197&gt;0,Totals!F224,"")</f>
        <v/>
      </c>
      <c r="F197" s="318">
        <f t="shared" si="7"/>
        <v>0</v>
      </c>
      <c r="G197" s="177" t="str">
        <f>MstList!H224</f>
        <v>NAPA</v>
      </c>
      <c r="H197" s="89" t="str">
        <f>MstList!I224</f>
        <v>Wiper</v>
      </c>
      <c r="I197" s="23"/>
    </row>
    <row r="198" spans="1:9" ht="16.5" hidden="1" customHeight="1" x14ac:dyDescent="0.25">
      <c r="A198" s="256" t="str">
        <f t="shared" si="6"/>
        <v>0</v>
      </c>
      <c r="B198" s="503" t="str">
        <f>MstList!B225</f>
        <v>WIP 6024PP</v>
      </c>
      <c r="C198" s="5" t="str">
        <f>MstList!D225</f>
        <v>Wiper-24"</v>
      </c>
      <c r="D198" s="131">
        <v>0</v>
      </c>
      <c r="E198" s="310" t="str">
        <f>IF(D198&gt;0,Totals!F225,"")</f>
        <v/>
      </c>
      <c r="F198" s="318">
        <f t="shared" si="7"/>
        <v>0</v>
      </c>
      <c r="G198" s="177" t="str">
        <f>MstList!H225</f>
        <v>NAPA</v>
      </c>
      <c r="H198" s="89" t="str">
        <f>MstList!I225</f>
        <v>Wiper</v>
      </c>
      <c r="I198" s="23"/>
    </row>
    <row r="199" spans="1:9" ht="16.5" hidden="1" customHeight="1" x14ac:dyDescent="0.25">
      <c r="A199" s="256" t="str">
        <f t="shared" si="6"/>
        <v>0</v>
      </c>
      <c r="B199" s="503" t="str">
        <f>MstList!B226</f>
        <v>WIP 6026PP</v>
      </c>
      <c r="C199" s="5" t="str">
        <f>MstList!D226</f>
        <v>Wiper-26"</v>
      </c>
      <c r="D199" s="528">
        <v>0</v>
      </c>
      <c r="E199" s="310" t="str">
        <f>IF(D199&gt;0,Totals!F226,"")</f>
        <v/>
      </c>
      <c r="F199" s="318">
        <f t="shared" si="7"/>
        <v>0</v>
      </c>
      <c r="G199" s="177" t="str">
        <f>MstList!H226</f>
        <v>NAPA</v>
      </c>
      <c r="H199" s="89" t="str">
        <f>MstList!I226</f>
        <v>Wiper</v>
      </c>
      <c r="I199" s="23"/>
    </row>
    <row r="200" spans="1:9" ht="16.5" hidden="1" customHeight="1" x14ac:dyDescent="0.25">
      <c r="A200" s="256" t="str">
        <f t="shared" si="6"/>
        <v>0</v>
      </c>
      <c r="B200" s="503" t="str">
        <f>MstList!B227</f>
        <v>WIP 6028PP</v>
      </c>
      <c r="C200" s="5" t="str">
        <f>MstList!D227</f>
        <v>Wiper-28"</v>
      </c>
      <c r="D200" s="529">
        <v>0</v>
      </c>
      <c r="E200" s="310" t="str">
        <f>IF(D200&gt;0,Totals!F227,"")</f>
        <v/>
      </c>
      <c r="F200" s="318">
        <f t="shared" si="7"/>
        <v>0</v>
      </c>
      <c r="G200" s="177" t="str">
        <f>MstList!H227</f>
        <v>NAPA</v>
      </c>
      <c r="H200" s="89" t="str">
        <f>MstList!I227</f>
        <v>Wiper</v>
      </c>
      <c r="I200" s="23"/>
    </row>
    <row r="201" spans="1:9" ht="16.5" hidden="1" customHeight="1" x14ac:dyDescent="0.25">
      <c r="A201" s="256" t="str">
        <f t="shared" si="6"/>
        <v>0</v>
      </c>
      <c r="B201" s="503" t="str">
        <f>MstList!B228</f>
        <v>60 12A</v>
      </c>
      <c r="C201" s="5" t="str">
        <f>MstList!D228</f>
        <v>Durango rear wiper blades</v>
      </c>
      <c r="D201" s="349">
        <v>0</v>
      </c>
      <c r="E201" s="310" t="str">
        <f>IF(D201&gt;0,Totals!F228,"")</f>
        <v/>
      </c>
      <c r="F201" s="318">
        <f t="shared" si="7"/>
        <v>0</v>
      </c>
      <c r="G201" s="177" t="str">
        <f>MstList!H228</f>
        <v>NAPA</v>
      </c>
      <c r="H201" s="89" t="str">
        <f>MstList!I228</f>
        <v>Wiper</v>
      </c>
      <c r="I201" s="23"/>
    </row>
    <row r="202" spans="1:9" ht="16.5" hidden="1" customHeight="1" x14ac:dyDescent="0.25">
      <c r="A202" s="256" t="str">
        <f t="shared" si="6"/>
        <v>0</v>
      </c>
      <c r="B202" s="503" t="str">
        <f>MstList!B229</f>
        <v>4806075AB</v>
      </c>
      <c r="C202" s="5" t="str">
        <f>MstList!D229</f>
        <v>Skid Plate</v>
      </c>
      <c r="D202" s="131">
        <v>0</v>
      </c>
      <c r="E202" s="310" t="str">
        <f>IF(D202&gt;0,Totals!F229,"")</f>
        <v/>
      </c>
      <c r="F202" s="318">
        <f t="shared" si="7"/>
        <v>0</v>
      </c>
      <c r="G202" s="494" t="str">
        <f>MstList!H229</f>
        <v>OEM</v>
      </c>
      <c r="H202" s="89" t="str">
        <f>MstList!I229</f>
        <v xml:space="preserve"> Charger AWD</v>
      </c>
      <c r="I202" s="23"/>
    </row>
    <row r="203" spans="1:9" ht="16.5" hidden="1" customHeight="1" x14ac:dyDescent="0.25">
      <c r="A203" s="256" t="str">
        <f t="shared" si="6"/>
        <v>0</v>
      </c>
      <c r="B203" s="503" t="str">
        <f>MstList!B230</f>
        <v>68231862AA</v>
      </c>
      <c r="C203" s="5" t="str">
        <f>MstList!D230</f>
        <v>Skid Plate</v>
      </c>
      <c r="D203" s="131">
        <v>0</v>
      </c>
      <c r="E203" s="310" t="str">
        <f>IF(D203&gt;0,Totals!F230,"")</f>
        <v/>
      </c>
      <c r="F203" s="318">
        <f t="shared" si="7"/>
        <v>0</v>
      </c>
      <c r="G203" s="494" t="str">
        <f>MstList!H230</f>
        <v>OEM</v>
      </c>
      <c r="H203" s="89" t="str">
        <f>MstList!I230</f>
        <v xml:space="preserve"> Charger AWD</v>
      </c>
      <c r="I203" s="23"/>
    </row>
    <row r="204" spans="1:9" ht="16.5" hidden="1" customHeight="1" x14ac:dyDescent="0.25">
      <c r="A204" s="256" t="str">
        <f t="shared" si="6"/>
        <v>0</v>
      </c>
      <c r="B204" s="503" t="str">
        <f>MstList!B231</f>
        <v>68206561AA</v>
      </c>
      <c r="C204" s="5" t="str">
        <f>MstList!D231</f>
        <v>Wheel</v>
      </c>
      <c r="D204" s="131">
        <v>0</v>
      </c>
      <c r="E204" s="310" t="str">
        <f>IF(D204&gt;0,Totals!F231,"")</f>
        <v/>
      </c>
      <c r="F204" s="318">
        <f t="shared" si="7"/>
        <v>0</v>
      </c>
      <c r="G204" s="494" t="str">
        <f>MstList!H231</f>
        <v>OEM</v>
      </c>
      <c r="H204" s="89" t="str">
        <f>MstList!I231</f>
        <v xml:space="preserve"> Charger AWD</v>
      </c>
      <c r="I204" s="23"/>
    </row>
    <row r="205" spans="1:9" ht="16.5" hidden="1" customHeight="1" x14ac:dyDescent="0.25">
      <c r="A205" s="256" t="str">
        <f t="shared" si="6"/>
        <v>0</v>
      </c>
      <c r="B205" s="503" t="str">
        <f>MstList!B232</f>
        <v>5PC39GSAAA</v>
      </c>
      <c r="C205" s="5" t="str">
        <f>MstList!D232</f>
        <v>Wheel Cover</v>
      </c>
      <c r="D205" s="131">
        <v>0</v>
      </c>
      <c r="E205" s="310" t="str">
        <f>IF(D205&gt;0,Totals!F232,"")</f>
        <v/>
      </c>
      <c r="F205" s="318">
        <f t="shared" si="7"/>
        <v>0</v>
      </c>
      <c r="G205" s="494" t="str">
        <f>MstList!H232</f>
        <v>OEM</v>
      </c>
      <c r="H205" s="89" t="str">
        <f>MstList!I232</f>
        <v xml:space="preserve"> Charger AWD</v>
      </c>
      <c r="I205" s="23"/>
    </row>
    <row r="206" spans="1:9" ht="16.5" hidden="1" customHeight="1" x14ac:dyDescent="0.25">
      <c r="A206" s="256" t="str">
        <f t="shared" si="6"/>
        <v>0</v>
      </c>
      <c r="B206" s="503" t="str">
        <f>MstList!B233</f>
        <v>68245094AA</v>
      </c>
      <c r="C206" s="5" t="str">
        <f>MstList!D233</f>
        <v>Caliper</v>
      </c>
      <c r="D206" s="131">
        <v>0</v>
      </c>
      <c r="E206" s="310" t="str">
        <f>IF(D206&gt;0,Totals!F233,"")</f>
        <v/>
      </c>
      <c r="F206" s="318">
        <f t="shared" si="7"/>
        <v>0</v>
      </c>
      <c r="G206" s="494" t="str">
        <f>MstList!H233</f>
        <v>OEM</v>
      </c>
      <c r="H206" s="89" t="str">
        <f>MstList!I233</f>
        <v xml:space="preserve"> Charger AWD</v>
      </c>
      <c r="I206" s="23"/>
    </row>
    <row r="207" spans="1:9" ht="16.5" hidden="1" customHeight="1" x14ac:dyDescent="0.25">
      <c r="A207" s="256" t="str">
        <f t="shared" si="6"/>
        <v>0</v>
      </c>
      <c r="B207" s="503" t="str">
        <f>MstList!B234</f>
        <v>68245095AA</v>
      </c>
      <c r="C207" s="5" t="str">
        <f>MstList!D234</f>
        <v>Cailper</v>
      </c>
      <c r="D207" s="131">
        <v>0</v>
      </c>
      <c r="E207" s="310" t="str">
        <f>IF(D207&gt;0,Totals!F234,"")</f>
        <v/>
      </c>
      <c r="F207" s="318">
        <f t="shared" si="7"/>
        <v>0</v>
      </c>
      <c r="G207" s="494" t="str">
        <f>MstList!H234</f>
        <v>OEM</v>
      </c>
      <c r="H207" s="89" t="str">
        <f>MstList!I234</f>
        <v xml:space="preserve"> Charger AWD</v>
      </c>
      <c r="I207" s="23"/>
    </row>
    <row r="208" spans="1:9" ht="16.5" hidden="1" customHeight="1" x14ac:dyDescent="0.25">
      <c r="A208" s="256" t="str">
        <f t="shared" si="6"/>
        <v>0</v>
      </c>
      <c r="B208" s="503" t="str">
        <f>MstList!B235</f>
        <v>62445290AA</v>
      </c>
      <c r="C208" s="5" t="str">
        <f>MstList!D235</f>
        <v>Caliper</v>
      </c>
      <c r="D208" s="131">
        <v>0</v>
      </c>
      <c r="E208" s="310" t="str">
        <f>IF(D208&gt;0,Totals!F235,"")</f>
        <v/>
      </c>
      <c r="F208" s="318">
        <f t="shared" si="7"/>
        <v>0</v>
      </c>
      <c r="G208" s="494" t="str">
        <f>MstList!H235</f>
        <v>OEM</v>
      </c>
      <c r="H208" s="89" t="str">
        <f>MstList!I235</f>
        <v xml:space="preserve"> Charger AWD</v>
      </c>
      <c r="I208" s="23"/>
    </row>
    <row r="209" spans="1:9" ht="16.5" hidden="1" customHeight="1" x14ac:dyDescent="0.25">
      <c r="A209" s="256" t="str">
        <f t="shared" si="6"/>
        <v>0</v>
      </c>
      <c r="B209" s="503" t="str">
        <f>MstList!B236</f>
        <v>62445291AA</v>
      </c>
      <c r="C209" s="5" t="str">
        <f>MstList!D236</f>
        <v>Caliper</v>
      </c>
      <c r="D209" s="131">
        <v>0</v>
      </c>
      <c r="E209" s="310" t="str">
        <f>IF(D209&gt;0,Totals!F236,"")</f>
        <v/>
      </c>
      <c r="F209" s="318">
        <f t="shared" si="7"/>
        <v>0</v>
      </c>
      <c r="G209" s="494" t="str">
        <f>MstList!H236</f>
        <v>OEM</v>
      </c>
      <c r="H209" s="89" t="str">
        <f>MstList!I236</f>
        <v xml:space="preserve"> Charger AWD</v>
      </c>
      <c r="I209" s="23"/>
    </row>
    <row r="210" spans="1:9" ht="16.5" hidden="1" customHeight="1" x14ac:dyDescent="0.25">
      <c r="A210" s="256" t="str">
        <f t="shared" si="6"/>
        <v>0</v>
      </c>
      <c r="B210" s="503" t="str">
        <f>MstList!B237</f>
        <v>68245117AA</v>
      </c>
      <c r="C210" s="5" t="str">
        <f>MstList!D237</f>
        <v>Caliper Bracket</v>
      </c>
      <c r="D210" s="6">
        <v>0</v>
      </c>
      <c r="E210" s="310" t="str">
        <f>IF(D210&gt;0,Totals!F237,"")</f>
        <v/>
      </c>
      <c r="F210" s="318">
        <f t="shared" si="7"/>
        <v>0</v>
      </c>
      <c r="G210" s="494" t="str">
        <f>MstList!H237</f>
        <v>OEM</v>
      </c>
      <c r="H210" s="89" t="str">
        <f>MstList!I237</f>
        <v xml:space="preserve"> Charger AWD</v>
      </c>
      <c r="I210" s="23"/>
    </row>
    <row r="211" spans="1:9" ht="16.5" hidden="1" customHeight="1" x14ac:dyDescent="0.25">
      <c r="A211" s="256" t="str">
        <f t="shared" si="6"/>
        <v>0</v>
      </c>
      <c r="B211" s="503" t="str">
        <f>MstList!B238</f>
        <v>4782952AD</v>
      </c>
      <c r="C211" s="5" t="str">
        <f>MstList!D238</f>
        <v>Sway Bar Links</v>
      </c>
      <c r="D211" s="231">
        <v>0</v>
      </c>
      <c r="E211" s="310" t="str">
        <f>IF(D211&gt;0,Totals!F238,"")</f>
        <v/>
      </c>
      <c r="F211" s="318">
        <f t="shared" si="7"/>
        <v>0</v>
      </c>
      <c r="G211" s="494" t="str">
        <f>MstList!H238</f>
        <v>OEM</v>
      </c>
      <c r="H211" s="89" t="str">
        <f>MstList!I238</f>
        <v xml:space="preserve"> Charger AWD</v>
      </c>
      <c r="I211" s="23"/>
    </row>
    <row r="212" spans="1:9" ht="16.5" hidden="1" customHeight="1" x14ac:dyDescent="0.25">
      <c r="A212" s="256" t="str">
        <f t="shared" si="6"/>
        <v>0</v>
      </c>
      <c r="B212" s="503" t="str">
        <f>MstList!B239</f>
        <v>06507109AA</v>
      </c>
      <c r="C212" s="5" t="str">
        <f>MstList!D239</f>
        <v>Sway Bar Nuts</v>
      </c>
      <c r="D212" s="6">
        <v>0</v>
      </c>
      <c r="E212" s="310" t="str">
        <f>IF(D212&gt;0,Totals!F239,"")</f>
        <v/>
      </c>
      <c r="F212" s="318">
        <f t="shared" si="7"/>
        <v>0</v>
      </c>
      <c r="G212" s="494" t="str">
        <f>MstList!H239</f>
        <v>OEM</v>
      </c>
      <c r="H212" s="89" t="str">
        <f>MstList!I239</f>
        <v xml:space="preserve"> Charger AWD</v>
      </c>
      <c r="I212" s="23"/>
    </row>
    <row r="213" spans="1:9" ht="16.5" hidden="1" customHeight="1" x14ac:dyDescent="0.25">
      <c r="A213" s="256" t="str">
        <f t="shared" si="6"/>
        <v>0</v>
      </c>
      <c r="B213" s="503" t="str">
        <f>MstList!B240</f>
        <v>68211103AB</v>
      </c>
      <c r="C213" s="5" t="str">
        <f>MstList!D240</f>
        <v>Left Lower Control Arm</v>
      </c>
      <c r="D213" s="6">
        <v>0</v>
      </c>
      <c r="E213" s="310" t="str">
        <f>IF(D213&gt;0,Totals!F240,"")</f>
        <v/>
      </c>
      <c r="F213" s="318">
        <f t="shared" si="7"/>
        <v>0</v>
      </c>
      <c r="G213" s="494" t="str">
        <f>MstList!H240</f>
        <v>OEM</v>
      </c>
      <c r="H213" s="89" t="str">
        <f>MstList!I240</f>
        <v xml:space="preserve"> Charger AWD</v>
      </c>
      <c r="I213" s="23"/>
    </row>
    <row r="214" spans="1:9" ht="16.5" hidden="1" customHeight="1" x14ac:dyDescent="0.25">
      <c r="A214" s="256" t="str">
        <f t="shared" si="6"/>
        <v>0</v>
      </c>
      <c r="B214" s="503" t="str">
        <f>MstList!B241</f>
        <v>68211102AB</v>
      </c>
      <c r="C214" s="5" t="str">
        <f>MstList!D241</f>
        <v>Right Lower Control Arm</v>
      </c>
      <c r="D214" s="6">
        <v>0</v>
      </c>
      <c r="E214" s="310" t="str">
        <f>IF(D214&gt;0,Totals!F241,"")</f>
        <v/>
      </c>
      <c r="F214" s="318">
        <f t="shared" si="7"/>
        <v>0</v>
      </c>
      <c r="G214" s="494" t="str">
        <f>MstList!H241</f>
        <v>OEM</v>
      </c>
      <c r="H214" s="89" t="str">
        <f>MstList!I241</f>
        <v xml:space="preserve"> Charger AWD</v>
      </c>
      <c r="I214" s="23"/>
    </row>
    <row r="215" spans="1:9" ht="16.5" hidden="1" customHeight="1" x14ac:dyDescent="0.25">
      <c r="A215" s="256" t="str">
        <f t="shared" si="6"/>
        <v>0</v>
      </c>
      <c r="B215" s="503" t="str">
        <f>MstList!B242</f>
        <v>4895669AB</v>
      </c>
      <c r="C215" s="5" t="str">
        <f>MstList!D242</f>
        <v>Left Upper Control Arm</v>
      </c>
      <c r="D215" s="6">
        <v>0</v>
      </c>
      <c r="E215" s="310" t="str">
        <f>IF(D215&gt;0,Totals!F242,"")</f>
        <v/>
      </c>
      <c r="F215" s="318">
        <f t="shared" si="7"/>
        <v>0</v>
      </c>
      <c r="G215" s="494" t="str">
        <f>MstList!H242</f>
        <v>OEM</v>
      </c>
      <c r="H215" s="89" t="str">
        <f>MstList!I242</f>
        <v xml:space="preserve"> Charger AWD</v>
      </c>
      <c r="I215" s="23"/>
    </row>
    <row r="216" spans="1:9" ht="16.5" hidden="1" customHeight="1" x14ac:dyDescent="0.25">
      <c r="A216" s="256" t="str">
        <f t="shared" si="6"/>
        <v>0</v>
      </c>
      <c r="B216" s="503" t="str">
        <f>MstList!B243</f>
        <v>4895668AB</v>
      </c>
      <c r="C216" s="5" t="str">
        <f>MstList!D243</f>
        <v>Right Upper Control Arm</v>
      </c>
      <c r="D216" s="6">
        <v>0</v>
      </c>
      <c r="E216" s="310" t="str">
        <f>IF(D216&gt;0,Totals!F243,"")</f>
        <v/>
      </c>
      <c r="F216" s="318">
        <f t="shared" si="7"/>
        <v>0</v>
      </c>
      <c r="G216" s="494" t="str">
        <f>MstList!H243</f>
        <v>OEM</v>
      </c>
      <c r="H216" s="89" t="str">
        <f>MstList!I243</f>
        <v xml:space="preserve"> Charger AWD</v>
      </c>
      <c r="I216" s="23"/>
    </row>
    <row r="217" spans="1:9" ht="16.5" hidden="1" customHeight="1" x14ac:dyDescent="0.25">
      <c r="A217" s="256" t="str">
        <f t="shared" si="6"/>
        <v>0</v>
      </c>
      <c r="B217" s="503" t="str">
        <f>MstList!B244</f>
        <v>4779328AB</v>
      </c>
      <c r="C217" s="5" t="str">
        <f>MstList!D244</f>
        <v>Front Hub Bearing Assy.</v>
      </c>
      <c r="D217" s="6">
        <v>0</v>
      </c>
      <c r="E217" s="310" t="str">
        <f>IF(D217&gt;0,Totals!F244,"")</f>
        <v/>
      </c>
      <c r="F217" s="318">
        <f t="shared" si="7"/>
        <v>0</v>
      </c>
      <c r="G217" s="494" t="str">
        <f>MstList!H244</f>
        <v>OEM</v>
      </c>
      <c r="H217" s="89" t="str">
        <f>MstList!I244</f>
        <v xml:space="preserve"> Charger AWD</v>
      </c>
      <c r="I217" s="23"/>
    </row>
    <row r="218" spans="1:9" ht="16.5" hidden="1" customHeight="1" x14ac:dyDescent="0.25">
      <c r="A218" s="256" t="str">
        <f t="shared" si="6"/>
        <v>0</v>
      </c>
      <c r="B218" s="503" t="str">
        <f>MstList!B245</f>
        <v>68331806AA</v>
      </c>
      <c r="C218" s="5" t="str">
        <f>MstList!D245</f>
        <v>Front Shield Pin</v>
      </c>
      <c r="D218" s="6">
        <v>0</v>
      </c>
      <c r="E218" s="310" t="str">
        <f>IF(D218&gt;0,Totals!F245,"")</f>
        <v/>
      </c>
      <c r="F218" s="318">
        <f t="shared" si="7"/>
        <v>0</v>
      </c>
      <c r="G218" s="494" t="str">
        <f>MstList!H245</f>
        <v>OEM</v>
      </c>
      <c r="H218" s="89" t="str">
        <f>MstList!I245</f>
        <v xml:space="preserve"> Charger AWD</v>
      </c>
      <c r="I218" s="23"/>
    </row>
    <row r="219" spans="1:9" ht="16.5" hidden="1" customHeight="1" x14ac:dyDescent="0.25">
      <c r="A219" s="256" t="str">
        <f t="shared" si="6"/>
        <v>0</v>
      </c>
      <c r="B219" s="503" t="str">
        <f>MstList!B246</f>
        <v>06506161AA</v>
      </c>
      <c r="C219" s="5" t="str">
        <f>MstList!D246</f>
        <v>Splash Shield Screw</v>
      </c>
      <c r="D219" s="6">
        <v>0</v>
      </c>
      <c r="E219" s="310" t="str">
        <f>IF(D219&gt;0,Totals!F246,"")</f>
        <v/>
      </c>
      <c r="F219" s="318">
        <f t="shared" si="7"/>
        <v>0</v>
      </c>
      <c r="G219" s="494" t="str">
        <f>MstList!H246</f>
        <v>OEM</v>
      </c>
      <c r="H219" s="89" t="str">
        <f>MstList!I246</f>
        <v xml:space="preserve"> Charger AWD</v>
      </c>
      <c r="I219" s="23"/>
    </row>
    <row r="220" spans="1:9" ht="16.5" hidden="1" customHeight="1" x14ac:dyDescent="0.25">
      <c r="A220" s="256" t="str">
        <f t="shared" si="6"/>
        <v>0</v>
      </c>
      <c r="B220" s="503" t="str">
        <f>MstList!B247</f>
        <v>6508332AA</v>
      </c>
      <c r="C220" s="5" t="str">
        <f>MstList!D247</f>
        <v>Under Body Shield Screw</v>
      </c>
      <c r="D220" s="6">
        <v>0</v>
      </c>
      <c r="E220" s="310" t="str">
        <f>IF(D220&gt;0,Totals!F247,"")</f>
        <v/>
      </c>
      <c r="F220" s="318">
        <f t="shared" si="7"/>
        <v>0</v>
      </c>
      <c r="G220" s="494" t="str">
        <f>MstList!H247</f>
        <v>OEM</v>
      </c>
      <c r="H220" s="5" t="str">
        <f>MstList!I247</f>
        <v xml:space="preserve"> Charger AWD</v>
      </c>
      <c r="I220" s="23"/>
    </row>
    <row r="221" spans="1:9" ht="16.5" hidden="1" customHeight="1" x14ac:dyDescent="0.25">
      <c r="A221" s="256" t="str">
        <f t="shared" si="6"/>
        <v>0</v>
      </c>
      <c r="B221" s="503" t="str">
        <f>MstList!B248</f>
        <v>6506132AA</v>
      </c>
      <c r="C221" s="5" t="str">
        <f>MstList!D248</f>
        <v>Fender Liner Retainer</v>
      </c>
      <c r="D221" s="6">
        <v>0</v>
      </c>
      <c r="E221" s="310" t="str">
        <f>IF(D221&gt;0,Totals!F248,"")</f>
        <v/>
      </c>
      <c r="F221" s="318">
        <f t="shared" si="7"/>
        <v>0</v>
      </c>
      <c r="G221" s="494" t="str">
        <f>MstList!H248</f>
        <v>OEM</v>
      </c>
      <c r="H221" s="5" t="str">
        <f>MstList!I248</f>
        <v xml:space="preserve"> Charger AWD</v>
      </c>
      <c r="I221" s="23"/>
    </row>
    <row r="222" spans="1:9" ht="16.5" customHeight="1" x14ac:dyDescent="0.25">
      <c r="A222" s="256" t="str">
        <f t="shared" si="6"/>
        <v>1</v>
      </c>
      <c r="B222" s="503" t="str">
        <f>MstList!B249</f>
        <v>58052285AC</v>
      </c>
      <c r="C222" s="5" t="str">
        <f>MstList!D249</f>
        <v>INTERMEDIATE AXLE SHAFT</v>
      </c>
      <c r="D222" s="6">
        <v>2</v>
      </c>
      <c r="E222" s="310">
        <f>IF(D222&gt;0,Totals!F249,"")</f>
        <v>0</v>
      </c>
      <c r="F222" s="318">
        <f t="shared" si="7"/>
        <v>0</v>
      </c>
      <c r="G222" s="494" t="str">
        <f>MstList!H249</f>
        <v>OEM</v>
      </c>
      <c r="H222" s="5" t="str">
        <f>MstList!I249</f>
        <v>AWD CHARGER</v>
      </c>
      <c r="I222" s="23"/>
    </row>
    <row r="223" spans="1:9" ht="16.5" hidden="1" customHeight="1" x14ac:dyDescent="0.25">
      <c r="A223" s="256" t="str">
        <f t="shared" si="6"/>
        <v>0</v>
      </c>
      <c r="B223" s="503" t="str">
        <f>MstList!B250</f>
        <v>68212030AH</v>
      </c>
      <c r="C223" s="5" t="str">
        <f>MstList!D250</f>
        <v>RWD Charger Driveshaft</v>
      </c>
      <c r="D223" s="6">
        <v>0</v>
      </c>
      <c r="E223" s="310" t="str">
        <f>IF(D223&gt;0,Totals!F250,"")</f>
        <v/>
      </c>
      <c r="F223" s="318">
        <f t="shared" si="7"/>
        <v>0</v>
      </c>
      <c r="G223" s="494" t="str">
        <f>MstList!H250</f>
        <v>OEM</v>
      </c>
      <c r="H223" s="5" t="str">
        <f>MstList!I250</f>
        <v>AWD CHARGER</v>
      </c>
      <c r="I223" s="23"/>
    </row>
    <row r="224" spans="1:9" ht="16.5" hidden="1" customHeight="1" x14ac:dyDescent="0.25">
      <c r="A224" s="256" t="str">
        <f t="shared" si="6"/>
        <v>0</v>
      </c>
      <c r="B224" s="503" t="str">
        <f>MstList!B251</f>
        <v>68261528AD</v>
      </c>
      <c r="C224" s="5" t="str">
        <f>MstList!D251</f>
        <v>AWD Charger Rear Driveshaft</v>
      </c>
      <c r="D224" s="6">
        <v>0</v>
      </c>
      <c r="E224" s="310" t="str">
        <f>IF(D224&gt;0,Totals!F251,"")</f>
        <v/>
      </c>
      <c r="F224" s="318">
        <f t="shared" si="7"/>
        <v>0</v>
      </c>
      <c r="G224" s="494" t="str">
        <f>MstList!H251</f>
        <v>OEM</v>
      </c>
      <c r="H224" s="5" t="str">
        <f>MstList!I251</f>
        <v>AWD CHARGER</v>
      </c>
      <c r="I224" s="23"/>
    </row>
    <row r="225" spans="1:9" ht="16.5" hidden="1" customHeight="1" x14ac:dyDescent="0.25">
      <c r="A225" s="256" t="str">
        <f t="shared" si="6"/>
        <v>0</v>
      </c>
      <c r="B225" s="509" t="str">
        <f>MstList!B252</f>
        <v>04801834AB</v>
      </c>
      <c r="C225" s="5" t="str">
        <f>MstList!D252</f>
        <v>Alternator</v>
      </c>
      <c r="D225" s="6">
        <v>0</v>
      </c>
      <c r="E225" s="310" t="str">
        <f>IF(D225&gt;0,Totals!F252,"")</f>
        <v/>
      </c>
      <c r="F225" s="318">
        <f t="shared" si="7"/>
        <v>0</v>
      </c>
      <c r="G225" s="494" t="str">
        <f>MstList!H252</f>
        <v>OEM</v>
      </c>
      <c r="H225" s="5" t="str">
        <f>MstList!I252</f>
        <v>Charger</v>
      </c>
      <c r="I225" s="23"/>
    </row>
    <row r="226" spans="1:9" ht="16.5" hidden="1" customHeight="1" x14ac:dyDescent="0.25">
      <c r="A226" s="256" t="str">
        <f t="shared" si="6"/>
        <v>0</v>
      </c>
      <c r="B226" s="509" t="str">
        <f>MstList!B253</f>
        <v>68037308AA</v>
      </c>
      <c r="C226" s="5" t="str">
        <f>MstList!D253</f>
        <v>Blower Motor</v>
      </c>
      <c r="D226" s="6">
        <v>0</v>
      </c>
      <c r="E226" s="310" t="str">
        <f>IF(D226&gt;0,Totals!F253,"")</f>
        <v/>
      </c>
      <c r="F226" s="318">
        <f t="shared" si="7"/>
        <v>0</v>
      </c>
      <c r="G226" s="494" t="str">
        <f>MstList!H253</f>
        <v>OEM</v>
      </c>
      <c r="H226" s="5" t="str">
        <f>MstList!I253</f>
        <v>Charger</v>
      </c>
      <c r="I226" s="23"/>
    </row>
    <row r="227" spans="1:9" ht="16.5" hidden="1" customHeight="1" x14ac:dyDescent="0.25">
      <c r="A227" s="256" t="str">
        <f t="shared" si="6"/>
        <v>0</v>
      </c>
      <c r="B227" s="509" t="str">
        <f>MstList!B254</f>
        <v>68245089AA</v>
      </c>
      <c r="C227" s="5" t="str">
        <f>MstList!D254</f>
        <v>Brake Pads-Front, 2015</v>
      </c>
      <c r="D227" s="6">
        <v>0</v>
      </c>
      <c r="E227" s="310" t="str">
        <f>IF(D227&gt;0,Totals!F254,"")</f>
        <v/>
      </c>
      <c r="F227" s="318">
        <f t="shared" si="7"/>
        <v>0</v>
      </c>
      <c r="G227" s="494" t="str">
        <f>MstList!H254</f>
        <v>OEM</v>
      </c>
      <c r="H227" s="5" t="str">
        <f>MstList!I254</f>
        <v>Charger</v>
      </c>
      <c r="I227" s="23"/>
    </row>
    <row r="228" spans="1:9" ht="16.5" hidden="1" customHeight="1" x14ac:dyDescent="0.25">
      <c r="A228" s="256" t="str">
        <f t="shared" si="6"/>
        <v>0</v>
      </c>
      <c r="B228" s="509" t="str">
        <f>MstList!B255</f>
        <v>68245118AA</v>
      </c>
      <c r="C228" s="5" t="str">
        <f>MstList!D255</f>
        <v>Brake Pads-Rear, 2015</v>
      </c>
      <c r="D228" s="6">
        <v>0</v>
      </c>
      <c r="E228" s="310" t="str">
        <f>IF(D228&gt;0,Totals!F255,"")</f>
        <v/>
      </c>
      <c r="F228" s="318">
        <f t="shared" si="7"/>
        <v>0</v>
      </c>
      <c r="G228" s="494" t="str">
        <f>MstList!H255</f>
        <v>OEM</v>
      </c>
      <c r="H228" s="5" t="str">
        <f>MstList!I255</f>
        <v>Charger</v>
      </c>
      <c r="I228" s="23"/>
    </row>
    <row r="229" spans="1:9" ht="16.5" hidden="1" customHeight="1" x14ac:dyDescent="0.25">
      <c r="A229" s="256" t="str">
        <f t="shared" si="6"/>
        <v>0</v>
      </c>
      <c r="B229" s="509" t="str">
        <f>MstList!B256</f>
        <v>68184337AA</v>
      </c>
      <c r="C229" s="5" t="str">
        <f>MstList!D256</f>
        <v>Brake Rotor-Front, 2015</v>
      </c>
      <c r="D229" s="6">
        <v>0</v>
      </c>
      <c r="E229" s="310" t="str">
        <f>IF(D229&gt;0,Totals!F256,"")</f>
        <v/>
      </c>
      <c r="F229" s="318">
        <f t="shared" si="7"/>
        <v>0</v>
      </c>
      <c r="G229" s="494" t="str">
        <f>MstList!H256</f>
        <v>OEM</v>
      </c>
      <c r="H229" s="5" t="str">
        <f>MstList!I256</f>
        <v>Charger</v>
      </c>
      <c r="I229" s="23"/>
    </row>
    <row r="230" spans="1:9" ht="16.5" hidden="1" customHeight="1" x14ac:dyDescent="0.25">
      <c r="A230" s="256" t="str">
        <f t="shared" si="6"/>
        <v>0</v>
      </c>
      <c r="B230" s="509" t="str">
        <f>MstList!B257</f>
        <v>68085784AA</v>
      </c>
      <c r="C230" s="5" t="str">
        <f>MstList!D257</f>
        <v>Condensor</v>
      </c>
      <c r="D230" s="6">
        <v>0</v>
      </c>
      <c r="E230" s="310" t="str">
        <f>IF(D230&gt;0,Totals!F257,"")</f>
        <v/>
      </c>
      <c r="F230" s="318">
        <f t="shared" si="7"/>
        <v>0</v>
      </c>
      <c r="G230" s="494" t="str">
        <f>MstList!H257</f>
        <v>OEM</v>
      </c>
      <c r="H230" s="5" t="str">
        <f>MstList!I257</f>
        <v>Charger</v>
      </c>
      <c r="I230" s="23"/>
    </row>
    <row r="231" spans="1:9" ht="16.5" hidden="1" customHeight="1" x14ac:dyDescent="0.25">
      <c r="A231" s="256" t="str">
        <f t="shared" si="6"/>
        <v>0</v>
      </c>
      <c r="B231" s="509" t="str">
        <f>MstList!B258</f>
        <v>5137714AA</v>
      </c>
      <c r="C231" s="5" t="str">
        <f>MstList!D258</f>
        <v>Cooling Fan Motor (Left)-2011-17)</v>
      </c>
      <c r="D231" s="6">
        <v>0</v>
      </c>
      <c r="E231" s="310" t="str">
        <f>IF(D231&gt;0,Totals!F258,"")</f>
        <v/>
      </c>
      <c r="F231" s="318">
        <f t="shared" si="7"/>
        <v>0</v>
      </c>
      <c r="G231" s="494" t="str">
        <f>MstList!H258</f>
        <v>OEM</v>
      </c>
      <c r="H231" s="5" t="str">
        <f>MstList!I258</f>
        <v>Charger</v>
      </c>
      <c r="I231" s="23"/>
    </row>
    <row r="232" spans="1:9" ht="16.5" hidden="1" customHeight="1" x14ac:dyDescent="0.25">
      <c r="A232" s="256" t="str">
        <f t="shared" si="6"/>
        <v>0</v>
      </c>
      <c r="B232" s="509" t="str">
        <f>MstList!B259</f>
        <v>5072330AB</v>
      </c>
      <c r="C232" s="5" t="str">
        <f>MstList!D259</f>
        <v>Cooling Fan Motor (Right)-(2011-17)</v>
      </c>
      <c r="D232" s="6">
        <v>0</v>
      </c>
      <c r="E232" s="310" t="str">
        <f>IF(D232&gt;0,Totals!F259,"")</f>
        <v/>
      </c>
      <c r="F232" s="318">
        <f t="shared" si="7"/>
        <v>0</v>
      </c>
      <c r="G232" s="494" t="str">
        <f>MstList!H259</f>
        <v>OEM</v>
      </c>
      <c r="H232" s="5" t="str">
        <f>MstList!I259</f>
        <v>Charger</v>
      </c>
      <c r="I232" s="23"/>
    </row>
    <row r="233" spans="1:9" ht="16.5" hidden="1" customHeight="1" x14ac:dyDescent="0.25">
      <c r="A233" s="256" t="str">
        <f t="shared" ref="A233:A296" si="8">IF(D233&lt;1,"0","1")</f>
        <v>0</v>
      </c>
      <c r="B233" s="509" t="str">
        <f>MstList!B260</f>
        <v>5137713AA</v>
      </c>
      <c r="C233" s="5" t="str">
        <f>MstList!D260</f>
        <v>Fan Blades (2011-17)</v>
      </c>
      <c r="D233" s="6">
        <v>0</v>
      </c>
      <c r="E233" s="310" t="str">
        <f>IF(D233&gt;0,Totals!F260,"")</f>
        <v/>
      </c>
      <c r="F233" s="318">
        <f t="shared" ref="F233:F296" si="9">PRODUCT(D233:E233)</f>
        <v>0</v>
      </c>
      <c r="G233" s="494" t="str">
        <f>MstList!H260</f>
        <v>OEM</v>
      </c>
      <c r="H233" s="5" t="str">
        <f>MstList!I260</f>
        <v>Charger</v>
      </c>
      <c r="I233" s="23"/>
    </row>
    <row r="234" spans="1:9" ht="16.5" hidden="1" customHeight="1" x14ac:dyDescent="0.25">
      <c r="A234" s="256" t="str">
        <f t="shared" si="8"/>
        <v>0</v>
      </c>
      <c r="B234" s="509" t="str">
        <f>MstList!B261</f>
        <v>55113665AI</v>
      </c>
      <c r="C234" s="5" t="str">
        <f>MstList!D261</f>
        <v>Lower Driver Door Hinge</v>
      </c>
      <c r="D234" s="6">
        <v>0</v>
      </c>
      <c r="E234" s="310" t="str">
        <f>IF(D234&gt;0,Totals!F261,"")</f>
        <v/>
      </c>
      <c r="F234" s="318">
        <f t="shared" si="9"/>
        <v>0</v>
      </c>
      <c r="G234" s="494" t="str">
        <f>MstList!H261</f>
        <v>OEM</v>
      </c>
      <c r="H234" s="5" t="str">
        <f>MstList!I261</f>
        <v>Charger</v>
      </c>
      <c r="I234" s="23"/>
    </row>
    <row r="235" spans="1:9" ht="16.5" hidden="1" customHeight="1" x14ac:dyDescent="0.25">
      <c r="A235" s="256" t="str">
        <f t="shared" si="8"/>
        <v>0</v>
      </c>
      <c r="B235" s="509" t="str">
        <f>MstList!B262</f>
        <v>5136022AJ</v>
      </c>
      <c r="C235" s="5" t="str">
        <f>MstList!D262</f>
        <v xml:space="preserve">Fuel Pump </v>
      </c>
      <c r="D235" s="6">
        <v>0</v>
      </c>
      <c r="E235" s="310" t="str">
        <f>IF(D235&gt;0,Totals!F262,"")</f>
        <v/>
      </c>
      <c r="F235" s="318">
        <f t="shared" si="9"/>
        <v>0</v>
      </c>
      <c r="G235" s="494" t="str">
        <f>MstList!H262</f>
        <v>OEM</v>
      </c>
      <c r="H235" s="5" t="str">
        <f>MstList!I262</f>
        <v>Charger</v>
      </c>
      <c r="I235" s="23"/>
    </row>
    <row r="236" spans="1:9" ht="16.5" customHeight="1" x14ac:dyDescent="0.25">
      <c r="A236" s="256" t="str">
        <f t="shared" si="8"/>
        <v>1</v>
      </c>
      <c r="B236" s="509" t="str">
        <f>MstList!B263</f>
        <v>68059902AA</v>
      </c>
      <c r="C236" s="5" t="str">
        <f>MstList!D263</f>
        <v>Jack Assy.</v>
      </c>
      <c r="D236" s="6">
        <v>4</v>
      </c>
      <c r="E236" s="310">
        <f>IF(D236&gt;0,Totals!F263,"")</f>
        <v>0</v>
      </c>
      <c r="F236" s="318">
        <f t="shared" si="9"/>
        <v>0</v>
      </c>
      <c r="G236" s="494" t="str">
        <f>MstList!H263</f>
        <v>OEM</v>
      </c>
      <c r="H236" s="5" t="str">
        <f>MstList!I263</f>
        <v>Charger</v>
      </c>
      <c r="I236" s="23"/>
    </row>
    <row r="237" spans="1:9" ht="16.5" hidden="1" customHeight="1" x14ac:dyDescent="0.25">
      <c r="A237" s="256" t="str">
        <f t="shared" si="8"/>
        <v>0</v>
      </c>
      <c r="B237" s="509" t="str">
        <f>MstList!B264</f>
        <v>68211290AB</v>
      </c>
      <c r="C237" s="5" t="str">
        <f>MstList!D264</f>
        <v>License Plate Light LED  (2016-17)</v>
      </c>
      <c r="D237" s="6">
        <v>0</v>
      </c>
      <c r="E237" s="310" t="str">
        <f>IF(D237&gt;0,Totals!F264,"")</f>
        <v/>
      </c>
      <c r="F237" s="318">
        <f t="shared" si="9"/>
        <v>0</v>
      </c>
      <c r="G237" s="494" t="str">
        <f>MstList!H264</f>
        <v>OEM</v>
      </c>
      <c r="H237" s="5" t="str">
        <f>MstList!I264</f>
        <v>Charger</v>
      </c>
      <c r="I237" s="23"/>
    </row>
    <row r="238" spans="1:9" ht="16.5" hidden="1" customHeight="1" x14ac:dyDescent="0.25">
      <c r="A238" s="256" t="str">
        <f t="shared" si="8"/>
        <v>0</v>
      </c>
      <c r="B238" s="509" t="str">
        <f>MstList!B265</f>
        <v>5168389AB</v>
      </c>
      <c r="C238" s="5" t="str">
        <f>MstList!D265</f>
        <v>Lower Control Arm (Up to 2015)</v>
      </c>
      <c r="D238" s="6">
        <v>0</v>
      </c>
      <c r="E238" s="310" t="str">
        <f>IF(D238&gt;0,Totals!F265,"")</f>
        <v/>
      </c>
      <c r="F238" s="318">
        <f t="shared" si="9"/>
        <v>0</v>
      </c>
      <c r="G238" s="494" t="str">
        <f>MstList!H265</f>
        <v>OEM</v>
      </c>
      <c r="H238" s="5" t="str">
        <f>MstList!I265</f>
        <v>Charger</v>
      </c>
      <c r="I238" s="23"/>
    </row>
    <row r="239" spans="1:9" ht="16.5" hidden="1" customHeight="1" x14ac:dyDescent="0.25">
      <c r="A239" s="256" t="str">
        <f t="shared" si="8"/>
        <v>0</v>
      </c>
      <c r="B239" s="503" t="str">
        <f>MstList!B266</f>
        <v>680509524AK</v>
      </c>
      <c r="C239" s="5" t="str">
        <f>MstList!D266</f>
        <v>Power Steering Pump</v>
      </c>
      <c r="D239" s="6">
        <v>0</v>
      </c>
      <c r="E239" s="310" t="str">
        <f>IF(D239&gt;0,Totals!F266,"")</f>
        <v/>
      </c>
      <c r="F239" s="318">
        <f t="shared" si="9"/>
        <v>0</v>
      </c>
      <c r="G239" s="494" t="str">
        <f>MstList!H266</f>
        <v>OEM</v>
      </c>
      <c r="H239" s="5" t="str">
        <f>MstList!I266</f>
        <v>Charger</v>
      </c>
      <c r="I239" s="23"/>
    </row>
    <row r="240" spans="1:9" ht="16.5" hidden="1" customHeight="1" x14ac:dyDescent="0.25">
      <c r="A240" s="256" t="str">
        <f t="shared" si="8"/>
        <v>0</v>
      </c>
      <c r="B240" s="509" t="str">
        <f>MstList!B267</f>
        <v>4627851AA</v>
      </c>
      <c r="C240" s="104" t="str">
        <f>MstList!D267</f>
        <v>Pulley, Idler Ribbed</v>
      </c>
      <c r="D240" s="6">
        <v>0</v>
      </c>
      <c r="E240" s="310" t="str">
        <f>IF(D240&gt;0,Totals!F267,"")</f>
        <v/>
      </c>
      <c r="F240" s="318">
        <f t="shared" si="9"/>
        <v>0</v>
      </c>
      <c r="G240" s="494" t="str">
        <f>MstList!H267</f>
        <v>OEM</v>
      </c>
      <c r="H240" s="104" t="str">
        <f>MstList!I267</f>
        <v>Charger</v>
      </c>
      <c r="I240" s="23"/>
    </row>
    <row r="241" spans="1:9" ht="16.5" hidden="1" customHeight="1" x14ac:dyDescent="0.25">
      <c r="A241" s="256" t="str">
        <f t="shared" si="8"/>
        <v>0</v>
      </c>
      <c r="B241" s="503" t="str">
        <f>MstList!B268</f>
        <v>68050126AB</v>
      </c>
      <c r="C241" s="5" t="str">
        <f>MstList!D268</f>
        <v>Radiator</v>
      </c>
      <c r="D241" s="6">
        <v>0</v>
      </c>
      <c r="E241" s="310" t="str">
        <f>IF(D241&gt;0,Totals!F268,"")</f>
        <v/>
      </c>
      <c r="F241" s="318">
        <f t="shared" si="9"/>
        <v>0</v>
      </c>
      <c r="G241" s="494" t="str">
        <f>MstList!H268</f>
        <v>OEM</v>
      </c>
      <c r="H241" s="104" t="str">
        <f>MstList!I268</f>
        <v>Charger</v>
      </c>
      <c r="I241" s="23"/>
    </row>
    <row r="242" spans="1:9" ht="16.5" hidden="1" customHeight="1" x14ac:dyDescent="0.25">
      <c r="A242" s="256" t="str">
        <f t="shared" si="8"/>
        <v>0</v>
      </c>
      <c r="B242" s="503" t="str">
        <f>MstList!B269</f>
        <v>4608801AB</v>
      </c>
      <c r="C242" s="5" t="str">
        <f>MstList!D269</f>
        <v xml:space="preserve">Starter-RWD Only </v>
      </c>
      <c r="D242" s="6">
        <v>0</v>
      </c>
      <c r="E242" s="310" t="str">
        <f>IF(D242&gt;0,Totals!F269,"")</f>
        <v/>
      </c>
      <c r="F242" s="318">
        <f t="shared" si="9"/>
        <v>0</v>
      </c>
      <c r="G242" s="494" t="str">
        <f>MstList!H269</f>
        <v>OEM</v>
      </c>
      <c r="H242" s="104" t="str">
        <f>MstList!I269</f>
        <v>Charger</v>
      </c>
      <c r="I242" s="23"/>
    </row>
    <row r="243" spans="1:9" ht="16.5" hidden="1" customHeight="1" x14ac:dyDescent="0.25">
      <c r="A243" s="256" t="str">
        <f t="shared" si="8"/>
        <v>0</v>
      </c>
      <c r="B243" s="503" t="str">
        <f>MstList!B270</f>
        <v>50629400AE</v>
      </c>
      <c r="C243" s="5" t="str">
        <f>MstList!D270</f>
        <v>Tire Sensor  (2017-18)</v>
      </c>
      <c r="D243" s="231">
        <v>0</v>
      </c>
      <c r="E243" s="310" t="str">
        <f>IF(D243&gt;0,Totals!F270,"")</f>
        <v/>
      </c>
      <c r="F243" s="318">
        <f t="shared" si="9"/>
        <v>0</v>
      </c>
      <c r="G243" s="494" t="str">
        <f>MstList!H270</f>
        <v>OEM</v>
      </c>
      <c r="H243" s="104" t="str">
        <f>MstList!I270</f>
        <v>Charger</v>
      </c>
      <c r="I243" s="23"/>
    </row>
    <row r="244" spans="1:9" ht="16.5" hidden="1" customHeight="1" x14ac:dyDescent="0.25">
      <c r="A244" s="256" t="str">
        <f t="shared" si="8"/>
        <v>0</v>
      </c>
      <c r="B244" s="503" t="str">
        <f>MstList!B271</f>
        <v>5038668AC</v>
      </c>
      <c r="C244" s="5" t="str">
        <f>MstList!D271</f>
        <v>Water Pump</v>
      </c>
      <c r="D244" s="6">
        <v>0</v>
      </c>
      <c r="E244" s="310" t="str">
        <f>IF(D244&gt;0,Totals!F271,"")</f>
        <v/>
      </c>
      <c r="F244" s="318">
        <f t="shared" si="9"/>
        <v>0</v>
      </c>
      <c r="G244" s="494" t="str">
        <f>MstList!H271</f>
        <v>OEM</v>
      </c>
      <c r="H244" s="104" t="str">
        <f>MstList!I271</f>
        <v>Charger</v>
      </c>
      <c r="I244" s="23"/>
    </row>
    <row r="245" spans="1:9" ht="16.5" hidden="1" customHeight="1" x14ac:dyDescent="0.25">
      <c r="A245" s="256" t="str">
        <f t="shared" si="8"/>
        <v>0</v>
      </c>
      <c r="B245" s="503" t="str">
        <f>MstList!B272</f>
        <v>168166850AA</v>
      </c>
      <c r="C245" s="5" t="str">
        <f>MstList!D272</f>
        <v>Wheel Cover</v>
      </c>
      <c r="D245" s="6">
        <v>0</v>
      </c>
      <c r="E245" s="310" t="str">
        <f>IF(D245&gt;0,Totals!F272,"")</f>
        <v/>
      </c>
      <c r="F245" s="318">
        <f t="shared" si="9"/>
        <v>0</v>
      </c>
      <c r="G245" s="494" t="str">
        <f>MstList!H272</f>
        <v>OEM</v>
      </c>
      <c r="H245" s="104" t="str">
        <f>MstList!I272</f>
        <v>Charger</v>
      </c>
      <c r="I245" s="23"/>
    </row>
    <row r="246" spans="1:9" ht="16.5" hidden="1" customHeight="1" x14ac:dyDescent="0.25">
      <c r="A246" s="256" t="str">
        <f t="shared" si="8"/>
        <v>0</v>
      </c>
      <c r="B246" s="503" t="str">
        <f>MstList!B273</f>
        <v>68262253AC</v>
      </c>
      <c r="C246" s="5" t="str">
        <f>MstList!D273</f>
        <v>Master Window Switch</v>
      </c>
      <c r="D246" s="6">
        <v>0</v>
      </c>
      <c r="E246" s="310" t="str">
        <f>IF(D246&gt;0,Totals!F273,"")</f>
        <v/>
      </c>
      <c r="F246" s="318">
        <f t="shared" si="9"/>
        <v>0</v>
      </c>
      <c r="G246" s="494" t="str">
        <f>MstList!H273</f>
        <v>OEM</v>
      </c>
      <c r="H246" s="104" t="str">
        <f>MstList!I273</f>
        <v>Charger</v>
      </c>
      <c r="I246" s="23"/>
    </row>
    <row r="247" spans="1:9" ht="16.5" hidden="1" customHeight="1" x14ac:dyDescent="0.25">
      <c r="A247" s="256" t="str">
        <f t="shared" si="8"/>
        <v>0</v>
      </c>
      <c r="B247" s="514" t="str">
        <f>MstList!B274</f>
        <v>1RF14DX9AB</v>
      </c>
      <c r="C247" s="145" t="str">
        <f>MstList!D274</f>
        <v>Visor Clip</v>
      </c>
      <c r="D247" s="6">
        <v>0</v>
      </c>
      <c r="E247" s="310" t="str">
        <f>IF(D247&gt;0,Totals!F274,"")</f>
        <v/>
      </c>
      <c r="F247" s="318">
        <f t="shared" si="9"/>
        <v>0</v>
      </c>
      <c r="G247" s="494" t="str">
        <f>MstList!H274</f>
        <v>OEM</v>
      </c>
      <c r="H247" s="145" t="str">
        <f>MstList!I274</f>
        <v>Charger</v>
      </c>
      <c r="I247" s="23"/>
    </row>
    <row r="248" spans="1:9" ht="16.5" hidden="1" customHeight="1" x14ac:dyDescent="0.25">
      <c r="A248" s="256" t="str">
        <f t="shared" si="8"/>
        <v>0</v>
      </c>
      <c r="B248" s="514" t="str">
        <f>MstList!B275</f>
        <v>68239794AE</v>
      </c>
      <c r="C248" s="145" t="str">
        <f>MstList!D275</f>
        <v>Washer Hose</v>
      </c>
      <c r="D248" s="6">
        <v>0</v>
      </c>
      <c r="E248" s="310" t="str">
        <f>IF(D248&gt;0,Totals!F275,"")</f>
        <v/>
      </c>
      <c r="F248" s="318">
        <f t="shared" si="9"/>
        <v>0</v>
      </c>
      <c r="G248" s="530" t="str">
        <f>MstList!H275</f>
        <v>OEM</v>
      </c>
      <c r="H248" s="145" t="str">
        <f>MstList!I275</f>
        <v>Charger</v>
      </c>
      <c r="I248" s="23"/>
    </row>
    <row r="249" spans="1:9" ht="16.5" hidden="1" customHeight="1" x14ac:dyDescent="0.25">
      <c r="A249" s="256" t="str">
        <f t="shared" si="8"/>
        <v>0</v>
      </c>
      <c r="B249" s="514" t="str">
        <f>MstList!B276</f>
        <v>68057740AD</v>
      </c>
      <c r="C249" s="145" t="str">
        <f>MstList!D276</f>
        <v>Washer Hose</v>
      </c>
      <c r="D249" s="6">
        <v>0</v>
      </c>
      <c r="E249" s="310" t="str">
        <f>IF(D249&gt;0,Totals!F276,"")</f>
        <v/>
      </c>
      <c r="F249" s="318">
        <f t="shared" si="9"/>
        <v>0</v>
      </c>
      <c r="G249" s="530" t="str">
        <f>MstList!H276</f>
        <v>OEM</v>
      </c>
      <c r="H249" s="145" t="str">
        <f>MstList!I276</f>
        <v>Charger</v>
      </c>
      <c r="I249" s="23"/>
    </row>
    <row r="250" spans="1:9" ht="16.5" hidden="1" customHeight="1" x14ac:dyDescent="0.25">
      <c r="A250" s="256" t="str">
        <f t="shared" si="8"/>
        <v>0</v>
      </c>
      <c r="B250" s="514" t="str">
        <f>MstList!B277</f>
        <v>68239789AB</v>
      </c>
      <c r="C250" s="145" t="str">
        <f>MstList!D277</f>
        <v>Washer Nozzle &amp; Hose</v>
      </c>
      <c r="D250" s="6">
        <v>0</v>
      </c>
      <c r="E250" s="310" t="str">
        <f>IF(D250&gt;0,Totals!F277,"")</f>
        <v/>
      </c>
      <c r="F250" s="318">
        <f t="shared" si="9"/>
        <v>0</v>
      </c>
      <c r="G250" s="530" t="str">
        <f>MstList!H277</f>
        <v>OEM</v>
      </c>
      <c r="H250" s="145" t="str">
        <f>MstList!I277</f>
        <v>Charger</v>
      </c>
      <c r="I250" s="23"/>
    </row>
    <row r="251" spans="1:9" ht="16.5" hidden="1" customHeight="1" x14ac:dyDescent="0.25">
      <c r="A251" s="256" t="str">
        <f t="shared" si="8"/>
        <v>0</v>
      </c>
      <c r="B251" s="514" t="str">
        <f>MstList!B278</f>
        <v>68217041AC</v>
      </c>
      <c r="C251" s="145" t="str">
        <f>MstList!D278</f>
        <v>Washer Nozzle/No wire</v>
      </c>
      <c r="D251" s="6">
        <v>0</v>
      </c>
      <c r="E251" s="310" t="str">
        <f>IF(D251&gt;0,Totals!F278,"")</f>
        <v/>
      </c>
      <c r="F251" s="318">
        <f t="shared" si="9"/>
        <v>0</v>
      </c>
      <c r="G251" s="494" t="str">
        <f>MstList!H278</f>
        <v>OEM</v>
      </c>
      <c r="H251" s="145" t="str">
        <f>MstList!I278</f>
        <v>Charger</v>
      </c>
      <c r="I251" s="23"/>
    </row>
    <row r="252" spans="1:9" ht="16.5" hidden="1" customHeight="1" x14ac:dyDescent="0.25">
      <c r="A252" s="256" t="str">
        <f t="shared" si="8"/>
        <v>0</v>
      </c>
      <c r="B252" s="531" t="str">
        <f>MstList!B279</f>
        <v>68277082AA</v>
      </c>
      <c r="C252" s="145" t="str">
        <f>MstList!D279</f>
        <v>Motor Mount</v>
      </c>
      <c r="D252" s="6">
        <v>0</v>
      </c>
      <c r="E252" s="310" t="str">
        <f>IF(D252&gt;0,Totals!F279,"")</f>
        <v/>
      </c>
      <c r="F252" s="318">
        <f t="shared" si="9"/>
        <v>0</v>
      </c>
      <c r="G252" s="494" t="str">
        <f>MstList!H279</f>
        <v>OEM</v>
      </c>
      <c r="H252" s="145" t="str">
        <f>MstList!I279</f>
        <v>Charger</v>
      </c>
      <c r="I252" s="23"/>
    </row>
    <row r="253" spans="1:9" ht="16.5" hidden="1" customHeight="1" x14ac:dyDescent="0.25">
      <c r="A253" s="256" t="str">
        <f t="shared" si="8"/>
        <v>0</v>
      </c>
      <c r="B253" s="531" t="str">
        <f>MstList!B280</f>
        <v>5065240AH</v>
      </c>
      <c r="C253" s="145" t="str">
        <f>MstList!D280</f>
        <v>Radiator Support</v>
      </c>
      <c r="D253" s="6">
        <v>0</v>
      </c>
      <c r="E253" s="310" t="str">
        <f>IF(D253&gt;0,Totals!F280,"")</f>
        <v/>
      </c>
      <c r="F253" s="318">
        <f t="shared" si="9"/>
        <v>0</v>
      </c>
      <c r="G253" s="494" t="str">
        <f>MstList!H280</f>
        <v>OEM</v>
      </c>
      <c r="H253" s="145" t="str">
        <f>MstList!I280</f>
        <v>Charger (14 -23)</v>
      </c>
      <c r="I253" s="23"/>
    </row>
    <row r="254" spans="1:9" ht="16.5" hidden="1" customHeight="1" x14ac:dyDescent="0.25">
      <c r="A254" s="256" t="str">
        <f t="shared" si="8"/>
        <v>0</v>
      </c>
      <c r="B254" s="514" t="str">
        <f>MstList!B281</f>
        <v>4779355AJ</v>
      </c>
      <c r="C254" s="145" t="str">
        <f>MstList!D281</f>
        <v>Left Rear Brake Hose (2014 AWD)</v>
      </c>
      <c r="D254" s="6">
        <v>0</v>
      </c>
      <c r="E254" s="310" t="str">
        <f>IF(D254&gt;0,Totals!F281,"")</f>
        <v/>
      </c>
      <c r="F254" s="318">
        <f t="shared" si="9"/>
        <v>0</v>
      </c>
      <c r="G254" s="494" t="str">
        <f>MstList!H281</f>
        <v>OEM</v>
      </c>
      <c r="H254" s="145" t="str">
        <f>MstList!I281</f>
        <v>Charger AWD</v>
      </c>
      <c r="I254" s="23"/>
    </row>
    <row r="255" spans="1:9" ht="16.5" hidden="1" customHeight="1" x14ac:dyDescent="0.25">
      <c r="A255" s="256" t="str">
        <f t="shared" si="8"/>
        <v>0</v>
      </c>
      <c r="B255" s="514" t="str">
        <f>MstList!B282</f>
        <v>68261528AD</v>
      </c>
      <c r="C255" s="145" t="str">
        <f>MstList!D282</f>
        <v>AWD Driveshaft</v>
      </c>
      <c r="D255" s="6">
        <v>0</v>
      </c>
      <c r="E255" s="310" t="str">
        <f>IF(D255&gt;0,Totals!F282,"")</f>
        <v/>
      </c>
      <c r="F255" s="318">
        <f t="shared" si="9"/>
        <v>0</v>
      </c>
      <c r="G255" s="494" t="str">
        <f>MstList!H282</f>
        <v>OEM</v>
      </c>
      <c r="H255" s="145" t="str">
        <f>MstList!I282</f>
        <v>Charger AWD</v>
      </c>
      <c r="I255" s="23"/>
    </row>
    <row r="256" spans="1:9" ht="16.5" customHeight="1" x14ac:dyDescent="0.25">
      <c r="A256" s="256" t="str">
        <f t="shared" si="8"/>
        <v>1</v>
      </c>
      <c r="B256" s="514" t="str">
        <f>MstList!B283</f>
        <v>68052258AA</v>
      </c>
      <c r="C256" s="145" t="str">
        <f>MstList!D283</f>
        <v>Axle Disconnect Solenoid</v>
      </c>
      <c r="D256" s="6">
        <v>3</v>
      </c>
      <c r="E256" s="310">
        <f>IF(D256&gt;0,Totals!F283,"")</f>
        <v>0</v>
      </c>
      <c r="F256" s="318">
        <f t="shared" si="9"/>
        <v>0</v>
      </c>
      <c r="G256" s="494" t="str">
        <f>MstList!H283</f>
        <v>OEM</v>
      </c>
      <c r="H256" s="145" t="str">
        <f>MstList!I283</f>
        <v>Charger AWD</v>
      </c>
      <c r="I256" s="23"/>
    </row>
    <row r="257" spans="1:9" ht="16.5" hidden="1" customHeight="1" x14ac:dyDescent="0.25">
      <c r="A257" s="256" t="str">
        <f t="shared" si="8"/>
        <v>0</v>
      </c>
      <c r="B257" s="514" t="str">
        <f>MstList!B284</f>
        <v>4848935AA</v>
      </c>
      <c r="C257" s="145" t="str">
        <f>MstList!D284</f>
        <v>Exhaust Clamp 2.5</v>
      </c>
      <c r="D257" s="6">
        <v>0</v>
      </c>
      <c r="E257" s="310" t="str">
        <f>IF(D257&gt;0,Totals!F284,"")</f>
        <v/>
      </c>
      <c r="F257" s="318">
        <f t="shared" si="9"/>
        <v>0</v>
      </c>
      <c r="G257" s="494" t="str">
        <f>MstList!H284</f>
        <v>OEM</v>
      </c>
      <c r="H257" s="145" t="str">
        <f>MstList!I284</f>
        <v>Charger AWD</v>
      </c>
      <c r="I257" s="23"/>
    </row>
    <row r="258" spans="1:9" ht="16.5" hidden="1" customHeight="1" x14ac:dyDescent="0.25">
      <c r="A258" s="256" t="str">
        <f t="shared" si="8"/>
        <v>0</v>
      </c>
      <c r="B258" s="514" t="str">
        <f>MstList!B285</f>
        <v>68158259AF</v>
      </c>
      <c r="C258" s="145" t="str">
        <f>MstList!D285</f>
        <v>A/C Compressor</v>
      </c>
      <c r="D258" s="6">
        <v>0</v>
      </c>
      <c r="E258" s="310" t="str">
        <f>IF(D258&gt;0,Totals!F285,"")</f>
        <v/>
      </c>
      <c r="F258" s="318">
        <f t="shared" si="9"/>
        <v>0</v>
      </c>
      <c r="G258" s="494" t="str">
        <f>MstList!H285</f>
        <v>OEM</v>
      </c>
      <c r="H258" s="145" t="str">
        <f>MstList!I285</f>
        <v>Charger AWD</v>
      </c>
      <c r="I258" s="23"/>
    </row>
    <row r="259" spans="1:9" ht="16.5" hidden="1" customHeight="1" x14ac:dyDescent="0.25">
      <c r="A259" s="256" t="str">
        <f t="shared" si="8"/>
        <v>0</v>
      </c>
      <c r="B259" s="514" t="str">
        <f>MstList!B286</f>
        <v>68052285AC</v>
      </c>
      <c r="C259" s="145" t="str">
        <f>MstList!D286</f>
        <v xml:space="preserve">Intermediate Shaft </v>
      </c>
      <c r="D259" s="6">
        <v>0</v>
      </c>
      <c r="E259" s="310" t="str">
        <f>IF(D259&gt;0,Totals!F286,"")</f>
        <v/>
      </c>
      <c r="F259" s="318">
        <f t="shared" si="9"/>
        <v>0</v>
      </c>
      <c r="G259" s="494" t="str">
        <f>MstList!H286</f>
        <v>OEM</v>
      </c>
      <c r="H259" s="145" t="str">
        <f>MstList!I286</f>
        <v>Charger AWD</v>
      </c>
      <c r="I259" s="23"/>
    </row>
    <row r="260" spans="1:9" ht="16.5" customHeight="1" x14ac:dyDescent="0.25">
      <c r="A260" s="256" t="str">
        <f t="shared" si="8"/>
        <v>1</v>
      </c>
      <c r="B260" s="514" t="str">
        <f>MstList!B287</f>
        <v>68504083AB</v>
      </c>
      <c r="C260" s="145" t="str">
        <f>MstList!D287</f>
        <v xml:space="preserve">V6 Cooling Fan Assembly </v>
      </c>
      <c r="D260" s="6">
        <v>1</v>
      </c>
      <c r="E260" s="310">
        <f>IF(D260&gt;0,Totals!F287,"")</f>
        <v>0</v>
      </c>
      <c r="F260" s="318">
        <f t="shared" si="9"/>
        <v>0</v>
      </c>
      <c r="G260" s="494" t="str">
        <f>MstList!H287</f>
        <v>OEM</v>
      </c>
      <c r="H260" s="145" t="str">
        <f>MstList!I287</f>
        <v>Charger V6(21-23)</v>
      </c>
      <c r="I260" s="23"/>
    </row>
    <row r="261" spans="1:9" ht="16.5" hidden="1" customHeight="1" x14ac:dyDescent="0.25">
      <c r="A261" s="256" t="str">
        <f t="shared" si="8"/>
        <v>0</v>
      </c>
      <c r="B261" s="514" t="str">
        <f>MstList!B288</f>
        <v>68532199AC</v>
      </c>
      <c r="C261" s="145" t="str">
        <f>MstList!D288</f>
        <v>Durango Fnt Brake Pads</v>
      </c>
      <c r="D261" s="6">
        <v>0</v>
      </c>
      <c r="E261" s="310" t="str">
        <f>IF(D261&gt;0,Totals!F288,"")</f>
        <v/>
      </c>
      <c r="F261" s="318">
        <f t="shared" si="9"/>
        <v>0</v>
      </c>
      <c r="G261" s="494" t="str">
        <f>MstList!H288</f>
        <v>OEM</v>
      </c>
      <c r="H261" s="145" t="str">
        <f>MstList!I288</f>
        <v>DODGE</v>
      </c>
      <c r="I261" s="23"/>
    </row>
    <row r="262" spans="1:9" ht="16.5" hidden="1" customHeight="1" x14ac:dyDescent="0.25">
      <c r="A262" s="256" t="str">
        <f t="shared" si="8"/>
        <v>0</v>
      </c>
      <c r="B262" s="514" t="str">
        <f>MstList!B289</f>
        <v>68532223AB</v>
      </c>
      <c r="C262" s="145" t="str">
        <f>MstList!D289</f>
        <v>Durango Rear Brake Pads</v>
      </c>
      <c r="D262" s="6">
        <v>0</v>
      </c>
      <c r="E262" s="310" t="str">
        <f>IF(D262&gt;0,Totals!F289,"")</f>
        <v/>
      </c>
      <c r="F262" s="318">
        <f t="shared" si="9"/>
        <v>0</v>
      </c>
      <c r="G262" s="494" t="str">
        <f>MstList!H289</f>
        <v>OEM</v>
      </c>
      <c r="H262" s="145" t="str">
        <f>MstList!I289</f>
        <v>DODGE</v>
      </c>
      <c r="I262" s="23"/>
    </row>
    <row r="263" spans="1:9" ht="16.5" hidden="1" customHeight="1" x14ac:dyDescent="0.25">
      <c r="A263" s="256" t="str">
        <f t="shared" si="8"/>
        <v>0</v>
      </c>
      <c r="B263" s="514" t="str">
        <f>MstList!B290</f>
        <v>1LS28HDAAC</v>
      </c>
      <c r="C263" s="145" t="str">
        <f>MstList!D290</f>
        <v>Visor Clips</v>
      </c>
      <c r="D263" s="6">
        <v>0</v>
      </c>
      <c r="E263" s="310" t="str">
        <f>IF(D263&gt;0,Totals!F290,"")</f>
        <v/>
      </c>
      <c r="F263" s="318">
        <f t="shared" si="9"/>
        <v>0</v>
      </c>
      <c r="G263" s="494" t="str">
        <f>MstList!H290</f>
        <v>OEM</v>
      </c>
      <c r="H263" s="145" t="str">
        <f>MstList!I290</f>
        <v>Durango (12-22)</v>
      </c>
      <c r="I263" s="23"/>
    </row>
    <row r="264" spans="1:9" ht="16.5" hidden="1" customHeight="1" x14ac:dyDescent="0.25">
      <c r="A264" s="256" t="str">
        <f t="shared" si="8"/>
        <v>0</v>
      </c>
      <c r="B264" s="514" t="str">
        <f>MstList!B291</f>
        <v>68370520AB</v>
      </c>
      <c r="C264" s="145" t="str">
        <f>MstList!D291</f>
        <v>License Plate Lamp Mopar</v>
      </c>
      <c r="D264" s="6">
        <v>0</v>
      </c>
      <c r="E264" s="310" t="str">
        <f>IF(D264&gt;0,Totals!F291,"")</f>
        <v/>
      </c>
      <c r="F264" s="318">
        <f t="shared" si="9"/>
        <v>0</v>
      </c>
      <c r="G264" s="494" t="str">
        <f>MstList!H291</f>
        <v>OEM</v>
      </c>
      <c r="H264" s="145" t="str">
        <f>MstList!I291</f>
        <v>Durango (14-26)</v>
      </c>
      <c r="I264" s="23"/>
    </row>
    <row r="265" spans="1:9" ht="16.5" hidden="1" customHeight="1" x14ac:dyDescent="0.25">
      <c r="A265" s="256" t="str">
        <f t="shared" si="8"/>
        <v>0</v>
      </c>
      <c r="B265" s="514" t="str">
        <f>MstList!B292</f>
        <v>68252495AC</v>
      </c>
      <c r="C265" s="145" t="str">
        <f>MstList!D292</f>
        <v xml:space="preserve">Tire Pressure Sensor </v>
      </c>
      <c r="D265" s="6">
        <v>0</v>
      </c>
      <c r="E265" s="310" t="str">
        <f>IF(D265&gt;0,Totals!F292,"")</f>
        <v/>
      </c>
      <c r="F265" s="318">
        <f t="shared" si="9"/>
        <v>0</v>
      </c>
      <c r="G265" s="494" t="str">
        <f>MstList!H292</f>
        <v>OEM</v>
      </c>
      <c r="H265" s="145" t="str">
        <f>MstList!I292</f>
        <v>Durango (19-26)</v>
      </c>
      <c r="I265" s="23"/>
    </row>
    <row r="266" spans="1:9" ht="16.5" hidden="1" customHeight="1" x14ac:dyDescent="0.25">
      <c r="A266" s="256" t="str">
        <f t="shared" si="8"/>
        <v>0</v>
      </c>
      <c r="B266" s="514" t="str">
        <f>MstList!B293</f>
        <v>56044736AC</v>
      </c>
      <c r="C266" s="145" t="str">
        <f>MstList!D293</f>
        <v>Starter</v>
      </c>
      <c r="D266" s="6">
        <v>0</v>
      </c>
      <c r="E266" s="310" t="str">
        <f>IF(D266&gt;0,Totals!F293,"")</f>
        <v/>
      </c>
      <c r="F266" s="318">
        <f t="shared" si="9"/>
        <v>0</v>
      </c>
      <c r="G266" s="494" t="str">
        <f>MstList!H293</f>
        <v>OEM</v>
      </c>
      <c r="H266" s="145" t="str">
        <f>MstList!I293</f>
        <v>Durango (19-26)</v>
      </c>
      <c r="I266" s="23"/>
    </row>
    <row r="267" spans="1:9" ht="16.5" hidden="1" customHeight="1" x14ac:dyDescent="0.25">
      <c r="A267" s="256" t="str">
        <f t="shared" si="8"/>
        <v>0</v>
      </c>
      <c r="B267" s="514" t="str">
        <f>MstList!B294</f>
        <v>6853 2197 AA</v>
      </c>
      <c r="C267" s="145" t="str">
        <f>MstList!D294</f>
        <v>Brake Caliper Front Left</v>
      </c>
      <c r="D267" s="6">
        <v>0</v>
      </c>
      <c r="E267" s="310" t="str">
        <f>IF(D267&gt;0,Totals!F294,"")</f>
        <v/>
      </c>
      <c r="F267" s="318">
        <f t="shared" si="9"/>
        <v>0</v>
      </c>
      <c r="G267" s="494" t="str">
        <f>MstList!H294</f>
        <v>OEM</v>
      </c>
      <c r="H267" s="145" t="str">
        <f>MstList!I294</f>
        <v>Durango (21-24)</v>
      </c>
      <c r="I267" s="23"/>
    </row>
    <row r="268" spans="1:9" ht="16.5" hidden="1" customHeight="1" x14ac:dyDescent="0.25">
      <c r="A268" s="256" t="str">
        <f t="shared" si="8"/>
        <v>0</v>
      </c>
      <c r="B268" s="514" t="str">
        <f>MstList!B295</f>
        <v>6853 2196 AA</v>
      </c>
      <c r="C268" s="145" t="str">
        <f>MstList!D295</f>
        <v>Brake Caliper Front Right</v>
      </c>
      <c r="D268" s="6">
        <v>0</v>
      </c>
      <c r="E268" s="310" t="str">
        <f>IF(D268&gt;0,Totals!F295,"")</f>
        <v/>
      </c>
      <c r="F268" s="318">
        <f t="shared" si="9"/>
        <v>0</v>
      </c>
      <c r="G268" s="494" t="str">
        <f>MstList!H295</f>
        <v>OEM</v>
      </c>
      <c r="H268" s="145" t="str">
        <f>MstList!I295</f>
        <v>Durango (21-24)</v>
      </c>
      <c r="I268" s="23"/>
    </row>
    <row r="269" spans="1:9" ht="16.5" hidden="1" customHeight="1" x14ac:dyDescent="0.25">
      <c r="A269" s="256" t="str">
        <f t="shared" si="8"/>
        <v>0</v>
      </c>
      <c r="B269" s="514" t="str">
        <f>MstList!B296</f>
        <v>6853 2219 AB</v>
      </c>
      <c r="C269" s="145" t="str">
        <f>MstList!D296</f>
        <v>Brake Caliper Rear Left</v>
      </c>
      <c r="D269" s="6">
        <v>0</v>
      </c>
      <c r="E269" s="310" t="str">
        <f>IF(D269&gt;0,Totals!F296,"")</f>
        <v/>
      </c>
      <c r="F269" s="318">
        <f t="shared" si="9"/>
        <v>0</v>
      </c>
      <c r="G269" s="494" t="str">
        <f>MstList!H296</f>
        <v>OEM</v>
      </c>
      <c r="H269" s="145" t="str">
        <f>MstList!I296</f>
        <v>Durango (21-24)</v>
      </c>
      <c r="I269" s="23"/>
    </row>
    <row r="270" spans="1:9" ht="16.5" hidden="1" customHeight="1" x14ac:dyDescent="0.25">
      <c r="A270" s="256" t="str">
        <f t="shared" si="8"/>
        <v>0</v>
      </c>
      <c r="B270" s="514" t="str">
        <f>MstList!B297</f>
        <v>6853 2220 AB</v>
      </c>
      <c r="C270" s="145" t="str">
        <f>MstList!D297</f>
        <v>Brake Caliper Rear Right</v>
      </c>
      <c r="D270" s="6">
        <v>0</v>
      </c>
      <c r="E270" s="310" t="str">
        <f>IF(D270&gt;0,Totals!F297,"")</f>
        <v/>
      </c>
      <c r="F270" s="318">
        <f t="shared" si="9"/>
        <v>0</v>
      </c>
      <c r="G270" s="494" t="str">
        <f>MstList!H297</f>
        <v>OEM</v>
      </c>
      <c r="H270" s="145" t="str">
        <f>MstList!I297</f>
        <v>Durango (21-24)</v>
      </c>
      <c r="I270" s="23"/>
    </row>
    <row r="271" spans="1:9" ht="16.5" hidden="1" customHeight="1" x14ac:dyDescent="0.25">
      <c r="A271" s="256" t="str">
        <f t="shared" si="8"/>
        <v>0</v>
      </c>
      <c r="B271" s="514" t="str">
        <f>MstList!B298</f>
        <v>6ZW73DX8AB</v>
      </c>
      <c r="C271" s="145" t="str">
        <f>MstList!D298</f>
        <v>Steel Wheels</v>
      </c>
      <c r="D271" s="6">
        <v>0</v>
      </c>
      <c r="E271" s="310" t="str">
        <f>IF(D271&gt;0,Totals!F298,"")</f>
        <v/>
      </c>
      <c r="F271" s="318">
        <f t="shared" si="9"/>
        <v>0</v>
      </c>
      <c r="G271" s="494" t="str">
        <f>MstList!H298</f>
        <v>OEM</v>
      </c>
      <c r="H271" s="145" t="str">
        <f>MstList!I298</f>
        <v>Durango (21-26)</v>
      </c>
      <c r="I271" s="23"/>
    </row>
    <row r="272" spans="1:9" ht="16.5" hidden="1" customHeight="1" x14ac:dyDescent="0.25">
      <c r="A272" s="256" t="str">
        <f t="shared" si="8"/>
        <v>0</v>
      </c>
      <c r="B272" s="514" t="str">
        <f>MstList!B299</f>
        <v>6853 2223 AB</v>
      </c>
      <c r="C272" s="145" t="str">
        <f>MstList!D299</f>
        <v>Rear Brake Pads</v>
      </c>
      <c r="D272" s="6">
        <v>0</v>
      </c>
      <c r="E272" s="310" t="str">
        <f>IF(D272&gt;0,Totals!F299,"")</f>
        <v/>
      </c>
      <c r="F272" s="318">
        <f t="shared" si="9"/>
        <v>0</v>
      </c>
      <c r="G272" s="494" t="str">
        <f>MstList!H299</f>
        <v>OEM</v>
      </c>
      <c r="H272" s="145" t="str">
        <f>MstList!I299</f>
        <v>Durango (21-26)</v>
      </c>
      <c r="I272" s="23"/>
    </row>
    <row r="273" spans="1:9" ht="16.5" hidden="1" customHeight="1" x14ac:dyDescent="0.25">
      <c r="A273" s="256" t="str">
        <f t="shared" si="8"/>
        <v>0</v>
      </c>
      <c r="B273" s="514" t="str">
        <f>MstList!B300</f>
        <v>0475 5374 AA</v>
      </c>
      <c r="C273" s="145" t="str">
        <f>MstList!D300</f>
        <v>Rear Brake Rotor</v>
      </c>
      <c r="D273" s="6">
        <v>0</v>
      </c>
      <c r="E273" s="310" t="str">
        <f>IF(D273&gt;0,Totals!F300,"")</f>
        <v/>
      </c>
      <c r="F273" s="318">
        <f t="shared" si="9"/>
        <v>0</v>
      </c>
      <c r="G273" s="494" t="str">
        <f>MstList!H300</f>
        <v>OEM</v>
      </c>
      <c r="H273" s="145" t="str">
        <f>MstList!I300</f>
        <v>Durango (21-26)</v>
      </c>
      <c r="I273" s="23"/>
    </row>
    <row r="274" spans="1:9" ht="16.5" hidden="1" customHeight="1" x14ac:dyDescent="0.25">
      <c r="A274" s="256" t="str">
        <f t="shared" si="8"/>
        <v>0</v>
      </c>
      <c r="B274" s="514" t="str">
        <f>MstList!B301</f>
        <v>68532217AA</v>
      </c>
      <c r="C274" s="145" t="str">
        <f>MstList!D301</f>
        <v xml:space="preserve">Front Disc Brake Pin Kit </v>
      </c>
      <c r="D274" s="6">
        <v>0</v>
      </c>
      <c r="E274" s="310" t="str">
        <f>IF(D274&gt;0,Totals!F301,"")</f>
        <v/>
      </c>
      <c r="F274" s="318">
        <f t="shared" si="9"/>
        <v>0</v>
      </c>
      <c r="G274" s="494" t="str">
        <f>MstList!H301</f>
        <v>OEM</v>
      </c>
      <c r="H274" s="145" t="str">
        <f>MstList!I301</f>
        <v>Durango (21-26)</v>
      </c>
      <c r="I274" s="23"/>
    </row>
    <row r="275" spans="1:9" ht="16.5" hidden="1" customHeight="1" x14ac:dyDescent="0.25">
      <c r="A275" s="256" t="str">
        <f t="shared" si="8"/>
        <v>0</v>
      </c>
      <c r="B275" s="514" t="str">
        <f>MstList!B302</f>
        <v>68532222AA</v>
      </c>
      <c r="C275" s="145" t="str">
        <f>MstList!D302</f>
        <v>Rear Disc Brake Pin Kit</v>
      </c>
      <c r="D275" s="6">
        <v>0</v>
      </c>
      <c r="E275" s="310" t="str">
        <f>IF(D275&gt;0,Totals!F302,"")</f>
        <v/>
      </c>
      <c r="F275" s="318">
        <f t="shared" si="9"/>
        <v>0</v>
      </c>
      <c r="G275" s="494" t="str">
        <f>MstList!H302</f>
        <v>OEM</v>
      </c>
      <c r="H275" s="145" t="str">
        <f>MstList!I302</f>
        <v>Durango (21-26)</v>
      </c>
      <c r="I275" s="23"/>
    </row>
    <row r="276" spans="1:9" ht="16.5" hidden="1" customHeight="1" x14ac:dyDescent="0.25">
      <c r="A276" s="256" t="str">
        <f t="shared" si="8"/>
        <v>0</v>
      </c>
      <c r="B276" s="514" t="str">
        <f>MstList!B303</f>
        <v>6ZQ88SZ0AA</v>
      </c>
      <c r="C276" s="145" t="str">
        <f>MstList!D303</f>
        <v>Wheel Center Cap</v>
      </c>
      <c r="D276" s="6">
        <v>0</v>
      </c>
      <c r="E276" s="310" t="str">
        <f>IF(D276&gt;0,Totals!F303,"")</f>
        <v/>
      </c>
      <c r="F276" s="318">
        <f t="shared" si="9"/>
        <v>0</v>
      </c>
      <c r="G276" s="494" t="str">
        <f>MstList!H303</f>
        <v>OEM</v>
      </c>
      <c r="H276" s="145" t="str">
        <f>MstList!I303</f>
        <v>Durango (21-26)</v>
      </c>
      <c r="I276" s="23"/>
    </row>
    <row r="277" spans="1:9" ht="16.5" hidden="1" customHeight="1" x14ac:dyDescent="0.25">
      <c r="A277" s="256" t="str">
        <f t="shared" si="8"/>
        <v>0</v>
      </c>
      <c r="B277" s="514" t="str">
        <f>MstList!B304</f>
        <v>68035012AD</v>
      </c>
      <c r="C277" s="145" t="str">
        <f>MstList!D304</f>
        <v>Front Brake Rotor</v>
      </c>
      <c r="D277" s="6">
        <v>0</v>
      </c>
      <c r="E277" s="310" t="str">
        <f>IF(D277&gt;0,Totals!F304,"")</f>
        <v/>
      </c>
      <c r="F277" s="318">
        <f t="shared" si="9"/>
        <v>0</v>
      </c>
      <c r="G277" s="494" t="str">
        <f>MstList!H304</f>
        <v>OEM</v>
      </c>
      <c r="H277" s="145" t="str">
        <f>MstList!I304</f>
        <v>Durango AWD</v>
      </c>
      <c r="I277" s="23"/>
    </row>
    <row r="278" spans="1:9" ht="16.5" hidden="1" customHeight="1" x14ac:dyDescent="0.25">
      <c r="A278" s="256" t="str">
        <f t="shared" si="8"/>
        <v>0</v>
      </c>
      <c r="B278" s="514" t="str">
        <f>MstList!B305</f>
        <v>68138843AB</v>
      </c>
      <c r="C278" s="145" t="str">
        <f>MstList!D305</f>
        <v>Left Front Brake Caliper</v>
      </c>
      <c r="D278" s="6">
        <v>0</v>
      </c>
      <c r="E278" s="310" t="str">
        <f>IF(D278&gt;0,Totals!F305,"")</f>
        <v/>
      </c>
      <c r="F278" s="318">
        <f t="shared" si="9"/>
        <v>0</v>
      </c>
      <c r="G278" s="494" t="str">
        <f>MstList!H305</f>
        <v>OEM</v>
      </c>
      <c r="H278" s="145" t="str">
        <f>MstList!I305</f>
        <v>Durango AWD</v>
      </c>
      <c r="I278" s="23"/>
    </row>
    <row r="279" spans="1:9" ht="16.5" hidden="1" customHeight="1" x14ac:dyDescent="0.25">
      <c r="A279" s="256" t="str">
        <f t="shared" si="8"/>
        <v>0</v>
      </c>
      <c r="B279" s="514" t="str">
        <f>MstList!B306</f>
        <v>68138842AB</v>
      </c>
      <c r="C279" s="145" t="str">
        <f>MstList!D306</f>
        <v>Right Front Brake Caliper</v>
      </c>
      <c r="D279" s="6">
        <v>0</v>
      </c>
      <c r="E279" s="310" t="str">
        <f>IF(D279&gt;0,Totals!F306,"")</f>
        <v/>
      </c>
      <c r="F279" s="318">
        <f t="shared" si="9"/>
        <v>0</v>
      </c>
      <c r="G279" s="494" t="str">
        <f>MstList!H306</f>
        <v>OEM</v>
      </c>
      <c r="H279" s="145" t="str">
        <f>MstList!I306</f>
        <v>Durango AWD</v>
      </c>
      <c r="I279" s="23"/>
    </row>
    <row r="280" spans="1:9" ht="16.5" hidden="1" customHeight="1" x14ac:dyDescent="0.25">
      <c r="A280" s="256" t="str">
        <f t="shared" si="8"/>
        <v>0</v>
      </c>
      <c r="B280" s="514" t="str">
        <f>MstList!B307</f>
        <v>68052386AA</v>
      </c>
      <c r="C280" s="145" t="str">
        <f>MstList!D307</f>
        <v>Rear Brake Pad</v>
      </c>
      <c r="D280" s="6">
        <v>0</v>
      </c>
      <c r="E280" s="310" t="str">
        <f>IF(D280&gt;0,Totals!F307,"")</f>
        <v/>
      </c>
      <c r="F280" s="318">
        <f t="shared" si="9"/>
        <v>0</v>
      </c>
      <c r="G280" s="494" t="str">
        <f>MstList!H307</f>
        <v>OEM</v>
      </c>
      <c r="H280" s="145" t="str">
        <f>MstList!I307</f>
        <v>Durango AWD</v>
      </c>
      <c r="I280" s="23"/>
    </row>
    <row r="281" spans="1:9" ht="16.5" hidden="1" customHeight="1" x14ac:dyDescent="0.25">
      <c r="A281" s="256" t="str">
        <f t="shared" si="8"/>
        <v>0</v>
      </c>
      <c r="B281" s="514" t="str">
        <f>MstList!B308</f>
        <v>68035022AE</v>
      </c>
      <c r="C281" s="145" t="str">
        <f>MstList!D308</f>
        <v>Rear Brake Rotor</v>
      </c>
      <c r="D281" s="6">
        <v>0</v>
      </c>
      <c r="E281" s="310" t="str">
        <f>IF(D281&gt;0,Totals!F308,"")</f>
        <v/>
      </c>
      <c r="F281" s="318">
        <f t="shared" si="9"/>
        <v>0</v>
      </c>
      <c r="G281" s="494" t="str">
        <f>MstList!H308</f>
        <v>OEM</v>
      </c>
      <c r="H281" s="145" t="str">
        <f>MstList!I308</f>
        <v>Durango AWD</v>
      </c>
      <c r="I281" s="23"/>
    </row>
    <row r="282" spans="1:9" ht="16.5" hidden="1" customHeight="1" x14ac:dyDescent="0.25">
      <c r="A282" s="256" t="str">
        <f t="shared" si="8"/>
        <v>0</v>
      </c>
      <c r="B282" s="514" t="str">
        <f>MstList!B309</f>
        <v>68052381AA</v>
      </c>
      <c r="C282" s="145" t="str">
        <f>MstList!D309</f>
        <v>Left Rear Brake Caliper</v>
      </c>
      <c r="D282" s="6">
        <v>0</v>
      </c>
      <c r="E282" s="310" t="str">
        <f>IF(D282&gt;0,Totals!F309,"")</f>
        <v/>
      </c>
      <c r="F282" s="318">
        <f t="shared" si="9"/>
        <v>0</v>
      </c>
      <c r="G282" s="494" t="str">
        <f>MstList!H309</f>
        <v>OEM</v>
      </c>
      <c r="H282" s="145" t="str">
        <f>MstList!I309</f>
        <v>Durango AWD</v>
      </c>
      <c r="I282" s="23"/>
    </row>
    <row r="283" spans="1:9" ht="16.5" hidden="1" customHeight="1" x14ac:dyDescent="0.25">
      <c r="A283" s="256" t="str">
        <f t="shared" si="8"/>
        <v>0</v>
      </c>
      <c r="B283" s="514" t="str">
        <f>MstList!B310</f>
        <v>68052380AA</v>
      </c>
      <c r="C283" s="145" t="str">
        <f>MstList!D310</f>
        <v>Right Rear Brake Caliper</v>
      </c>
      <c r="D283" s="131">
        <v>0</v>
      </c>
      <c r="E283" s="310" t="str">
        <f>IF(D283&gt;0,Totals!F310,"")</f>
        <v/>
      </c>
      <c r="F283" s="318">
        <f t="shared" si="9"/>
        <v>0</v>
      </c>
      <c r="G283" s="494" t="str">
        <f>MstList!H310</f>
        <v>OEM</v>
      </c>
      <c r="H283" s="145" t="str">
        <f>MstList!I310</f>
        <v>Durango AWD</v>
      </c>
      <c r="I283" s="23"/>
    </row>
    <row r="284" spans="1:9" ht="16.5" hidden="1" customHeight="1" x14ac:dyDescent="0.25">
      <c r="A284" s="256" t="str">
        <f t="shared" si="8"/>
        <v>0</v>
      </c>
      <c r="B284" s="514" t="str">
        <f>MstList!B311</f>
        <v>68313387AB</v>
      </c>
      <c r="C284" s="145" t="str">
        <f>MstList!D311</f>
        <v>Tire Pressure Sensor (2019-20)</v>
      </c>
      <c r="D284" s="131">
        <v>0</v>
      </c>
      <c r="E284" s="310" t="str">
        <f>IF(D284&gt;0,Totals!F311,"")</f>
        <v/>
      </c>
      <c r="F284" s="318">
        <f t="shared" si="9"/>
        <v>0</v>
      </c>
      <c r="G284" s="494" t="str">
        <f>MstList!H311</f>
        <v>OEM</v>
      </c>
      <c r="H284" s="145" t="str">
        <f>MstList!I311</f>
        <v>Durango AWD</v>
      </c>
      <c r="I284" s="23"/>
    </row>
    <row r="285" spans="1:9" ht="16.5" hidden="1" customHeight="1" x14ac:dyDescent="0.25">
      <c r="A285" s="256" t="str">
        <f t="shared" si="8"/>
        <v>0</v>
      </c>
      <c r="B285" s="514" t="str">
        <f>MstList!B312</f>
        <v>04755349AA</v>
      </c>
      <c r="C285" s="145" t="str">
        <f>MstList!D312</f>
        <v>FRONT ROTOR</v>
      </c>
      <c r="D285" s="131">
        <v>0</v>
      </c>
      <c r="E285" s="310" t="str">
        <f>IF(D285&gt;0,Totals!F312,"")</f>
        <v/>
      </c>
      <c r="F285" s="318">
        <f t="shared" si="9"/>
        <v>0</v>
      </c>
      <c r="G285" s="494" t="str">
        <f>MstList!H312</f>
        <v>OEM</v>
      </c>
      <c r="H285" s="145" t="str">
        <f>MstList!I312</f>
        <v>Durango AWD</v>
      </c>
      <c r="I285" s="23"/>
    </row>
    <row r="286" spans="1:9" ht="16.5" hidden="1" customHeight="1" x14ac:dyDescent="0.25">
      <c r="A286" s="256" t="str">
        <f t="shared" si="8"/>
        <v>0</v>
      </c>
      <c r="B286" s="514" t="str">
        <f>MstList!B313</f>
        <v>04755374AA</v>
      </c>
      <c r="C286" s="145" t="str">
        <f>MstList!D313</f>
        <v>REAR ROTOR</v>
      </c>
      <c r="D286" s="131">
        <v>0</v>
      </c>
      <c r="E286" s="310" t="str">
        <f>IF(D286&gt;0,Totals!F313,"")</f>
        <v/>
      </c>
      <c r="F286" s="318">
        <f t="shared" si="9"/>
        <v>0</v>
      </c>
      <c r="G286" s="494" t="str">
        <f>MstList!H313</f>
        <v>OEM</v>
      </c>
      <c r="H286" s="145" t="str">
        <f>MstList!I313</f>
        <v>Durango AWD</v>
      </c>
      <c r="I286" s="23"/>
    </row>
    <row r="287" spans="1:9" ht="16.5" customHeight="1" x14ac:dyDescent="0.25">
      <c r="A287" s="256" t="str">
        <f t="shared" si="8"/>
        <v>1</v>
      </c>
      <c r="B287" s="514" t="str">
        <f>MstList!B314</f>
        <v>68252495AC</v>
      </c>
      <c r="C287" s="145" t="str">
        <f>MstList!D314</f>
        <v>Tire Sensor</v>
      </c>
      <c r="D287" s="131">
        <v>8</v>
      </c>
      <c r="E287" s="310">
        <f>IF(D287&gt;0,Totals!F314,"")</f>
        <v>0</v>
      </c>
      <c r="F287" s="318">
        <f t="shared" si="9"/>
        <v>0</v>
      </c>
      <c r="G287" s="494" t="str">
        <f>MstList!H314</f>
        <v>OEM</v>
      </c>
      <c r="H287" s="145" t="str">
        <f>MstList!I314</f>
        <v>Durango AWD</v>
      </c>
      <c r="I287" s="23"/>
    </row>
    <row r="288" spans="1:9" ht="16.5" hidden="1" customHeight="1" x14ac:dyDescent="0.25">
      <c r="A288" s="256" t="str">
        <f t="shared" si="8"/>
        <v>0</v>
      </c>
      <c r="B288" s="514" t="str">
        <f>MstList!B315</f>
        <v>6ZQ88SZ0AA</v>
      </c>
      <c r="C288" s="145" t="str">
        <f>MstList!D315</f>
        <v>Center Cap</v>
      </c>
      <c r="D288" s="131">
        <v>0</v>
      </c>
      <c r="E288" s="310" t="str">
        <f>IF(D288&gt;0,Totals!F315,"")</f>
        <v/>
      </c>
      <c r="F288" s="318">
        <f t="shared" si="9"/>
        <v>0</v>
      </c>
      <c r="G288" s="494" t="str">
        <f>MstList!H315</f>
        <v>OEM</v>
      </c>
      <c r="H288" s="145" t="str">
        <f>MstList!I315</f>
        <v>Durango AWD</v>
      </c>
      <c r="I288" s="23"/>
    </row>
    <row r="289" spans="1:9" ht="16.5" hidden="1" customHeight="1" x14ac:dyDescent="0.25">
      <c r="A289" s="256" t="str">
        <f t="shared" si="8"/>
        <v>0</v>
      </c>
      <c r="B289" s="514" t="str">
        <f>MstList!B316</f>
        <v>6ZW73DX8AB</v>
      </c>
      <c r="C289" s="145" t="str">
        <f>MstList!D316</f>
        <v>Rim</v>
      </c>
      <c r="D289" s="131">
        <v>0</v>
      </c>
      <c r="E289" s="310" t="str">
        <f>IF(D289&gt;0,Totals!F316,"")</f>
        <v/>
      </c>
      <c r="F289" s="318">
        <f t="shared" si="9"/>
        <v>0</v>
      </c>
      <c r="G289" s="494" t="str">
        <f>MstList!H316</f>
        <v>OEM</v>
      </c>
      <c r="H289" s="145" t="str">
        <f>MstList!I316</f>
        <v>Durango AWD</v>
      </c>
      <c r="I289" s="23"/>
    </row>
    <row r="290" spans="1:9" ht="16.5" customHeight="1" x14ac:dyDescent="0.25">
      <c r="A290" s="256" t="str">
        <f t="shared" si="8"/>
        <v>1</v>
      </c>
      <c r="B290" s="514" t="str">
        <f>MstList!B317</f>
        <v>68626799AA</v>
      </c>
      <c r="C290" s="145" t="str">
        <f>MstList!D317</f>
        <v>Frostbite Blue Touchpaint</v>
      </c>
      <c r="D290" s="131">
        <v>1</v>
      </c>
      <c r="E290" s="310">
        <f>IF(D290&gt;0,Totals!F317,"")</f>
        <v>0</v>
      </c>
      <c r="F290" s="318">
        <f t="shared" si="9"/>
        <v>0</v>
      </c>
      <c r="G290" s="494" t="str">
        <f>MstList!H317</f>
        <v>OEM</v>
      </c>
      <c r="H290" s="145" t="str">
        <f>MstList!I317</f>
        <v>Durango AWD</v>
      </c>
      <c r="I290" s="23"/>
    </row>
    <row r="291" spans="1:9" ht="16.5" hidden="1" customHeight="1" x14ac:dyDescent="0.25">
      <c r="A291" s="256" t="str">
        <f t="shared" si="8"/>
        <v>0</v>
      </c>
      <c r="B291" s="514" t="str">
        <f>MstList!B318</f>
        <v>0475 5349 AA 001</v>
      </c>
      <c r="C291" s="145" t="str">
        <f>MstList!D318</f>
        <v>Front Brake Rotors</v>
      </c>
      <c r="D291" s="131">
        <v>0</v>
      </c>
      <c r="E291" s="310" t="str">
        <f>IF(D291&gt;0,Totals!F318,"")</f>
        <v/>
      </c>
      <c r="F291" s="318">
        <f t="shared" si="9"/>
        <v>0</v>
      </c>
      <c r="G291" s="494" t="str">
        <f>MstList!H318</f>
        <v>OEM</v>
      </c>
      <c r="H291" s="145" t="str">
        <f>MstList!I318</f>
        <v>Durango AWD</v>
      </c>
      <c r="I291" s="23"/>
    </row>
    <row r="292" spans="1:9" ht="16.5" customHeight="1" x14ac:dyDescent="0.25">
      <c r="A292" s="256" t="str">
        <f t="shared" si="8"/>
        <v>1</v>
      </c>
      <c r="B292" s="514" t="str">
        <f>MstList!B319</f>
        <v>68626799AA</v>
      </c>
      <c r="C292" s="145" t="str">
        <f>MstList!D319</f>
        <v>Frostbite Blue Touchpaint</v>
      </c>
      <c r="D292" s="131">
        <v>1</v>
      </c>
      <c r="E292" s="310">
        <f>IF(D292&gt;0,Totals!F319,"")</f>
        <v>0</v>
      </c>
      <c r="F292" s="318">
        <f t="shared" si="9"/>
        <v>0</v>
      </c>
      <c r="G292" s="494" t="str">
        <f>MstList!H319</f>
        <v>OEM</v>
      </c>
      <c r="H292" s="145" t="str">
        <f>MstList!I319</f>
        <v>Durango AWD</v>
      </c>
      <c r="I292" s="23"/>
    </row>
    <row r="293" spans="1:9" ht="16.5" hidden="1" customHeight="1" x14ac:dyDescent="0.25">
      <c r="A293" s="256" t="str">
        <f t="shared" si="8"/>
        <v>0</v>
      </c>
      <c r="B293" s="514" t="str">
        <f>MstList!B320</f>
        <v>68532199AC</v>
      </c>
      <c r="C293" s="145" t="str">
        <f>MstList!D320</f>
        <v>Front Brake Pads</v>
      </c>
      <c r="D293" s="131">
        <v>0</v>
      </c>
      <c r="E293" s="310" t="str">
        <f>IF(D293&gt;0,Totals!F320,"")</f>
        <v/>
      </c>
      <c r="F293" s="318">
        <f t="shared" si="9"/>
        <v>0</v>
      </c>
      <c r="G293" s="494" t="str">
        <f>MstList!H320</f>
        <v>OEM</v>
      </c>
      <c r="H293" s="145" t="str">
        <f>MstList!I320</f>
        <v>Durango AWD</v>
      </c>
      <c r="I293" s="23"/>
    </row>
    <row r="294" spans="1:9" ht="16.5" hidden="1" customHeight="1" x14ac:dyDescent="0.25">
      <c r="A294" s="256" t="str">
        <f t="shared" si="8"/>
        <v>0</v>
      </c>
      <c r="B294" s="514" t="str">
        <f>MstList!B321</f>
        <v>52108325AA</v>
      </c>
      <c r="C294" s="145" t="str">
        <f>MstList!D321</f>
        <v>Filter</v>
      </c>
      <c r="D294" s="131">
        <v>0</v>
      </c>
      <c r="E294" s="310" t="str">
        <f>IF(D294&gt;0,Totals!F321,"")</f>
        <v/>
      </c>
      <c r="F294" s="318">
        <f t="shared" si="9"/>
        <v>0</v>
      </c>
      <c r="G294" s="494" t="str">
        <f>MstList!H321</f>
        <v>OEM</v>
      </c>
      <c r="H294" s="145">
        <f>MstList!I321</f>
        <v>0</v>
      </c>
      <c r="I294" s="23"/>
    </row>
    <row r="295" spans="1:9" ht="16.5" hidden="1" customHeight="1" x14ac:dyDescent="0.25">
      <c r="A295" s="256" t="str">
        <f t="shared" si="8"/>
        <v>0</v>
      </c>
      <c r="B295" s="514" t="str">
        <f>MstList!B322</f>
        <v>52108332AA</v>
      </c>
      <c r="C295" s="145" t="str">
        <f>MstList!D322</f>
        <v>Gasket</v>
      </c>
      <c r="D295" s="131">
        <v>0</v>
      </c>
      <c r="E295" s="310" t="str">
        <f>IF(D295&gt;0,Totals!F322,"")</f>
        <v/>
      </c>
      <c r="F295" s="318">
        <f t="shared" si="9"/>
        <v>0</v>
      </c>
      <c r="G295" s="494" t="str">
        <f>MstList!H322</f>
        <v>OEM</v>
      </c>
      <c r="H295" s="145">
        <f>MstList!I322</f>
        <v>0</v>
      </c>
      <c r="I295" s="23"/>
    </row>
    <row r="296" spans="1:9" ht="16.5" hidden="1" customHeight="1" x14ac:dyDescent="0.25">
      <c r="A296" s="256" t="str">
        <f t="shared" si="8"/>
        <v>0</v>
      </c>
      <c r="B296" s="514" t="str">
        <f>MstList!B323</f>
        <v>68532196AA</v>
      </c>
      <c r="C296" s="145" t="str">
        <f>MstList!D323</f>
        <v>RT CALIPER</v>
      </c>
      <c r="D296" s="131">
        <v>0</v>
      </c>
      <c r="E296" s="310" t="str">
        <f>IF(D296&gt;0,Totals!F323,"")</f>
        <v/>
      </c>
      <c r="F296" s="318">
        <f t="shared" si="9"/>
        <v>0</v>
      </c>
      <c r="G296" s="494" t="str">
        <f>MstList!H323</f>
        <v>OEM</v>
      </c>
      <c r="H296" s="145">
        <f>MstList!I323</f>
        <v>0</v>
      </c>
      <c r="I296" s="23"/>
    </row>
    <row r="297" spans="1:9" ht="16.5" hidden="1" customHeight="1" x14ac:dyDescent="0.25">
      <c r="A297" s="256" t="str">
        <f t="shared" ref="A297:A359" si="10">IF(D297&lt;1,"0","1")</f>
        <v>0</v>
      </c>
      <c r="B297" s="514" t="str">
        <f>MstList!B324</f>
        <v>68532197AA</v>
      </c>
      <c r="C297" s="145" t="str">
        <f>MstList!D324</f>
        <v>LT CALIPER</v>
      </c>
      <c r="D297" s="131">
        <v>0</v>
      </c>
      <c r="E297" s="310" t="str">
        <f>IF(D297&gt;0,Totals!F324,"")</f>
        <v/>
      </c>
      <c r="F297" s="318">
        <f t="shared" ref="F297:F359" si="11">PRODUCT(D297:E297)</f>
        <v>0</v>
      </c>
      <c r="G297" s="494" t="str">
        <f>MstList!H324</f>
        <v>OEM</v>
      </c>
      <c r="H297" s="145">
        <f>MstList!I324</f>
        <v>0</v>
      </c>
      <c r="I297" s="23"/>
    </row>
    <row r="298" spans="1:9" ht="16.5" hidden="1" customHeight="1" x14ac:dyDescent="0.25">
      <c r="A298" s="256" t="str">
        <f t="shared" si="10"/>
        <v>0</v>
      </c>
      <c r="B298" s="514" t="str">
        <f>MstList!B325</f>
        <v>68088485AA</v>
      </c>
      <c r="C298" s="145" t="str">
        <f>MstList!D325</f>
        <v>Power Steering Fluid</v>
      </c>
      <c r="D298" s="131">
        <v>0</v>
      </c>
      <c r="E298" s="310" t="str">
        <f>IF(D298&gt;0,Totals!F325,"")</f>
        <v/>
      </c>
      <c r="F298" s="318">
        <f t="shared" si="11"/>
        <v>0</v>
      </c>
      <c r="G298" s="494" t="str">
        <f>MstList!H325</f>
        <v>OEM</v>
      </c>
      <c r="H298" s="145">
        <f>MstList!I325</f>
        <v>0</v>
      </c>
      <c r="I298" s="23"/>
    </row>
    <row r="299" spans="1:9" ht="16.5" customHeight="1" x14ac:dyDescent="0.25">
      <c r="A299" s="256" t="str">
        <f t="shared" si="10"/>
        <v>1</v>
      </c>
      <c r="B299" s="514" t="str">
        <f>MstList!B326</f>
        <v>5038503AA</v>
      </c>
      <c r="C299" s="145" t="str">
        <f>MstList!D326</f>
        <v>Coolant Inlet Tube</v>
      </c>
      <c r="D299" s="131">
        <v>2</v>
      </c>
      <c r="E299" s="310">
        <f>IF(D299&gt;0,Totals!F326,"")</f>
        <v>0</v>
      </c>
      <c r="F299" s="318">
        <f t="shared" si="11"/>
        <v>0</v>
      </c>
      <c r="G299" s="494" t="str">
        <f>MstList!H326</f>
        <v>OEM</v>
      </c>
      <c r="H299" s="145">
        <f>MstList!I326</f>
        <v>0</v>
      </c>
      <c r="I299" s="23"/>
    </row>
    <row r="300" spans="1:9" ht="16.5" customHeight="1" x14ac:dyDescent="0.25">
      <c r="A300" s="256" t="str">
        <f t="shared" si="10"/>
        <v>1</v>
      </c>
      <c r="B300" s="514" t="str">
        <f>MstList!B327</f>
        <v>5038501AA</v>
      </c>
      <c r="C300" s="145" t="str">
        <f>MstList!D327</f>
        <v>Coolant Outlet Tube</v>
      </c>
      <c r="D300" s="131">
        <v>2</v>
      </c>
      <c r="E300" s="310">
        <f>IF(D300&gt;0,Totals!F327,"")</f>
        <v>0</v>
      </c>
      <c r="F300" s="318">
        <f t="shared" si="11"/>
        <v>0</v>
      </c>
      <c r="G300" s="494" t="str">
        <f>MstList!H327</f>
        <v>OEM</v>
      </c>
      <c r="H300" s="145">
        <f>MstList!I327</f>
        <v>0</v>
      </c>
      <c r="I300" s="23"/>
    </row>
    <row r="301" spans="1:9" ht="16.5" customHeight="1" x14ac:dyDescent="0.25">
      <c r="A301" s="256" t="str">
        <f t="shared" si="10"/>
        <v>1</v>
      </c>
      <c r="B301" s="514" t="str">
        <f>MstList!B328</f>
        <v>68626445AA</v>
      </c>
      <c r="C301" s="145" t="str">
        <f>MstList!D328</f>
        <v>Bright White PW7 Touch Up Paint</v>
      </c>
      <c r="D301" s="231">
        <v>1</v>
      </c>
      <c r="E301" s="310">
        <f>IF(D301&gt;0,Totals!F328,"")</f>
        <v>0</v>
      </c>
      <c r="F301" s="318">
        <f t="shared" si="11"/>
        <v>0</v>
      </c>
      <c r="G301" s="494" t="str">
        <f>MstList!H328</f>
        <v>OEM</v>
      </c>
      <c r="H301" s="145">
        <f>MstList!I328</f>
        <v>0</v>
      </c>
      <c r="I301" s="23"/>
    </row>
    <row r="302" spans="1:9" ht="16.5" hidden="1" customHeight="1" x14ac:dyDescent="0.25">
      <c r="A302" s="256" t="str">
        <f t="shared" si="10"/>
        <v>0</v>
      </c>
      <c r="B302" s="514" t="str">
        <f>MstList!B329</f>
        <v>72-N642-4</v>
      </c>
      <c r="C302" s="145" t="str">
        <f>MstList!D329</f>
        <v>Mechanic Gloves (Med)  CTN (4 Bx)</v>
      </c>
      <c r="D302" s="231">
        <v>0</v>
      </c>
      <c r="E302" s="310" t="str">
        <f>IF(D302&gt;0,Totals!F329,"")</f>
        <v/>
      </c>
      <c r="F302" s="318">
        <f t="shared" si="11"/>
        <v>0</v>
      </c>
      <c r="G302" s="494" t="str">
        <f>MstList!H329</f>
        <v>QPA</v>
      </c>
      <c r="H302" s="145">
        <f>MstList!I329</f>
        <v>62388</v>
      </c>
      <c r="I302" s="23"/>
    </row>
    <row r="303" spans="1:9" ht="16.5" hidden="1" customHeight="1" x14ac:dyDescent="0.25">
      <c r="A303" s="256" t="str">
        <f t="shared" si="10"/>
        <v>0</v>
      </c>
      <c r="B303" s="514" t="str">
        <f>MstList!B330</f>
        <v>72-N643-4</v>
      </c>
      <c r="C303" s="145" t="str">
        <f>MstList!D330</f>
        <v>Mechanic Gloves (Large)   CTN (4 Bx)</v>
      </c>
      <c r="D303" s="231">
        <v>0</v>
      </c>
      <c r="E303" s="310" t="str">
        <f>IF(D303&gt;0,Totals!F330,"")</f>
        <v/>
      </c>
      <c r="F303" s="318">
        <f t="shared" si="11"/>
        <v>0</v>
      </c>
      <c r="G303" s="494" t="str">
        <f>MstList!H330</f>
        <v>QPA</v>
      </c>
      <c r="H303" s="145">
        <f>MstList!I330</f>
        <v>62388</v>
      </c>
      <c r="I303" s="23"/>
    </row>
    <row r="304" spans="1:9" ht="16.5" hidden="1" customHeight="1" x14ac:dyDescent="0.25">
      <c r="A304" s="256" t="str">
        <f t="shared" si="10"/>
        <v>0</v>
      </c>
      <c r="B304" s="514" t="str">
        <f>MstList!B332</f>
        <v>72-N642</v>
      </c>
      <c r="C304" s="145" t="str">
        <f>MstList!D332</f>
        <v>Mechanic Gloves (Med)  Case (10 Bx)</v>
      </c>
      <c r="D304" s="231">
        <v>0</v>
      </c>
      <c r="E304" s="310" t="str">
        <f>IF(D304&gt;0,Totals!F332,"")</f>
        <v/>
      </c>
      <c r="F304" s="318">
        <f t="shared" si="11"/>
        <v>0</v>
      </c>
      <c r="G304" s="494" t="str">
        <f>MstList!H332</f>
        <v>QPA</v>
      </c>
      <c r="H304" s="145">
        <f>MstList!I332</f>
        <v>62388</v>
      </c>
      <c r="I304" s="23"/>
    </row>
    <row r="305" spans="1:9" ht="16.5" hidden="1" customHeight="1" x14ac:dyDescent="0.25">
      <c r="A305" s="256" t="str">
        <f t="shared" si="10"/>
        <v>0</v>
      </c>
      <c r="B305" s="514" t="str">
        <f>MstList!B333</f>
        <v>72-N643</v>
      </c>
      <c r="C305" s="145" t="str">
        <f>MstList!D333</f>
        <v>Mechanic Gloves (Large)  Case (10 Bx)</v>
      </c>
      <c r="D305" s="231">
        <v>0</v>
      </c>
      <c r="E305" s="310" t="str">
        <f>IF(D305&gt;0,Totals!F333,"")</f>
        <v/>
      </c>
      <c r="F305" s="318">
        <f t="shared" si="11"/>
        <v>0</v>
      </c>
      <c r="G305" s="494" t="str">
        <f>MstList!H333</f>
        <v>QPA</v>
      </c>
      <c r="H305" s="145">
        <f>MstList!I333</f>
        <v>62388</v>
      </c>
      <c r="I305" s="23"/>
    </row>
    <row r="306" spans="1:9" ht="16.5" hidden="1" customHeight="1" x14ac:dyDescent="0.25">
      <c r="A306" s="256" t="str">
        <f t="shared" si="10"/>
        <v>0</v>
      </c>
      <c r="B306" s="514" t="str">
        <f>MstList!B334</f>
        <v>72-N644</v>
      </c>
      <c r="C306" s="145" t="str">
        <f>MstList!D334</f>
        <v>Mechanic Gloves (X-Large) Case (10 Bx)</v>
      </c>
      <c r="D306" s="231">
        <v>0</v>
      </c>
      <c r="E306" s="310" t="str">
        <f>IF(D306&gt;0,Totals!F334,"")</f>
        <v/>
      </c>
      <c r="F306" s="318">
        <f t="shared" si="11"/>
        <v>0</v>
      </c>
      <c r="G306" s="494" t="str">
        <f>MstList!H334</f>
        <v>QPA</v>
      </c>
      <c r="H306" s="145">
        <f>MstList!I334</f>
        <v>62388</v>
      </c>
      <c r="I306" s="23"/>
    </row>
    <row r="307" spans="1:9" ht="16.5" hidden="1" customHeight="1" x14ac:dyDescent="0.25">
      <c r="A307" s="256" t="str">
        <f t="shared" si="10"/>
        <v>0</v>
      </c>
      <c r="B307" s="514" t="str">
        <f>MstList!B335</f>
        <v>BG: 208</v>
      </c>
      <c r="C307" s="145" t="str">
        <f>MstList!D335</f>
        <v>44K--BG-24 Per Case</v>
      </c>
      <c r="D307" s="231">
        <v>0</v>
      </c>
      <c r="E307" s="310" t="str">
        <f>IF(D307&gt;0,Totals!F335,"")</f>
        <v/>
      </c>
      <c r="F307" s="318">
        <f t="shared" si="11"/>
        <v>0</v>
      </c>
      <c r="G307" s="494" t="str">
        <f>MstList!H335</f>
        <v>Bid</v>
      </c>
      <c r="H307" s="145" t="str">
        <f>MstList!I335</f>
        <v/>
      </c>
      <c r="I307" s="23"/>
    </row>
    <row r="308" spans="1:9" ht="16.5" hidden="1" customHeight="1" x14ac:dyDescent="0.25">
      <c r="A308" s="256" t="str">
        <f t="shared" si="10"/>
        <v>0</v>
      </c>
      <c r="B308" s="514" t="str">
        <f>MstList!B336</f>
        <v>BG: 206/208/210</v>
      </c>
      <c r="C308" s="145" t="str">
        <f>MstList!D336</f>
        <v>Fuel System Kit--BG-8 Per Case</v>
      </c>
      <c r="D308" s="231">
        <v>0</v>
      </c>
      <c r="E308" s="310" t="str">
        <f>IF(D308&gt;0,Totals!F336,"")</f>
        <v/>
      </c>
      <c r="F308" s="318">
        <f t="shared" si="11"/>
        <v>0</v>
      </c>
      <c r="G308" s="494" t="str">
        <f>MstList!H336</f>
        <v>Bid</v>
      </c>
      <c r="H308" s="145" t="str">
        <f>MstList!I336</f>
        <v/>
      </c>
      <c r="I308" s="23"/>
    </row>
    <row r="309" spans="1:9" ht="16.5" hidden="1" customHeight="1" x14ac:dyDescent="0.25">
      <c r="A309" s="256" t="str">
        <f t="shared" si="10"/>
        <v>0</v>
      </c>
      <c r="B309" s="514" t="str">
        <f>MstList!B337</f>
        <v>DA75W140</v>
      </c>
      <c r="C309" s="145" t="str">
        <f>MstList!D337</f>
        <v>Gear Oil-(16 Gal. Barrel)</v>
      </c>
      <c r="D309" s="231">
        <v>0</v>
      </c>
      <c r="E309" s="310" t="str">
        <f>IF(D309&gt;0,Totals!F337,"")</f>
        <v/>
      </c>
      <c r="F309" s="318">
        <f t="shared" si="11"/>
        <v>0</v>
      </c>
      <c r="G309" s="494" t="str">
        <f>MstList!H337</f>
        <v>Bid</v>
      </c>
      <c r="H309" s="145" t="str">
        <f>MstList!I337</f>
        <v/>
      </c>
      <c r="I309" s="23"/>
    </row>
    <row r="310" spans="1:9" ht="16.5" hidden="1" customHeight="1" x14ac:dyDescent="0.25">
      <c r="A310" s="256" t="str">
        <f t="shared" si="10"/>
        <v>0</v>
      </c>
      <c r="B310" s="514" t="str">
        <f>MstList!B338</f>
        <v>BG: 106/310</v>
      </c>
      <c r="C310" s="145" t="str">
        <f>MstList!D338</f>
        <v>Transmission Flush--BG-12 Per Case</v>
      </c>
      <c r="D310" s="231">
        <v>0</v>
      </c>
      <c r="E310" s="310" t="str">
        <f>IF(D310&gt;0,Totals!F338,"")</f>
        <v/>
      </c>
      <c r="F310" s="318">
        <f t="shared" si="11"/>
        <v>0</v>
      </c>
      <c r="G310" s="494" t="str">
        <f>MstList!H338</f>
        <v>Bid</v>
      </c>
      <c r="H310" s="145" t="str">
        <f>MstList!I338</f>
        <v/>
      </c>
      <c r="I310" s="23"/>
    </row>
    <row r="311" spans="1:9" ht="16.5" hidden="1" customHeight="1" x14ac:dyDescent="0.25">
      <c r="A311" s="256" t="str">
        <f t="shared" si="10"/>
        <v>0</v>
      </c>
      <c r="B311" s="514" t="str">
        <f>MstList!B339</f>
        <v>BG 108</v>
      </c>
      <c r="C311" s="145" t="str">
        <f>MstList!D339</f>
        <v>Power Steering Cleaner (24 per case)</v>
      </c>
      <c r="D311" s="231">
        <v>0</v>
      </c>
      <c r="E311" s="310" t="str">
        <f>IF(D311&gt;0,Totals!F339,"")</f>
        <v/>
      </c>
      <c r="F311" s="318">
        <f t="shared" si="11"/>
        <v>0</v>
      </c>
      <c r="G311" s="494" t="str">
        <f>MstList!H339</f>
        <v>Bid</v>
      </c>
      <c r="H311" s="145">
        <f>MstList!I339</f>
        <v>0</v>
      </c>
      <c r="I311" s="23"/>
    </row>
    <row r="312" spans="1:9" ht="16.5" hidden="1" customHeight="1" x14ac:dyDescent="0.25">
      <c r="A312" s="256" t="str">
        <f t="shared" si="10"/>
        <v>0</v>
      </c>
      <c r="B312" s="514">
        <f>MstList!B340</f>
        <v>0</v>
      </c>
      <c r="C312" s="145">
        <f>MstList!D340</f>
        <v>0</v>
      </c>
      <c r="D312" s="231"/>
      <c r="E312" s="310" t="str">
        <f>IF(D312&gt;0,Totals!F340,"")</f>
        <v/>
      </c>
      <c r="F312" s="318">
        <f t="shared" si="11"/>
        <v>0</v>
      </c>
      <c r="G312" s="236">
        <f>MstList!H340</f>
        <v>0</v>
      </c>
      <c r="H312" s="145">
        <f>MstList!I340</f>
        <v>0</v>
      </c>
      <c r="I312" s="23"/>
    </row>
    <row r="313" spans="1:9" ht="16.5" hidden="1" customHeight="1" x14ac:dyDescent="0.25">
      <c r="A313" s="256" t="str">
        <f t="shared" si="10"/>
        <v>0</v>
      </c>
      <c r="B313" s="514">
        <f>MstList!B341</f>
        <v>0</v>
      </c>
      <c r="C313" s="145">
        <f>MstList!D341</f>
        <v>0</v>
      </c>
      <c r="D313" s="231"/>
      <c r="E313" s="310" t="str">
        <f>IF(D313&gt;0,Totals!F341,"")</f>
        <v/>
      </c>
      <c r="F313" s="318">
        <f t="shared" si="11"/>
        <v>0</v>
      </c>
      <c r="G313" s="236">
        <f>MstList!H341</f>
        <v>0</v>
      </c>
      <c r="H313" s="145">
        <f>MstList!I341</f>
        <v>0</v>
      </c>
      <c r="I313" s="23"/>
    </row>
    <row r="314" spans="1:9" ht="16.5" hidden="1" customHeight="1" x14ac:dyDescent="0.25">
      <c r="A314" s="256" t="str">
        <f t="shared" si="10"/>
        <v>0</v>
      </c>
      <c r="B314" s="514">
        <f>MstList!B342</f>
        <v>0</v>
      </c>
      <c r="C314" s="145">
        <f>MstList!D342</f>
        <v>0</v>
      </c>
      <c r="D314" s="231"/>
      <c r="E314" s="310" t="str">
        <f>IF(D314&gt;0,Totals!F342,"")</f>
        <v/>
      </c>
      <c r="F314" s="318">
        <f t="shared" si="11"/>
        <v>0</v>
      </c>
      <c r="G314" s="236">
        <f>MstList!H342</f>
        <v>0</v>
      </c>
      <c r="H314" s="145">
        <f>MstList!I342</f>
        <v>0</v>
      </c>
      <c r="I314" s="23"/>
    </row>
    <row r="315" spans="1:9" ht="16.5" hidden="1" customHeight="1" x14ac:dyDescent="0.25">
      <c r="A315" s="256" t="str">
        <f t="shared" si="10"/>
        <v>0</v>
      </c>
      <c r="B315" s="514">
        <f>MstList!B343</f>
        <v>0</v>
      </c>
      <c r="C315" s="145">
        <f>MstList!D343</f>
        <v>0</v>
      </c>
      <c r="D315" s="231"/>
      <c r="E315" s="310" t="str">
        <f>IF(D315&gt;0,Totals!F343,"")</f>
        <v/>
      </c>
      <c r="F315" s="318">
        <f t="shared" si="11"/>
        <v>0</v>
      </c>
      <c r="G315" s="236">
        <f>MstList!H343</f>
        <v>0</v>
      </c>
      <c r="H315" s="145">
        <f>MstList!I343</f>
        <v>0</v>
      </c>
      <c r="I315" s="23"/>
    </row>
    <row r="316" spans="1:9" ht="16.5" hidden="1" customHeight="1" x14ac:dyDescent="0.25">
      <c r="A316" s="256" t="str">
        <f t="shared" si="10"/>
        <v>0</v>
      </c>
      <c r="B316" s="514">
        <f>MstList!B344</f>
        <v>0</v>
      </c>
      <c r="C316" s="145">
        <f>MstList!D344</f>
        <v>0</v>
      </c>
      <c r="D316" s="231"/>
      <c r="E316" s="310" t="str">
        <f>IF(D316&gt;0,Totals!F344,"")</f>
        <v/>
      </c>
      <c r="F316" s="318">
        <f t="shared" si="11"/>
        <v>0</v>
      </c>
      <c r="G316" s="236">
        <f>MstList!H344</f>
        <v>0</v>
      </c>
      <c r="H316" s="145">
        <f>MstList!I344</f>
        <v>0</v>
      </c>
      <c r="I316" s="23"/>
    </row>
    <row r="317" spans="1:9" ht="16.5" hidden="1" customHeight="1" x14ac:dyDescent="0.25">
      <c r="A317" s="256" t="str">
        <f t="shared" si="10"/>
        <v>0</v>
      </c>
      <c r="B317" s="514">
        <f>MstList!B345</f>
        <v>0</v>
      </c>
      <c r="C317" s="145">
        <f>MstList!D345</f>
        <v>0</v>
      </c>
      <c r="D317" s="231"/>
      <c r="E317" s="310" t="str">
        <f>IF(D317&gt;0,Totals!F345,"")</f>
        <v/>
      </c>
      <c r="F317" s="318">
        <f t="shared" si="11"/>
        <v>0</v>
      </c>
      <c r="G317" s="236">
        <f>MstList!H345</f>
        <v>0</v>
      </c>
      <c r="H317" s="145">
        <f>MstList!I345</f>
        <v>0</v>
      </c>
      <c r="I317" s="23"/>
    </row>
    <row r="318" spans="1:9" ht="16.5" hidden="1" customHeight="1" x14ac:dyDescent="0.25">
      <c r="A318" s="256" t="str">
        <f t="shared" si="10"/>
        <v>0</v>
      </c>
      <c r="B318" s="514">
        <f>MstList!B346</f>
        <v>0</v>
      </c>
      <c r="C318" s="145">
        <f>MstList!D346</f>
        <v>0</v>
      </c>
      <c r="D318" s="231"/>
      <c r="E318" s="310" t="str">
        <f>IF(D318&gt;0,Totals!F346,"")</f>
        <v/>
      </c>
      <c r="F318" s="318">
        <f t="shared" si="11"/>
        <v>0</v>
      </c>
      <c r="G318" s="236">
        <f>MstList!H346</f>
        <v>0</v>
      </c>
      <c r="H318" s="145">
        <f>MstList!I346</f>
        <v>0</v>
      </c>
      <c r="I318" s="23"/>
    </row>
    <row r="319" spans="1:9" ht="16.5" hidden="1" customHeight="1" x14ac:dyDescent="0.25">
      <c r="A319" s="256" t="str">
        <f t="shared" si="10"/>
        <v>0</v>
      </c>
      <c r="B319" s="514">
        <f>MstList!B347</f>
        <v>0</v>
      </c>
      <c r="C319" s="145">
        <f>MstList!D347</f>
        <v>0</v>
      </c>
      <c r="D319" s="231"/>
      <c r="E319" s="310" t="str">
        <f>IF(D319&gt;0,Totals!F347,"")</f>
        <v/>
      </c>
      <c r="F319" s="318">
        <f t="shared" si="11"/>
        <v>0</v>
      </c>
      <c r="G319" s="236">
        <f>MstList!H347</f>
        <v>0</v>
      </c>
      <c r="H319" s="145">
        <f>MstList!I347</f>
        <v>0</v>
      </c>
      <c r="I319" s="23"/>
    </row>
    <row r="320" spans="1:9" ht="16.5" hidden="1" customHeight="1" x14ac:dyDescent="0.25">
      <c r="A320" s="256" t="str">
        <f t="shared" si="10"/>
        <v>0</v>
      </c>
      <c r="B320" s="514">
        <f>MstList!B348</f>
        <v>0</v>
      </c>
      <c r="C320" s="145">
        <f>MstList!D348</f>
        <v>0</v>
      </c>
      <c r="D320" s="231"/>
      <c r="E320" s="310" t="str">
        <f>IF(D320&gt;0,Totals!F348,"")</f>
        <v/>
      </c>
      <c r="F320" s="318">
        <f t="shared" si="11"/>
        <v>0</v>
      </c>
      <c r="G320" s="236">
        <f>MstList!H348</f>
        <v>0</v>
      </c>
      <c r="H320" s="145">
        <f>MstList!I348</f>
        <v>0</v>
      </c>
      <c r="I320" s="23"/>
    </row>
    <row r="321" spans="1:9" ht="16.5" hidden="1" customHeight="1" x14ac:dyDescent="0.25">
      <c r="A321" s="256" t="str">
        <f t="shared" si="10"/>
        <v>0</v>
      </c>
      <c r="B321" s="514">
        <f>MstList!B349</f>
        <v>0</v>
      </c>
      <c r="C321" s="145">
        <f>MstList!D349</f>
        <v>0</v>
      </c>
      <c r="D321" s="231"/>
      <c r="E321" s="310" t="str">
        <f>IF(D321&gt;0,Totals!F349,"")</f>
        <v/>
      </c>
      <c r="F321" s="318">
        <f t="shared" si="11"/>
        <v>0</v>
      </c>
      <c r="G321" s="236">
        <f>MstList!H349</f>
        <v>0</v>
      </c>
      <c r="H321" s="145">
        <f>MstList!I349</f>
        <v>0</v>
      </c>
      <c r="I321" s="23"/>
    </row>
    <row r="322" spans="1:9" ht="16.5" hidden="1" customHeight="1" x14ac:dyDescent="0.25">
      <c r="A322" s="256" t="str">
        <f t="shared" si="10"/>
        <v>0</v>
      </c>
      <c r="B322" s="514">
        <f>MstList!B350</f>
        <v>0</v>
      </c>
      <c r="C322" s="145">
        <f>MstList!D350</f>
        <v>0</v>
      </c>
      <c r="D322" s="231"/>
      <c r="E322" s="310" t="str">
        <f>IF(D322&gt;0,Totals!F350,"")</f>
        <v/>
      </c>
      <c r="F322" s="318">
        <f t="shared" si="11"/>
        <v>0</v>
      </c>
      <c r="G322" s="236">
        <f>MstList!H350</f>
        <v>0</v>
      </c>
      <c r="H322" s="145">
        <f>MstList!I350</f>
        <v>0</v>
      </c>
      <c r="I322" s="23"/>
    </row>
    <row r="323" spans="1:9" ht="16.5" hidden="1" customHeight="1" x14ac:dyDescent="0.25">
      <c r="A323" s="256" t="str">
        <f t="shared" si="10"/>
        <v>0</v>
      </c>
      <c r="B323" s="514">
        <f>MstList!B351</f>
        <v>0</v>
      </c>
      <c r="C323" s="145">
        <f>MstList!D351</f>
        <v>0</v>
      </c>
      <c r="D323" s="231"/>
      <c r="E323" s="310" t="str">
        <f>IF(D323&gt;0,Totals!F351,"")</f>
        <v/>
      </c>
      <c r="F323" s="318">
        <f t="shared" si="11"/>
        <v>0</v>
      </c>
      <c r="G323" s="236">
        <f>MstList!H351</f>
        <v>0</v>
      </c>
      <c r="H323" s="145">
        <f>MstList!I351</f>
        <v>0</v>
      </c>
      <c r="I323" s="23"/>
    </row>
    <row r="324" spans="1:9" ht="16.5" hidden="1" customHeight="1" x14ac:dyDescent="0.25">
      <c r="A324" s="256" t="str">
        <f t="shared" si="10"/>
        <v>0</v>
      </c>
      <c r="B324" s="514">
        <f>MstList!B352</f>
        <v>0</v>
      </c>
      <c r="C324" s="145">
        <f>MstList!D352</f>
        <v>0</v>
      </c>
      <c r="D324" s="231"/>
      <c r="E324" s="310" t="str">
        <f>IF(D324&gt;0,Totals!F352,"")</f>
        <v/>
      </c>
      <c r="F324" s="318">
        <f t="shared" si="11"/>
        <v>0</v>
      </c>
      <c r="G324" s="236">
        <f>MstList!H352</f>
        <v>0</v>
      </c>
      <c r="H324" s="145">
        <f>MstList!I352</f>
        <v>0</v>
      </c>
      <c r="I324" s="23"/>
    </row>
    <row r="325" spans="1:9" ht="16.5" hidden="1" customHeight="1" x14ac:dyDescent="0.25">
      <c r="A325" s="256" t="str">
        <f t="shared" si="10"/>
        <v>0</v>
      </c>
      <c r="B325" s="514">
        <f>MstList!B353</f>
        <v>0</v>
      </c>
      <c r="C325" s="145">
        <f>MstList!D353</f>
        <v>0</v>
      </c>
      <c r="D325" s="231"/>
      <c r="E325" s="310" t="str">
        <f>IF(D325&gt;0,Totals!F353,"")</f>
        <v/>
      </c>
      <c r="F325" s="318">
        <f t="shared" si="11"/>
        <v>0</v>
      </c>
      <c r="G325" s="236">
        <f>MstList!H353</f>
        <v>0</v>
      </c>
      <c r="H325" s="145">
        <f>MstList!I353</f>
        <v>0</v>
      </c>
      <c r="I325" s="23"/>
    </row>
    <row r="326" spans="1:9" ht="16.5" hidden="1" customHeight="1" x14ac:dyDescent="0.25">
      <c r="A326" s="256" t="str">
        <f t="shared" si="10"/>
        <v>0</v>
      </c>
      <c r="B326" s="514">
        <f>MstList!B354</f>
        <v>0</v>
      </c>
      <c r="C326" s="145">
        <f>MstList!D354</f>
        <v>0</v>
      </c>
      <c r="D326" s="231"/>
      <c r="E326" s="310" t="str">
        <f>IF(D326&gt;0,Totals!F354,"")</f>
        <v/>
      </c>
      <c r="F326" s="318">
        <f t="shared" si="11"/>
        <v>0</v>
      </c>
      <c r="G326" s="236">
        <f>MstList!H354</f>
        <v>0</v>
      </c>
      <c r="H326" s="145">
        <f>MstList!I354</f>
        <v>0</v>
      </c>
      <c r="I326" s="23"/>
    </row>
    <row r="327" spans="1:9" ht="16.5" hidden="1" customHeight="1" x14ac:dyDescent="0.25">
      <c r="A327" s="256" t="str">
        <f t="shared" si="10"/>
        <v>0</v>
      </c>
      <c r="B327" s="514">
        <f>MstList!B355</f>
        <v>0</v>
      </c>
      <c r="C327" s="145">
        <f>MstList!D355</f>
        <v>0</v>
      </c>
      <c r="D327" s="231"/>
      <c r="E327" s="310" t="str">
        <f>IF(D327&gt;0,Totals!F355,"")</f>
        <v/>
      </c>
      <c r="F327" s="318">
        <f t="shared" si="11"/>
        <v>0</v>
      </c>
      <c r="G327" s="236">
        <f>MstList!H355</f>
        <v>0</v>
      </c>
      <c r="H327" s="145">
        <f>MstList!I355</f>
        <v>0</v>
      </c>
      <c r="I327" s="23"/>
    </row>
    <row r="328" spans="1:9" ht="16.5" hidden="1" customHeight="1" x14ac:dyDescent="0.25">
      <c r="A328" s="256" t="str">
        <f t="shared" si="10"/>
        <v>0</v>
      </c>
      <c r="B328" s="514">
        <f>MstList!B356</f>
        <v>0</v>
      </c>
      <c r="C328" s="145">
        <f>MstList!D356</f>
        <v>0</v>
      </c>
      <c r="D328" s="231"/>
      <c r="E328" s="310" t="str">
        <f>IF(D328&gt;0,Totals!F356,"")</f>
        <v/>
      </c>
      <c r="F328" s="318">
        <f t="shared" si="11"/>
        <v>0</v>
      </c>
      <c r="G328" s="236">
        <f>MstList!H356</f>
        <v>0</v>
      </c>
      <c r="H328" s="145">
        <f>MstList!I356</f>
        <v>0</v>
      </c>
      <c r="I328" s="23"/>
    </row>
    <row r="329" spans="1:9" ht="16.5" hidden="1" customHeight="1" x14ac:dyDescent="0.25">
      <c r="A329" s="256" t="str">
        <f t="shared" si="10"/>
        <v>0</v>
      </c>
      <c r="B329" s="514">
        <f>MstList!B357</f>
        <v>0</v>
      </c>
      <c r="C329" s="145">
        <f>MstList!D357</f>
        <v>0</v>
      </c>
      <c r="D329" s="231"/>
      <c r="E329" s="310" t="str">
        <f>IF(D329&gt;0,Totals!F357,"")</f>
        <v/>
      </c>
      <c r="F329" s="318">
        <f t="shared" si="11"/>
        <v>0</v>
      </c>
      <c r="G329" s="236">
        <f>MstList!H357</f>
        <v>0</v>
      </c>
      <c r="H329" s="145">
        <f>MstList!I357</f>
        <v>0</v>
      </c>
      <c r="I329" s="23"/>
    </row>
    <row r="330" spans="1:9" ht="16.5" hidden="1" customHeight="1" x14ac:dyDescent="0.25">
      <c r="A330" s="256" t="str">
        <f t="shared" si="10"/>
        <v>0</v>
      </c>
      <c r="B330" s="514">
        <f>MstList!B358</f>
        <v>0</v>
      </c>
      <c r="C330" s="145">
        <f>MstList!D358</f>
        <v>0</v>
      </c>
      <c r="D330" s="231"/>
      <c r="E330" s="310" t="str">
        <f>IF(D330&gt;0,Totals!F358,"")</f>
        <v/>
      </c>
      <c r="F330" s="318">
        <f t="shared" si="11"/>
        <v>0</v>
      </c>
      <c r="G330" s="236">
        <f>MstList!H358</f>
        <v>0</v>
      </c>
      <c r="H330" s="145">
        <f>MstList!I358</f>
        <v>0</v>
      </c>
      <c r="I330" s="23"/>
    </row>
    <row r="331" spans="1:9" ht="16.5" hidden="1" customHeight="1" x14ac:dyDescent="0.25">
      <c r="A331" s="256" t="str">
        <f t="shared" si="10"/>
        <v>0</v>
      </c>
      <c r="B331" s="514">
        <f>MstList!B359</f>
        <v>0</v>
      </c>
      <c r="C331" s="145">
        <f>MstList!D359</f>
        <v>0</v>
      </c>
      <c r="D331" s="231"/>
      <c r="E331" s="310" t="str">
        <f>IF(D331&gt;0,Totals!F359,"")</f>
        <v/>
      </c>
      <c r="F331" s="318">
        <f t="shared" si="11"/>
        <v>0</v>
      </c>
      <c r="G331" s="236">
        <f>MstList!H359</f>
        <v>0</v>
      </c>
      <c r="H331" s="145">
        <f>MstList!I359</f>
        <v>0</v>
      </c>
      <c r="I331" s="23"/>
    </row>
    <row r="332" spans="1:9" ht="16.5" hidden="1" customHeight="1" x14ac:dyDescent="0.25">
      <c r="A332" s="256" t="str">
        <f t="shared" si="10"/>
        <v>0</v>
      </c>
      <c r="B332" s="514">
        <f>MstList!B360</f>
        <v>0</v>
      </c>
      <c r="C332" s="145">
        <f>MstList!D360</f>
        <v>0</v>
      </c>
      <c r="D332" s="231"/>
      <c r="E332" s="310" t="str">
        <f>IF(D332&gt;0,Totals!F360,"")</f>
        <v/>
      </c>
      <c r="F332" s="318">
        <f t="shared" si="11"/>
        <v>0</v>
      </c>
      <c r="G332" s="236">
        <f>MstList!H360</f>
        <v>0</v>
      </c>
      <c r="H332" s="145">
        <f>MstList!I360</f>
        <v>0</v>
      </c>
      <c r="I332" s="23"/>
    </row>
    <row r="333" spans="1:9" ht="16.5" hidden="1" customHeight="1" x14ac:dyDescent="0.25">
      <c r="A333" s="256" t="str">
        <f t="shared" si="10"/>
        <v>0</v>
      </c>
      <c r="B333" s="514">
        <f>MstList!B361</f>
        <v>0</v>
      </c>
      <c r="C333" s="145">
        <f>MstList!D361</f>
        <v>0</v>
      </c>
      <c r="D333" s="231"/>
      <c r="E333" s="310" t="str">
        <f>IF(D333&gt;0,Totals!F361,"")</f>
        <v/>
      </c>
      <c r="F333" s="318">
        <f t="shared" si="11"/>
        <v>0</v>
      </c>
      <c r="G333" s="236">
        <f>MstList!H361</f>
        <v>0</v>
      </c>
      <c r="H333" s="145">
        <f>MstList!I361</f>
        <v>0</v>
      </c>
      <c r="I333" s="23"/>
    </row>
    <row r="334" spans="1:9" ht="16.5" hidden="1" customHeight="1" x14ac:dyDescent="0.25">
      <c r="A334" s="256" t="str">
        <f t="shared" si="10"/>
        <v>0</v>
      </c>
      <c r="B334" s="514">
        <f>MstList!B362</f>
        <v>0</v>
      </c>
      <c r="C334" s="145">
        <f>MstList!D362</f>
        <v>0</v>
      </c>
      <c r="D334" s="231"/>
      <c r="E334" s="310" t="str">
        <f>IF(D334&gt;0,Totals!F362,"")</f>
        <v/>
      </c>
      <c r="F334" s="318">
        <f t="shared" si="11"/>
        <v>0</v>
      </c>
      <c r="G334" s="236">
        <f>MstList!H362</f>
        <v>0</v>
      </c>
      <c r="H334" s="145">
        <f>MstList!I362</f>
        <v>0</v>
      </c>
      <c r="I334" s="23"/>
    </row>
    <row r="335" spans="1:9" ht="16.5" hidden="1" customHeight="1" x14ac:dyDescent="0.25">
      <c r="A335" s="256" t="str">
        <f t="shared" si="10"/>
        <v>0</v>
      </c>
      <c r="B335" s="514">
        <f>MstList!B363</f>
        <v>0</v>
      </c>
      <c r="C335" s="145">
        <f>MstList!D363</f>
        <v>0</v>
      </c>
      <c r="D335" s="231"/>
      <c r="E335" s="310" t="str">
        <f>IF(D335&gt;0,Totals!F363,"")</f>
        <v/>
      </c>
      <c r="F335" s="318">
        <f t="shared" si="11"/>
        <v>0</v>
      </c>
      <c r="G335" s="236">
        <f>MstList!H363</f>
        <v>0</v>
      </c>
      <c r="H335" s="145">
        <f>MstList!I363</f>
        <v>0</v>
      </c>
      <c r="I335" s="23"/>
    </row>
    <row r="336" spans="1:9" ht="16.5" hidden="1" customHeight="1" x14ac:dyDescent="0.25">
      <c r="A336" s="256" t="str">
        <f t="shared" si="10"/>
        <v>0</v>
      </c>
      <c r="B336" s="514">
        <f>MstList!B364</f>
        <v>0</v>
      </c>
      <c r="C336" s="145">
        <f>MstList!D364</f>
        <v>0</v>
      </c>
      <c r="D336" s="231"/>
      <c r="E336" s="310" t="str">
        <f>IF(D336&gt;0,Totals!F364,"")</f>
        <v/>
      </c>
      <c r="F336" s="318">
        <f t="shared" si="11"/>
        <v>0</v>
      </c>
      <c r="G336" s="236">
        <f>MstList!H364</f>
        <v>0</v>
      </c>
      <c r="H336" s="145">
        <f>MstList!I364</f>
        <v>0</v>
      </c>
      <c r="I336" s="23"/>
    </row>
    <row r="337" spans="1:9" ht="16.5" hidden="1" customHeight="1" x14ac:dyDescent="0.25">
      <c r="A337" s="256" t="str">
        <f t="shared" si="10"/>
        <v>0</v>
      </c>
      <c r="B337" s="514">
        <f>MstList!B365</f>
        <v>0</v>
      </c>
      <c r="C337" s="145">
        <f>MstList!D365</f>
        <v>0</v>
      </c>
      <c r="D337" s="231"/>
      <c r="E337" s="310" t="str">
        <f>IF(D337&gt;0,Totals!F365,"")</f>
        <v/>
      </c>
      <c r="F337" s="318">
        <f t="shared" si="11"/>
        <v>0</v>
      </c>
      <c r="G337" s="236">
        <f>MstList!H365</f>
        <v>0</v>
      </c>
      <c r="H337" s="145">
        <f>MstList!I365</f>
        <v>0</v>
      </c>
      <c r="I337" s="23"/>
    </row>
    <row r="338" spans="1:9" ht="16.5" hidden="1" customHeight="1" x14ac:dyDescent="0.25">
      <c r="A338" s="256" t="str">
        <f t="shared" si="10"/>
        <v>0</v>
      </c>
      <c r="B338" s="514">
        <f>MstList!B366</f>
        <v>0</v>
      </c>
      <c r="C338" s="145">
        <f>MstList!D366</f>
        <v>0</v>
      </c>
      <c r="D338" s="231"/>
      <c r="E338" s="310" t="str">
        <f>IF(D338&gt;0,Totals!F366,"")</f>
        <v/>
      </c>
      <c r="F338" s="318">
        <f t="shared" si="11"/>
        <v>0</v>
      </c>
      <c r="G338" s="236">
        <f>MstList!H366</f>
        <v>0</v>
      </c>
      <c r="H338" s="145">
        <f>MstList!I366</f>
        <v>0</v>
      </c>
      <c r="I338" s="23"/>
    </row>
    <row r="339" spans="1:9" ht="16.5" hidden="1" customHeight="1" x14ac:dyDescent="0.25">
      <c r="A339" s="256" t="str">
        <f t="shared" si="10"/>
        <v>0</v>
      </c>
      <c r="B339" s="514">
        <f>MstList!B367</f>
        <v>0</v>
      </c>
      <c r="C339" s="145">
        <f>MstList!D367</f>
        <v>0</v>
      </c>
      <c r="D339" s="231"/>
      <c r="E339" s="310" t="str">
        <f>IF(D339&gt;0,Totals!F367,"")</f>
        <v/>
      </c>
      <c r="F339" s="318">
        <f t="shared" si="11"/>
        <v>0</v>
      </c>
      <c r="G339" s="236">
        <f>MstList!H367</f>
        <v>0</v>
      </c>
      <c r="H339" s="145">
        <f>MstList!I367</f>
        <v>0</v>
      </c>
      <c r="I339" s="23"/>
    </row>
    <row r="340" spans="1:9" ht="16.5" hidden="1" customHeight="1" x14ac:dyDescent="0.25">
      <c r="A340" s="256" t="str">
        <f t="shared" si="10"/>
        <v>0</v>
      </c>
      <c r="B340" s="514">
        <f>MstList!B368</f>
        <v>0</v>
      </c>
      <c r="C340" s="145">
        <f>MstList!D368</f>
        <v>0</v>
      </c>
      <c r="D340" s="231"/>
      <c r="E340" s="310" t="str">
        <f>IF(D340&gt;0,Totals!F368,"")</f>
        <v/>
      </c>
      <c r="F340" s="318">
        <f t="shared" si="11"/>
        <v>0</v>
      </c>
      <c r="G340" s="236">
        <f>MstList!H368</f>
        <v>0</v>
      </c>
      <c r="H340" s="145">
        <f>MstList!I368</f>
        <v>0</v>
      </c>
      <c r="I340" s="23"/>
    </row>
    <row r="341" spans="1:9" ht="16.5" hidden="1" customHeight="1" x14ac:dyDescent="0.25">
      <c r="A341" s="256" t="str">
        <f t="shared" si="10"/>
        <v>0</v>
      </c>
      <c r="B341" s="514">
        <f>MstList!B369</f>
        <v>0</v>
      </c>
      <c r="C341" s="145">
        <f>MstList!D369</f>
        <v>0</v>
      </c>
      <c r="D341" s="231"/>
      <c r="E341" s="310" t="str">
        <f>IF(D341&gt;0,Totals!F369,"")</f>
        <v/>
      </c>
      <c r="F341" s="318">
        <f t="shared" si="11"/>
        <v>0</v>
      </c>
      <c r="G341" s="236">
        <f>MstList!H369</f>
        <v>0</v>
      </c>
      <c r="H341" s="145">
        <f>MstList!I369</f>
        <v>0</v>
      </c>
      <c r="I341" s="23"/>
    </row>
    <row r="342" spans="1:9" ht="16.5" hidden="1" customHeight="1" x14ac:dyDescent="0.25">
      <c r="A342" s="256" t="str">
        <f t="shared" si="10"/>
        <v>0</v>
      </c>
      <c r="B342" s="514">
        <f>MstList!B370</f>
        <v>0</v>
      </c>
      <c r="C342" s="145">
        <f>MstList!D370</f>
        <v>0</v>
      </c>
      <c r="D342" s="231"/>
      <c r="E342" s="310" t="str">
        <f>IF(D342&gt;0,Totals!F370,"")</f>
        <v/>
      </c>
      <c r="F342" s="318">
        <f t="shared" si="11"/>
        <v>0</v>
      </c>
      <c r="G342" s="236">
        <f>MstList!H370</f>
        <v>0</v>
      </c>
      <c r="H342" s="145">
        <f>MstList!I370</f>
        <v>0</v>
      </c>
      <c r="I342" s="23"/>
    </row>
    <row r="343" spans="1:9" ht="16.5" hidden="1" customHeight="1" x14ac:dyDescent="0.25">
      <c r="A343" s="256" t="str">
        <f t="shared" si="10"/>
        <v>0</v>
      </c>
      <c r="B343" s="514">
        <f>MstList!B371</f>
        <v>0</v>
      </c>
      <c r="C343" s="145">
        <f>MstList!D371</f>
        <v>0</v>
      </c>
      <c r="D343" s="231"/>
      <c r="E343" s="310" t="str">
        <f>IF(D343&gt;0,Totals!F371,"")</f>
        <v/>
      </c>
      <c r="F343" s="318">
        <f t="shared" si="11"/>
        <v>0</v>
      </c>
      <c r="G343" s="236">
        <f>MstList!H371</f>
        <v>0</v>
      </c>
      <c r="H343" s="145">
        <f>MstList!I371</f>
        <v>0</v>
      </c>
      <c r="I343" s="23"/>
    </row>
    <row r="344" spans="1:9" ht="16.5" hidden="1" customHeight="1" x14ac:dyDescent="0.25">
      <c r="A344" s="256" t="str">
        <f t="shared" si="10"/>
        <v>0</v>
      </c>
      <c r="B344" s="514">
        <f>MstList!B372</f>
        <v>0</v>
      </c>
      <c r="C344" s="145">
        <f>MstList!D372</f>
        <v>0</v>
      </c>
      <c r="D344" s="231"/>
      <c r="E344" s="310" t="str">
        <f>IF(D344&gt;0,Totals!F372,"")</f>
        <v/>
      </c>
      <c r="F344" s="318">
        <f t="shared" si="11"/>
        <v>0</v>
      </c>
      <c r="G344" s="236">
        <f>MstList!H372</f>
        <v>0</v>
      </c>
      <c r="H344" s="145">
        <f>MstList!I372</f>
        <v>0</v>
      </c>
      <c r="I344" s="23"/>
    </row>
    <row r="345" spans="1:9" ht="16.5" hidden="1" customHeight="1" x14ac:dyDescent="0.25">
      <c r="A345" s="256" t="str">
        <f t="shared" si="10"/>
        <v>0</v>
      </c>
      <c r="B345" s="514">
        <f>MstList!B373</f>
        <v>0</v>
      </c>
      <c r="C345" s="145">
        <f>MstList!D373</f>
        <v>0</v>
      </c>
      <c r="D345" s="231"/>
      <c r="E345" s="310" t="str">
        <f>IF(D345&gt;0,Totals!F373,"")</f>
        <v/>
      </c>
      <c r="F345" s="318">
        <f t="shared" si="11"/>
        <v>0</v>
      </c>
      <c r="G345" s="236">
        <f>MstList!H373</f>
        <v>0</v>
      </c>
      <c r="H345" s="145">
        <f>MstList!I373</f>
        <v>0</v>
      </c>
      <c r="I345" s="23"/>
    </row>
    <row r="346" spans="1:9" ht="16.5" hidden="1" customHeight="1" x14ac:dyDescent="0.25">
      <c r="A346" s="256" t="str">
        <f t="shared" si="10"/>
        <v>0</v>
      </c>
      <c r="B346" s="514">
        <f>MstList!B374</f>
        <v>0</v>
      </c>
      <c r="C346" s="145">
        <f>MstList!D374</f>
        <v>0</v>
      </c>
      <c r="D346" s="231"/>
      <c r="E346" s="310" t="str">
        <f>IF(D346&gt;0,Totals!F374,"")</f>
        <v/>
      </c>
      <c r="F346" s="318">
        <f t="shared" si="11"/>
        <v>0</v>
      </c>
      <c r="G346" s="236">
        <f>MstList!H374</f>
        <v>0</v>
      </c>
      <c r="H346" s="145">
        <f>MstList!I374</f>
        <v>0</v>
      </c>
      <c r="I346" s="23"/>
    </row>
    <row r="347" spans="1:9" ht="16.5" hidden="1" customHeight="1" x14ac:dyDescent="0.25">
      <c r="A347" s="256" t="str">
        <f t="shared" si="10"/>
        <v>0</v>
      </c>
      <c r="B347" s="514">
        <f>MstList!B375</f>
        <v>0</v>
      </c>
      <c r="C347" s="145">
        <f>MstList!D375</f>
        <v>0</v>
      </c>
      <c r="D347" s="231"/>
      <c r="E347" s="310" t="str">
        <f>IF(D347&gt;0,Totals!F375,"")</f>
        <v/>
      </c>
      <c r="F347" s="318">
        <f t="shared" si="11"/>
        <v>0</v>
      </c>
      <c r="G347" s="236">
        <f>MstList!H375</f>
        <v>0</v>
      </c>
      <c r="H347" s="145">
        <f>MstList!I375</f>
        <v>0</v>
      </c>
      <c r="I347" s="23"/>
    </row>
    <row r="348" spans="1:9" ht="16.5" hidden="1" customHeight="1" x14ac:dyDescent="0.25">
      <c r="A348" s="256" t="str">
        <f t="shared" si="10"/>
        <v>0</v>
      </c>
      <c r="B348" s="514">
        <f>MstList!B376</f>
        <v>0</v>
      </c>
      <c r="C348" s="145">
        <f>MstList!D376</f>
        <v>0</v>
      </c>
      <c r="D348" s="231"/>
      <c r="E348" s="310" t="str">
        <f>IF(D348&gt;0,Totals!F376,"")</f>
        <v/>
      </c>
      <c r="F348" s="318">
        <f t="shared" si="11"/>
        <v>0</v>
      </c>
      <c r="G348" s="236">
        <f>MstList!H376</f>
        <v>0</v>
      </c>
      <c r="H348" s="145">
        <f>MstList!I376</f>
        <v>0</v>
      </c>
      <c r="I348" s="23"/>
    </row>
    <row r="349" spans="1:9" ht="16.5" hidden="1" customHeight="1" x14ac:dyDescent="0.25">
      <c r="A349" s="256" t="str">
        <f t="shared" si="10"/>
        <v>0</v>
      </c>
      <c r="B349" s="514">
        <f>MstList!B377</f>
        <v>0</v>
      </c>
      <c r="C349" s="145">
        <f>MstList!D377</f>
        <v>0</v>
      </c>
      <c r="D349" s="231"/>
      <c r="E349" s="310" t="str">
        <f>IF(D349&gt;0,Totals!F377,"")</f>
        <v/>
      </c>
      <c r="F349" s="318">
        <f t="shared" si="11"/>
        <v>0</v>
      </c>
      <c r="G349" s="236">
        <f>MstList!H377</f>
        <v>0</v>
      </c>
      <c r="H349" s="145">
        <f>MstList!I377</f>
        <v>0</v>
      </c>
      <c r="I349" s="23"/>
    </row>
    <row r="350" spans="1:9" ht="16.5" hidden="1" customHeight="1" x14ac:dyDescent="0.25">
      <c r="A350" s="256" t="str">
        <f t="shared" si="10"/>
        <v>0</v>
      </c>
      <c r="B350" s="514">
        <f>MstList!B378</f>
        <v>0</v>
      </c>
      <c r="C350" s="145">
        <f>MstList!D378</f>
        <v>0</v>
      </c>
      <c r="D350" s="231"/>
      <c r="E350" s="310" t="str">
        <f>IF(D350&gt;0,Totals!F378,"")</f>
        <v/>
      </c>
      <c r="F350" s="318">
        <f t="shared" si="11"/>
        <v>0</v>
      </c>
      <c r="G350" s="236">
        <f>MstList!H378</f>
        <v>0</v>
      </c>
      <c r="H350" s="145">
        <f>MstList!I378</f>
        <v>0</v>
      </c>
      <c r="I350" s="23"/>
    </row>
    <row r="351" spans="1:9" ht="16.5" hidden="1" customHeight="1" x14ac:dyDescent="0.25">
      <c r="A351" s="256" t="str">
        <f t="shared" si="10"/>
        <v>0</v>
      </c>
      <c r="B351" s="514">
        <f>MstList!B379</f>
        <v>0</v>
      </c>
      <c r="C351" s="145">
        <f>MstList!D379</f>
        <v>0</v>
      </c>
      <c r="D351" s="231"/>
      <c r="E351" s="310" t="str">
        <f>IF(D351&gt;0,Totals!F379,"")</f>
        <v/>
      </c>
      <c r="F351" s="318">
        <f t="shared" si="11"/>
        <v>0</v>
      </c>
      <c r="G351" s="236">
        <f>MstList!H379</f>
        <v>0</v>
      </c>
      <c r="H351" s="145">
        <f>MstList!I379</f>
        <v>0</v>
      </c>
      <c r="I351" s="23"/>
    </row>
    <row r="352" spans="1:9" ht="16.5" hidden="1" customHeight="1" x14ac:dyDescent="0.25">
      <c r="A352" s="256" t="str">
        <f t="shared" si="10"/>
        <v>0</v>
      </c>
      <c r="B352" s="514">
        <f>MstList!B380</f>
        <v>0</v>
      </c>
      <c r="C352" s="145">
        <f>MstList!D380</f>
        <v>0</v>
      </c>
      <c r="D352" s="231"/>
      <c r="E352" s="310" t="str">
        <f>IF(D352&gt;0,Totals!F380,"")</f>
        <v/>
      </c>
      <c r="F352" s="318">
        <f t="shared" si="11"/>
        <v>0</v>
      </c>
      <c r="G352" s="236">
        <f>MstList!H380</f>
        <v>0</v>
      </c>
      <c r="H352" s="145">
        <f>MstList!I380</f>
        <v>0</v>
      </c>
      <c r="I352" s="23"/>
    </row>
    <row r="353" spans="1:9" ht="16.5" hidden="1" customHeight="1" x14ac:dyDescent="0.25">
      <c r="A353" s="256" t="str">
        <f t="shared" si="10"/>
        <v>0</v>
      </c>
      <c r="B353" s="514">
        <f>MstList!B381</f>
        <v>0</v>
      </c>
      <c r="C353" s="145">
        <f>MstList!D381</f>
        <v>0</v>
      </c>
      <c r="D353" s="231"/>
      <c r="E353" s="310" t="str">
        <f>IF(D353&gt;0,Totals!F381,"")</f>
        <v/>
      </c>
      <c r="F353" s="318">
        <f t="shared" si="11"/>
        <v>0</v>
      </c>
      <c r="G353" s="236">
        <f>MstList!H381</f>
        <v>0</v>
      </c>
      <c r="H353" s="145">
        <f>MstList!I381</f>
        <v>0</v>
      </c>
      <c r="I353" s="23"/>
    </row>
    <row r="354" spans="1:9" ht="16.5" hidden="1" customHeight="1" x14ac:dyDescent="0.25">
      <c r="A354" s="256" t="str">
        <f t="shared" si="10"/>
        <v>0</v>
      </c>
      <c r="B354" s="514">
        <f>MstList!B382</f>
        <v>0</v>
      </c>
      <c r="C354" s="145">
        <f>MstList!D382</f>
        <v>0</v>
      </c>
      <c r="D354" s="231"/>
      <c r="E354" s="310" t="str">
        <f>IF(D354&gt;0,Totals!F382,"")</f>
        <v/>
      </c>
      <c r="F354" s="318">
        <f t="shared" si="11"/>
        <v>0</v>
      </c>
      <c r="G354" s="236">
        <f>MstList!H382</f>
        <v>0</v>
      </c>
      <c r="H354" s="145">
        <f>MstList!I382</f>
        <v>0</v>
      </c>
      <c r="I354" s="23"/>
    </row>
    <row r="355" spans="1:9" ht="16.5" hidden="1" customHeight="1" x14ac:dyDescent="0.25">
      <c r="A355" s="256" t="str">
        <f t="shared" si="10"/>
        <v>0</v>
      </c>
      <c r="B355" s="514">
        <f>MstList!B383</f>
        <v>0</v>
      </c>
      <c r="C355" s="145">
        <f>MstList!D383</f>
        <v>0</v>
      </c>
      <c r="D355" s="231"/>
      <c r="E355" s="310" t="str">
        <f>IF(D355&gt;0,Totals!F383,"")</f>
        <v/>
      </c>
      <c r="F355" s="318">
        <f t="shared" si="11"/>
        <v>0</v>
      </c>
      <c r="G355" s="236">
        <f>MstList!H383</f>
        <v>0</v>
      </c>
      <c r="H355" s="145">
        <f>MstList!I383</f>
        <v>0</v>
      </c>
      <c r="I355" s="23"/>
    </row>
    <row r="356" spans="1:9" ht="16.5" hidden="1" customHeight="1" x14ac:dyDescent="0.25">
      <c r="A356" s="256" t="str">
        <f t="shared" si="10"/>
        <v>0</v>
      </c>
      <c r="B356" s="514">
        <f>MstList!B384</f>
        <v>0</v>
      </c>
      <c r="C356" s="145">
        <f>MstList!D384</f>
        <v>0</v>
      </c>
      <c r="D356" s="231"/>
      <c r="E356" s="310" t="str">
        <f>IF(D356&gt;0,Totals!F384,"")</f>
        <v/>
      </c>
      <c r="F356" s="318">
        <f t="shared" si="11"/>
        <v>0</v>
      </c>
      <c r="G356" s="236">
        <f>MstList!H384</f>
        <v>0</v>
      </c>
      <c r="H356" s="145">
        <f>MstList!I384</f>
        <v>0</v>
      </c>
      <c r="I356" s="23"/>
    </row>
    <row r="357" spans="1:9" ht="16.5" hidden="1" customHeight="1" x14ac:dyDescent="0.25">
      <c r="A357" s="256" t="str">
        <f t="shared" si="10"/>
        <v>0</v>
      </c>
      <c r="B357" s="514">
        <f>MstList!B385</f>
        <v>0</v>
      </c>
      <c r="C357" s="145">
        <f>MstList!D385</f>
        <v>0</v>
      </c>
      <c r="D357" s="231"/>
      <c r="E357" s="310" t="str">
        <f>IF(D357&gt;0,Totals!F385,"")</f>
        <v/>
      </c>
      <c r="F357" s="318">
        <f t="shared" si="11"/>
        <v>0</v>
      </c>
      <c r="G357" s="236">
        <f>MstList!H385</f>
        <v>0</v>
      </c>
      <c r="H357" s="145">
        <f>MstList!I385</f>
        <v>0</v>
      </c>
      <c r="I357" s="23"/>
    </row>
    <row r="358" spans="1:9" ht="16.5" hidden="1" customHeight="1" x14ac:dyDescent="0.25">
      <c r="A358" s="256" t="str">
        <f t="shared" si="10"/>
        <v>0</v>
      </c>
      <c r="B358" s="514">
        <f>MstList!B386</f>
        <v>0</v>
      </c>
      <c r="C358" s="145">
        <f>MstList!D386</f>
        <v>0</v>
      </c>
      <c r="D358" s="231"/>
      <c r="E358" s="310" t="str">
        <f>IF(D358&gt;0,Totals!F386,"")</f>
        <v/>
      </c>
      <c r="F358" s="318">
        <f t="shared" si="11"/>
        <v>0</v>
      </c>
      <c r="G358" s="236">
        <f>MstList!H386</f>
        <v>0</v>
      </c>
      <c r="H358" s="145">
        <f>MstList!I386</f>
        <v>0</v>
      </c>
      <c r="I358" s="23"/>
    </row>
    <row r="359" spans="1:9" ht="16.5" hidden="1" customHeight="1" x14ac:dyDescent="0.25">
      <c r="A359" s="256" t="str">
        <f t="shared" si="10"/>
        <v>0</v>
      </c>
      <c r="B359" s="514">
        <f>MstList!B387</f>
        <v>0</v>
      </c>
      <c r="C359" s="145">
        <f>MstList!D387</f>
        <v>0</v>
      </c>
      <c r="D359" s="231"/>
      <c r="E359" s="310" t="str">
        <f>IF(D359&gt;0,Totals!F387,"")</f>
        <v/>
      </c>
      <c r="F359" s="318">
        <f t="shared" si="11"/>
        <v>0</v>
      </c>
      <c r="G359" s="236">
        <f>MstList!H387</f>
        <v>0</v>
      </c>
      <c r="H359" s="145">
        <f>MstList!I387</f>
        <v>0</v>
      </c>
      <c r="I359" s="23"/>
    </row>
    <row r="360" spans="1:9" ht="16.5" hidden="1" customHeight="1" x14ac:dyDescent="0.25">
      <c r="A360" s="256" t="str">
        <f t="shared" ref="A360:A423" si="12">IF(D360&lt;1,"0","1")</f>
        <v>0</v>
      </c>
      <c r="B360" s="514">
        <f>MstList!B388</f>
        <v>0</v>
      </c>
      <c r="C360" s="145">
        <f>MstList!D388</f>
        <v>0</v>
      </c>
      <c r="D360" s="231"/>
      <c r="E360" s="310" t="str">
        <f>IF(D360&gt;0,Totals!F388,"")</f>
        <v/>
      </c>
      <c r="F360" s="318">
        <f t="shared" ref="F360:F423" si="13">PRODUCT(D360:E360)</f>
        <v>0</v>
      </c>
      <c r="G360" s="236">
        <f>MstList!H388</f>
        <v>0</v>
      </c>
      <c r="H360" s="145">
        <f>MstList!I388</f>
        <v>0</v>
      </c>
      <c r="I360" s="23"/>
    </row>
    <row r="361" spans="1:9" ht="16.5" hidden="1" customHeight="1" x14ac:dyDescent="0.25">
      <c r="A361" s="256" t="str">
        <f t="shared" si="12"/>
        <v>0</v>
      </c>
      <c r="B361" s="514">
        <f>MstList!B389</f>
        <v>0</v>
      </c>
      <c r="C361" s="145">
        <f>MstList!D389</f>
        <v>0</v>
      </c>
      <c r="D361" s="231"/>
      <c r="E361" s="310" t="str">
        <f>IF(D361&gt;0,Totals!F389,"")</f>
        <v/>
      </c>
      <c r="F361" s="318">
        <f t="shared" si="13"/>
        <v>0</v>
      </c>
      <c r="G361" s="236">
        <f>MstList!H389</f>
        <v>0</v>
      </c>
      <c r="H361" s="145">
        <f>MstList!I389</f>
        <v>0</v>
      </c>
      <c r="I361" s="23"/>
    </row>
    <row r="362" spans="1:9" ht="16.5" hidden="1" customHeight="1" x14ac:dyDescent="0.25">
      <c r="A362" s="256" t="str">
        <f t="shared" si="12"/>
        <v>0</v>
      </c>
      <c r="B362" s="514">
        <f>MstList!B390</f>
        <v>0</v>
      </c>
      <c r="C362" s="145">
        <f>MstList!D390</f>
        <v>0</v>
      </c>
      <c r="D362" s="231"/>
      <c r="E362" s="310" t="str">
        <f>IF(D362&gt;0,Totals!F390,"")</f>
        <v/>
      </c>
      <c r="F362" s="318">
        <f t="shared" si="13"/>
        <v>0</v>
      </c>
      <c r="G362" s="236">
        <f>MstList!H390</f>
        <v>0</v>
      </c>
      <c r="H362" s="145">
        <f>MstList!I390</f>
        <v>0</v>
      </c>
      <c r="I362" s="23"/>
    </row>
    <row r="363" spans="1:9" ht="16.5" hidden="1" customHeight="1" x14ac:dyDescent="0.25">
      <c r="A363" s="256" t="str">
        <f t="shared" si="12"/>
        <v>0</v>
      </c>
      <c r="B363" s="514">
        <f>MstList!B391</f>
        <v>0</v>
      </c>
      <c r="C363" s="145">
        <f>MstList!D391</f>
        <v>0</v>
      </c>
      <c r="D363" s="231"/>
      <c r="E363" s="310" t="str">
        <f>IF(D363&gt;0,Totals!F391,"")</f>
        <v/>
      </c>
      <c r="F363" s="318">
        <f t="shared" si="13"/>
        <v>0</v>
      </c>
      <c r="G363" s="236">
        <f>MstList!H391</f>
        <v>0</v>
      </c>
      <c r="H363" s="145">
        <f>MstList!I391</f>
        <v>0</v>
      </c>
      <c r="I363" s="23"/>
    </row>
    <row r="364" spans="1:9" ht="16.5" hidden="1" customHeight="1" x14ac:dyDescent="0.25">
      <c r="A364" s="256" t="str">
        <f t="shared" si="12"/>
        <v>0</v>
      </c>
      <c r="B364" s="514">
        <f>MstList!B392</f>
        <v>0</v>
      </c>
      <c r="C364" s="145">
        <f>MstList!D392</f>
        <v>0</v>
      </c>
      <c r="D364" s="231"/>
      <c r="E364" s="310" t="str">
        <f>IF(D364&gt;0,Totals!F392,"")</f>
        <v/>
      </c>
      <c r="F364" s="318">
        <f t="shared" si="13"/>
        <v>0</v>
      </c>
      <c r="G364" s="236">
        <f>MstList!H392</f>
        <v>0</v>
      </c>
      <c r="H364" s="145">
        <f>MstList!I392</f>
        <v>0</v>
      </c>
      <c r="I364" s="23"/>
    </row>
    <row r="365" spans="1:9" ht="16.5" hidden="1" customHeight="1" x14ac:dyDescent="0.25">
      <c r="A365" s="256" t="str">
        <f t="shared" si="12"/>
        <v>0</v>
      </c>
      <c r="B365" s="514">
        <f>MstList!B393</f>
        <v>0</v>
      </c>
      <c r="C365" s="145">
        <f>MstList!D393</f>
        <v>0</v>
      </c>
      <c r="D365" s="231"/>
      <c r="E365" s="310" t="str">
        <f>IF(D365&gt;0,Totals!F393,"")</f>
        <v/>
      </c>
      <c r="F365" s="318">
        <f t="shared" si="13"/>
        <v>0</v>
      </c>
      <c r="G365" s="236">
        <f>MstList!H393</f>
        <v>0</v>
      </c>
      <c r="H365" s="145">
        <f>MstList!I393</f>
        <v>0</v>
      </c>
      <c r="I365" s="23"/>
    </row>
    <row r="366" spans="1:9" ht="16.5" hidden="1" customHeight="1" x14ac:dyDescent="0.25">
      <c r="A366" s="256" t="str">
        <f t="shared" si="12"/>
        <v>0</v>
      </c>
      <c r="B366" s="514">
        <f>MstList!B394</f>
        <v>0</v>
      </c>
      <c r="C366" s="145">
        <f>MstList!D394</f>
        <v>0</v>
      </c>
      <c r="D366" s="231"/>
      <c r="E366" s="310" t="str">
        <f>IF(D366&gt;0,Totals!F394,"")</f>
        <v/>
      </c>
      <c r="F366" s="318">
        <f t="shared" si="13"/>
        <v>0</v>
      </c>
      <c r="G366" s="236">
        <f>MstList!H394</f>
        <v>0</v>
      </c>
      <c r="H366" s="145">
        <f>MstList!I394</f>
        <v>0</v>
      </c>
      <c r="I366" s="23"/>
    </row>
    <row r="367" spans="1:9" ht="16.5" hidden="1" customHeight="1" x14ac:dyDescent="0.25">
      <c r="A367" s="256" t="str">
        <f t="shared" si="12"/>
        <v>0</v>
      </c>
      <c r="B367" s="514">
        <f>MstList!B395</f>
        <v>0</v>
      </c>
      <c r="C367" s="145">
        <f>MstList!D395</f>
        <v>0</v>
      </c>
      <c r="D367" s="231"/>
      <c r="E367" s="310" t="str">
        <f>IF(D367&gt;0,Totals!F395,"")</f>
        <v/>
      </c>
      <c r="F367" s="318">
        <f t="shared" si="13"/>
        <v>0</v>
      </c>
      <c r="G367" s="236">
        <f>MstList!H395</f>
        <v>0</v>
      </c>
      <c r="H367" s="145">
        <f>MstList!I395</f>
        <v>0</v>
      </c>
      <c r="I367" s="23"/>
    </row>
    <row r="368" spans="1:9" ht="16.5" hidden="1" customHeight="1" x14ac:dyDescent="0.25">
      <c r="A368" s="256" t="str">
        <f t="shared" si="12"/>
        <v>0</v>
      </c>
      <c r="B368" s="514">
        <f>MstList!B396</f>
        <v>0</v>
      </c>
      <c r="C368" s="145">
        <f>MstList!D396</f>
        <v>0</v>
      </c>
      <c r="D368" s="231"/>
      <c r="E368" s="310" t="str">
        <f>IF(D368&gt;0,Totals!F396,"")</f>
        <v/>
      </c>
      <c r="F368" s="318">
        <f t="shared" si="13"/>
        <v>0</v>
      </c>
      <c r="G368" s="236">
        <f>MstList!H396</f>
        <v>0</v>
      </c>
      <c r="H368" s="145">
        <f>MstList!I396</f>
        <v>0</v>
      </c>
      <c r="I368" s="23"/>
    </row>
    <row r="369" spans="1:9" ht="16.5" hidden="1" customHeight="1" x14ac:dyDescent="0.25">
      <c r="A369" s="256" t="str">
        <f t="shared" si="12"/>
        <v>0</v>
      </c>
      <c r="B369" s="514">
        <f>MstList!B397</f>
        <v>0</v>
      </c>
      <c r="C369" s="145">
        <f>MstList!D397</f>
        <v>0</v>
      </c>
      <c r="D369" s="231"/>
      <c r="E369" s="310" t="str">
        <f>IF(D369&gt;0,Totals!F397,"")</f>
        <v/>
      </c>
      <c r="F369" s="318">
        <f t="shared" si="13"/>
        <v>0</v>
      </c>
      <c r="G369" s="236">
        <f>MstList!H397</f>
        <v>0</v>
      </c>
      <c r="H369" s="145">
        <f>MstList!I397</f>
        <v>0</v>
      </c>
      <c r="I369" s="23"/>
    </row>
    <row r="370" spans="1:9" ht="16.5" hidden="1" customHeight="1" x14ac:dyDescent="0.25">
      <c r="A370" s="256" t="str">
        <f t="shared" si="12"/>
        <v>0</v>
      </c>
      <c r="B370" s="514">
        <f>MstList!B398</f>
        <v>0</v>
      </c>
      <c r="C370" s="145">
        <f>MstList!D398</f>
        <v>0</v>
      </c>
      <c r="D370" s="231"/>
      <c r="E370" s="310" t="str">
        <f>IF(D370&gt;0,Totals!F398,"")</f>
        <v/>
      </c>
      <c r="F370" s="318">
        <f t="shared" si="13"/>
        <v>0</v>
      </c>
      <c r="G370" s="236">
        <f>MstList!H398</f>
        <v>0</v>
      </c>
      <c r="H370" s="145">
        <f>MstList!I398</f>
        <v>0</v>
      </c>
      <c r="I370" s="23"/>
    </row>
    <row r="371" spans="1:9" ht="16.5" hidden="1" customHeight="1" x14ac:dyDescent="0.25">
      <c r="A371" s="256" t="str">
        <f t="shared" si="12"/>
        <v>0</v>
      </c>
      <c r="B371" s="514">
        <f>MstList!B399</f>
        <v>0</v>
      </c>
      <c r="C371" s="145">
        <f>MstList!D399</f>
        <v>0</v>
      </c>
      <c r="D371" s="231"/>
      <c r="E371" s="310" t="str">
        <f>IF(D371&gt;0,Totals!F399,"")</f>
        <v/>
      </c>
      <c r="F371" s="318">
        <f t="shared" si="13"/>
        <v>0</v>
      </c>
      <c r="G371" s="236">
        <f>MstList!H399</f>
        <v>0</v>
      </c>
      <c r="H371" s="145">
        <f>MstList!I399</f>
        <v>0</v>
      </c>
      <c r="I371" s="23"/>
    </row>
    <row r="372" spans="1:9" ht="16.5" hidden="1" customHeight="1" x14ac:dyDescent="0.25">
      <c r="A372" s="256" t="str">
        <f t="shared" si="12"/>
        <v>0</v>
      </c>
      <c r="B372" s="514">
        <f>MstList!B400</f>
        <v>0</v>
      </c>
      <c r="C372" s="145">
        <f>MstList!D400</f>
        <v>0</v>
      </c>
      <c r="D372" s="231"/>
      <c r="E372" s="310" t="str">
        <f>IF(D372&gt;0,Totals!F400,"")</f>
        <v/>
      </c>
      <c r="F372" s="318">
        <f t="shared" si="13"/>
        <v>0</v>
      </c>
      <c r="G372" s="236">
        <f>MstList!H400</f>
        <v>0</v>
      </c>
      <c r="H372" s="145">
        <f>MstList!I400</f>
        <v>0</v>
      </c>
      <c r="I372" s="23"/>
    </row>
    <row r="373" spans="1:9" ht="16.5" hidden="1" customHeight="1" x14ac:dyDescent="0.25">
      <c r="A373" s="256" t="str">
        <f t="shared" si="12"/>
        <v>0</v>
      </c>
      <c r="B373" s="514">
        <f>MstList!B401</f>
        <v>0</v>
      </c>
      <c r="C373" s="145">
        <f>MstList!D401</f>
        <v>0</v>
      </c>
      <c r="D373" s="231"/>
      <c r="E373" s="310" t="str">
        <f>IF(D373&gt;0,Totals!F401,"")</f>
        <v/>
      </c>
      <c r="F373" s="318">
        <f t="shared" si="13"/>
        <v>0</v>
      </c>
      <c r="G373" s="236">
        <f>MstList!H401</f>
        <v>0</v>
      </c>
      <c r="H373" s="145">
        <f>MstList!I401</f>
        <v>0</v>
      </c>
      <c r="I373" s="23"/>
    </row>
    <row r="374" spans="1:9" ht="16.5" hidden="1" customHeight="1" x14ac:dyDescent="0.25">
      <c r="A374" s="256" t="str">
        <f t="shared" si="12"/>
        <v>0</v>
      </c>
      <c r="B374" s="514">
        <f>MstList!B402</f>
        <v>0</v>
      </c>
      <c r="C374" s="145">
        <f>MstList!D402</f>
        <v>0</v>
      </c>
      <c r="D374" s="231"/>
      <c r="E374" s="310" t="str">
        <f>IF(D374&gt;0,Totals!F402,"")</f>
        <v/>
      </c>
      <c r="F374" s="318">
        <f t="shared" si="13"/>
        <v>0</v>
      </c>
      <c r="G374" s="236">
        <f>MstList!H402</f>
        <v>0</v>
      </c>
      <c r="H374" s="145">
        <f>MstList!I402</f>
        <v>0</v>
      </c>
      <c r="I374" s="23"/>
    </row>
    <row r="375" spans="1:9" ht="16.5" hidden="1" customHeight="1" x14ac:dyDescent="0.25">
      <c r="A375" s="256" t="str">
        <f t="shared" si="12"/>
        <v>0</v>
      </c>
      <c r="B375" s="514">
        <f>MstList!B403</f>
        <v>0</v>
      </c>
      <c r="C375" s="145">
        <f>MstList!D403</f>
        <v>0</v>
      </c>
      <c r="D375" s="231"/>
      <c r="E375" s="310" t="str">
        <f>IF(D375&gt;0,Totals!F403,"")</f>
        <v/>
      </c>
      <c r="F375" s="318">
        <f t="shared" si="13"/>
        <v>0</v>
      </c>
      <c r="G375" s="236">
        <f>MstList!H403</f>
        <v>0</v>
      </c>
      <c r="H375" s="145">
        <f>MstList!I403</f>
        <v>0</v>
      </c>
      <c r="I375" s="23"/>
    </row>
    <row r="376" spans="1:9" ht="16.5" hidden="1" customHeight="1" x14ac:dyDescent="0.25">
      <c r="A376" s="256" t="str">
        <f t="shared" si="12"/>
        <v>0</v>
      </c>
      <c r="B376" s="514">
        <f>MstList!B404</f>
        <v>0</v>
      </c>
      <c r="C376" s="145">
        <f>MstList!D404</f>
        <v>0</v>
      </c>
      <c r="D376" s="231"/>
      <c r="E376" s="310" t="str">
        <f>IF(D376&gt;0,Totals!F404,"")</f>
        <v/>
      </c>
      <c r="F376" s="318">
        <f t="shared" si="13"/>
        <v>0</v>
      </c>
      <c r="G376" s="236">
        <f>MstList!H404</f>
        <v>0</v>
      </c>
      <c r="H376" s="145">
        <f>MstList!I404</f>
        <v>0</v>
      </c>
      <c r="I376" s="23"/>
    </row>
    <row r="377" spans="1:9" ht="16.5" hidden="1" customHeight="1" x14ac:dyDescent="0.25">
      <c r="A377" s="256" t="str">
        <f t="shared" si="12"/>
        <v>0</v>
      </c>
      <c r="B377" s="514">
        <f>MstList!B405</f>
        <v>0</v>
      </c>
      <c r="C377" s="145">
        <f>MstList!D405</f>
        <v>0</v>
      </c>
      <c r="D377" s="231"/>
      <c r="E377" s="310" t="str">
        <f>IF(D377&gt;0,Totals!F405,"")</f>
        <v/>
      </c>
      <c r="F377" s="318">
        <f t="shared" si="13"/>
        <v>0</v>
      </c>
      <c r="G377" s="236">
        <f>MstList!H405</f>
        <v>0</v>
      </c>
      <c r="H377" s="145">
        <f>MstList!I405</f>
        <v>0</v>
      </c>
      <c r="I377" s="23"/>
    </row>
    <row r="378" spans="1:9" ht="16.5" hidden="1" customHeight="1" x14ac:dyDescent="0.25">
      <c r="A378" s="256" t="str">
        <f t="shared" si="12"/>
        <v>0</v>
      </c>
      <c r="B378" s="514">
        <f>MstList!B406</f>
        <v>0</v>
      </c>
      <c r="C378" s="145">
        <f>MstList!D406</f>
        <v>0</v>
      </c>
      <c r="D378" s="231"/>
      <c r="E378" s="310" t="str">
        <f>IF(D378&gt;0,Totals!F406,"")</f>
        <v/>
      </c>
      <c r="F378" s="318">
        <f t="shared" si="13"/>
        <v>0</v>
      </c>
      <c r="G378" s="236">
        <f>MstList!H406</f>
        <v>0</v>
      </c>
      <c r="H378" s="145">
        <f>MstList!I406</f>
        <v>0</v>
      </c>
      <c r="I378" s="23"/>
    </row>
    <row r="379" spans="1:9" ht="16.5" hidden="1" customHeight="1" x14ac:dyDescent="0.25">
      <c r="A379" s="256" t="str">
        <f t="shared" si="12"/>
        <v>0</v>
      </c>
      <c r="B379" s="514">
        <f>MstList!B407</f>
        <v>0</v>
      </c>
      <c r="C379" s="145">
        <f>MstList!D407</f>
        <v>0</v>
      </c>
      <c r="D379" s="231"/>
      <c r="E379" s="310" t="str">
        <f>IF(D379&gt;0,Totals!F407,"")</f>
        <v/>
      </c>
      <c r="F379" s="318">
        <f t="shared" si="13"/>
        <v>0</v>
      </c>
      <c r="G379" s="236">
        <f>MstList!H407</f>
        <v>0</v>
      </c>
      <c r="H379" s="145">
        <f>MstList!I407</f>
        <v>0</v>
      </c>
      <c r="I379" s="23"/>
    </row>
    <row r="380" spans="1:9" ht="16.5" hidden="1" customHeight="1" x14ac:dyDescent="0.25">
      <c r="A380" s="256" t="str">
        <f t="shared" si="12"/>
        <v>0</v>
      </c>
      <c r="B380" s="514">
        <f>MstList!B408</f>
        <v>0</v>
      </c>
      <c r="C380" s="145">
        <f>MstList!D408</f>
        <v>0</v>
      </c>
      <c r="D380" s="231"/>
      <c r="E380" s="310" t="str">
        <f>IF(D380&gt;0,Totals!F408,"")</f>
        <v/>
      </c>
      <c r="F380" s="318">
        <f t="shared" si="13"/>
        <v>0</v>
      </c>
      <c r="G380" s="236">
        <f>MstList!H408</f>
        <v>0</v>
      </c>
      <c r="H380" s="145">
        <f>MstList!I408</f>
        <v>0</v>
      </c>
      <c r="I380" s="23"/>
    </row>
    <row r="381" spans="1:9" ht="16.5" hidden="1" customHeight="1" x14ac:dyDescent="0.25">
      <c r="A381" s="256" t="str">
        <f t="shared" si="12"/>
        <v>0</v>
      </c>
      <c r="B381" s="514">
        <f>MstList!B409</f>
        <v>0</v>
      </c>
      <c r="C381" s="145">
        <f>MstList!D409</f>
        <v>0</v>
      </c>
      <c r="D381" s="231"/>
      <c r="E381" s="310" t="str">
        <f>IF(D381&gt;0,Totals!F409,"")</f>
        <v/>
      </c>
      <c r="F381" s="318">
        <f t="shared" si="13"/>
        <v>0</v>
      </c>
      <c r="G381" s="236">
        <f>MstList!H409</f>
        <v>0</v>
      </c>
      <c r="H381" s="145">
        <f>MstList!I409</f>
        <v>0</v>
      </c>
      <c r="I381" s="23"/>
    </row>
    <row r="382" spans="1:9" ht="16.5" hidden="1" customHeight="1" x14ac:dyDescent="0.25">
      <c r="A382" s="256" t="str">
        <f t="shared" si="12"/>
        <v>0</v>
      </c>
      <c r="B382" s="514">
        <f>MstList!B410</f>
        <v>0</v>
      </c>
      <c r="C382" s="145">
        <f>MstList!D410</f>
        <v>0</v>
      </c>
      <c r="D382" s="231"/>
      <c r="E382" s="310" t="str">
        <f>IF(D382&gt;0,Totals!F410,"")</f>
        <v/>
      </c>
      <c r="F382" s="318">
        <f t="shared" si="13"/>
        <v>0</v>
      </c>
      <c r="G382" s="236">
        <f>MstList!H410</f>
        <v>0</v>
      </c>
      <c r="H382" s="145">
        <f>MstList!I410</f>
        <v>0</v>
      </c>
      <c r="I382" s="23"/>
    </row>
    <row r="383" spans="1:9" ht="16.5" hidden="1" customHeight="1" x14ac:dyDescent="0.25">
      <c r="A383" s="256" t="str">
        <f t="shared" si="12"/>
        <v>0</v>
      </c>
      <c r="B383" s="514">
        <f>MstList!B411</f>
        <v>0</v>
      </c>
      <c r="C383" s="145">
        <f>MstList!D411</f>
        <v>0</v>
      </c>
      <c r="D383" s="231"/>
      <c r="E383" s="310" t="str">
        <f>IF(D383&gt;0,Totals!F411,"")</f>
        <v/>
      </c>
      <c r="F383" s="318">
        <f t="shared" si="13"/>
        <v>0</v>
      </c>
      <c r="G383" s="236">
        <f>MstList!H411</f>
        <v>0</v>
      </c>
      <c r="H383" s="145">
        <f>MstList!I411</f>
        <v>0</v>
      </c>
      <c r="I383" s="23"/>
    </row>
    <row r="384" spans="1:9" ht="16.5" hidden="1" customHeight="1" x14ac:dyDescent="0.25">
      <c r="A384" s="256" t="str">
        <f t="shared" si="12"/>
        <v>0</v>
      </c>
      <c r="B384" s="514">
        <f>MstList!B412</f>
        <v>0</v>
      </c>
      <c r="C384" s="145">
        <f>MstList!D412</f>
        <v>0</v>
      </c>
      <c r="D384" s="231"/>
      <c r="E384" s="310" t="str">
        <f>IF(D384&gt;0,Totals!F412,"")</f>
        <v/>
      </c>
      <c r="F384" s="318">
        <f t="shared" si="13"/>
        <v>0</v>
      </c>
      <c r="G384" s="236">
        <f>MstList!H412</f>
        <v>0</v>
      </c>
      <c r="H384" s="145">
        <f>MstList!I412</f>
        <v>0</v>
      </c>
      <c r="I384" s="23"/>
    </row>
    <row r="385" spans="1:9" ht="16.5" hidden="1" customHeight="1" x14ac:dyDescent="0.25">
      <c r="A385" s="256" t="str">
        <f t="shared" si="12"/>
        <v>0</v>
      </c>
      <c r="B385" s="514">
        <f>MstList!B413</f>
        <v>0</v>
      </c>
      <c r="C385" s="145">
        <f>MstList!D413</f>
        <v>0</v>
      </c>
      <c r="D385" s="231"/>
      <c r="E385" s="310" t="str">
        <f>IF(D385&gt;0,Totals!F413,"")</f>
        <v/>
      </c>
      <c r="F385" s="318">
        <f t="shared" si="13"/>
        <v>0</v>
      </c>
      <c r="G385" s="236">
        <f>MstList!H413</f>
        <v>0</v>
      </c>
      <c r="H385" s="145">
        <f>MstList!I413</f>
        <v>0</v>
      </c>
      <c r="I385" s="23"/>
    </row>
    <row r="386" spans="1:9" ht="16.5" hidden="1" customHeight="1" x14ac:dyDescent="0.25">
      <c r="A386" s="256" t="str">
        <f t="shared" si="12"/>
        <v>0</v>
      </c>
      <c r="B386" s="514">
        <f>MstList!B414</f>
        <v>0</v>
      </c>
      <c r="C386" s="145">
        <f>MstList!D414</f>
        <v>0</v>
      </c>
      <c r="D386" s="231"/>
      <c r="E386" s="310" t="str">
        <f>IF(D386&gt;0,Totals!F414,"")</f>
        <v/>
      </c>
      <c r="F386" s="318">
        <f t="shared" si="13"/>
        <v>0</v>
      </c>
      <c r="G386" s="236">
        <f>MstList!H414</f>
        <v>0</v>
      </c>
      <c r="H386" s="145">
        <f>MstList!I414</f>
        <v>0</v>
      </c>
      <c r="I386" s="23"/>
    </row>
    <row r="387" spans="1:9" ht="16.5" hidden="1" customHeight="1" x14ac:dyDescent="0.25">
      <c r="A387" s="256" t="str">
        <f t="shared" si="12"/>
        <v>0</v>
      </c>
      <c r="B387" s="514">
        <f>MstList!B415</f>
        <v>0</v>
      </c>
      <c r="C387" s="145">
        <f>MstList!D415</f>
        <v>0</v>
      </c>
      <c r="D387" s="231"/>
      <c r="E387" s="310" t="str">
        <f>IF(D387&gt;0,Totals!F415,"")</f>
        <v/>
      </c>
      <c r="F387" s="318">
        <f t="shared" si="13"/>
        <v>0</v>
      </c>
      <c r="G387" s="236">
        <f>MstList!H415</f>
        <v>0</v>
      </c>
      <c r="H387" s="145">
        <f>MstList!I415</f>
        <v>0</v>
      </c>
      <c r="I387" s="23"/>
    </row>
    <row r="388" spans="1:9" ht="16.5" hidden="1" customHeight="1" x14ac:dyDescent="0.25">
      <c r="A388" s="256" t="str">
        <f t="shared" si="12"/>
        <v>0</v>
      </c>
      <c r="B388" s="514">
        <f>MstList!B416</f>
        <v>0</v>
      </c>
      <c r="C388" s="145">
        <f>MstList!D416</f>
        <v>0</v>
      </c>
      <c r="D388" s="231"/>
      <c r="E388" s="310" t="str">
        <f>IF(D388&gt;0,Totals!F416,"")</f>
        <v/>
      </c>
      <c r="F388" s="318">
        <f t="shared" si="13"/>
        <v>0</v>
      </c>
      <c r="G388" s="236">
        <f>MstList!H416</f>
        <v>0</v>
      </c>
      <c r="H388" s="145">
        <f>MstList!I416</f>
        <v>0</v>
      </c>
      <c r="I388" s="23"/>
    </row>
    <row r="389" spans="1:9" ht="16.5" hidden="1" customHeight="1" x14ac:dyDescent="0.25">
      <c r="A389" s="256" t="str">
        <f t="shared" si="12"/>
        <v>0</v>
      </c>
      <c r="B389" s="514">
        <f>MstList!B417</f>
        <v>0</v>
      </c>
      <c r="C389" s="145">
        <f>MstList!D417</f>
        <v>0</v>
      </c>
      <c r="D389" s="231"/>
      <c r="E389" s="310" t="str">
        <f>IF(D389&gt;0,Totals!F417,"")</f>
        <v/>
      </c>
      <c r="F389" s="318">
        <f t="shared" si="13"/>
        <v>0</v>
      </c>
      <c r="G389" s="236">
        <f>MstList!H417</f>
        <v>0</v>
      </c>
      <c r="H389" s="145">
        <f>MstList!I417</f>
        <v>0</v>
      </c>
      <c r="I389" s="23"/>
    </row>
    <row r="390" spans="1:9" ht="16.5" hidden="1" customHeight="1" x14ac:dyDescent="0.25">
      <c r="A390" s="256" t="str">
        <f t="shared" si="12"/>
        <v>0</v>
      </c>
      <c r="B390" s="514">
        <f>MstList!B418</f>
        <v>0</v>
      </c>
      <c r="C390" s="145">
        <f>MstList!D418</f>
        <v>0</v>
      </c>
      <c r="D390" s="231"/>
      <c r="E390" s="310" t="str">
        <f>IF(D390&gt;0,Totals!F418,"")</f>
        <v/>
      </c>
      <c r="F390" s="318">
        <f t="shared" si="13"/>
        <v>0</v>
      </c>
      <c r="G390" s="236">
        <f>MstList!H418</f>
        <v>0</v>
      </c>
      <c r="H390" s="145">
        <f>MstList!I418</f>
        <v>0</v>
      </c>
      <c r="I390" s="23"/>
    </row>
    <row r="391" spans="1:9" ht="16.5" hidden="1" customHeight="1" x14ac:dyDescent="0.25">
      <c r="A391" s="256" t="str">
        <f t="shared" si="12"/>
        <v>0</v>
      </c>
      <c r="B391" s="514">
        <f>MstList!B419</f>
        <v>0</v>
      </c>
      <c r="C391" s="145">
        <f>MstList!D419</f>
        <v>0</v>
      </c>
      <c r="D391" s="231"/>
      <c r="E391" s="310" t="str">
        <f>IF(D391&gt;0,Totals!F419,"")</f>
        <v/>
      </c>
      <c r="F391" s="318">
        <f t="shared" si="13"/>
        <v>0</v>
      </c>
      <c r="G391" s="236">
        <f>MstList!H419</f>
        <v>0</v>
      </c>
      <c r="H391" s="145">
        <f>MstList!I419</f>
        <v>0</v>
      </c>
      <c r="I391" s="23"/>
    </row>
    <row r="392" spans="1:9" ht="16.5" hidden="1" customHeight="1" x14ac:dyDescent="0.25">
      <c r="A392" s="256" t="str">
        <f t="shared" si="12"/>
        <v>0</v>
      </c>
      <c r="B392" s="514">
        <f>MstList!B420</f>
        <v>0</v>
      </c>
      <c r="C392" s="145">
        <f>MstList!D420</f>
        <v>0</v>
      </c>
      <c r="D392" s="231"/>
      <c r="E392" s="310" t="str">
        <f>IF(D392&gt;0,Totals!F420,"")</f>
        <v/>
      </c>
      <c r="F392" s="318">
        <f t="shared" si="13"/>
        <v>0</v>
      </c>
      <c r="G392" s="236">
        <f>MstList!H420</f>
        <v>0</v>
      </c>
      <c r="H392" s="145">
        <f>MstList!I420</f>
        <v>0</v>
      </c>
      <c r="I392" s="23"/>
    </row>
    <row r="393" spans="1:9" ht="16.5" hidden="1" customHeight="1" x14ac:dyDescent="0.25">
      <c r="A393" s="256" t="str">
        <f t="shared" si="12"/>
        <v>0</v>
      </c>
      <c r="B393" s="514">
        <f>MstList!B421</f>
        <v>0</v>
      </c>
      <c r="C393" s="145">
        <f>MstList!D421</f>
        <v>0</v>
      </c>
      <c r="D393" s="231"/>
      <c r="E393" s="310" t="str">
        <f>IF(D393&gt;0,Totals!F421,"")</f>
        <v/>
      </c>
      <c r="F393" s="318">
        <f t="shared" si="13"/>
        <v>0</v>
      </c>
      <c r="G393" s="236">
        <f>MstList!H421</f>
        <v>0</v>
      </c>
      <c r="H393" s="145">
        <f>MstList!I421</f>
        <v>0</v>
      </c>
      <c r="I393" s="23"/>
    </row>
    <row r="394" spans="1:9" ht="16.5" hidden="1" customHeight="1" x14ac:dyDescent="0.25">
      <c r="A394" s="256" t="str">
        <f t="shared" si="12"/>
        <v>0</v>
      </c>
      <c r="B394" s="514">
        <f>MstList!B422</f>
        <v>0</v>
      </c>
      <c r="C394" s="145">
        <f>MstList!D422</f>
        <v>0</v>
      </c>
      <c r="D394" s="231"/>
      <c r="E394" s="310" t="str">
        <f>IF(D394&gt;0,Totals!F422,"")</f>
        <v/>
      </c>
      <c r="F394" s="318">
        <f t="shared" si="13"/>
        <v>0</v>
      </c>
      <c r="G394" s="236">
        <f>MstList!H422</f>
        <v>0</v>
      </c>
      <c r="H394" s="145">
        <f>MstList!I422</f>
        <v>0</v>
      </c>
      <c r="I394" s="23"/>
    </row>
    <row r="395" spans="1:9" ht="16.5" hidden="1" customHeight="1" x14ac:dyDescent="0.25">
      <c r="A395" s="256" t="str">
        <f t="shared" si="12"/>
        <v>0</v>
      </c>
      <c r="B395" s="514">
        <f>MstList!B423</f>
        <v>0</v>
      </c>
      <c r="C395" s="145">
        <f>MstList!D423</f>
        <v>0</v>
      </c>
      <c r="D395" s="231"/>
      <c r="E395" s="310" t="str">
        <f>IF(D395&gt;0,Totals!F423,"")</f>
        <v/>
      </c>
      <c r="F395" s="318">
        <f t="shared" si="13"/>
        <v>0</v>
      </c>
      <c r="G395" s="236">
        <f>MstList!H423</f>
        <v>0</v>
      </c>
      <c r="H395" s="145">
        <f>MstList!I423</f>
        <v>0</v>
      </c>
      <c r="I395" s="23"/>
    </row>
    <row r="396" spans="1:9" ht="16.5" hidden="1" customHeight="1" x14ac:dyDescent="0.25">
      <c r="A396" s="256" t="str">
        <f t="shared" si="12"/>
        <v>0</v>
      </c>
      <c r="B396" s="514">
        <f>MstList!B424</f>
        <v>0</v>
      </c>
      <c r="C396" s="145">
        <f>MstList!D424</f>
        <v>0</v>
      </c>
      <c r="D396" s="231"/>
      <c r="E396" s="310" t="str">
        <f>IF(D396&gt;0,Totals!F424,"")</f>
        <v/>
      </c>
      <c r="F396" s="318">
        <f t="shared" si="13"/>
        <v>0</v>
      </c>
      <c r="G396" s="236">
        <f>MstList!H424</f>
        <v>0</v>
      </c>
      <c r="H396" s="145">
        <f>MstList!I424</f>
        <v>0</v>
      </c>
      <c r="I396" s="23"/>
    </row>
    <row r="397" spans="1:9" ht="16.5" hidden="1" customHeight="1" x14ac:dyDescent="0.25">
      <c r="A397" s="256" t="str">
        <f t="shared" si="12"/>
        <v>0</v>
      </c>
      <c r="B397" s="514">
        <f>MstList!B425</f>
        <v>0</v>
      </c>
      <c r="C397" s="145">
        <f>MstList!D425</f>
        <v>0</v>
      </c>
      <c r="D397" s="231"/>
      <c r="E397" s="310" t="str">
        <f>IF(D397&gt;0,Totals!F425,"")</f>
        <v/>
      </c>
      <c r="F397" s="318">
        <f t="shared" si="13"/>
        <v>0</v>
      </c>
      <c r="G397" s="236">
        <f>MstList!H425</f>
        <v>0</v>
      </c>
      <c r="H397" s="145">
        <f>MstList!I425</f>
        <v>0</v>
      </c>
      <c r="I397" s="23"/>
    </row>
    <row r="398" spans="1:9" ht="16.5" hidden="1" customHeight="1" x14ac:dyDescent="0.25">
      <c r="A398" s="256" t="str">
        <f t="shared" si="12"/>
        <v>0</v>
      </c>
      <c r="B398" s="514">
        <f>MstList!B426</f>
        <v>0</v>
      </c>
      <c r="C398" s="145">
        <f>MstList!D426</f>
        <v>0</v>
      </c>
      <c r="D398" s="231"/>
      <c r="E398" s="310" t="str">
        <f>IF(D398&gt;0,Totals!F426,"")</f>
        <v/>
      </c>
      <c r="F398" s="318">
        <f t="shared" si="13"/>
        <v>0</v>
      </c>
      <c r="G398" s="236">
        <f>MstList!H426</f>
        <v>0</v>
      </c>
      <c r="H398" s="145">
        <f>MstList!I426</f>
        <v>0</v>
      </c>
      <c r="I398" s="23"/>
    </row>
    <row r="399" spans="1:9" ht="16.5" hidden="1" customHeight="1" x14ac:dyDescent="0.25">
      <c r="A399" s="256" t="str">
        <f t="shared" si="12"/>
        <v>0</v>
      </c>
      <c r="B399" s="514">
        <f>MstList!B427</f>
        <v>0</v>
      </c>
      <c r="C399" s="145">
        <f>MstList!D427</f>
        <v>0</v>
      </c>
      <c r="D399" s="231"/>
      <c r="E399" s="310" t="str">
        <f>IF(D399&gt;0,Totals!F427,"")</f>
        <v/>
      </c>
      <c r="F399" s="318">
        <f t="shared" si="13"/>
        <v>0</v>
      </c>
      <c r="G399" s="236">
        <f>MstList!H427</f>
        <v>0</v>
      </c>
      <c r="H399" s="145">
        <f>MstList!I427</f>
        <v>0</v>
      </c>
      <c r="I399" s="23"/>
    </row>
    <row r="400" spans="1:9" ht="16.5" hidden="1" customHeight="1" x14ac:dyDescent="0.25">
      <c r="A400" s="256" t="str">
        <f t="shared" si="12"/>
        <v>0</v>
      </c>
      <c r="B400" s="514">
        <f>MstList!B428</f>
        <v>0</v>
      </c>
      <c r="C400" s="145">
        <f>MstList!D428</f>
        <v>0</v>
      </c>
      <c r="D400" s="231"/>
      <c r="E400" s="310" t="str">
        <f>IF(D400&gt;0,Totals!F428,"")</f>
        <v/>
      </c>
      <c r="F400" s="318">
        <f t="shared" si="13"/>
        <v>0</v>
      </c>
      <c r="G400" s="236">
        <f>MstList!H428</f>
        <v>0</v>
      </c>
      <c r="H400" s="145">
        <f>MstList!I428</f>
        <v>0</v>
      </c>
      <c r="I400" s="23"/>
    </row>
    <row r="401" spans="1:9" ht="16.5" hidden="1" customHeight="1" x14ac:dyDescent="0.25">
      <c r="A401" s="256" t="str">
        <f t="shared" si="12"/>
        <v>0</v>
      </c>
      <c r="B401" s="514">
        <f>MstList!B429</f>
        <v>0</v>
      </c>
      <c r="C401" s="145">
        <f>MstList!D429</f>
        <v>0</v>
      </c>
      <c r="D401" s="231"/>
      <c r="E401" s="310" t="str">
        <f>IF(D401&gt;0,Totals!F429,"")</f>
        <v/>
      </c>
      <c r="F401" s="318">
        <f t="shared" si="13"/>
        <v>0</v>
      </c>
      <c r="G401" s="236">
        <f>MstList!H429</f>
        <v>0</v>
      </c>
      <c r="H401" s="145">
        <f>MstList!I429</f>
        <v>0</v>
      </c>
      <c r="I401" s="23"/>
    </row>
    <row r="402" spans="1:9" ht="16.5" hidden="1" customHeight="1" x14ac:dyDescent="0.25">
      <c r="A402" s="256" t="str">
        <f t="shared" si="12"/>
        <v>0</v>
      </c>
      <c r="B402" s="514">
        <f>MstList!B430</f>
        <v>0</v>
      </c>
      <c r="C402" s="145">
        <f>MstList!D430</f>
        <v>0</v>
      </c>
      <c r="D402" s="231"/>
      <c r="E402" s="310" t="str">
        <f>IF(D402&gt;0,Totals!F430,"")</f>
        <v/>
      </c>
      <c r="F402" s="318">
        <f t="shared" si="13"/>
        <v>0</v>
      </c>
      <c r="G402" s="236">
        <f>MstList!H430</f>
        <v>0</v>
      </c>
      <c r="H402" s="145">
        <f>MstList!I430</f>
        <v>0</v>
      </c>
      <c r="I402" s="23"/>
    </row>
    <row r="403" spans="1:9" ht="16.5" hidden="1" customHeight="1" x14ac:dyDescent="0.25">
      <c r="A403" s="256" t="str">
        <f t="shared" si="12"/>
        <v>0</v>
      </c>
      <c r="B403" s="514">
        <f>MstList!B431</f>
        <v>0</v>
      </c>
      <c r="C403" s="145">
        <f>MstList!D431</f>
        <v>0</v>
      </c>
      <c r="D403" s="231"/>
      <c r="E403" s="310" t="str">
        <f>IF(D403&gt;0,Totals!F431,"")</f>
        <v/>
      </c>
      <c r="F403" s="318">
        <f t="shared" si="13"/>
        <v>0</v>
      </c>
      <c r="G403" s="236">
        <f>MstList!H431</f>
        <v>0</v>
      </c>
      <c r="H403" s="145">
        <f>MstList!I431</f>
        <v>0</v>
      </c>
      <c r="I403" s="23"/>
    </row>
    <row r="404" spans="1:9" ht="16.5" hidden="1" customHeight="1" x14ac:dyDescent="0.25">
      <c r="A404" s="256" t="str">
        <f t="shared" si="12"/>
        <v>0</v>
      </c>
      <c r="B404" s="514">
        <f>MstList!B432</f>
        <v>0</v>
      </c>
      <c r="C404" s="145">
        <f>MstList!D432</f>
        <v>0</v>
      </c>
      <c r="D404" s="231"/>
      <c r="E404" s="310" t="str">
        <f>IF(D404&gt;0,Totals!F432,"")</f>
        <v/>
      </c>
      <c r="F404" s="318">
        <f t="shared" si="13"/>
        <v>0</v>
      </c>
      <c r="G404" s="236">
        <f>MstList!H432</f>
        <v>0</v>
      </c>
      <c r="H404" s="145">
        <f>MstList!I432</f>
        <v>0</v>
      </c>
      <c r="I404" s="23"/>
    </row>
    <row r="405" spans="1:9" ht="16.5" hidden="1" customHeight="1" x14ac:dyDescent="0.25">
      <c r="A405" s="256" t="str">
        <f t="shared" si="12"/>
        <v>0</v>
      </c>
      <c r="B405" s="514">
        <f>MstList!B433</f>
        <v>0</v>
      </c>
      <c r="C405" s="145">
        <f>MstList!D433</f>
        <v>0</v>
      </c>
      <c r="D405" s="231"/>
      <c r="E405" s="310" t="str">
        <f>IF(D405&gt;0,Totals!F433,"")</f>
        <v/>
      </c>
      <c r="F405" s="318">
        <f t="shared" si="13"/>
        <v>0</v>
      </c>
      <c r="G405" s="236">
        <f>MstList!H433</f>
        <v>0</v>
      </c>
      <c r="H405" s="145">
        <f>MstList!I433</f>
        <v>0</v>
      </c>
      <c r="I405" s="23"/>
    </row>
    <row r="406" spans="1:9" ht="16.5" hidden="1" customHeight="1" x14ac:dyDescent="0.25">
      <c r="A406" s="256" t="str">
        <f t="shared" si="12"/>
        <v>0</v>
      </c>
      <c r="B406" s="514">
        <f>MstList!B434</f>
        <v>0</v>
      </c>
      <c r="C406" s="145">
        <f>MstList!D434</f>
        <v>0</v>
      </c>
      <c r="D406" s="231"/>
      <c r="E406" s="310" t="str">
        <f>IF(D406&gt;0,Totals!F434,"")</f>
        <v/>
      </c>
      <c r="F406" s="318">
        <f t="shared" si="13"/>
        <v>0</v>
      </c>
      <c r="G406" s="236">
        <f>MstList!H434</f>
        <v>0</v>
      </c>
      <c r="H406" s="145">
        <f>MstList!I434</f>
        <v>0</v>
      </c>
      <c r="I406" s="23"/>
    </row>
    <row r="407" spans="1:9" ht="16.5" hidden="1" customHeight="1" x14ac:dyDescent="0.25">
      <c r="A407" s="256" t="str">
        <f t="shared" si="12"/>
        <v>0</v>
      </c>
      <c r="B407" s="514">
        <f>MstList!B435</f>
        <v>0</v>
      </c>
      <c r="C407" s="145">
        <f>MstList!D435</f>
        <v>0</v>
      </c>
      <c r="D407" s="231"/>
      <c r="E407" s="310" t="str">
        <f>IF(D407&gt;0,Totals!F435,"")</f>
        <v/>
      </c>
      <c r="F407" s="318">
        <f t="shared" si="13"/>
        <v>0</v>
      </c>
      <c r="G407" s="236">
        <f>MstList!H435</f>
        <v>0</v>
      </c>
      <c r="H407" s="145">
        <f>MstList!I435</f>
        <v>0</v>
      </c>
      <c r="I407" s="23"/>
    </row>
    <row r="408" spans="1:9" ht="16.5" hidden="1" customHeight="1" x14ac:dyDescent="0.25">
      <c r="A408" s="256" t="str">
        <f t="shared" si="12"/>
        <v>0</v>
      </c>
      <c r="B408" s="514">
        <f>MstList!B436</f>
        <v>0</v>
      </c>
      <c r="C408" s="145">
        <f>MstList!D436</f>
        <v>0</v>
      </c>
      <c r="D408" s="231"/>
      <c r="E408" s="310" t="str">
        <f>IF(D408&gt;0,Totals!F436,"")</f>
        <v/>
      </c>
      <c r="F408" s="318">
        <f t="shared" si="13"/>
        <v>0</v>
      </c>
      <c r="G408" s="236">
        <f>MstList!H436</f>
        <v>0</v>
      </c>
      <c r="H408" s="145">
        <f>MstList!I436</f>
        <v>0</v>
      </c>
      <c r="I408" s="23"/>
    </row>
    <row r="409" spans="1:9" ht="16.5" hidden="1" customHeight="1" x14ac:dyDescent="0.25">
      <c r="A409" s="256" t="str">
        <f t="shared" si="12"/>
        <v>0</v>
      </c>
      <c r="B409" s="514">
        <f>MstList!B437</f>
        <v>0</v>
      </c>
      <c r="C409" s="145">
        <f>MstList!D437</f>
        <v>0</v>
      </c>
      <c r="D409" s="231"/>
      <c r="E409" s="310" t="str">
        <f>IF(D409&gt;0,Totals!F437,"")</f>
        <v/>
      </c>
      <c r="F409" s="318">
        <f t="shared" si="13"/>
        <v>0</v>
      </c>
      <c r="G409" s="236">
        <f>MstList!H437</f>
        <v>0</v>
      </c>
      <c r="H409" s="145">
        <f>MstList!I437</f>
        <v>0</v>
      </c>
      <c r="I409" s="23"/>
    </row>
    <row r="410" spans="1:9" ht="16.5" hidden="1" customHeight="1" x14ac:dyDescent="0.25">
      <c r="A410" s="256" t="str">
        <f t="shared" si="12"/>
        <v>0</v>
      </c>
      <c r="B410" s="514">
        <f>MstList!B438</f>
        <v>0</v>
      </c>
      <c r="C410" s="145">
        <f>MstList!D438</f>
        <v>0</v>
      </c>
      <c r="D410" s="231"/>
      <c r="E410" s="310" t="str">
        <f>IF(D410&gt;0,Totals!F438,"")</f>
        <v/>
      </c>
      <c r="F410" s="318">
        <f t="shared" si="13"/>
        <v>0</v>
      </c>
      <c r="G410" s="236">
        <f>MstList!H438</f>
        <v>0</v>
      </c>
      <c r="H410" s="145">
        <f>MstList!I438</f>
        <v>0</v>
      </c>
      <c r="I410" s="23"/>
    </row>
    <row r="411" spans="1:9" ht="16.5" hidden="1" customHeight="1" x14ac:dyDescent="0.25">
      <c r="A411" s="256" t="str">
        <f t="shared" si="12"/>
        <v>0</v>
      </c>
      <c r="B411" s="514">
        <f>MstList!B439</f>
        <v>0</v>
      </c>
      <c r="C411" s="145">
        <f>MstList!D439</f>
        <v>0</v>
      </c>
      <c r="D411" s="231"/>
      <c r="E411" s="310" t="str">
        <f>IF(D411&gt;0,Totals!F439,"")</f>
        <v/>
      </c>
      <c r="F411" s="318">
        <f t="shared" si="13"/>
        <v>0</v>
      </c>
      <c r="G411" s="236">
        <f>MstList!H439</f>
        <v>0</v>
      </c>
      <c r="H411" s="145">
        <f>MstList!I439</f>
        <v>0</v>
      </c>
      <c r="I411" s="23"/>
    </row>
    <row r="412" spans="1:9" ht="16.5" hidden="1" customHeight="1" x14ac:dyDescent="0.25">
      <c r="A412" s="256" t="str">
        <f t="shared" si="12"/>
        <v>0</v>
      </c>
      <c r="B412" s="514">
        <f>MstList!B440</f>
        <v>0</v>
      </c>
      <c r="C412" s="145">
        <f>MstList!D440</f>
        <v>0</v>
      </c>
      <c r="D412" s="231"/>
      <c r="E412" s="310" t="str">
        <f>IF(D412&gt;0,Totals!F440,"")</f>
        <v/>
      </c>
      <c r="F412" s="318">
        <f t="shared" si="13"/>
        <v>0</v>
      </c>
      <c r="G412" s="236">
        <f>MstList!H440</f>
        <v>0</v>
      </c>
      <c r="H412" s="145">
        <f>MstList!I440</f>
        <v>0</v>
      </c>
      <c r="I412" s="23"/>
    </row>
    <row r="413" spans="1:9" ht="16.5" hidden="1" customHeight="1" x14ac:dyDescent="0.25">
      <c r="A413" s="256" t="str">
        <f t="shared" si="12"/>
        <v>0</v>
      </c>
      <c r="B413" s="514">
        <f>MstList!B441</f>
        <v>0</v>
      </c>
      <c r="C413" s="145">
        <f>MstList!D441</f>
        <v>0</v>
      </c>
      <c r="D413" s="231"/>
      <c r="E413" s="310" t="str">
        <f>IF(D413&gt;0,Totals!F441,"")</f>
        <v/>
      </c>
      <c r="F413" s="318">
        <f t="shared" si="13"/>
        <v>0</v>
      </c>
      <c r="G413" s="236">
        <f>MstList!H441</f>
        <v>0</v>
      </c>
      <c r="H413" s="145">
        <f>MstList!I441</f>
        <v>0</v>
      </c>
      <c r="I413" s="23"/>
    </row>
    <row r="414" spans="1:9" ht="16.5" hidden="1" customHeight="1" x14ac:dyDescent="0.25">
      <c r="A414" s="256" t="str">
        <f t="shared" si="12"/>
        <v>0</v>
      </c>
      <c r="B414" s="514">
        <f>MstList!B442</f>
        <v>0</v>
      </c>
      <c r="C414" s="145">
        <f>MstList!D442</f>
        <v>0</v>
      </c>
      <c r="D414" s="231"/>
      <c r="E414" s="310" t="str">
        <f>IF(D414&gt;0,Totals!F442,"")</f>
        <v/>
      </c>
      <c r="F414" s="318">
        <f t="shared" si="13"/>
        <v>0</v>
      </c>
      <c r="G414" s="236">
        <f>MstList!H442</f>
        <v>0</v>
      </c>
      <c r="H414" s="145">
        <f>MstList!I442</f>
        <v>0</v>
      </c>
      <c r="I414" s="23"/>
    </row>
    <row r="415" spans="1:9" ht="16.5" hidden="1" customHeight="1" x14ac:dyDescent="0.25">
      <c r="A415" s="256" t="str">
        <f t="shared" si="12"/>
        <v>0</v>
      </c>
      <c r="B415" s="514">
        <f>MstList!B443</f>
        <v>0</v>
      </c>
      <c r="C415" s="145">
        <f>MstList!D443</f>
        <v>0</v>
      </c>
      <c r="D415" s="231"/>
      <c r="E415" s="310" t="str">
        <f>IF(D415&gt;0,Totals!F443,"")</f>
        <v/>
      </c>
      <c r="F415" s="318">
        <f t="shared" si="13"/>
        <v>0</v>
      </c>
      <c r="G415" s="236">
        <f>MstList!H443</f>
        <v>0</v>
      </c>
      <c r="H415" s="145">
        <f>MstList!I443</f>
        <v>0</v>
      </c>
      <c r="I415" s="23"/>
    </row>
    <row r="416" spans="1:9" ht="16.5" hidden="1" customHeight="1" x14ac:dyDescent="0.25">
      <c r="A416" s="256" t="str">
        <f t="shared" si="12"/>
        <v>0</v>
      </c>
      <c r="B416" s="514">
        <f>MstList!B444</f>
        <v>0</v>
      </c>
      <c r="C416" s="145">
        <f>MstList!D444</f>
        <v>0</v>
      </c>
      <c r="D416" s="231"/>
      <c r="E416" s="310" t="str">
        <f>IF(D416&gt;0,Totals!F444,"")</f>
        <v/>
      </c>
      <c r="F416" s="318">
        <f t="shared" si="13"/>
        <v>0</v>
      </c>
      <c r="G416" s="236">
        <f>MstList!H444</f>
        <v>0</v>
      </c>
      <c r="H416" s="145">
        <f>MstList!I444</f>
        <v>0</v>
      </c>
      <c r="I416" s="23"/>
    </row>
    <row r="417" spans="1:9" ht="16.5" hidden="1" customHeight="1" x14ac:dyDescent="0.25">
      <c r="A417" s="256" t="str">
        <f t="shared" si="12"/>
        <v>0</v>
      </c>
      <c r="B417" s="514">
        <f>MstList!B445</f>
        <v>0</v>
      </c>
      <c r="C417" s="145">
        <f>MstList!D445</f>
        <v>0</v>
      </c>
      <c r="D417" s="231"/>
      <c r="E417" s="310" t="str">
        <f>IF(D417&gt;0,Totals!F445,"")</f>
        <v/>
      </c>
      <c r="F417" s="318">
        <f t="shared" si="13"/>
        <v>0</v>
      </c>
      <c r="G417" s="236">
        <f>MstList!H445</f>
        <v>0</v>
      </c>
      <c r="H417" s="145">
        <f>MstList!I445</f>
        <v>0</v>
      </c>
      <c r="I417" s="23"/>
    </row>
    <row r="418" spans="1:9" ht="16.5" hidden="1" customHeight="1" x14ac:dyDescent="0.25">
      <c r="A418" s="256" t="str">
        <f t="shared" si="12"/>
        <v>0</v>
      </c>
      <c r="B418" s="514">
        <f>MstList!B446</f>
        <v>0</v>
      </c>
      <c r="C418" s="145">
        <f>MstList!D446</f>
        <v>0</v>
      </c>
      <c r="D418" s="231"/>
      <c r="E418" s="310" t="str">
        <f>IF(D418&gt;0,Totals!F446,"")</f>
        <v/>
      </c>
      <c r="F418" s="318">
        <f t="shared" si="13"/>
        <v>0</v>
      </c>
      <c r="G418" s="236">
        <f>MstList!H446</f>
        <v>0</v>
      </c>
      <c r="H418" s="145">
        <f>MstList!I446</f>
        <v>0</v>
      </c>
      <c r="I418" s="23"/>
    </row>
    <row r="419" spans="1:9" ht="16.5" hidden="1" customHeight="1" x14ac:dyDescent="0.25">
      <c r="A419" s="256" t="str">
        <f t="shared" si="12"/>
        <v>0</v>
      </c>
      <c r="B419" s="514">
        <f>MstList!B447</f>
        <v>0</v>
      </c>
      <c r="C419" s="145">
        <f>MstList!D447</f>
        <v>0</v>
      </c>
      <c r="D419" s="231"/>
      <c r="E419" s="310" t="str">
        <f>IF(D419&gt;0,Totals!F447,"")</f>
        <v/>
      </c>
      <c r="F419" s="318">
        <f t="shared" si="13"/>
        <v>0</v>
      </c>
      <c r="G419" s="236">
        <f>MstList!H447</f>
        <v>0</v>
      </c>
      <c r="H419" s="145">
        <f>MstList!I447</f>
        <v>0</v>
      </c>
      <c r="I419" s="23"/>
    </row>
    <row r="420" spans="1:9" ht="16.5" hidden="1" customHeight="1" x14ac:dyDescent="0.25">
      <c r="A420" s="256" t="str">
        <f t="shared" si="12"/>
        <v>0</v>
      </c>
      <c r="B420" s="514">
        <f>MstList!B448</f>
        <v>0</v>
      </c>
      <c r="C420" s="145">
        <f>MstList!D448</f>
        <v>0</v>
      </c>
      <c r="D420" s="231"/>
      <c r="E420" s="310" t="str">
        <f>IF(D420&gt;0,Totals!F448,"")</f>
        <v/>
      </c>
      <c r="F420" s="318">
        <f t="shared" si="13"/>
        <v>0</v>
      </c>
      <c r="G420" s="236">
        <f>MstList!H448</f>
        <v>0</v>
      </c>
      <c r="H420" s="145">
        <f>MstList!I448</f>
        <v>0</v>
      </c>
      <c r="I420" s="23"/>
    </row>
    <row r="421" spans="1:9" ht="16.5" hidden="1" customHeight="1" x14ac:dyDescent="0.25">
      <c r="A421" s="256" t="str">
        <f t="shared" si="12"/>
        <v>0</v>
      </c>
      <c r="B421" s="514">
        <f>MstList!B449</f>
        <v>0</v>
      </c>
      <c r="C421" s="145">
        <f>MstList!D449</f>
        <v>0</v>
      </c>
      <c r="D421" s="231"/>
      <c r="E421" s="310" t="str">
        <f>IF(D421&gt;0,Totals!F449,"")</f>
        <v/>
      </c>
      <c r="F421" s="318">
        <f t="shared" si="13"/>
        <v>0</v>
      </c>
      <c r="G421" s="236">
        <f>MstList!H449</f>
        <v>0</v>
      </c>
      <c r="H421" s="145">
        <f>MstList!I449</f>
        <v>0</v>
      </c>
      <c r="I421" s="23"/>
    </row>
    <row r="422" spans="1:9" ht="16.5" hidden="1" customHeight="1" x14ac:dyDescent="0.25">
      <c r="A422" s="256" t="str">
        <f t="shared" si="12"/>
        <v>0</v>
      </c>
      <c r="B422" s="514">
        <f>MstList!B450</f>
        <v>0</v>
      </c>
      <c r="C422" s="145">
        <f>MstList!D450</f>
        <v>0</v>
      </c>
      <c r="D422" s="231"/>
      <c r="E422" s="310" t="str">
        <f>IF(D422&gt;0,Totals!F450,"")</f>
        <v/>
      </c>
      <c r="F422" s="318">
        <f t="shared" si="13"/>
        <v>0</v>
      </c>
      <c r="G422" s="236">
        <f>MstList!H450</f>
        <v>0</v>
      </c>
      <c r="H422" s="145">
        <f>MstList!I450</f>
        <v>0</v>
      </c>
      <c r="I422" s="23"/>
    </row>
    <row r="423" spans="1:9" ht="16.5" hidden="1" customHeight="1" x14ac:dyDescent="0.25">
      <c r="A423" s="256" t="str">
        <f t="shared" si="12"/>
        <v>0</v>
      </c>
      <c r="B423" s="514">
        <f>MstList!B451</f>
        <v>0</v>
      </c>
      <c r="C423" s="145">
        <f>MstList!D451</f>
        <v>0</v>
      </c>
      <c r="D423" s="231"/>
      <c r="E423" s="310" t="str">
        <f>IF(D423&gt;0,Totals!F451,"")</f>
        <v/>
      </c>
      <c r="F423" s="318">
        <f t="shared" si="13"/>
        <v>0</v>
      </c>
      <c r="G423" s="236">
        <f>MstList!H451</f>
        <v>0</v>
      </c>
      <c r="H423" s="145">
        <f>MstList!I451</f>
        <v>0</v>
      </c>
      <c r="I423" s="23"/>
    </row>
    <row r="424" spans="1:9" ht="16.5" hidden="1" customHeight="1" x14ac:dyDescent="0.25">
      <c r="A424" s="256" t="str">
        <f t="shared" ref="A424:A486" si="14">IF(D424&lt;1,"0","1")</f>
        <v>0</v>
      </c>
      <c r="B424" s="514">
        <f>MstList!B452</f>
        <v>0</v>
      </c>
      <c r="C424" s="145">
        <f>MstList!D452</f>
        <v>0</v>
      </c>
      <c r="D424" s="231"/>
      <c r="E424" s="310" t="str">
        <f>IF(D424&gt;0,Totals!F452,"")</f>
        <v/>
      </c>
      <c r="F424" s="318">
        <f t="shared" ref="F424:F486" si="15">PRODUCT(D424:E424)</f>
        <v>0</v>
      </c>
      <c r="G424" s="236">
        <f>MstList!H452</f>
        <v>0</v>
      </c>
      <c r="H424" s="145">
        <f>MstList!I452</f>
        <v>0</v>
      </c>
      <c r="I424" s="23"/>
    </row>
    <row r="425" spans="1:9" ht="16.5" hidden="1" customHeight="1" x14ac:dyDescent="0.25">
      <c r="A425" s="256" t="str">
        <f t="shared" si="14"/>
        <v>0</v>
      </c>
      <c r="B425" s="514">
        <f>MstList!B453</f>
        <v>0</v>
      </c>
      <c r="C425" s="145">
        <f>MstList!D453</f>
        <v>0</v>
      </c>
      <c r="D425" s="231"/>
      <c r="E425" s="310" t="str">
        <f>IF(D425&gt;0,Totals!F453,"")</f>
        <v/>
      </c>
      <c r="F425" s="318">
        <f t="shared" si="15"/>
        <v>0</v>
      </c>
      <c r="G425" s="236">
        <f>MstList!H453</f>
        <v>0</v>
      </c>
      <c r="H425" s="145">
        <f>MstList!I453</f>
        <v>0</v>
      </c>
      <c r="I425" s="23"/>
    </row>
    <row r="426" spans="1:9" ht="16.5" hidden="1" customHeight="1" x14ac:dyDescent="0.25">
      <c r="A426" s="256" t="str">
        <f t="shared" si="14"/>
        <v>0</v>
      </c>
      <c r="B426" s="514">
        <f>MstList!B454</f>
        <v>0</v>
      </c>
      <c r="C426" s="145">
        <f>MstList!D454</f>
        <v>0</v>
      </c>
      <c r="D426" s="231"/>
      <c r="E426" s="310" t="str">
        <f>IF(D426&gt;0,Totals!F454,"")</f>
        <v/>
      </c>
      <c r="F426" s="318">
        <f t="shared" si="15"/>
        <v>0</v>
      </c>
      <c r="G426" s="236">
        <f>MstList!H454</f>
        <v>0</v>
      </c>
      <c r="H426" s="145">
        <f>MstList!I454</f>
        <v>0</v>
      </c>
      <c r="I426" s="23"/>
    </row>
    <row r="427" spans="1:9" ht="16.5" hidden="1" customHeight="1" x14ac:dyDescent="0.25">
      <c r="A427" s="256" t="str">
        <f t="shared" si="14"/>
        <v>0</v>
      </c>
      <c r="B427" s="514">
        <f>MstList!B455</f>
        <v>0</v>
      </c>
      <c r="C427" s="145">
        <f>MstList!D455</f>
        <v>0</v>
      </c>
      <c r="D427" s="231"/>
      <c r="E427" s="310" t="str">
        <f>IF(D427&gt;0,Totals!F455,"")</f>
        <v/>
      </c>
      <c r="F427" s="318">
        <f t="shared" si="15"/>
        <v>0</v>
      </c>
      <c r="G427" s="236">
        <f>MstList!H455</f>
        <v>0</v>
      </c>
      <c r="H427" s="145">
        <f>MstList!I455</f>
        <v>0</v>
      </c>
      <c r="I427" s="23"/>
    </row>
    <row r="428" spans="1:9" ht="16.5" hidden="1" customHeight="1" x14ac:dyDescent="0.25">
      <c r="A428" s="256" t="str">
        <f t="shared" si="14"/>
        <v>0</v>
      </c>
      <c r="B428" s="514">
        <f>MstList!B456</f>
        <v>0</v>
      </c>
      <c r="C428" s="145">
        <f>MstList!D456</f>
        <v>0</v>
      </c>
      <c r="D428" s="231"/>
      <c r="E428" s="310" t="str">
        <f>IF(D428&gt;0,Totals!F456,"")</f>
        <v/>
      </c>
      <c r="F428" s="318">
        <f t="shared" si="15"/>
        <v>0</v>
      </c>
      <c r="G428" s="236">
        <f>MstList!H456</f>
        <v>0</v>
      </c>
      <c r="H428" s="145">
        <f>MstList!I456</f>
        <v>0</v>
      </c>
      <c r="I428" s="23"/>
    </row>
    <row r="429" spans="1:9" ht="16.5" hidden="1" customHeight="1" x14ac:dyDescent="0.25">
      <c r="A429" s="256" t="str">
        <f t="shared" si="14"/>
        <v>0</v>
      </c>
      <c r="B429" s="514">
        <f>MstList!B457</f>
        <v>0</v>
      </c>
      <c r="C429" s="145">
        <f>MstList!D457</f>
        <v>0</v>
      </c>
      <c r="D429" s="231"/>
      <c r="E429" s="310" t="str">
        <f>IF(D429&gt;0,Totals!F457,"")</f>
        <v/>
      </c>
      <c r="F429" s="318">
        <f t="shared" si="15"/>
        <v>0</v>
      </c>
      <c r="G429" s="236">
        <f>MstList!H457</f>
        <v>0</v>
      </c>
      <c r="H429" s="145">
        <f>MstList!I457</f>
        <v>0</v>
      </c>
      <c r="I429" s="23"/>
    </row>
    <row r="430" spans="1:9" ht="16.5" hidden="1" customHeight="1" x14ac:dyDescent="0.25">
      <c r="A430" s="256" t="str">
        <f t="shared" si="14"/>
        <v>0</v>
      </c>
      <c r="B430" s="514">
        <f>MstList!B458</f>
        <v>0</v>
      </c>
      <c r="C430" s="145">
        <f>MstList!D458</f>
        <v>0</v>
      </c>
      <c r="D430" s="231"/>
      <c r="E430" s="310" t="str">
        <f>IF(D430&gt;0,Totals!F458,"")</f>
        <v/>
      </c>
      <c r="F430" s="318">
        <f t="shared" si="15"/>
        <v>0</v>
      </c>
      <c r="G430" s="236">
        <f>MstList!H458</f>
        <v>0</v>
      </c>
      <c r="H430" s="145">
        <f>MstList!I458</f>
        <v>0</v>
      </c>
      <c r="I430" s="23"/>
    </row>
    <row r="431" spans="1:9" ht="16.5" hidden="1" customHeight="1" x14ac:dyDescent="0.25">
      <c r="A431" s="256" t="str">
        <f t="shared" si="14"/>
        <v>0</v>
      </c>
      <c r="B431" s="514">
        <f>MstList!B459</f>
        <v>0</v>
      </c>
      <c r="C431" s="145">
        <f>MstList!D459</f>
        <v>0</v>
      </c>
      <c r="D431" s="231"/>
      <c r="E431" s="310" t="str">
        <f>IF(D431&gt;0,Totals!F459,"")</f>
        <v/>
      </c>
      <c r="F431" s="318">
        <f t="shared" si="15"/>
        <v>0</v>
      </c>
      <c r="G431" s="236">
        <f>MstList!H459</f>
        <v>0</v>
      </c>
      <c r="H431" s="145">
        <f>MstList!I459</f>
        <v>0</v>
      </c>
      <c r="I431" s="23"/>
    </row>
    <row r="432" spans="1:9" ht="16.5" hidden="1" customHeight="1" x14ac:dyDescent="0.25">
      <c r="A432" s="256" t="str">
        <f t="shared" si="14"/>
        <v>0</v>
      </c>
      <c r="B432" s="514">
        <f>MstList!B460</f>
        <v>0</v>
      </c>
      <c r="C432" s="145">
        <f>MstList!D460</f>
        <v>0</v>
      </c>
      <c r="D432" s="231"/>
      <c r="E432" s="310" t="str">
        <f>IF(D432&gt;0,Totals!F460,"")</f>
        <v/>
      </c>
      <c r="F432" s="318">
        <f t="shared" si="15"/>
        <v>0</v>
      </c>
      <c r="G432" s="236">
        <f>MstList!H460</f>
        <v>0</v>
      </c>
      <c r="H432" s="145">
        <f>MstList!I460</f>
        <v>0</v>
      </c>
      <c r="I432" s="23"/>
    </row>
    <row r="433" spans="1:9" ht="18" hidden="1" customHeight="1" x14ac:dyDescent="0.25">
      <c r="A433" s="256" t="str">
        <f t="shared" si="14"/>
        <v>0</v>
      </c>
      <c r="B433" s="514">
        <f>MstList!B461</f>
        <v>0</v>
      </c>
      <c r="C433" s="145">
        <f>MstList!D461</f>
        <v>0</v>
      </c>
      <c r="D433" s="231"/>
      <c r="E433" s="310" t="str">
        <f>IF(D433&gt;0,Totals!F461,"")</f>
        <v/>
      </c>
      <c r="F433" s="318">
        <f t="shared" si="15"/>
        <v>0</v>
      </c>
      <c r="G433" s="236">
        <f>MstList!H461</f>
        <v>0</v>
      </c>
      <c r="H433" s="145">
        <f>MstList!I461</f>
        <v>0</v>
      </c>
      <c r="I433" s="23"/>
    </row>
    <row r="434" spans="1:9" ht="18" hidden="1" customHeight="1" x14ac:dyDescent="0.25">
      <c r="A434" s="256" t="str">
        <f t="shared" si="14"/>
        <v>0</v>
      </c>
      <c r="B434" s="514">
        <f>MstList!B462</f>
        <v>0</v>
      </c>
      <c r="C434" s="145">
        <f>MstList!D462</f>
        <v>0</v>
      </c>
      <c r="D434" s="231"/>
      <c r="E434" s="310" t="str">
        <f>IF(D434&gt;0,Totals!F462,"")</f>
        <v/>
      </c>
      <c r="F434" s="318">
        <f t="shared" si="15"/>
        <v>0</v>
      </c>
      <c r="G434" s="236">
        <f>MstList!H462</f>
        <v>0</v>
      </c>
      <c r="H434" s="145">
        <f>MstList!I462</f>
        <v>0</v>
      </c>
      <c r="I434" s="23"/>
    </row>
    <row r="435" spans="1:9" ht="18" hidden="1" customHeight="1" x14ac:dyDescent="0.25">
      <c r="A435" s="256" t="str">
        <f t="shared" si="14"/>
        <v>0</v>
      </c>
      <c r="B435" s="514">
        <f>MstList!B463</f>
        <v>0</v>
      </c>
      <c r="C435" s="145">
        <f>MstList!D463</f>
        <v>0</v>
      </c>
      <c r="D435" s="231"/>
      <c r="E435" s="310" t="str">
        <f>IF(D435&gt;0,Totals!F463,"")</f>
        <v/>
      </c>
      <c r="F435" s="318">
        <f t="shared" si="15"/>
        <v>0</v>
      </c>
      <c r="G435" s="236">
        <f>MstList!H463</f>
        <v>0</v>
      </c>
      <c r="H435" s="145">
        <f>MstList!I463</f>
        <v>0</v>
      </c>
      <c r="I435" s="23"/>
    </row>
    <row r="436" spans="1:9" ht="18" hidden="1" customHeight="1" x14ac:dyDescent="0.25">
      <c r="A436" s="256" t="str">
        <f t="shared" si="14"/>
        <v>0</v>
      </c>
      <c r="B436" s="514">
        <f>MstList!B464</f>
        <v>0</v>
      </c>
      <c r="C436" s="145">
        <f>MstList!D464</f>
        <v>0</v>
      </c>
      <c r="D436" s="231"/>
      <c r="E436" s="310" t="str">
        <f>IF(D436&gt;0,Totals!F464,"")</f>
        <v/>
      </c>
      <c r="F436" s="318">
        <f t="shared" si="15"/>
        <v>0</v>
      </c>
      <c r="G436" s="236">
        <f>MstList!H464</f>
        <v>0</v>
      </c>
      <c r="H436" s="145">
        <f>MstList!I464</f>
        <v>0</v>
      </c>
      <c r="I436" s="23"/>
    </row>
    <row r="437" spans="1:9" ht="18" hidden="1" customHeight="1" x14ac:dyDescent="0.25">
      <c r="A437" s="256" t="str">
        <f t="shared" si="14"/>
        <v>0</v>
      </c>
      <c r="B437" s="514">
        <f>MstList!B465</f>
        <v>0</v>
      </c>
      <c r="C437" s="145">
        <f>MstList!D465</f>
        <v>0</v>
      </c>
      <c r="D437" s="231"/>
      <c r="E437" s="310" t="str">
        <f>IF(D437&gt;0,Totals!F465,"")</f>
        <v/>
      </c>
      <c r="F437" s="318">
        <f t="shared" si="15"/>
        <v>0</v>
      </c>
      <c r="G437" s="236">
        <f>MstList!H465</f>
        <v>0</v>
      </c>
      <c r="H437" s="145">
        <f>MstList!I465</f>
        <v>0</v>
      </c>
      <c r="I437" s="23"/>
    </row>
    <row r="438" spans="1:9" ht="18" hidden="1" customHeight="1" x14ac:dyDescent="0.25">
      <c r="A438" s="256" t="str">
        <f t="shared" si="14"/>
        <v>0</v>
      </c>
      <c r="B438" s="514">
        <f>MstList!B466</f>
        <v>0</v>
      </c>
      <c r="C438" s="145">
        <f>MstList!D466</f>
        <v>0</v>
      </c>
      <c r="D438" s="231"/>
      <c r="E438" s="310" t="str">
        <f>IF(D438&gt;0,Totals!F466,"")</f>
        <v/>
      </c>
      <c r="F438" s="318">
        <f t="shared" si="15"/>
        <v>0</v>
      </c>
      <c r="G438" s="236">
        <f>MstList!H466</f>
        <v>0</v>
      </c>
      <c r="H438" s="145">
        <f>MstList!I466</f>
        <v>0</v>
      </c>
      <c r="I438" s="23"/>
    </row>
    <row r="439" spans="1:9" ht="18" hidden="1" customHeight="1" x14ac:dyDescent="0.25">
      <c r="A439" s="256" t="str">
        <f t="shared" si="14"/>
        <v>0</v>
      </c>
      <c r="B439" s="514">
        <f>MstList!B467</f>
        <v>0</v>
      </c>
      <c r="C439" s="145">
        <f>MstList!D467</f>
        <v>0</v>
      </c>
      <c r="D439" s="231"/>
      <c r="E439" s="310" t="str">
        <f>IF(D439&gt;0,Totals!F467,"")</f>
        <v/>
      </c>
      <c r="F439" s="318">
        <f t="shared" si="15"/>
        <v>0</v>
      </c>
      <c r="G439" s="236">
        <f>MstList!H467</f>
        <v>0</v>
      </c>
      <c r="H439" s="145">
        <f>MstList!I467</f>
        <v>0</v>
      </c>
      <c r="I439" s="23"/>
    </row>
    <row r="440" spans="1:9" ht="18" hidden="1" customHeight="1" x14ac:dyDescent="0.25">
      <c r="A440" s="256" t="str">
        <f t="shared" si="14"/>
        <v>0</v>
      </c>
      <c r="B440" s="514">
        <f>MstList!B468</f>
        <v>0</v>
      </c>
      <c r="C440" s="145">
        <f>MstList!D468</f>
        <v>0</v>
      </c>
      <c r="D440" s="231"/>
      <c r="E440" s="310" t="str">
        <f>IF(D440&gt;0,Totals!F468,"")</f>
        <v/>
      </c>
      <c r="F440" s="318">
        <f t="shared" si="15"/>
        <v>0</v>
      </c>
      <c r="G440" s="236">
        <f>MstList!H468</f>
        <v>0</v>
      </c>
      <c r="H440" s="145">
        <f>MstList!I468</f>
        <v>0</v>
      </c>
      <c r="I440" s="23"/>
    </row>
    <row r="441" spans="1:9" ht="18" hidden="1" customHeight="1" x14ac:dyDescent="0.25">
      <c r="A441" s="256" t="str">
        <f t="shared" si="14"/>
        <v>0</v>
      </c>
      <c r="B441" s="514">
        <f>MstList!B469</f>
        <v>0</v>
      </c>
      <c r="C441" s="145">
        <f>MstList!D469</f>
        <v>0</v>
      </c>
      <c r="D441" s="231"/>
      <c r="E441" s="310" t="str">
        <f>IF(D441&gt;0,Totals!F469,"")</f>
        <v/>
      </c>
      <c r="F441" s="318">
        <f t="shared" si="15"/>
        <v>0</v>
      </c>
      <c r="G441" s="236">
        <f>MstList!H469</f>
        <v>0</v>
      </c>
      <c r="H441" s="145">
        <f>MstList!I469</f>
        <v>0</v>
      </c>
      <c r="I441" s="23"/>
    </row>
    <row r="442" spans="1:9" ht="18" hidden="1" customHeight="1" x14ac:dyDescent="0.25">
      <c r="A442" s="256" t="str">
        <f t="shared" si="14"/>
        <v>0</v>
      </c>
      <c r="B442" s="514">
        <f>MstList!B470</f>
        <v>0</v>
      </c>
      <c r="C442" s="145">
        <f>MstList!D470</f>
        <v>0</v>
      </c>
      <c r="D442" s="231"/>
      <c r="E442" s="310" t="str">
        <f>IF(D442&gt;0,Totals!F470,"")</f>
        <v/>
      </c>
      <c r="F442" s="318">
        <f t="shared" si="15"/>
        <v>0</v>
      </c>
      <c r="G442" s="236">
        <f>MstList!H470</f>
        <v>0</v>
      </c>
      <c r="H442" s="145">
        <f>MstList!I470</f>
        <v>0</v>
      </c>
      <c r="I442" s="23"/>
    </row>
    <row r="443" spans="1:9" ht="18" hidden="1" customHeight="1" x14ac:dyDescent="0.25">
      <c r="A443" s="256" t="str">
        <f t="shared" si="14"/>
        <v>0</v>
      </c>
      <c r="B443" s="514">
        <f>MstList!B471</f>
        <v>0</v>
      </c>
      <c r="C443" s="145">
        <f>MstList!D471</f>
        <v>0</v>
      </c>
      <c r="D443" s="231"/>
      <c r="E443" s="310" t="str">
        <f>IF(D443&gt;0,Totals!F471,"")</f>
        <v/>
      </c>
      <c r="F443" s="318">
        <f t="shared" si="15"/>
        <v>0</v>
      </c>
      <c r="G443" s="236">
        <f>MstList!H471</f>
        <v>0</v>
      </c>
      <c r="H443" s="145">
        <f>MstList!I471</f>
        <v>0</v>
      </c>
      <c r="I443" s="23"/>
    </row>
    <row r="444" spans="1:9" ht="18" hidden="1" customHeight="1" x14ac:dyDescent="0.25">
      <c r="A444" s="256" t="str">
        <f t="shared" si="14"/>
        <v>0</v>
      </c>
      <c r="B444" s="514">
        <f>MstList!B472</f>
        <v>0</v>
      </c>
      <c r="C444" s="145">
        <f>MstList!D472</f>
        <v>0</v>
      </c>
      <c r="D444" s="231"/>
      <c r="E444" s="310" t="str">
        <f>IF(D444&gt;0,Totals!F472,"")</f>
        <v/>
      </c>
      <c r="F444" s="318">
        <f t="shared" si="15"/>
        <v>0</v>
      </c>
      <c r="G444" s="236">
        <f>MstList!H472</f>
        <v>0</v>
      </c>
      <c r="H444" s="145">
        <f>MstList!I472</f>
        <v>0</v>
      </c>
      <c r="I444" s="23"/>
    </row>
    <row r="445" spans="1:9" ht="18" hidden="1" customHeight="1" x14ac:dyDescent="0.25">
      <c r="A445" s="256" t="str">
        <f t="shared" si="14"/>
        <v>0</v>
      </c>
      <c r="B445" s="514">
        <f>MstList!B473</f>
        <v>0</v>
      </c>
      <c r="C445" s="145">
        <f>MstList!D473</f>
        <v>0</v>
      </c>
      <c r="D445" s="231"/>
      <c r="E445" s="310" t="str">
        <f>IF(D445&gt;0,Totals!F473,"")</f>
        <v/>
      </c>
      <c r="F445" s="318">
        <f t="shared" si="15"/>
        <v>0</v>
      </c>
      <c r="G445" s="236">
        <f>MstList!H473</f>
        <v>0</v>
      </c>
      <c r="H445" s="145">
        <f>MstList!I473</f>
        <v>0</v>
      </c>
      <c r="I445" s="23"/>
    </row>
    <row r="446" spans="1:9" ht="18" hidden="1" customHeight="1" x14ac:dyDescent="0.25">
      <c r="A446" s="256" t="str">
        <f t="shared" si="14"/>
        <v>0</v>
      </c>
      <c r="B446" s="514">
        <f>MstList!B474</f>
        <v>0</v>
      </c>
      <c r="C446" s="145">
        <f>MstList!D474</f>
        <v>0</v>
      </c>
      <c r="D446" s="231"/>
      <c r="E446" s="310" t="str">
        <f>IF(D446&gt;0,Totals!F474,"")</f>
        <v/>
      </c>
      <c r="F446" s="318">
        <f t="shared" si="15"/>
        <v>0</v>
      </c>
      <c r="G446" s="236">
        <f>MstList!H474</f>
        <v>0</v>
      </c>
      <c r="H446" s="145">
        <f>MstList!I474</f>
        <v>0</v>
      </c>
      <c r="I446" s="23"/>
    </row>
    <row r="447" spans="1:9" ht="18" hidden="1" customHeight="1" x14ac:dyDescent="0.25">
      <c r="A447" s="256" t="str">
        <f t="shared" si="14"/>
        <v>0</v>
      </c>
      <c r="B447" s="514">
        <f>MstList!B475</f>
        <v>0</v>
      </c>
      <c r="C447" s="145">
        <f>MstList!D475</f>
        <v>0</v>
      </c>
      <c r="D447" s="231"/>
      <c r="E447" s="310" t="str">
        <f>IF(D447&gt;0,Totals!F475,"")</f>
        <v/>
      </c>
      <c r="F447" s="318">
        <f t="shared" si="15"/>
        <v>0</v>
      </c>
      <c r="G447" s="236">
        <f>MstList!H475</f>
        <v>0</v>
      </c>
      <c r="H447" s="145">
        <f>MstList!I475</f>
        <v>0</v>
      </c>
      <c r="I447" s="23"/>
    </row>
    <row r="448" spans="1:9" ht="18" hidden="1" customHeight="1" x14ac:dyDescent="0.25">
      <c r="A448" s="256" t="str">
        <f t="shared" si="14"/>
        <v>0</v>
      </c>
      <c r="B448" s="514">
        <f>MstList!B476</f>
        <v>0</v>
      </c>
      <c r="C448" s="145">
        <f>MstList!D476</f>
        <v>0</v>
      </c>
      <c r="D448" s="231"/>
      <c r="E448" s="310" t="str">
        <f>IF(D448&gt;0,Totals!F476,"")</f>
        <v/>
      </c>
      <c r="F448" s="318">
        <f t="shared" si="15"/>
        <v>0</v>
      </c>
      <c r="G448" s="236">
        <f>MstList!H476</f>
        <v>0</v>
      </c>
      <c r="H448" s="145">
        <f>MstList!I476</f>
        <v>0</v>
      </c>
      <c r="I448" s="23"/>
    </row>
    <row r="449" spans="1:9" ht="18" hidden="1" customHeight="1" x14ac:dyDescent="0.25">
      <c r="A449" s="256" t="str">
        <f t="shared" si="14"/>
        <v>0</v>
      </c>
      <c r="B449" s="514">
        <f>MstList!B477</f>
        <v>0</v>
      </c>
      <c r="C449" s="145">
        <f>MstList!D477</f>
        <v>0</v>
      </c>
      <c r="D449" s="231"/>
      <c r="E449" s="310" t="str">
        <f>IF(D449&gt;0,Totals!F477,"")</f>
        <v/>
      </c>
      <c r="F449" s="318">
        <f t="shared" si="15"/>
        <v>0</v>
      </c>
      <c r="G449" s="236">
        <f>MstList!H477</f>
        <v>0</v>
      </c>
      <c r="H449" s="145">
        <f>MstList!I477</f>
        <v>0</v>
      </c>
      <c r="I449" s="23"/>
    </row>
    <row r="450" spans="1:9" ht="18" hidden="1" customHeight="1" x14ac:dyDescent="0.25">
      <c r="A450" s="256" t="str">
        <f t="shared" si="14"/>
        <v>0</v>
      </c>
      <c r="B450" s="514">
        <f>MstList!B478</f>
        <v>0</v>
      </c>
      <c r="C450" s="145">
        <f>MstList!D478</f>
        <v>0</v>
      </c>
      <c r="D450" s="231"/>
      <c r="E450" s="310" t="str">
        <f>IF(D450&gt;0,Totals!F478,"")</f>
        <v/>
      </c>
      <c r="F450" s="318">
        <f t="shared" si="15"/>
        <v>0</v>
      </c>
      <c r="G450" s="236">
        <f>MstList!H478</f>
        <v>0</v>
      </c>
      <c r="H450" s="145">
        <f>MstList!I478</f>
        <v>0</v>
      </c>
      <c r="I450" s="23"/>
    </row>
    <row r="451" spans="1:9" ht="18" hidden="1" customHeight="1" x14ac:dyDescent="0.25">
      <c r="A451" s="256" t="str">
        <f t="shared" si="14"/>
        <v>0</v>
      </c>
      <c r="B451" s="514">
        <f>MstList!B479</f>
        <v>0</v>
      </c>
      <c r="C451" s="145">
        <f>MstList!D479</f>
        <v>0</v>
      </c>
      <c r="D451" s="231"/>
      <c r="E451" s="310" t="str">
        <f>IF(D451&gt;0,Totals!F479,"")</f>
        <v/>
      </c>
      <c r="F451" s="318">
        <f t="shared" si="15"/>
        <v>0</v>
      </c>
      <c r="G451" s="236">
        <f>MstList!H479</f>
        <v>0</v>
      </c>
      <c r="H451" s="145">
        <f>MstList!I479</f>
        <v>0</v>
      </c>
      <c r="I451" s="23"/>
    </row>
    <row r="452" spans="1:9" ht="18" hidden="1" customHeight="1" x14ac:dyDescent="0.25">
      <c r="A452" s="256" t="str">
        <f t="shared" si="14"/>
        <v>0</v>
      </c>
      <c r="B452" s="514">
        <f>MstList!B480</f>
        <v>0</v>
      </c>
      <c r="C452" s="145">
        <f>MstList!D480</f>
        <v>0</v>
      </c>
      <c r="D452" s="231"/>
      <c r="E452" s="310" t="str">
        <f>IF(D452&gt;0,Totals!F480,"")</f>
        <v/>
      </c>
      <c r="F452" s="318">
        <f t="shared" si="15"/>
        <v>0</v>
      </c>
      <c r="G452" s="236">
        <f>MstList!H480</f>
        <v>0</v>
      </c>
      <c r="H452" s="145">
        <f>MstList!I480</f>
        <v>0</v>
      </c>
      <c r="I452" s="23"/>
    </row>
    <row r="453" spans="1:9" ht="18" hidden="1" customHeight="1" x14ac:dyDescent="0.25">
      <c r="A453" s="256" t="str">
        <f t="shared" si="14"/>
        <v>0</v>
      </c>
      <c r="B453" s="514">
        <f>MstList!B481</f>
        <v>0</v>
      </c>
      <c r="C453" s="145">
        <f>MstList!D481</f>
        <v>0</v>
      </c>
      <c r="D453" s="231"/>
      <c r="E453" s="310" t="str">
        <f>IF(D453&gt;0,Totals!F481,"")</f>
        <v/>
      </c>
      <c r="F453" s="318">
        <f t="shared" si="15"/>
        <v>0</v>
      </c>
      <c r="G453" s="236">
        <f>MstList!H481</f>
        <v>0</v>
      </c>
      <c r="H453" s="145">
        <f>MstList!I481</f>
        <v>0</v>
      </c>
      <c r="I453" s="23"/>
    </row>
    <row r="454" spans="1:9" ht="18" hidden="1" customHeight="1" x14ac:dyDescent="0.25">
      <c r="A454" s="256" t="str">
        <f t="shared" si="14"/>
        <v>0</v>
      </c>
      <c r="B454" s="514">
        <f>MstList!B482</f>
        <v>0</v>
      </c>
      <c r="C454" s="145">
        <f>MstList!D482</f>
        <v>0</v>
      </c>
      <c r="D454" s="231"/>
      <c r="E454" s="310" t="str">
        <f>IF(D454&gt;0,Totals!F482,"")</f>
        <v/>
      </c>
      <c r="F454" s="318">
        <f t="shared" si="15"/>
        <v>0</v>
      </c>
      <c r="G454" s="236">
        <f>MstList!H482</f>
        <v>0</v>
      </c>
      <c r="H454" s="145">
        <f>MstList!I482</f>
        <v>0</v>
      </c>
      <c r="I454" s="23"/>
    </row>
    <row r="455" spans="1:9" ht="18" hidden="1" customHeight="1" x14ac:dyDescent="0.25">
      <c r="A455" s="256" t="str">
        <f t="shared" si="14"/>
        <v>0</v>
      </c>
      <c r="B455" s="514">
        <f>MstList!B483</f>
        <v>0</v>
      </c>
      <c r="C455" s="145">
        <f>MstList!D483</f>
        <v>0</v>
      </c>
      <c r="D455" s="231"/>
      <c r="E455" s="310" t="str">
        <f>IF(D455&gt;0,Totals!F483,"")</f>
        <v/>
      </c>
      <c r="F455" s="318">
        <f t="shared" si="15"/>
        <v>0</v>
      </c>
      <c r="G455" s="236">
        <f>MstList!H483</f>
        <v>0</v>
      </c>
      <c r="H455" s="145">
        <f>MstList!I483</f>
        <v>0</v>
      </c>
      <c r="I455" s="23"/>
    </row>
    <row r="456" spans="1:9" ht="18" hidden="1" customHeight="1" x14ac:dyDescent="0.25">
      <c r="A456" s="256" t="str">
        <f t="shared" si="14"/>
        <v>0</v>
      </c>
      <c r="B456" s="514">
        <f>MstList!B484</f>
        <v>0</v>
      </c>
      <c r="C456" s="145">
        <f>MstList!D484</f>
        <v>0</v>
      </c>
      <c r="D456" s="231"/>
      <c r="E456" s="310" t="str">
        <f>IF(D456&gt;0,Totals!F484,"")</f>
        <v/>
      </c>
      <c r="F456" s="318">
        <f t="shared" si="15"/>
        <v>0</v>
      </c>
      <c r="G456" s="236">
        <f>MstList!H484</f>
        <v>0</v>
      </c>
      <c r="H456" s="145">
        <f>MstList!I484</f>
        <v>0</v>
      </c>
      <c r="I456" s="23"/>
    </row>
    <row r="457" spans="1:9" ht="18" hidden="1" customHeight="1" x14ac:dyDescent="0.25">
      <c r="A457" s="256" t="str">
        <f t="shared" si="14"/>
        <v>0</v>
      </c>
      <c r="B457" s="514">
        <f>MstList!B485</f>
        <v>0</v>
      </c>
      <c r="C457" s="145">
        <f>MstList!D485</f>
        <v>0</v>
      </c>
      <c r="D457" s="231"/>
      <c r="E457" s="310" t="str">
        <f>IF(D457&gt;0,Totals!F485,"")</f>
        <v/>
      </c>
      <c r="F457" s="318">
        <f t="shared" si="15"/>
        <v>0</v>
      </c>
      <c r="G457" s="236">
        <f>MstList!H485</f>
        <v>0</v>
      </c>
      <c r="H457" s="145">
        <f>MstList!I485</f>
        <v>0</v>
      </c>
      <c r="I457" s="23"/>
    </row>
    <row r="458" spans="1:9" ht="18" hidden="1" customHeight="1" x14ac:dyDescent="0.25">
      <c r="A458" s="256" t="str">
        <f t="shared" si="14"/>
        <v>0</v>
      </c>
      <c r="B458" s="514">
        <f>MstList!B486</f>
        <v>0</v>
      </c>
      <c r="C458" s="145">
        <f>MstList!D486</f>
        <v>0</v>
      </c>
      <c r="D458" s="231"/>
      <c r="E458" s="310" t="str">
        <f>IF(D458&gt;0,Totals!F486,"")</f>
        <v/>
      </c>
      <c r="F458" s="318">
        <f t="shared" si="15"/>
        <v>0</v>
      </c>
      <c r="G458" s="236">
        <f>MstList!H486</f>
        <v>0</v>
      </c>
      <c r="H458" s="145">
        <f>MstList!I486</f>
        <v>0</v>
      </c>
      <c r="I458" s="23"/>
    </row>
    <row r="459" spans="1:9" ht="18" hidden="1" customHeight="1" x14ac:dyDescent="0.25">
      <c r="A459" s="256" t="str">
        <f t="shared" si="14"/>
        <v>0</v>
      </c>
      <c r="B459" s="514">
        <f>MstList!B487</f>
        <v>0</v>
      </c>
      <c r="C459" s="145">
        <f>MstList!D487</f>
        <v>0</v>
      </c>
      <c r="D459" s="231"/>
      <c r="E459" s="310" t="str">
        <f>IF(D459&gt;0,Totals!F487,"")</f>
        <v/>
      </c>
      <c r="F459" s="318">
        <f t="shared" si="15"/>
        <v>0</v>
      </c>
      <c r="G459" s="236">
        <f>MstList!H487</f>
        <v>0</v>
      </c>
      <c r="H459" s="145">
        <f>MstList!I487</f>
        <v>0</v>
      </c>
      <c r="I459" s="23"/>
    </row>
    <row r="460" spans="1:9" ht="18" hidden="1" customHeight="1" x14ac:dyDescent="0.25">
      <c r="A460" s="256" t="str">
        <f t="shared" si="14"/>
        <v>0</v>
      </c>
      <c r="B460" s="514">
        <f>MstList!B488</f>
        <v>0</v>
      </c>
      <c r="C460" s="145">
        <f>MstList!D488</f>
        <v>0</v>
      </c>
      <c r="D460" s="231"/>
      <c r="E460" s="310" t="str">
        <f>IF(D460&gt;0,Totals!F488,"")</f>
        <v/>
      </c>
      <c r="F460" s="318">
        <f t="shared" si="15"/>
        <v>0</v>
      </c>
      <c r="G460" s="236">
        <f>MstList!H488</f>
        <v>0</v>
      </c>
      <c r="H460" s="145">
        <f>MstList!I488</f>
        <v>0</v>
      </c>
      <c r="I460" s="23"/>
    </row>
    <row r="461" spans="1:9" ht="18" hidden="1" customHeight="1" x14ac:dyDescent="0.25">
      <c r="A461" s="256" t="str">
        <f t="shared" si="14"/>
        <v>0</v>
      </c>
      <c r="B461" s="514">
        <f>MstList!B489</f>
        <v>0</v>
      </c>
      <c r="C461" s="145">
        <f>MstList!D489</f>
        <v>0</v>
      </c>
      <c r="D461" s="231"/>
      <c r="E461" s="310" t="str">
        <f>IF(D461&gt;0,Totals!F489,"")</f>
        <v/>
      </c>
      <c r="F461" s="318">
        <f t="shared" si="15"/>
        <v>0</v>
      </c>
      <c r="G461" s="236">
        <f>MstList!H489</f>
        <v>0</v>
      </c>
      <c r="H461" s="145">
        <f>MstList!I489</f>
        <v>0</v>
      </c>
      <c r="I461" s="23"/>
    </row>
    <row r="462" spans="1:9" ht="16.5" hidden="1" customHeight="1" x14ac:dyDescent="0.25">
      <c r="A462" s="256" t="str">
        <f t="shared" si="14"/>
        <v>0</v>
      </c>
      <c r="B462" s="514">
        <f>MstList!B490</f>
        <v>0</v>
      </c>
      <c r="C462" s="145">
        <f>MstList!D490</f>
        <v>0</v>
      </c>
      <c r="D462" s="231"/>
      <c r="E462" s="310" t="str">
        <f>IF(D462&gt;0,Totals!F490,"")</f>
        <v/>
      </c>
      <c r="F462" s="318">
        <f t="shared" si="15"/>
        <v>0</v>
      </c>
      <c r="G462" s="236">
        <f>MstList!H490</f>
        <v>0</v>
      </c>
      <c r="H462" s="145">
        <f>MstList!I490</f>
        <v>0</v>
      </c>
      <c r="I462" s="23"/>
    </row>
    <row r="463" spans="1:9" ht="16.5" hidden="1" customHeight="1" x14ac:dyDescent="0.25">
      <c r="A463" s="256" t="str">
        <f t="shared" si="14"/>
        <v>0</v>
      </c>
      <c r="B463" s="514">
        <f>MstList!B491</f>
        <v>0</v>
      </c>
      <c r="C463" s="145">
        <f>MstList!D491</f>
        <v>0</v>
      </c>
      <c r="D463" s="231"/>
      <c r="E463" s="310" t="str">
        <f>IF(D463&gt;0,Totals!F491,"")</f>
        <v/>
      </c>
      <c r="F463" s="318">
        <f t="shared" si="15"/>
        <v>0</v>
      </c>
      <c r="G463" s="236">
        <f>MstList!H491</f>
        <v>0</v>
      </c>
      <c r="H463" s="145">
        <f>MstList!I491</f>
        <v>0</v>
      </c>
      <c r="I463" s="23"/>
    </row>
    <row r="464" spans="1:9" ht="16.5" hidden="1" customHeight="1" x14ac:dyDescent="0.25">
      <c r="A464" s="256" t="str">
        <f t="shared" si="14"/>
        <v>0</v>
      </c>
      <c r="B464" s="514">
        <f>MstList!B492</f>
        <v>0</v>
      </c>
      <c r="C464" s="145">
        <f>MstList!D492</f>
        <v>0</v>
      </c>
      <c r="D464" s="231"/>
      <c r="E464" s="310" t="str">
        <f>IF(D464&gt;0,Totals!F492,"")</f>
        <v/>
      </c>
      <c r="F464" s="318">
        <f t="shared" si="15"/>
        <v>0</v>
      </c>
      <c r="G464" s="236">
        <f>MstList!H492</f>
        <v>0</v>
      </c>
      <c r="H464" s="145">
        <f>MstList!I492</f>
        <v>0</v>
      </c>
      <c r="I464" s="23"/>
    </row>
    <row r="465" spans="1:9" ht="16.5" hidden="1" customHeight="1" x14ac:dyDescent="0.25">
      <c r="A465" s="256" t="str">
        <f t="shared" si="14"/>
        <v>0</v>
      </c>
      <c r="B465" s="514">
        <f>MstList!B493</f>
        <v>0</v>
      </c>
      <c r="C465" s="145">
        <f>MstList!D493</f>
        <v>0</v>
      </c>
      <c r="D465" s="231"/>
      <c r="E465" s="310" t="str">
        <f>IF(D465&gt;0,Totals!F493,"")</f>
        <v/>
      </c>
      <c r="F465" s="318">
        <f t="shared" si="15"/>
        <v>0</v>
      </c>
      <c r="G465" s="236">
        <f>MstList!H493</f>
        <v>0</v>
      </c>
      <c r="H465" s="145">
        <f>MstList!I493</f>
        <v>0</v>
      </c>
      <c r="I465" s="23"/>
    </row>
    <row r="466" spans="1:9" ht="16.5" hidden="1" customHeight="1" x14ac:dyDescent="0.25">
      <c r="A466" s="256" t="str">
        <f t="shared" si="14"/>
        <v>0</v>
      </c>
      <c r="B466" s="514">
        <f>MstList!B494</f>
        <v>0</v>
      </c>
      <c r="C466" s="145">
        <f>MstList!D494</f>
        <v>0</v>
      </c>
      <c r="D466" s="231"/>
      <c r="E466" s="310" t="str">
        <f>IF(D466&gt;0,Totals!F494,"")</f>
        <v/>
      </c>
      <c r="F466" s="318">
        <f t="shared" si="15"/>
        <v>0</v>
      </c>
      <c r="G466" s="236">
        <f>MstList!H494</f>
        <v>0</v>
      </c>
      <c r="H466" s="145">
        <f>MstList!I494</f>
        <v>0</v>
      </c>
      <c r="I466" s="23"/>
    </row>
    <row r="467" spans="1:9" ht="16.5" hidden="1" customHeight="1" x14ac:dyDescent="0.25">
      <c r="A467" s="256" t="str">
        <f t="shared" si="14"/>
        <v>0</v>
      </c>
      <c r="B467" s="514">
        <f>MstList!B495</f>
        <v>0</v>
      </c>
      <c r="C467" s="145">
        <f>MstList!D495</f>
        <v>0</v>
      </c>
      <c r="D467" s="231"/>
      <c r="E467" s="310" t="str">
        <f>IF(D467&gt;0,Totals!F495,"")</f>
        <v/>
      </c>
      <c r="F467" s="318">
        <f t="shared" si="15"/>
        <v>0</v>
      </c>
      <c r="G467" s="236">
        <f>MstList!H495</f>
        <v>0</v>
      </c>
      <c r="H467" s="145">
        <f>MstList!I495</f>
        <v>0</v>
      </c>
      <c r="I467" s="23"/>
    </row>
    <row r="468" spans="1:9" ht="16.5" hidden="1" customHeight="1" x14ac:dyDescent="0.25">
      <c r="A468" s="256" t="str">
        <f t="shared" si="14"/>
        <v>0</v>
      </c>
      <c r="B468" s="514">
        <f>MstList!B496</f>
        <v>0</v>
      </c>
      <c r="C468" s="145">
        <f>MstList!D496</f>
        <v>0</v>
      </c>
      <c r="D468" s="231"/>
      <c r="E468" s="310" t="str">
        <f>IF(D468&gt;0,Totals!F496,"")</f>
        <v/>
      </c>
      <c r="F468" s="318">
        <f t="shared" si="15"/>
        <v>0</v>
      </c>
      <c r="G468" s="236">
        <f>MstList!H496</f>
        <v>0</v>
      </c>
      <c r="H468" s="145">
        <f>MstList!I496</f>
        <v>0</v>
      </c>
      <c r="I468" s="23"/>
    </row>
    <row r="469" spans="1:9" ht="16.5" hidden="1" customHeight="1" x14ac:dyDescent="0.25">
      <c r="A469" s="256" t="str">
        <f t="shared" si="14"/>
        <v>0</v>
      </c>
      <c r="B469" s="514">
        <f>MstList!B497</f>
        <v>0</v>
      </c>
      <c r="C469" s="145">
        <f>MstList!D497</f>
        <v>0</v>
      </c>
      <c r="D469" s="231"/>
      <c r="E469" s="310" t="str">
        <f>IF(D469&gt;0,Totals!F497,"")</f>
        <v/>
      </c>
      <c r="F469" s="318">
        <f t="shared" si="15"/>
        <v>0</v>
      </c>
      <c r="G469" s="236">
        <f>MstList!H497</f>
        <v>0</v>
      </c>
      <c r="H469" s="145">
        <f>MstList!I497</f>
        <v>0</v>
      </c>
      <c r="I469" s="23"/>
    </row>
    <row r="470" spans="1:9" ht="15" hidden="1" customHeight="1" x14ac:dyDescent="0.25">
      <c r="A470" s="256" t="str">
        <f t="shared" si="14"/>
        <v>0</v>
      </c>
      <c r="B470" s="514">
        <f>MstList!B498</f>
        <v>0</v>
      </c>
      <c r="C470" s="145">
        <f>MstList!D498</f>
        <v>0</v>
      </c>
      <c r="D470" s="231"/>
      <c r="E470" s="310" t="str">
        <f>IF(D470&gt;0,Totals!F498,"")</f>
        <v/>
      </c>
      <c r="F470" s="318">
        <f t="shared" si="15"/>
        <v>0</v>
      </c>
      <c r="G470" s="236">
        <f>MstList!H498</f>
        <v>0</v>
      </c>
      <c r="H470" s="145">
        <f>MstList!I498</f>
        <v>0</v>
      </c>
      <c r="I470" s="23"/>
    </row>
    <row r="471" spans="1:9" ht="16.5" hidden="1" customHeight="1" x14ac:dyDescent="0.25">
      <c r="A471" s="256" t="str">
        <f t="shared" si="14"/>
        <v>0</v>
      </c>
      <c r="B471" s="519"/>
      <c r="C471" s="274"/>
      <c r="D471" s="532"/>
      <c r="E471" s="419"/>
      <c r="F471" s="339">
        <f t="shared" si="15"/>
        <v>0</v>
      </c>
      <c r="G471" s="420"/>
      <c r="H471" s="274"/>
      <c r="I471" s="23"/>
    </row>
    <row r="472" spans="1:9" ht="16.5" hidden="1" customHeight="1" x14ac:dyDescent="0.25">
      <c r="A472" s="256" t="str">
        <f t="shared" si="14"/>
        <v>0</v>
      </c>
      <c r="B472" s="519"/>
      <c r="C472" s="274"/>
      <c r="D472" s="532"/>
      <c r="E472" s="419"/>
      <c r="F472" s="339">
        <f t="shared" si="15"/>
        <v>0</v>
      </c>
      <c r="G472" s="420"/>
      <c r="H472" s="274"/>
      <c r="I472" s="23"/>
    </row>
    <row r="473" spans="1:9" ht="16.5" hidden="1" customHeight="1" x14ac:dyDescent="0.25">
      <c r="A473" s="256" t="str">
        <f t="shared" si="14"/>
        <v>0</v>
      </c>
      <c r="B473" s="519"/>
      <c r="C473" s="274"/>
      <c r="D473" s="532"/>
      <c r="E473" s="419"/>
      <c r="F473" s="339">
        <f t="shared" si="15"/>
        <v>0</v>
      </c>
      <c r="G473" s="420"/>
      <c r="H473" s="274"/>
      <c r="I473" s="23"/>
    </row>
    <row r="474" spans="1:9" ht="16.5" hidden="1" customHeight="1" x14ac:dyDescent="0.25">
      <c r="A474" s="256" t="str">
        <f t="shared" si="14"/>
        <v>0</v>
      </c>
      <c r="B474" s="519"/>
      <c r="C474" s="274"/>
      <c r="D474" s="532"/>
      <c r="E474" s="419"/>
      <c r="F474" s="339">
        <f t="shared" si="15"/>
        <v>0</v>
      </c>
      <c r="G474" s="420"/>
      <c r="H474" s="274"/>
      <c r="I474" s="23"/>
    </row>
    <row r="475" spans="1:9" ht="16.5" hidden="1" customHeight="1" x14ac:dyDescent="0.25">
      <c r="A475" s="256" t="str">
        <f t="shared" si="14"/>
        <v>0</v>
      </c>
      <c r="B475" s="519"/>
      <c r="C475" s="274"/>
      <c r="D475" s="532"/>
      <c r="E475" s="419"/>
      <c r="F475" s="339">
        <f t="shared" si="15"/>
        <v>0</v>
      </c>
      <c r="G475" s="420"/>
      <c r="H475" s="274"/>
      <c r="I475" s="23"/>
    </row>
    <row r="476" spans="1:9" ht="16.5" hidden="1" customHeight="1" x14ac:dyDescent="0.25">
      <c r="A476" s="256" t="str">
        <f t="shared" si="14"/>
        <v>0</v>
      </c>
      <c r="B476" s="519"/>
      <c r="C476" s="274"/>
      <c r="D476" s="532"/>
      <c r="E476" s="419"/>
      <c r="F476" s="339">
        <f t="shared" si="15"/>
        <v>0</v>
      </c>
      <c r="G476" s="420"/>
      <c r="H476" s="274"/>
      <c r="I476" s="23"/>
    </row>
    <row r="477" spans="1:9" ht="16.5" hidden="1" customHeight="1" x14ac:dyDescent="0.25">
      <c r="A477" s="256" t="str">
        <f t="shared" si="14"/>
        <v>0</v>
      </c>
      <c r="B477" s="519"/>
      <c r="C477" s="274"/>
      <c r="D477" s="532"/>
      <c r="E477" s="419"/>
      <c r="F477" s="339">
        <f t="shared" si="15"/>
        <v>0</v>
      </c>
      <c r="G477" s="420"/>
      <c r="H477" s="274"/>
      <c r="I477" s="23"/>
    </row>
    <row r="478" spans="1:9" ht="16.5" hidden="1" customHeight="1" x14ac:dyDescent="0.25">
      <c r="A478" s="256" t="str">
        <f t="shared" si="14"/>
        <v>0</v>
      </c>
      <c r="B478" s="519"/>
      <c r="C478" s="274"/>
      <c r="D478" s="532"/>
      <c r="E478" s="419"/>
      <c r="F478" s="339">
        <f t="shared" si="15"/>
        <v>0</v>
      </c>
      <c r="G478" s="420"/>
      <c r="H478" s="274"/>
      <c r="I478" s="23"/>
    </row>
    <row r="479" spans="1:9" ht="16.5" hidden="1" customHeight="1" x14ac:dyDescent="0.25">
      <c r="A479" s="256" t="str">
        <f t="shared" si="14"/>
        <v>0</v>
      </c>
      <c r="B479" s="519"/>
      <c r="C479" s="274"/>
      <c r="D479" s="532"/>
      <c r="E479" s="419"/>
      <c r="F479" s="339">
        <f t="shared" si="15"/>
        <v>0</v>
      </c>
      <c r="G479" s="420"/>
      <c r="H479" s="274"/>
      <c r="I479" s="23"/>
    </row>
    <row r="480" spans="1:9" ht="16.5" hidden="1" customHeight="1" x14ac:dyDescent="0.25">
      <c r="A480" s="256" t="str">
        <f t="shared" si="14"/>
        <v>0</v>
      </c>
      <c r="B480" s="519"/>
      <c r="C480" s="274"/>
      <c r="D480" s="532"/>
      <c r="E480" s="419"/>
      <c r="F480" s="339">
        <f t="shared" si="15"/>
        <v>0</v>
      </c>
      <c r="G480" s="420"/>
      <c r="H480" s="274"/>
      <c r="I480" s="23"/>
    </row>
    <row r="481" spans="1:9" ht="16.5" hidden="1" customHeight="1" x14ac:dyDescent="0.25">
      <c r="A481" s="256" t="str">
        <f t="shared" si="14"/>
        <v>0</v>
      </c>
      <c r="B481" s="519"/>
      <c r="C481" s="274"/>
      <c r="D481" s="532"/>
      <c r="E481" s="419"/>
      <c r="F481" s="339">
        <f t="shared" si="15"/>
        <v>0</v>
      </c>
      <c r="G481" s="420"/>
      <c r="H481" s="274"/>
      <c r="I481" s="23"/>
    </row>
    <row r="482" spans="1:9" ht="16.5" hidden="1" customHeight="1" x14ac:dyDescent="0.25">
      <c r="A482" s="256" t="str">
        <f t="shared" si="14"/>
        <v>0</v>
      </c>
      <c r="B482" s="519"/>
      <c r="C482" s="274"/>
      <c r="D482" s="532"/>
      <c r="E482" s="419"/>
      <c r="F482" s="339">
        <f t="shared" si="15"/>
        <v>0</v>
      </c>
      <c r="G482" s="420"/>
      <c r="H482" s="274"/>
      <c r="I482" s="23"/>
    </row>
    <row r="483" spans="1:9" ht="16.5" hidden="1" customHeight="1" x14ac:dyDescent="0.25">
      <c r="A483" s="256" t="str">
        <f t="shared" si="14"/>
        <v>0</v>
      </c>
      <c r="B483" s="519"/>
      <c r="C483" s="274"/>
      <c r="D483" s="532"/>
      <c r="E483" s="419"/>
      <c r="F483" s="339">
        <f t="shared" si="15"/>
        <v>0</v>
      </c>
      <c r="G483" s="420"/>
      <c r="H483" s="274"/>
      <c r="I483" s="23"/>
    </row>
    <row r="484" spans="1:9" ht="16.5" hidden="1" customHeight="1" x14ac:dyDescent="0.25">
      <c r="A484" s="256" t="str">
        <f t="shared" si="14"/>
        <v>0</v>
      </c>
      <c r="B484" s="519"/>
      <c r="C484" s="274"/>
      <c r="D484" s="532"/>
      <c r="E484" s="419"/>
      <c r="F484" s="339">
        <f t="shared" si="15"/>
        <v>0</v>
      </c>
      <c r="G484" s="420"/>
      <c r="H484" s="274"/>
      <c r="I484" s="23"/>
    </row>
    <row r="485" spans="1:9" ht="16.5" hidden="1" customHeight="1" x14ac:dyDescent="0.25">
      <c r="A485" s="256" t="str">
        <f t="shared" si="14"/>
        <v>0</v>
      </c>
      <c r="B485" s="519"/>
      <c r="C485" s="274"/>
      <c r="D485" s="532"/>
      <c r="E485" s="419"/>
      <c r="F485" s="339">
        <f t="shared" si="15"/>
        <v>0</v>
      </c>
      <c r="G485" s="420"/>
      <c r="H485" s="274"/>
      <c r="I485" s="23"/>
    </row>
    <row r="486" spans="1:9" ht="16.5" hidden="1" customHeight="1" x14ac:dyDescent="0.25">
      <c r="A486" s="256" t="str">
        <f t="shared" si="14"/>
        <v>0</v>
      </c>
      <c r="B486" s="519"/>
      <c r="C486" s="274"/>
      <c r="D486" s="532"/>
      <c r="E486" s="419"/>
      <c r="F486" s="339">
        <f t="shared" si="15"/>
        <v>0</v>
      </c>
      <c r="G486" s="420"/>
      <c r="H486" s="274"/>
      <c r="I486" s="23"/>
    </row>
    <row r="487" spans="1:9" ht="16.5" hidden="1" customHeight="1" x14ac:dyDescent="0.25">
      <c r="A487" s="256" t="str">
        <f t="shared" ref="A487:A550" si="16">IF(D487&lt;1,"0","1")</f>
        <v>0</v>
      </c>
      <c r="B487" s="519"/>
      <c r="C487" s="274"/>
      <c r="D487" s="532"/>
      <c r="E487" s="419"/>
      <c r="F487" s="339">
        <f t="shared" ref="F487:F550" si="17">PRODUCT(D487:E487)</f>
        <v>0</v>
      </c>
      <c r="G487" s="420"/>
      <c r="H487" s="274"/>
      <c r="I487" s="23"/>
    </row>
    <row r="488" spans="1:9" ht="16.5" hidden="1" customHeight="1" x14ac:dyDescent="0.25">
      <c r="A488" s="256" t="str">
        <f t="shared" si="16"/>
        <v>0</v>
      </c>
      <c r="B488" s="519"/>
      <c r="C488" s="274"/>
      <c r="D488" s="532"/>
      <c r="E488" s="419"/>
      <c r="F488" s="339">
        <f t="shared" si="17"/>
        <v>0</v>
      </c>
      <c r="G488" s="420"/>
      <c r="H488" s="274"/>
      <c r="I488" s="23"/>
    </row>
    <row r="489" spans="1:9" ht="16.5" hidden="1" customHeight="1" x14ac:dyDescent="0.25">
      <c r="A489" s="256" t="str">
        <f t="shared" si="16"/>
        <v>0</v>
      </c>
      <c r="B489" s="519"/>
      <c r="C489" s="274"/>
      <c r="D489" s="532"/>
      <c r="E489" s="419"/>
      <c r="F489" s="339">
        <f t="shared" si="17"/>
        <v>0</v>
      </c>
      <c r="G489" s="420"/>
      <c r="H489" s="274"/>
      <c r="I489" s="23"/>
    </row>
    <row r="490" spans="1:9" ht="16.5" hidden="1" customHeight="1" x14ac:dyDescent="0.25">
      <c r="A490" s="256" t="str">
        <f t="shared" si="16"/>
        <v>0</v>
      </c>
      <c r="B490" s="519"/>
      <c r="C490" s="274"/>
      <c r="D490" s="532"/>
      <c r="E490" s="419"/>
      <c r="F490" s="339">
        <f t="shared" si="17"/>
        <v>0</v>
      </c>
      <c r="G490" s="420"/>
      <c r="H490" s="274"/>
      <c r="I490" s="23"/>
    </row>
    <row r="491" spans="1:9" ht="16.5" hidden="1" customHeight="1" x14ac:dyDescent="0.25">
      <c r="A491" s="256" t="str">
        <f t="shared" si="16"/>
        <v>0</v>
      </c>
      <c r="B491" s="519"/>
      <c r="C491" s="274"/>
      <c r="D491" s="532"/>
      <c r="E491" s="419"/>
      <c r="F491" s="339">
        <f t="shared" si="17"/>
        <v>0</v>
      </c>
      <c r="G491" s="420"/>
      <c r="H491" s="274"/>
      <c r="I491" s="23"/>
    </row>
    <row r="492" spans="1:9" ht="16.5" hidden="1" customHeight="1" x14ac:dyDescent="0.25">
      <c r="A492" s="256" t="str">
        <f t="shared" si="16"/>
        <v>0</v>
      </c>
      <c r="B492" s="519"/>
      <c r="C492" s="274"/>
      <c r="D492" s="532"/>
      <c r="E492" s="419"/>
      <c r="F492" s="339">
        <f t="shared" si="17"/>
        <v>0</v>
      </c>
      <c r="G492" s="420"/>
      <c r="H492" s="274"/>
      <c r="I492" s="23"/>
    </row>
    <row r="493" spans="1:9" ht="16.5" hidden="1" customHeight="1" x14ac:dyDescent="0.25">
      <c r="A493" s="256" t="str">
        <f t="shared" si="16"/>
        <v>0</v>
      </c>
      <c r="B493" s="519"/>
      <c r="C493" s="274"/>
      <c r="D493" s="532"/>
      <c r="E493" s="419"/>
      <c r="F493" s="339">
        <f t="shared" si="17"/>
        <v>0</v>
      </c>
      <c r="G493" s="420"/>
      <c r="H493" s="274"/>
      <c r="I493" s="23"/>
    </row>
    <row r="494" spans="1:9" ht="16.5" hidden="1" customHeight="1" x14ac:dyDescent="0.25">
      <c r="A494" s="256" t="str">
        <f t="shared" si="16"/>
        <v>0</v>
      </c>
      <c r="B494" s="519"/>
      <c r="C494" s="274"/>
      <c r="D494" s="532"/>
      <c r="E494" s="419"/>
      <c r="F494" s="339">
        <f t="shared" si="17"/>
        <v>0</v>
      </c>
      <c r="G494" s="420"/>
      <c r="H494" s="274"/>
      <c r="I494" s="23"/>
    </row>
    <row r="495" spans="1:9" ht="16.5" hidden="1" customHeight="1" x14ac:dyDescent="0.25">
      <c r="A495" s="256" t="str">
        <f t="shared" si="16"/>
        <v>0</v>
      </c>
      <c r="B495" s="519"/>
      <c r="C495" s="274"/>
      <c r="D495" s="532"/>
      <c r="E495" s="419"/>
      <c r="F495" s="339">
        <f t="shared" si="17"/>
        <v>0</v>
      </c>
      <c r="G495" s="420"/>
      <c r="H495" s="274"/>
      <c r="I495" s="23"/>
    </row>
    <row r="496" spans="1:9" ht="16.5" hidden="1" customHeight="1" x14ac:dyDescent="0.25">
      <c r="A496" s="256" t="str">
        <f t="shared" si="16"/>
        <v>0</v>
      </c>
      <c r="B496" s="519"/>
      <c r="C496" s="274"/>
      <c r="D496" s="532"/>
      <c r="E496" s="419"/>
      <c r="F496" s="339">
        <f t="shared" si="17"/>
        <v>0</v>
      </c>
      <c r="G496" s="420"/>
      <c r="H496" s="274"/>
      <c r="I496" s="23"/>
    </row>
    <row r="497" spans="1:9" ht="16.5" hidden="1" customHeight="1" x14ac:dyDescent="0.25">
      <c r="A497" s="256" t="str">
        <f t="shared" si="16"/>
        <v>0</v>
      </c>
      <c r="B497" s="519"/>
      <c r="C497" s="274"/>
      <c r="D497" s="532"/>
      <c r="E497" s="419"/>
      <c r="F497" s="339">
        <f t="shared" si="17"/>
        <v>0</v>
      </c>
      <c r="G497" s="420"/>
      <c r="H497" s="274"/>
      <c r="I497" s="23"/>
    </row>
    <row r="498" spans="1:9" ht="16.5" hidden="1" customHeight="1" x14ac:dyDescent="0.25">
      <c r="A498" s="256" t="str">
        <f t="shared" si="16"/>
        <v>0</v>
      </c>
      <c r="B498" s="519"/>
      <c r="C498" s="274"/>
      <c r="D498" s="532"/>
      <c r="E498" s="419"/>
      <c r="F498" s="339">
        <f t="shared" si="17"/>
        <v>0</v>
      </c>
      <c r="G498" s="420"/>
      <c r="H498" s="274"/>
      <c r="I498" s="23"/>
    </row>
    <row r="499" spans="1:9" ht="16.5" hidden="1" customHeight="1" x14ac:dyDescent="0.25">
      <c r="A499" s="256" t="str">
        <f t="shared" si="16"/>
        <v>0</v>
      </c>
      <c r="B499" s="519"/>
      <c r="C499" s="274"/>
      <c r="D499" s="532"/>
      <c r="E499" s="419"/>
      <c r="F499" s="339">
        <f t="shared" si="17"/>
        <v>0</v>
      </c>
      <c r="G499" s="420"/>
      <c r="H499" s="274"/>
      <c r="I499" s="23"/>
    </row>
    <row r="500" spans="1:9" ht="16.5" hidden="1" customHeight="1" x14ac:dyDescent="0.25">
      <c r="A500" s="256" t="str">
        <f t="shared" si="16"/>
        <v>0</v>
      </c>
      <c r="B500" s="519"/>
      <c r="C500" s="274"/>
      <c r="D500" s="532"/>
      <c r="E500" s="419"/>
      <c r="F500" s="339">
        <f t="shared" si="17"/>
        <v>0</v>
      </c>
      <c r="G500" s="420"/>
      <c r="H500" s="274"/>
      <c r="I500" s="23"/>
    </row>
    <row r="501" spans="1:9" ht="16.5" hidden="1" customHeight="1" x14ac:dyDescent="0.25">
      <c r="A501" s="256" t="str">
        <f t="shared" si="16"/>
        <v>0</v>
      </c>
      <c r="B501" s="519"/>
      <c r="C501" s="274"/>
      <c r="D501" s="532"/>
      <c r="E501" s="419"/>
      <c r="F501" s="339">
        <f t="shared" si="17"/>
        <v>0</v>
      </c>
      <c r="G501" s="420"/>
      <c r="H501" s="274"/>
      <c r="I501" s="23"/>
    </row>
    <row r="502" spans="1:9" ht="16.5" hidden="1" customHeight="1" x14ac:dyDescent="0.25">
      <c r="A502" s="256" t="str">
        <f t="shared" si="16"/>
        <v>0</v>
      </c>
      <c r="B502" s="519"/>
      <c r="C502" s="274"/>
      <c r="D502" s="532"/>
      <c r="E502" s="419"/>
      <c r="F502" s="339">
        <f t="shared" si="17"/>
        <v>0</v>
      </c>
      <c r="G502" s="420"/>
      <c r="H502" s="274"/>
      <c r="I502" s="23"/>
    </row>
    <row r="503" spans="1:9" ht="16.5" hidden="1" customHeight="1" x14ac:dyDescent="0.25">
      <c r="A503" s="256" t="str">
        <f t="shared" si="16"/>
        <v>0</v>
      </c>
      <c r="B503" s="519"/>
      <c r="C503" s="274"/>
      <c r="D503" s="532"/>
      <c r="E503" s="419"/>
      <c r="F503" s="339">
        <f t="shared" si="17"/>
        <v>0</v>
      </c>
      <c r="G503" s="420"/>
      <c r="H503" s="274"/>
      <c r="I503" s="23"/>
    </row>
    <row r="504" spans="1:9" ht="16.5" hidden="1" customHeight="1" x14ac:dyDescent="0.25">
      <c r="A504" s="256" t="str">
        <f t="shared" si="16"/>
        <v>0</v>
      </c>
      <c r="B504" s="519"/>
      <c r="C504" s="274"/>
      <c r="D504" s="532"/>
      <c r="E504" s="419"/>
      <c r="F504" s="339">
        <f t="shared" si="17"/>
        <v>0</v>
      </c>
      <c r="G504" s="420"/>
      <c r="H504" s="274"/>
      <c r="I504" s="23"/>
    </row>
    <row r="505" spans="1:9" ht="16.5" hidden="1" customHeight="1" x14ac:dyDescent="0.25">
      <c r="A505" s="256" t="str">
        <f t="shared" si="16"/>
        <v>0</v>
      </c>
      <c r="B505" s="519"/>
      <c r="C505" s="274"/>
      <c r="D505" s="532"/>
      <c r="E505" s="419"/>
      <c r="F505" s="339">
        <f t="shared" si="17"/>
        <v>0</v>
      </c>
      <c r="G505" s="420"/>
      <c r="H505" s="274"/>
      <c r="I505" s="23"/>
    </row>
    <row r="506" spans="1:9" ht="16.5" hidden="1" customHeight="1" x14ac:dyDescent="0.25">
      <c r="A506" s="256" t="str">
        <f t="shared" si="16"/>
        <v>0</v>
      </c>
      <c r="B506" s="519"/>
      <c r="C506" s="274"/>
      <c r="D506" s="532"/>
      <c r="E506" s="419"/>
      <c r="F506" s="339">
        <f t="shared" si="17"/>
        <v>0</v>
      </c>
      <c r="G506" s="420"/>
      <c r="H506" s="274"/>
      <c r="I506" s="23"/>
    </row>
    <row r="507" spans="1:9" ht="16.5" hidden="1" customHeight="1" x14ac:dyDescent="0.25">
      <c r="A507" s="256" t="str">
        <f t="shared" si="16"/>
        <v>0</v>
      </c>
      <c r="B507" s="519"/>
      <c r="C507" s="274"/>
      <c r="D507" s="532"/>
      <c r="E507" s="419"/>
      <c r="F507" s="339">
        <f t="shared" si="17"/>
        <v>0</v>
      </c>
      <c r="G507" s="420"/>
      <c r="H507" s="274"/>
      <c r="I507" s="23"/>
    </row>
    <row r="508" spans="1:9" ht="16.5" hidden="1" customHeight="1" x14ac:dyDescent="0.25">
      <c r="A508" s="256" t="str">
        <f t="shared" si="16"/>
        <v>0</v>
      </c>
      <c r="B508" s="519"/>
      <c r="C508" s="274"/>
      <c r="D508" s="532"/>
      <c r="E508" s="419"/>
      <c r="F508" s="339">
        <f t="shared" si="17"/>
        <v>0</v>
      </c>
      <c r="G508" s="420"/>
      <c r="H508" s="274"/>
      <c r="I508" s="23"/>
    </row>
    <row r="509" spans="1:9" ht="16.5" hidden="1" customHeight="1" x14ac:dyDescent="0.25">
      <c r="A509" s="256" t="str">
        <f t="shared" si="16"/>
        <v>0</v>
      </c>
      <c r="B509" s="519"/>
      <c r="C509" s="274"/>
      <c r="D509" s="532"/>
      <c r="E509" s="419"/>
      <c r="F509" s="339">
        <f t="shared" si="17"/>
        <v>0</v>
      </c>
      <c r="G509" s="420"/>
      <c r="H509" s="274"/>
      <c r="I509" s="23"/>
    </row>
    <row r="510" spans="1:9" ht="16.5" hidden="1" customHeight="1" x14ac:dyDescent="0.25">
      <c r="A510" s="256" t="str">
        <f t="shared" si="16"/>
        <v>0</v>
      </c>
      <c r="B510" s="519"/>
      <c r="C510" s="274"/>
      <c r="D510" s="532"/>
      <c r="E510" s="419"/>
      <c r="F510" s="339">
        <f t="shared" si="17"/>
        <v>0</v>
      </c>
      <c r="G510" s="420"/>
      <c r="H510" s="274"/>
      <c r="I510" s="23"/>
    </row>
    <row r="511" spans="1:9" ht="16.5" hidden="1" customHeight="1" x14ac:dyDescent="0.25">
      <c r="A511" s="256" t="str">
        <f t="shared" si="16"/>
        <v>0</v>
      </c>
      <c r="B511" s="519"/>
      <c r="C511" s="274"/>
      <c r="D511" s="532"/>
      <c r="E511" s="419"/>
      <c r="F511" s="339">
        <f t="shared" si="17"/>
        <v>0</v>
      </c>
      <c r="G511" s="420"/>
      <c r="H511" s="274"/>
      <c r="I511" s="23"/>
    </row>
    <row r="512" spans="1:9" ht="16.5" hidden="1" customHeight="1" x14ac:dyDescent="0.25">
      <c r="A512" s="256" t="str">
        <f t="shared" si="16"/>
        <v>0</v>
      </c>
      <c r="B512" s="519"/>
      <c r="C512" s="274"/>
      <c r="D512" s="532"/>
      <c r="E512" s="419"/>
      <c r="F512" s="339">
        <f t="shared" si="17"/>
        <v>0</v>
      </c>
      <c r="G512" s="420"/>
      <c r="H512" s="274"/>
      <c r="I512" s="23"/>
    </row>
    <row r="513" spans="1:9" ht="16.5" hidden="1" customHeight="1" x14ac:dyDescent="0.25">
      <c r="A513" s="256" t="str">
        <f t="shared" si="16"/>
        <v>0</v>
      </c>
      <c r="B513" s="519"/>
      <c r="C513" s="274"/>
      <c r="D513" s="532"/>
      <c r="E513" s="419"/>
      <c r="F513" s="339">
        <f t="shared" si="17"/>
        <v>0</v>
      </c>
      <c r="G513" s="420"/>
      <c r="H513" s="274"/>
      <c r="I513" s="23"/>
    </row>
    <row r="514" spans="1:9" ht="16.5" hidden="1" customHeight="1" x14ac:dyDescent="0.25">
      <c r="A514" s="256" t="str">
        <f t="shared" si="16"/>
        <v>0</v>
      </c>
      <c r="B514" s="519"/>
      <c r="C514" s="274"/>
      <c r="D514" s="532"/>
      <c r="E514" s="419"/>
      <c r="F514" s="339">
        <f t="shared" si="17"/>
        <v>0</v>
      </c>
      <c r="G514" s="420"/>
      <c r="H514" s="274"/>
      <c r="I514" s="23"/>
    </row>
    <row r="515" spans="1:9" ht="16.5" hidden="1" customHeight="1" x14ac:dyDescent="0.25">
      <c r="A515" s="256" t="str">
        <f t="shared" si="16"/>
        <v>0</v>
      </c>
      <c r="B515" s="519"/>
      <c r="C515" s="274"/>
      <c r="D515" s="532"/>
      <c r="E515" s="419"/>
      <c r="F515" s="339">
        <f t="shared" si="17"/>
        <v>0</v>
      </c>
      <c r="G515" s="420"/>
      <c r="H515" s="274"/>
      <c r="I515" s="23"/>
    </row>
    <row r="516" spans="1:9" ht="16.5" hidden="1" customHeight="1" x14ac:dyDescent="0.25">
      <c r="A516" s="256" t="str">
        <f t="shared" si="16"/>
        <v>0</v>
      </c>
      <c r="B516" s="519"/>
      <c r="C516" s="274"/>
      <c r="D516" s="532"/>
      <c r="E516" s="419"/>
      <c r="F516" s="339">
        <f t="shared" si="17"/>
        <v>0</v>
      </c>
      <c r="G516" s="420"/>
      <c r="H516" s="274"/>
      <c r="I516" s="23"/>
    </row>
    <row r="517" spans="1:9" ht="16.5" hidden="1" customHeight="1" x14ac:dyDescent="0.25">
      <c r="A517" s="256" t="str">
        <f t="shared" si="16"/>
        <v>0</v>
      </c>
      <c r="B517" s="519"/>
      <c r="C517" s="274"/>
      <c r="D517" s="532"/>
      <c r="E517" s="419"/>
      <c r="F517" s="339">
        <f t="shared" si="17"/>
        <v>0</v>
      </c>
      <c r="G517" s="420"/>
      <c r="H517" s="274"/>
      <c r="I517" s="23"/>
    </row>
    <row r="518" spans="1:9" ht="16.5" hidden="1" customHeight="1" x14ac:dyDescent="0.25">
      <c r="A518" s="256" t="str">
        <f t="shared" si="16"/>
        <v>0</v>
      </c>
      <c r="B518" s="519"/>
      <c r="C518" s="274"/>
      <c r="D518" s="532"/>
      <c r="E518" s="419"/>
      <c r="F518" s="339">
        <f t="shared" si="17"/>
        <v>0</v>
      </c>
      <c r="G518" s="420"/>
      <c r="H518" s="274"/>
      <c r="I518" s="23"/>
    </row>
    <row r="519" spans="1:9" ht="16.5" hidden="1" customHeight="1" x14ac:dyDescent="0.25">
      <c r="A519" s="256" t="str">
        <f t="shared" si="16"/>
        <v>0</v>
      </c>
      <c r="B519" s="519"/>
      <c r="C519" s="274"/>
      <c r="D519" s="532"/>
      <c r="E519" s="419"/>
      <c r="F519" s="339">
        <f t="shared" si="17"/>
        <v>0</v>
      </c>
      <c r="G519" s="420"/>
      <c r="H519" s="274"/>
      <c r="I519" s="23"/>
    </row>
    <row r="520" spans="1:9" ht="16.5" hidden="1" customHeight="1" x14ac:dyDescent="0.25">
      <c r="A520" s="256" t="str">
        <f t="shared" si="16"/>
        <v>0</v>
      </c>
      <c r="B520" s="519"/>
      <c r="C520" s="274"/>
      <c r="D520" s="532"/>
      <c r="E520" s="419"/>
      <c r="F520" s="339">
        <f t="shared" si="17"/>
        <v>0</v>
      </c>
      <c r="G520" s="420"/>
      <c r="H520" s="274"/>
      <c r="I520" s="23"/>
    </row>
    <row r="521" spans="1:9" ht="16.5" hidden="1" customHeight="1" x14ac:dyDescent="0.25">
      <c r="A521" s="256" t="str">
        <f t="shared" si="16"/>
        <v>0</v>
      </c>
      <c r="B521" s="519"/>
      <c r="C521" s="274"/>
      <c r="D521" s="532"/>
      <c r="E521" s="419"/>
      <c r="F521" s="339">
        <f t="shared" si="17"/>
        <v>0</v>
      </c>
      <c r="G521" s="420"/>
      <c r="H521" s="274"/>
      <c r="I521" s="23"/>
    </row>
    <row r="522" spans="1:9" ht="16.5" hidden="1" customHeight="1" x14ac:dyDescent="0.25">
      <c r="A522" s="256" t="str">
        <f t="shared" si="16"/>
        <v>0</v>
      </c>
      <c r="B522" s="519"/>
      <c r="C522" s="274"/>
      <c r="D522" s="532"/>
      <c r="E522" s="419"/>
      <c r="F522" s="339">
        <f t="shared" si="17"/>
        <v>0</v>
      </c>
      <c r="G522" s="420"/>
      <c r="H522" s="274"/>
      <c r="I522" s="23"/>
    </row>
    <row r="523" spans="1:9" ht="16.5" hidden="1" customHeight="1" x14ac:dyDescent="0.25">
      <c r="A523" s="256" t="str">
        <f t="shared" si="16"/>
        <v>0</v>
      </c>
      <c r="B523" s="519"/>
      <c r="C523" s="274"/>
      <c r="D523" s="532"/>
      <c r="E523" s="419"/>
      <c r="F523" s="339">
        <f t="shared" si="17"/>
        <v>0</v>
      </c>
      <c r="G523" s="420"/>
      <c r="H523" s="274"/>
      <c r="I523" s="23"/>
    </row>
    <row r="524" spans="1:9" ht="16.5" hidden="1" customHeight="1" x14ac:dyDescent="0.25">
      <c r="A524" s="256" t="str">
        <f t="shared" si="16"/>
        <v>0</v>
      </c>
      <c r="B524" s="519"/>
      <c r="C524" s="274"/>
      <c r="D524" s="532"/>
      <c r="E524" s="419"/>
      <c r="F524" s="339">
        <f t="shared" si="17"/>
        <v>0</v>
      </c>
      <c r="G524" s="420"/>
      <c r="H524" s="274"/>
      <c r="I524" s="23"/>
    </row>
    <row r="525" spans="1:9" ht="16.5" hidden="1" customHeight="1" x14ac:dyDescent="0.25">
      <c r="A525" s="256" t="str">
        <f t="shared" si="16"/>
        <v>0</v>
      </c>
      <c r="B525" s="519"/>
      <c r="C525" s="274"/>
      <c r="D525" s="532"/>
      <c r="E525" s="419"/>
      <c r="F525" s="339">
        <f t="shared" si="17"/>
        <v>0</v>
      </c>
      <c r="G525" s="420"/>
      <c r="H525" s="274"/>
      <c r="I525" s="23"/>
    </row>
    <row r="526" spans="1:9" ht="16.5" hidden="1" customHeight="1" x14ac:dyDescent="0.25">
      <c r="A526" s="256" t="str">
        <f t="shared" si="16"/>
        <v>0</v>
      </c>
      <c r="B526" s="519"/>
      <c r="C526" s="274"/>
      <c r="D526" s="532"/>
      <c r="E526" s="419"/>
      <c r="F526" s="339">
        <f t="shared" si="17"/>
        <v>0</v>
      </c>
      <c r="G526" s="420"/>
      <c r="H526" s="274"/>
      <c r="I526" s="23"/>
    </row>
    <row r="527" spans="1:9" ht="16.5" hidden="1" customHeight="1" x14ac:dyDescent="0.25">
      <c r="A527" s="256" t="str">
        <f t="shared" si="16"/>
        <v>0</v>
      </c>
      <c r="B527" s="519"/>
      <c r="C527" s="274"/>
      <c r="D527" s="532"/>
      <c r="E527" s="419"/>
      <c r="F527" s="339">
        <f t="shared" si="17"/>
        <v>0</v>
      </c>
      <c r="G527" s="420"/>
      <c r="H527" s="274"/>
      <c r="I527" s="23"/>
    </row>
    <row r="528" spans="1:9" ht="16.5" hidden="1" customHeight="1" x14ac:dyDescent="0.25">
      <c r="A528" s="256" t="str">
        <f t="shared" si="16"/>
        <v>0</v>
      </c>
      <c r="B528" s="519"/>
      <c r="C528" s="274"/>
      <c r="D528" s="532"/>
      <c r="E528" s="419"/>
      <c r="F528" s="339">
        <f t="shared" si="17"/>
        <v>0</v>
      </c>
      <c r="G528" s="420"/>
      <c r="H528" s="274"/>
      <c r="I528" s="23"/>
    </row>
    <row r="529" spans="1:9" ht="16.5" hidden="1" customHeight="1" x14ac:dyDescent="0.25">
      <c r="A529" s="256" t="str">
        <f t="shared" si="16"/>
        <v>0</v>
      </c>
      <c r="B529" s="519"/>
      <c r="C529" s="274"/>
      <c r="D529" s="532"/>
      <c r="E529" s="419"/>
      <c r="F529" s="339">
        <f t="shared" si="17"/>
        <v>0</v>
      </c>
      <c r="G529" s="420"/>
      <c r="H529" s="274"/>
      <c r="I529" s="23"/>
    </row>
    <row r="530" spans="1:9" ht="16.5" hidden="1" customHeight="1" x14ac:dyDescent="0.25">
      <c r="A530" s="256" t="str">
        <f t="shared" si="16"/>
        <v>0</v>
      </c>
      <c r="B530" s="519"/>
      <c r="C530" s="274"/>
      <c r="D530" s="532"/>
      <c r="E530" s="419"/>
      <c r="F530" s="339">
        <f t="shared" si="17"/>
        <v>0</v>
      </c>
      <c r="G530" s="420"/>
      <c r="H530" s="274"/>
      <c r="I530" s="23"/>
    </row>
    <row r="531" spans="1:9" ht="16.5" hidden="1" customHeight="1" x14ac:dyDescent="0.25">
      <c r="A531" s="256" t="str">
        <f t="shared" si="16"/>
        <v>0</v>
      </c>
      <c r="B531" s="519"/>
      <c r="C531" s="274"/>
      <c r="D531" s="532"/>
      <c r="E531" s="419"/>
      <c r="F531" s="339">
        <f t="shared" si="17"/>
        <v>0</v>
      </c>
      <c r="G531" s="420"/>
      <c r="H531" s="274"/>
      <c r="I531" s="23"/>
    </row>
    <row r="532" spans="1:9" ht="16.5" hidden="1" customHeight="1" x14ac:dyDescent="0.25">
      <c r="A532" s="256" t="str">
        <f t="shared" si="16"/>
        <v>0</v>
      </c>
      <c r="B532" s="519"/>
      <c r="C532" s="274"/>
      <c r="D532" s="532"/>
      <c r="E532" s="419"/>
      <c r="F532" s="339">
        <f t="shared" si="17"/>
        <v>0</v>
      </c>
      <c r="G532" s="420"/>
      <c r="H532" s="274"/>
      <c r="I532" s="23"/>
    </row>
    <row r="533" spans="1:9" ht="16.5" hidden="1" customHeight="1" x14ac:dyDescent="0.25">
      <c r="A533" s="256" t="str">
        <f t="shared" si="16"/>
        <v>0</v>
      </c>
      <c r="B533" s="519"/>
      <c r="C533" s="274"/>
      <c r="D533" s="532"/>
      <c r="E533" s="419"/>
      <c r="F533" s="339">
        <f t="shared" si="17"/>
        <v>0</v>
      </c>
      <c r="G533" s="420"/>
      <c r="H533" s="274"/>
      <c r="I533" s="23"/>
    </row>
    <row r="534" spans="1:9" ht="16.5" hidden="1" customHeight="1" x14ac:dyDescent="0.25">
      <c r="A534" s="256" t="str">
        <f t="shared" si="16"/>
        <v>0</v>
      </c>
      <c r="B534" s="519"/>
      <c r="C534" s="274"/>
      <c r="D534" s="532"/>
      <c r="E534" s="419"/>
      <c r="F534" s="339">
        <f t="shared" si="17"/>
        <v>0</v>
      </c>
      <c r="G534" s="420"/>
      <c r="H534" s="274"/>
      <c r="I534" s="23"/>
    </row>
    <row r="535" spans="1:9" ht="16.5" hidden="1" customHeight="1" x14ac:dyDescent="0.25">
      <c r="A535" s="256" t="str">
        <f t="shared" si="16"/>
        <v>0</v>
      </c>
      <c r="B535" s="519"/>
      <c r="C535" s="274"/>
      <c r="D535" s="532"/>
      <c r="E535" s="419"/>
      <c r="F535" s="339">
        <f t="shared" si="17"/>
        <v>0</v>
      </c>
      <c r="G535" s="420"/>
      <c r="H535" s="274"/>
      <c r="I535" s="23"/>
    </row>
    <row r="536" spans="1:9" ht="16.5" hidden="1" customHeight="1" x14ac:dyDescent="0.25">
      <c r="A536" s="256" t="str">
        <f t="shared" si="16"/>
        <v>0</v>
      </c>
      <c r="B536" s="519"/>
      <c r="C536" s="274"/>
      <c r="D536" s="532"/>
      <c r="E536" s="419"/>
      <c r="F536" s="339">
        <f t="shared" si="17"/>
        <v>0</v>
      </c>
      <c r="G536" s="420"/>
      <c r="H536" s="274"/>
      <c r="I536" s="23"/>
    </row>
    <row r="537" spans="1:9" ht="16.5" hidden="1" customHeight="1" x14ac:dyDescent="0.25">
      <c r="A537" s="256" t="str">
        <f t="shared" si="16"/>
        <v>0</v>
      </c>
      <c r="B537" s="519"/>
      <c r="C537" s="274"/>
      <c r="D537" s="532"/>
      <c r="E537" s="419"/>
      <c r="F537" s="339">
        <f t="shared" si="17"/>
        <v>0</v>
      </c>
      <c r="G537" s="420"/>
      <c r="H537" s="274"/>
      <c r="I537" s="23"/>
    </row>
    <row r="538" spans="1:9" ht="16.5" hidden="1" customHeight="1" x14ac:dyDescent="0.25">
      <c r="A538" s="256" t="str">
        <f t="shared" si="16"/>
        <v>0</v>
      </c>
      <c r="B538" s="519"/>
      <c r="C538" s="274"/>
      <c r="D538" s="532"/>
      <c r="E538" s="419"/>
      <c r="F538" s="339">
        <f t="shared" si="17"/>
        <v>0</v>
      </c>
      <c r="G538" s="420"/>
      <c r="H538" s="274"/>
      <c r="I538" s="23"/>
    </row>
    <row r="539" spans="1:9" ht="16.5" hidden="1" customHeight="1" x14ac:dyDescent="0.25">
      <c r="A539" s="256" t="str">
        <f t="shared" si="16"/>
        <v>0</v>
      </c>
      <c r="B539" s="519"/>
      <c r="C539" s="274"/>
      <c r="D539" s="532"/>
      <c r="E539" s="419"/>
      <c r="F539" s="339">
        <f t="shared" si="17"/>
        <v>0</v>
      </c>
      <c r="G539" s="420"/>
      <c r="H539" s="274"/>
      <c r="I539" s="23"/>
    </row>
    <row r="540" spans="1:9" ht="16.5" hidden="1" customHeight="1" x14ac:dyDescent="0.25">
      <c r="A540" s="256" t="str">
        <f t="shared" si="16"/>
        <v>0</v>
      </c>
      <c r="B540" s="519"/>
      <c r="C540" s="274"/>
      <c r="D540" s="532"/>
      <c r="E540" s="419"/>
      <c r="F540" s="339">
        <f t="shared" si="17"/>
        <v>0</v>
      </c>
      <c r="G540" s="420"/>
      <c r="H540" s="274"/>
      <c r="I540" s="23"/>
    </row>
    <row r="541" spans="1:9" ht="16.5" hidden="1" customHeight="1" x14ac:dyDescent="0.25">
      <c r="A541" s="256" t="str">
        <f t="shared" si="16"/>
        <v>0</v>
      </c>
      <c r="B541" s="519"/>
      <c r="C541" s="274"/>
      <c r="D541" s="532"/>
      <c r="E541" s="419"/>
      <c r="F541" s="339">
        <f t="shared" si="17"/>
        <v>0</v>
      </c>
      <c r="G541" s="420"/>
      <c r="H541" s="274"/>
      <c r="I541" s="23"/>
    </row>
    <row r="542" spans="1:9" ht="16.5" hidden="1" customHeight="1" x14ac:dyDescent="0.25">
      <c r="A542" s="256" t="str">
        <f t="shared" si="16"/>
        <v>0</v>
      </c>
      <c r="B542" s="519"/>
      <c r="C542" s="274"/>
      <c r="D542" s="532"/>
      <c r="E542" s="419"/>
      <c r="F542" s="339">
        <f t="shared" si="17"/>
        <v>0</v>
      </c>
      <c r="G542" s="420"/>
      <c r="H542" s="274"/>
      <c r="I542" s="23"/>
    </row>
    <row r="543" spans="1:9" ht="16.5" hidden="1" customHeight="1" x14ac:dyDescent="0.25">
      <c r="A543" s="256" t="str">
        <f t="shared" si="16"/>
        <v>0</v>
      </c>
      <c r="B543" s="519"/>
      <c r="C543" s="274"/>
      <c r="D543" s="532"/>
      <c r="E543" s="419"/>
      <c r="F543" s="339">
        <f t="shared" si="17"/>
        <v>0</v>
      </c>
      <c r="G543" s="420"/>
      <c r="H543" s="274"/>
      <c r="I543" s="23"/>
    </row>
    <row r="544" spans="1:9" ht="16.5" hidden="1" customHeight="1" x14ac:dyDescent="0.25">
      <c r="A544" s="256" t="str">
        <f t="shared" si="16"/>
        <v>0</v>
      </c>
      <c r="B544" s="519"/>
      <c r="C544" s="274"/>
      <c r="D544" s="532"/>
      <c r="E544" s="419"/>
      <c r="F544" s="339">
        <f t="shared" si="17"/>
        <v>0</v>
      </c>
      <c r="G544" s="420"/>
      <c r="H544" s="274"/>
      <c r="I544" s="23"/>
    </row>
    <row r="545" spans="1:9" ht="16.5" hidden="1" customHeight="1" x14ac:dyDescent="0.25">
      <c r="A545" s="256" t="str">
        <f t="shared" si="16"/>
        <v>0</v>
      </c>
      <c r="B545" s="519"/>
      <c r="C545" s="274"/>
      <c r="D545" s="532"/>
      <c r="E545" s="419"/>
      <c r="F545" s="339">
        <f t="shared" si="17"/>
        <v>0</v>
      </c>
      <c r="G545" s="420"/>
      <c r="H545" s="274"/>
      <c r="I545" s="23"/>
    </row>
    <row r="546" spans="1:9" ht="16.5" hidden="1" customHeight="1" x14ac:dyDescent="0.25">
      <c r="A546" s="256" t="str">
        <f t="shared" si="16"/>
        <v>0</v>
      </c>
      <c r="B546" s="519"/>
      <c r="C546" s="274"/>
      <c r="D546" s="532"/>
      <c r="E546" s="419"/>
      <c r="F546" s="339">
        <f t="shared" si="17"/>
        <v>0</v>
      </c>
      <c r="G546" s="420"/>
      <c r="H546" s="274"/>
      <c r="I546" s="23"/>
    </row>
    <row r="547" spans="1:9" ht="16.5" hidden="1" customHeight="1" x14ac:dyDescent="0.25">
      <c r="A547" s="256" t="str">
        <f t="shared" si="16"/>
        <v>0</v>
      </c>
      <c r="B547" s="519"/>
      <c r="C547" s="274"/>
      <c r="D547" s="532"/>
      <c r="E547" s="419"/>
      <c r="F547" s="339">
        <f t="shared" si="17"/>
        <v>0</v>
      </c>
      <c r="G547" s="420"/>
      <c r="H547" s="274"/>
      <c r="I547" s="23"/>
    </row>
    <row r="548" spans="1:9" ht="16.5" hidden="1" customHeight="1" x14ac:dyDescent="0.25">
      <c r="A548" s="256" t="str">
        <f t="shared" si="16"/>
        <v>0</v>
      </c>
      <c r="B548" s="519"/>
      <c r="C548" s="274"/>
      <c r="D548" s="532"/>
      <c r="E548" s="419"/>
      <c r="F548" s="339">
        <f t="shared" si="17"/>
        <v>0</v>
      </c>
      <c r="G548" s="420"/>
      <c r="H548" s="274"/>
      <c r="I548" s="23"/>
    </row>
    <row r="549" spans="1:9" ht="16.5" hidden="1" customHeight="1" x14ac:dyDescent="0.25">
      <c r="A549" s="256" t="str">
        <f t="shared" si="16"/>
        <v>0</v>
      </c>
      <c r="B549" s="519"/>
      <c r="C549" s="274"/>
      <c r="D549" s="532"/>
      <c r="E549" s="419"/>
      <c r="F549" s="339">
        <f t="shared" si="17"/>
        <v>0</v>
      </c>
      <c r="G549" s="420"/>
      <c r="H549" s="274"/>
      <c r="I549" s="23"/>
    </row>
    <row r="550" spans="1:9" ht="16.5" hidden="1" customHeight="1" x14ac:dyDescent="0.25">
      <c r="A550" s="256" t="str">
        <f t="shared" si="16"/>
        <v>0</v>
      </c>
      <c r="B550" s="519"/>
      <c r="C550" s="274"/>
      <c r="D550" s="532"/>
      <c r="E550" s="419"/>
      <c r="F550" s="339">
        <f t="shared" si="17"/>
        <v>0</v>
      </c>
      <c r="G550" s="420"/>
      <c r="H550" s="274"/>
      <c r="I550" s="23"/>
    </row>
    <row r="551" spans="1:9" ht="16.5" hidden="1" customHeight="1" x14ac:dyDescent="0.25">
      <c r="A551" s="256" t="str">
        <f t="shared" ref="A551:A570" si="18">IF(D551&lt;1,"0","1")</f>
        <v>0</v>
      </c>
      <c r="B551" s="519"/>
      <c r="C551" s="274"/>
      <c r="D551" s="532"/>
      <c r="E551" s="419"/>
      <c r="F551" s="339">
        <f t="shared" ref="F551:F570" si="19">PRODUCT(D551:E551)</f>
        <v>0</v>
      </c>
      <c r="G551" s="420"/>
      <c r="H551" s="274"/>
      <c r="I551" s="23"/>
    </row>
    <row r="552" spans="1:9" ht="16.5" hidden="1" customHeight="1" x14ac:dyDescent="0.25">
      <c r="A552" s="256" t="str">
        <f t="shared" si="18"/>
        <v>0</v>
      </c>
      <c r="B552" s="519"/>
      <c r="C552" s="274"/>
      <c r="D552" s="532"/>
      <c r="E552" s="419"/>
      <c r="F552" s="339">
        <f t="shared" si="19"/>
        <v>0</v>
      </c>
      <c r="G552" s="420"/>
      <c r="H552" s="274"/>
      <c r="I552" s="23"/>
    </row>
    <row r="553" spans="1:9" ht="16.5" hidden="1" customHeight="1" x14ac:dyDescent="0.25">
      <c r="A553" s="256" t="str">
        <f t="shared" si="18"/>
        <v>0</v>
      </c>
      <c r="B553" s="519"/>
      <c r="C553" s="274"/>
      <c r="D553" s="532"/>
      <c r="E553" s="419"/>
      <c r="F553" s="339">
        <f t="shared" si="19"/>
        <v>0</v>
      </c>
      <c r="G553" s="420"/>
      <c r="H553" s="274"/>
      <c r="I553" s="23"/>
    </row>
    <row r="554" spans="1:9" ht="16.5" hidden="1" customHeight="1" x14ac:dyDescent="0.25">
      <c r="A554" s="256" t="str">
        <f t="shared" si="18"/>
        <v>0</v>
      </c>
      <c r="B554" s="519"/>
      <c r="C554" s="274"/>
      <c r="D554" s="532"/>
      <c r="E554" s="419"/>
      <c r="F554" s="339">
        <f t="shared" si="19"/>
        <v>0</v>
      </c>
      <c r="G554" s="420"/>
      <c r="H554" s="274"/>
      <c r="I554" s="23"/>
    </row>
    <row r="555" spans="1:9" ht="16.5" hidden="1" customHeight="1" x14ac:dyDescent="0.25">
      <c r="A555" s="256" t="str">
        <f t="shared" si="18"/>
        <v>0</v>
      </c>
      <c r="B555" s="519"/>
      <c r="C555" s="274"/>
      <c r="D555" s="532"/>
      <c r="E555" s="419"/>
      <c r="F555" s="339">
        <f t="shared" si="19"/>
        <v>0</v>
      </c>
      <c r="G555" s="420"/>
      <c r="H555" s="274"/>
      <c r="I555" s="23"/>
    </row>
    <row r="556" spans="1:9" ht="16.5" hidden="1" customHeight="1" x14ac:dyDescent="0.25">
      <c r="A556" s="256" t="str">
        <f t="shared" si="18"/>
        <v>0</v>
      </c>
      <c r="B556" s="519"/>
      <c r="C556" s="274"/>
      <c r="D556" s="532"/>
      <c r="E556" s="419"/>
      <c r="F556" s="339">
        <f t="shared" si="19"/>
        <v>0</v>
      </c>
      <c r="G556" s="420"/>
      <c r="H556" s="274"/>
      <c r="I556" s="23"/>
    </row>
    <row r="557" spans="1:9" ht="16.5" hidden="1" customHeight="1" x14ac:dyDescent="0.25">
      <c r="A557" s="256" t="str">
        <f t="shared" si="18"/>
        <v>0</v>
      </c>
      <c r="B557" s="519"/>
      <c r="C557" s="274"/>
      <c r="D557" s="532"/>
      <c r="E557" s="419"/>
      <c r="F557" s="339">
        <f t="shared" si="19"/>
        <v>0</v>
      </c>
      <c r="G557" s="420"/>
      <c r="H557" s="274"/>
      <c r="I557" s="23"/>
    </row>
    <row r="558" spans="1:9" ht="16.5" hidden="1" customHeight="1" x14ac:dyDescent="0.25">
      <c r="A558" s="256" t="str">
        <f t="shared" si="18"/>
        <v>0</v>
      </c>
      <c r="B558" s="519"/>
      <c r="C558" s="274"/>
      <c r="D558" s="532"/>
      <c r="E558" s="419"/>
      <c r="F558" s="339">
        <f t="shared" si="19"/>
        <v>0</v>
      </c>
      <c r="G558" s="420"/>
      <c r="H558" s="274"/>
      <c r="I558" s="23"/>
    </row>
    <row r="559" spans="1:9" ht="16.5" hidden="1" customHeight="1" x14ac:dyDescent="0.25">
      <c r="A559" s="256" t="str">
        <f t="shared" si="18"/>
        <v>0</v>
      </c>
      <c r="B559" s="519"/>
      <c r="C559" s="274"/>
      <c r="D559" s="532"/>
      <c r="E559" s="419"/>
      <c r="F559" s="339">
        <f t="shared" si="19"/>
        <v>0</v>
      </c>
      <c r="G559" s="420"/>
      <c r="H559" s="274"/>
      <c r="I559" s="23"/>
    </row>
    <row r="560" spans="1:9" ht="16.5" hidden="1" customHeight="1" x14ac:dyDescent="0.25">
      <c r="A560" s="256" t="str">
        <f t="shared" si="18"/>
        <v>0</v>
      </c>
      <c r="B560" s="519"/>
      <c r="C560" s="274"/>
      <c r="D560" s="532"/>
      <c r="E560" s="419"/>
      <c r="F560" s="339">
        <f t="shared" si="19"/>
        <v>0</v>
      </c>
      <c r="G560" s="420"/>
      <c r="H560" s="274"/>
      <c r="I560" s="23"/>
    </row>
    <row r="561" spans="1:9" ht="16.5" hidden="1" customHeight="1" x14ac:dyDescent="0.25">
      <c r="A561" s="256" t="str">
        <f t="shared" si="18"/>
        <v>0</v>
      </c>
      <c r="B561" s="519"/>
      <c r="C561" s="274"/>
      <c r="D561" s="532"/>
      <c r="E561" s="419"/>
      <c r="F561" s="339">
        <f t="shared" si="19"/>
        <v>0</v>
      </c>
      <c r="G561" s="420"/>
      <c r="H561" s="274"/>
      <c r="I561" s="23"/>
    </row>
    <row r="562" spans="1:9" ht="16.5" hidden="1" customHeight="1" x14ac:dyDescent="0.25">
      <c r="A562" s="256" t="str">
        <f t="shared" si="18"/>
        <v>0</v>
      </c>
      <c r="B562" s="519"/>
      <c r="C562" s="274"/>
      <c r="D562" s="532"/>
      <c r="E562" s="419"/>
      <c r="F562" s="339">
        <f t="shared" si="19"/>
        <v>0</v>
      </c>
      <c r="G562" s="420"/>
      <c r="H562" s="274"/>
      <c r="I562" s="23"/>
    </row>
    <row r="563" spans="1:9" ht="16.5" hidden="1" customHeight="1" x14ac:dyDescent="0.25">
      <c r="A563" s="256" t="str">
        <f t="shared" si="18"/>
        <v>0</v>
      </c>
      <c r="B563" s="519"/>
      <c r="C563" s="274"/>
      <c r="D563" s="532"/>
      <c r="E563" s="419"/>
      <c r="F563" s="339">
        <f t="shared" si="19"/>
        <v>0</v>
      </c>
      <c r="G563" s="420"/>
      <c r="H563" s="274"/>
      <c r="I563" s="23"/>
    </row>
    <row r="564" spans="1:9" ht="16.5" hidden="1" customHeight="1" x14ac:dyDescent="0.25">
      <c r="A564" s="256" t="str">
        <f t="shared" si="18"/>
        <v>0</v>
      </c>
      <c r="B564" s="519"/>
      <c r="C564" s="274"/>
      <c r="D564" s="532"/>
      <c r="E564" s="419"/>
      <c r="F564" s="339">
        <f t="shared" si="19"/>
        <v>0</v>
      </c>
      <c r="G564" s="420"/>
      <c r="H564" s="274"/>
      <c r="I564" s="23"/>
    </row>
    <row r="565" spans="1:9" ht="16.5" hidden="1" customHeight="1" x14ac:dyDescent="0.25">
      <c r="A565" s="256" t="str">
        <f t="shared" si="18"/>
        <v>0</v>
      </c>
      <c r="B565" s="519"/>
      <c r="C565" s="274"/>
      <c r="D565" s="532"/>
      <c r="E565" s="419"/>
      <c r="F565" s="339">
        <f t="shared" si="19"/>
        <v>0</v>
      </c>
      <c r="G565" s="420"/>
      <c r="H565" s="274"/>
      <c r="I565" s="23"/>
    </row>
    <row r="566" spans="1:9" ht="16.5" hidden="1" customHeight="1" x14ac:dyDescent="0.25">
      <c r="A566" s="256" t="str">
        <f t="shared" si="18"/>
        <v>0</v>
      </c>
      <c r="B566" s="519"/>
      <c r="C566" s="274"/>
      <c r="D566" s="532"/>
      <c r="E566" s="419"/>
      <c r="F566" s="339">
        <f t="shared" si="19"/>
        <v>0</v>
      </c>
      <c r="G566" s="420"/>
      <c r="H566" s="274"/>
      <c r="I566" s="23"/>
    </row>
    <row r="567" spans="1:9" ht="16.5" hidden="1" customHeight="1" x14ac:dyDescent="0.25">
      <c r="A567" s="256" t="str">
        <f t="shared" si="18"/>
        <v>0</v>
      </c>
      <c r="B567" s="519"/>
      <c r="C567" s="274"/>
      <c r="D567" s="532"/>
      <c r="E567" s="419"/>
      <c r="F567" s="339">
        <f t="shared" si="19"/>
        <v>0</v>
      </c>
      <c r="G567" s="420"/>
      <c r="H567" s="274"/>
      <c r="I567" s="23"/>
    </row>
    <row r="568" spans="1:9" ht="16.5" hidden="1" customHeight="1" x14ac:dyDescent="0.25">
      <c r="A568" s="256" t="str">
        <f t="shared" si="18"/>
        <v>0</v>
      </c>
      <c r="B568" s="519"/>
      <c r="C568" s="274"/>
      <c r="D568" s="532"/>
      <c r="E568" s="419"/>
      <c r="F568" s="339">
        <f t="shared" si="19"/>
        <v>0</v>
      </c>
      <c r="G568" s="420"/>
      <c r="H568" s="274"/>
      <c r="I568" s="23"/>
    </row>
    <row r="569" spans="1:9" ht="16.5" hidden="1" customHeight="1" x14ac:dyDescent="0.25">
      <c r="A569" s="256" t="str">
        <f t="shared" si="18"/>
        <v>0</v>
      </c>
      <c r="B569" s="519"/>
      <c r="C569" s="274"/>
      <c r="D569" s="532"/>
      <c r="E569" s="419"/>
      <c r="F569" s="339">
        <f t="shared" si="19"/>
        <v>0</v>
      </c>
      <c r="G569" s="420"/>
      <c r="H569" s="274"/>
      <c r="I569" s="23"/>
    </row>
    <row r="570" spans="1:9" ht="16.5" hidden="1" customHeight="1" x14ac:dyDescent="0.25">
      <c r="A570" s="256" t="str">
        <f t="shared" si="18"/>
        <v>0</v>
      </c>
      <c r="B570" s="519"/>
      <c r="C570" s="274"/>
      <c r="D570" s="532"/>
      <c r="E570" s="419"/>
      <c r="F570" s="339">
        <f t="shared" si="19"/>
        <v>0</v>
      </c>
      <c r="G570" s="420"/>
      <c r="H570" s="274"/>
      <c r="I570" s="23"/>
    </row>
    <row r="571" spans="1:9" x14ac:dyDescent="0.25">
      <c r="I571" s="23"/>
    </row>
    <row r="572" spans="1:9" x14ac:dyDescent="0.25">
      <c r="I572" s="23"/>
    </row>
    <row r="573" spans="1:9" x14ac:dyDescent="0.25">
      <c r="I573" s="23"/>
    </row>
    <row r="574" spans="1:9" x14ac:dyDescent="0.25">
      <c r="I574" s="23"/>
    </row>
    <row r="575" spans="1:9" x14ac:dyDescent="0.25">
      <c r="I575" s="23"/>
    </row>
  </sheetData>
  <conditionalFormatting sqref="B471:H570">
    <cfRule type="expression" dxfId="307" priority="1005">
      <formula>$G471="BID"</formula>
    </cfRule>
    <cfRule type="expression" dxfId="306" priority="1006">
      <formula>$G471="OEM"</formula>
    </cfRule>
  </conditionalFormatting>
  <dataValidations count="1">
    <dataValidation type="decimal" allowBlank="1" showInputMessage="1" showErrorMessage="1" error="Only number can be entered, no text.  If you want to add a text note type it in column I, for example &quot;24(2 cases)&quot; enter the (2 cases) in column I of same row." sqref="D312:D470" xr:uid="{B71CA354-B0B8-417F-BE6E-DA6BD3FA1062}">
      <formula1>0.01</formula1>
      <formula2>100000</formula2>
    </dataValidation>
  </dataValidations>
  <pageMargins left="0.25" right="0.25" top="0.75" bottom="0.75" header="0.3" footer="0.3"/>
  <pageSetup orientation="landscape" r:id="rId1"/>
  <headerFooter>
    <oddFooter>&amp;R&amp;P/&amp;N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
    <tabColor rgb="FFFFFF00"/>
  </sheetPr>
  <dimension ref="A1:I572"/>
  <sheetViews>
    <sheetView showZeros="0" topLeftCell="B1" workbookViewId="0">
      <pane ySplit="2" topLeftCell="A185" activePane="bottomLeft" state="frozen"/>
      <selection activeCell="H204" sqref="H204:I204"/>
      <selection pane="bottomLeft" activeCell="J243" sqref="J243"/>
    </sheetView>
  </sheetViews>
  <sheetFormatPr defaultColWidth="9.140625" defaultRowHeight="15" x14ac:dyDescent="0.25"/>
  <cols>
    <col min="1" max="1" width="6.7109375" style="256" hidden="1" customWidth="1"/>
    <col min="2" max="2" width="19.140625" style="23" customWidth="1"/>
    <col min="3" max="3" width="37.28515625" style="23" customWidth="1"/>
    <col min="4" max="4" width="9.85546875" style="308" customWidth="1"/>
    <col min="5" max="6" width="12.5703125" style="317" customWidth="1"/>
    <col min="7" max="7" width="9.140625" style="237" customWidth="1"/>
    <col min="8" max="8" width="20.28515625" style="23" bestFit="1" customWidth="1"/>
    <col min="9" max="9" width="22.42578125" style="269" customWidth="1"/>
    <col min="10" max="10" width="12.42578125" style="23" customWidth="1"/>
    <col min="11" max="14" width="9.140625" style="23"/>
    <col min="15" max="27" width="0" style="23" hidden="1" customWidth="1"/>
    <col min="28" max="31" width="9.140625" style="23"/>
    <col min="32" max="32" width="12.7109375" style="23" customWidth="1"/>
    <col min="33" max="16384" width="9.140625" style="23"/>
  </cols>
  <sheetData>
    <row r="1" spans="1:9" ht="21.75" customHeight="1" x14ac:dyDescent="0.3">
      <c r="A1" s="257" t="s">
        <v>711</v>
      </c>
      <c r="B1" s="495"/>
      <c r="C1" s="498" t="str">
        <f ca="1">MID(CELL("filename",B1),FIND("]",CELL("Filename",B1))+1,255)</f>
        <v>Lowell</v>
      </c>
      <c r="D1" s="496"/>
      <c r="E1" s="497"/>
      <c r="F1" s="497"/>
      <c r="H1" s="499"/>
      <c r="I1" s="23"/>
    </row>
    <row r="2" spans="1:9" ht="15" customHeight="1" x14ac:dyDescent="0.25">
      <c r="A2" s="257" t="s">
        <v>712</v>
      </c>
      <c r="B2" s="500" t="s">
        <v>1274</v>
      </c>
      <c r="C2" s="501" t="s">
        <v>3</v>
      </c>
      <c r="D2" s="227" t="s">
        <v>4</v>
      </c>
      <c r="E2" s="202" t="s">
        <v>719</v>
      </c>
      <c r="F2" s="202" t="s">
        <v>720</v>
      </c>
      <c r="G2" s="228" t="s">
        <v>964</v>
      </c>
      <c r="H2" s="502" t="s">
        <v>7</v>
      </c>
      <c r="I2" s="23"/>
    </row>
    <row r="3" spans="1:9" ht="16.5" hidden="1" customHeight="1" x14ac:dyDescent="0.25">
      <c r="A3" s="256" t="str">
        <f t="shared" ref="A3:A66" si="0">IF(D3&lt;1,"0","1")</f>
        <v>0</v>
      </c>
      <c r="B3" s="503" t="str">
        <f>MstList!B3</f>
        <v>RAY 2446982</v>
      </c>
      <c r="C3" s="5" t="str">
        <f>MstList!D3</f>
        <v>Starter AWD Only</v>
      </c>
      <c r="D3" s="6"/>
      <c r="E3" s="310" t="str">
        <f>IF(D3&gt;0,Totals!F3," ")</f>
        <v xml:space="preserve"> </v>
      </c>
      <c r="F3" s="318">
        <f>PRODUCT(D3:E3)</f>
        <v>0</v>
      </c>
      <c r="G3" s="177" t="str">
        <f>MstList!H3</f>
        <v>NAPA</v>
      </c>
      <c r="H3" s="5" t="str">
        <f>MstList!I3</f>
        <v xml:space="preserve"> Charger AWD</v>
      </c>
      <c r="I3" s="23"/>
    </row>
    <row r="4" spans="1:9" ht="16.5" hidden="1" customHeight="1" x14ac:dyDescent="0.25">
      <c r="A4" s="256" t="str">
        <f t="shared" si="0"/>
        <v>0</v>
      </c>
      <c r="B4" s="503" t="str">
        <f>MstList!B5</f>
        <v>ECH921179C</v>
      </c>
      <c r="C4" s="5" t="str">
        <f>MstList!D5</f>
        <v>Tire Pressure Sensor (2010-17)</v>
      </c>
      <c r="D4" s="6">
        <v>0</v>
      </c>
      <c r="E4" s="310" t="str">
        <f>IF(D4&gt;0,Totals!F5,"")</f>
        <v/>
      </c>
      <c r="F4" s="318">
        <f t="shared" ref="F4:F52" si="1">PRODUCT(D4:E4)</f>
        <v>0</v>
      </c>
      <c r="G4" s="177" t="str">
        <f>MstList!H5</f>
        <v>NAPA</v>
      </c>
      <c r="H4" s="5" t="str">
        <f>MstList!I5</f>
        <v>2015-19 Taurus</v>
      </c>
      <c r="I4" s="23"/>
    </row>
    <row r="5" spans="1:9" ht="16.5" hidden="1" customHeight="1" x14ac:dyDescent="0.25">
      <c r="A5" s="256" t="str">
        <f t="shared" si="0"/>
        <v>0</v>
      </c>
      <c r="B5" s="503" t="str">
        <f>MstList!B6</f>
        <v>UP 880686CR</v>
      </c>
      <c r="C5" s="5" t="str">
        <f>MstList!D6</f>
        <v>Rear Rotor (Solid)</v>
      </c>
      <c r="D5" s="6">
        <v>0</v>
      </c>
      <c r="E5" s="310" t="str">
        <f>IF(D5&gt;0,Totals!F6,"")</f>
        <v/>
      </c>
      <c r="F5" s="318">
        <f t="shared" si="1"/>
        <v>0</v>
      </c>
      <c r="G5" s="177" t="str">
        <f>MstList!H6</f>
        <v>NAPA</v>
      </c>
      <c r="H5" s="5" t="str">
        <f>MstList!I6</f>
        <v>2015-19 Taurus</v>
      </c>
      <c r="I5" s="23"/>
    </row>
    <row r="6" spans="1:9" ht="16.5" hidden="1" customHeight="1" x14ac:dyDescent="0.25">
      <c r="A6" s="256" t="str">
        <f t="shared" si="0"/>
        <v>0</v>
      </c>
      <c r="B6" s="503" t="str">
        <f>MstList!B7</f>
        <v>UP 880758CR</v>
      </c>
      <c r="C6" s="5" t="str">
        <f>MstList!D7</f>
        <v>Frt. Rotor</v>
      </c>
      <c r="D6" s="6">
        <v>0</v>
      </c>
      <c r="E6" s="310" t="str">
        <f>IF(D6&gt;0,Totals!F7,"")</f>
        <v/>
      </c>
      <c r="F6" s="318">
        <f t="shared" si="1"/>
        <v>0</v>
      </c>
      <c r="G6" s="177" t="str">
        <f>MstList!H7</f>
        <v>NAPA</v>
      </c>
      <c r="H6" s="5" t="str">
        <f>MstList!I7</f>
        <v>2015-19 Taurus</v>
      </c>
      <c r="I6" s="23"/>
    </row>
    <row r="7" spans="1:9" ht="16.5" hidden="1" customHeight="1" x14ac:dyDescent="0.25">
      <c r="A7" s="256" t="str">
        <f t="shared" si="0"/>
        <v>0</v>
      </c>
      <c r="B7" s="504" t="str">
        <f>MstList!B8</f>
        <v>FLT FT8488</v>
      </c>
      <c r="C7" s="28" t="str">
        <f>MstList!D8</f>
        <v>Rear Pad</v>
      </c>
      <c r="D7" s="131">
        <v>0</v>
      </c>
      <c r="E7" s="310" t="str">
        <f>IF(D7&gt;0,Totals!F8,"")</f>
        <v/>
      </c>
      <c r="F7" s="318">
        <f t="shared" si="1"/>
        <v>0</v>
      </c>
      <c r="G7" s="505" t="str">
        <f>MstList!H8</f>
        <v>NAPA</v>
      </c>
      <c r="H7" s="5" t="str">
        <f>MstList!I8</f>
        <v>2015-19 Taurus</v>
      </c>
      <c r="I7" s="23"/>
    </row>
    <row r="8" spans="1:9" ht="16.5" hidden="1" customHeight="1" x14ac:dyDescent="0.25">
      <c r="A8" s="256" t="str">
        <f t="shared" si="0"/>
        <v>0</v>
      </c>
      <c r="B8" s="504" t="str">
        <f>MstList!B9</f>
        <v>FLT FT8715</v>
      </c>
      <c r="C8" s="28" t="str">
        <f>MstList!D9</f>
        <v>Frt. Pad</v>
      </c>
      <c r="D8" s="131">
        <v>0</v>
      </c>
      <c r="E8" s="310" t="str">
        <f>IF(D8&gt;0,Totals!F9,"")</f>
        <v/>
      </c>
      <c r="F8" s="318">
        <f t="shared" si="1"/>
        <v>0</v>
      </c>
      <c r="G8" s="505" t="str">
        <f>MstList!H9</f>
        <v>NAPA</v>
      </c>
      <c r="H8" s="5" t="str">
        <f>MstList!I9</f>
        <v>2015-19 Taurus</v>
      </c>
      <c r="I8" s="23"/>
    </row>
    <row r="9" spans="1:9" ht="16.5" hidden="1" customHeight="1" x14ac:dyDescent="0.25">
      <c r="A9" s="256" t="str">
        <f t="shared" si="0"/>
        <v>0</v>
      </c>
      <c r="B9" s="504" t="str">
        <f>MstList!B10</f>
        <v>BAT 7559</v>
      </c>
      <c r="C9" s="28" t="str">
        <f>MstList!D10</f>
        <v>Battery</v>
      </c>
      <c r="D9" s="131">
        <v>0</v>
      </c>
      <c r="E9" s="310" t="str">
        <f>IF(D9&gt;0,Totals!F10,"")</f>
        <v/>
      </c>
      <c r="F9" s="318">
        <f t="shared" si="1"/>
        <v>0</v>
      </c>
      <c r="G9" s="505" t="str">
        <f>MstList!H10</f>
        <v>NAPA</v>
      </c>
      <c r="H9" s="5" t="str">
        <f>MstList!I10</f>
        <v>2015-19 Taurus</v>
      </c>
      <c r="I9" s="23"/>
    </row>
    <row r="10" spans="1:9" ht="16.5" hidden="1" customHeight="1" x14ac:dyDescent="0.25">
      <c r="A10" s="256" t="str">
        <f t="shared" si="0"/>
        <v>0</v>
      </c>
      <c r="B10" s="503" t="str">
        <f>MstList!B11</f>
        <v>PSG SG8878X</v>
      </c>
      <c r="C10" s="5" t="str">
        <f>MstList!D11</f>
        <v xml:space="preserve">Front Brake Pads </v>
      </c>
      <c r="D10" s="6">
        <v>0</v>
      </c>
      <c r="E10" s="310" t="str">
        <f>IF(D10&gt;0,Totals!F11,"")</f>
        <v/>
      </c>
      <c r="F10" s="318">
        <f t="shared" si="1"/>
        <v>0</v>
      </c>
      <c r="G10" s="177" t="str">
        <f>MstList!H11</f>
        <v>NAPA</v>
      </c>
      <c r="H10" s="5" t="str">
        <f>MstList!I11</f>
        <v>Altima 13-23</v>
      </c>
      <c r="I10" s="23"/>
    </row>
    <row r="11" spans="1:9" ht="16.5" hidden="1" customHeight="1" x14ac:dyDescent="0.25">
      <c r="A11" s="256" t="str">
        <f t="shared" si="0"/>
        <v>0</v>
      </c>
      <c r="B11" s="503" t="str">
        <f>MstList!B12</f>
        <v>PSG SG7784X</v>
      </c>
      <c r="C11" s="5" t="str">
        <f>MstList!D12</f>
        <v>Rear Brake Pads</v>
      </c>
      <c r="D11" s="6">
        <v>0</v>
      </c>
      <c r="E11" s="310" t="str">
        <f>IF(D11&gt;0,Totals!F12,"")</f>
        <v/>
      </c>
      <c r="F11" s="318">
        <f t="shared" si="1"/>
        <v>0</v>
      </c>
      <c r="G11" s="177" t="str">
        <f>MstList!H12</f>
        <v>NAPA</v>
      </c>
      <c r="H11" s="5" t="str">
        <f>MstList!I12</f>
        <v>Altima 13-23</v>
      </c>
      <c r="I11" s="23"/>
    </row>
    <row r="12" spans="1:9" ht="16.5" hidden="1" customHeight="1" x14ac:dyDescent="0.25">
      <c r="A12" s="256" t="str">
        <f t="shared" si="0"/>
        <v>0</v>
      </c>
      <c r="B12" s="506" t="str">
        <f>MstList!B13</f>
        <v>NB 48881780</v>
      </c>
      <c r="C12" s="507" t="str">
        <f>MstList!D13</f>
        <v xml:space="preserve">Front Brake Rotor </v>
      </c>
      <c r="D12" s="6">
        <v>0</v>
      </c>
      <c r="E12" s="491" t="str">
        <f>IF(D12&gt;0,Totals!F13,"")</f>
        <v/>
      </c>
      <c r="F12" s="492">
        <f t="shared" si="1"/>
        <v>0</v>
      </c>
      <c r="G12" s="493" t="str">
        <f>MstList!H13</f>
        <v>NAPA</v>
      </c>
      <c r="H12" s="5" t="str">
        <f>MstList!I13</f>
        <v>Altima 13-24</v>
      </c>
      <c r="I12" s="23"/>
    </row>
    <row r="13" spans="1:9" ht="16.5" hidden="1" customHeight="1" x14ac:dyDescent="0.25">
      <c r="A13" s="256" t="str">
        <f t="shared" si="0"/>
        <v>0</v>
      </c>
      <c r="B13" s="503" t="str">
        <f>MstList!B15</f>
        <v>60 12A</v>
      </c>
      <c r="C13" s="5" t="str">
        <f>MstList!D15</f>
        <v>Durango rear wiper blades</v>
      </c>
      <c r="D13" s="6">
        <v>0</v>
      </c>
      <c r="E13" s="310" t="str">
        <f>IF(D13&gt;0,Totals!F15,"")</f>
        <v/>
      </c>
      <c r="F13" s="318">
        <f t="shared" si="1"/>
        <v>0</v>
      </c>
      <c r="G13" s="177" t="str">
        <f>MstList!H15</f>
        <v>NAPA</v>
      </c>
      <c r="H13" s="5" t="str">
        <f>MstList!I15</f>
        <v>AWD DURANGO</v>
      </c>
      <c r="I13" s="23"/>
    </row>
    <row r="14" spans="1:9" ht="16.5" hidden="1" customHeight="1" x14ac:dyDescent="0.25">
      <c r="A14" s="256" t="str">
        <f t="shared" si="0"/>
        <v>0</v>
      </c>
      <c r="B14" s="503" t="str">
        <f>MstList!B19</f>
        <v>UP 880256CR</v>
      </c>
      <c r="C14" s="5" t="str">
        <f>MstList!D19</f>
        <v>Brake Rotor-Front  (Use OEM row 256)</v>
      </c>
      <c r="D14" s="231">
        <v>0</v>
      </c>
      <c r="E14" s="310" t="str">
        <f>IF(D14&gt;0,Totals!F19,"")</f>
        <v/>
      </c>
      <c r="F14" s="318">
        <f t="shared" si="1"/>
        <v>0</v>
      </c>
      <c r="G14" s="177" t="str">
        <f>MstList!H19</f>
        <v>NAPA</v>
      </c>
      <c r="H14" s="5" t="str">
        <f>MstList!I19</f>
        <v>Charger</v>
      </c>
      <c r="I14" s="23"/>
    </row>
    <row r="15" spans="1:9" ht="16.5" hidden="1" customHeight="1" x14ac:dyDescent="0.25">
      <c r="A15" s="256" t="str">
        <f t="shared" si="0"/>
        <v>0</v>
      </c>
      <c r="B15" s="503" t="str">
        <f>MstList!B20</f>
        <v>UP 880395CR</v>
      </c>
      <c r="C15" s="5" t="str">
        <f>MstList!D20</f>
        <v>Brake Rotor-Rear</v>
      </c>
      <c r="D15" s="6">
        <v>0</v>
      </c>
      <c r="E15" s="310" t="str">
        <f>IF(D15&gt;0,Totals!F20,"")</f>
        <v/>
      </c>
      <c r="F15" s="318">
        <f t="shared" si="1"/>
        <v>0</v>
      </c>
      <c r="G15" s="177" t="str">
        <f>MstList!H20</f>
        <v>NAPA</v>
      </c>
      <c r="H15" s="5" t="str">
        <f>MstList!I20</f>
        <v>Charger</v>
      </c>
      <c r="I15" s="23"/>
    </row>
    <row r="16" spans="1:9" ht="16.5" hidden="1" customHeight="1" x14ac:dyDescent="0.25">
      <c r="A16" s="256" t="str">
        <f t="shared" si="0"/>
        <v>0</v>
      </c>
      <c r="B16" s="503" t="str">
        <f>MstList!B21</f>
        <v>ADC 2614XB</v>
      </c>
      <c r="C16" s="5" t="str">
        <f>MstList!D21</f>
        <v>Caliper-Left Front</v>
      </c>
      <c r="D16" s="6">
        <v>0</v>
      </c>
      <c r="E16" s="310" t="str">
        <f>IF(D16&gt;0,Totals!F21,"")</f>
        <v/>
      </c>
      <c r="F16" s="318">
        <f t="shared" si="1"/>
        <v>0</v>
      </c>
      <c r="G16" s="177" t="str">
        <f>MstList!H21</f>
        <v>NAPA</v>
      </c>
      <c r="H16" s="5" t="str">
        <f>MstList!I21</f>
        <v>Charger 06-11</v>
      </c>
      <c r="I16" s="23"/>
    </row>
    <row r="17" spans="1:9" ht="16.5" hidden="1" customHeight="1" x14ac:dyDescent="0.25">
      <c r="A17" s="256" t="str">
        <f t="shared" si="0"/>
        <v>0</v>
      </c>
      <c r="B17" s="503" t="str">
        <f>MstList!B22</f>
        <v>NOE 620039XD</v>
      </c>
      <c r="C17" s="5" t="str">
        <f>MstList!D22</f>
        <v>Dual Fan Assy.</v>
      </c>
      <c r="D17" s="6">
        <v>0</v>
      </c>
      <c r="E17" s="310" t="str">
        <f>IF(D17&gt;0,Totals!F22,"")</f>
        <v/>
      </c>
      <c r="F17" s="318">
        <f t="shared" si="1"/>
        <v>0</v>
      </c>
      <c r="G17" s="177" t="str">
        <f>MstList!H22</f>
        <v>NAPA</v>
      </c>
      <c r="H17" s="5" t="str">
        <f>MstList!I22</f>
        <v>Charger</v>
      </c>
      <c r="I17" s="23"/>
    </row>
    <row r="18" spans="1:9" ht="16.5" hidden="1" customHeight="1" x14ac:dyDescent="0.25">
      <c r="A18" s="256" t="str">
        <f t="shared" si="0"/>
        <v>0</v>
      </c>
      <c r="B18" s="509" t="str">
        <f>MstList!B23</f>
        <v>DFPFG1053</v>
      </c>
      <c r="C18" s="5" t="str">
        <f>MstList!D23</f>
        <v xml:space="preserve">Fuel Pump </v>
      </c>
      <c r="D18" s="6">
        <v>0</v>
      </c>
      <c r="E18" s="310" t="str">
        <f>IF(D18&gt;0,Totals!F23,"")</f>
        <v/>
      </c>
      <c r="F18" s="318">
        <f t="shared" si="1"/>
        <v>0</v>
      </c>
      <c r="G18" s="177" t="str">
        <f>MstList!H23</f>
        <v>NAPA</v>
      </c>
      <c r="H18" s="5" t="str">
        <f>MstList!I23</f>
        <v>Charger</v>
      </c>
      <c r="I18" s="23"/>
    </row>
    <row r="19" spans="1:9" ht="16.5" hidden="1" customHeight="1" x14ac:dyDescent="0.25">
      <c r="A19" s="256" t="str">
        <f t="shared" si="0"/>
        <v>0</v>
      </c>
      <c r="B19" s="503" t="str">
        <f>MstList!B24</f>
        <v>NBH 17030</v>
      </c>
      <c r="C19" s="5" t="str">
        <f>MstList!D24</f>
        <v>Heater Hose</v>
      </c>
      <c r="D19" s="6">
        <v>0</v>
      </c>
      <c r="E19" s="310" t="str">
        <f>IF(D19&gt;0,Totals!F24,"")</f>
        <v/>
      </c>
      <c r="F19" s="318">
        <f t="shared" si="1"/>
        <v>0</v>
      </c>
      <c r="G19" s="177" t="str">
        <f>MstList!H24</f>
        <v>NAPA</v>
      </c>
      <c r="H19" s="5" t="str">
        <f>MstList!I24</f>
        <v>Charger</v>
      </c>
      <c r="I19" s="23"/>
    </row>
    <row r="20" spans="1:9" ht="16.5" hidden="1" customHeight="1" x14ac:dyDescent="0.25">
      <c r="A20" s="256" t="str">
        <f t="shared" si="0"/>
        <v>0</v>
      </c>
      <c r="B20" s="503" t="str">
        <f>MstList!B25</f>
        <v>NBH 17031</v>
      </c>
      <c r="C20" s="5" t="str">
        <f>MstList!D25</f>
        <v>Heater Hose</v>
      </c>
      <c r="D20" s="6">
        <v>0</v>
      </c>
      <c r="E20" s="310" t="str">
        <f>IF(D20&gt;0,Totals!F25,"")</f>
        <v/>
      </c>
      <c r="F20" s="318">
        <f t="shared" si="1"/>
        <v>0</v>
      </c>
      <c r="G20" s="177" t="str">
        <f>MstList!H25</f>
        <v>NAPA</v>
      </c>
      <c r="H20" s="5" t="str">
        <f>MstList!I25</f>
        <v>Charger</v>
      </c>
      <c r="I20" s="23"/>
    </row>
    <row r="21" spans="1:9" ht="16.5" hidden="1" customHeight="1" x14ac:dyDescent="0.25">
      <c r="A21" s="256" t="str">
        <f t="shared" si="0"/>
        <v>0</v>
      </c>
      <c r="B21" s="503" t="str">
        <f>MstList!B26</f>
        <v>NBH38018</v>
      </c>
      <c r="C21" s="5" t="str">
        <f>MstList!D26</f>
        <v>Pulley, Idler Smooth</v>
      </c>
      <c r="D21" s="6">
        <v>0</v>
      </c>
      <c r="E21" s="310" t="str">
        <f>IF(D21&gt;0,Totals!F26,"")</f>
        <v/>
      </c>
      <c r="F21" s="318">
        <f t="shared" si="1"/>
        <v>0</v>
      </c>
      <c r="G21" s="177" t="str">
        <f>MstList!H26</f>
        <v>NAPA</v>
      </c>
      <c r="H21" s="5" t="str">
        <f>MstList!I26</f>
        <v>Charger</v>
      </c>
      <c r="I21" s="23"/>
    </row>
    <row r="22" spans="1:9" ht="16.5" hidden="1" customHeight="1" x14ac:dyDescent="0.25">
      <c r="A22" s="256" t="str">
        <f t="shared" si="0"/>
        <v>0</v>
      </c>
      <c r="B22" s="503" t="str">
        <f>MstList!B27</f>
        <v>NGK 92174</v>
      </c>
      <c r="C22" s="5" t="str">
        <f>MstList!D27</f>
        <v>Spark Plugs, (2013-2015)</v>
      </c>
      <c r="D22" s="6">
        <v>0</v>
      </c>
      <c r="E22" s="310" t="str">
        <f>IF(D22&gt;0,Totals!F27,"")</f>
        <v/>
      </c>
      <c r="F22" s="318">
        <f t="shared" si="1"/>
        <v>0</v>
      </c>
      <c r="G22" s="177" t="str">
        <f>MstList!H27</f>
        <v>NAPA</v>
      </c>
      <c r="H22" s="5" t="str">
        <f>MstList!I27</f>
        <v>Charger 13-15</v>
      </c>
      <c r="I22" s="23"/>
    </row>
    <row r="23" spans="1:9" ht="16.5" hidden="1" customHeight="1" x14ac:dyDescent="0.25">
      <c r="A23" s="256" t="str">
        <f t="shared" si="0"/>
        <v>0</v>
      </c>
      <c r="B23" s="503">
        <f>MstList!B28</f>
        <v>7304701</v>
      </c>
      <c r="C23" s="5" t="str">
        <f>MstList!D28</f>
        <v>Spotlight Assembly</v>
      </c>
      <c r="D23" s="6">
        <v>0</v>
      </c>
      <c r="E23" s="310" t="str">
        <f>IF(D23&gt;0,Totals!F28,"")</f>
        <v/>
      </c>
      <c r="F23" s="318">
        <f t="shared" si="1"/>
        <v>0</v>
      </c>
      <c r="G23" s="177" t="str">
        <f>MstList!H28</f>
        <v>NAPA</v>
      </c>
      <c r="H23" s="5" t="str">
        <f>MstList!I28</f>
        <v>Charger</v>
      </c>
      <c r="I23" s="23"/>
    </row>
    <row r="24" spans="1:9" ht="16.5" hidden="1" customHeight="1" x14ac:dyDescent="0.25">
      <c r="A24" s="256" t="str">
        <f t="shared" si="0"/>
        <v>0</v>
      </c>
      <c r="B24" s="509" t="str">
        <f>MstList!B29</f>
        <v>NCP 2651618</v>
      </c>
      <c r="C24" s="5" t="str">
        <f>MstList!D29</f>
        <v>Sway Bar Links</v>
      </c>
      <c r="D24" s="6">
        <v>0</v>
      </c>
      <c r="E24" s="310" t="str">
        <f>IF(D24&gt;0,Totals!F29,"")</f>
        <v/>
      </c>
      <c r="F24" s="318">
        <f t="shared" si="1"/>
        <v>0</v>
      </c>
      <c r="G24" s="177" t="str">
        <f>MstList!H29</f>
        <v>NAPA</v>
      </c>
      <c r="H24" s="5" t="str">
        <f>MstList!I29</f>
        <v>Charger</v>
      </c>
      <c r="I24" s="23"/>
    </row>
    <row r="25" spans="1:9" ht="16.5" hidden="1" customHeight="1" x14ac:dyDescent="0.25">
      <c r="A25" s="256" t="str">
        <f t="shared" si="0"/>
        <v>0</v>
      </c>
      <c r="B25" s="503" t="str">
        <f>MstList!B30</f>
        <v>NCP 2651619</v>
      </c>
      <c r="C25" s="5" t="str">
        <f>MstList!D30</f>
        <v>Sway Bar Links</v>
      </c>
      <c r="D25" s="6">
        <v>0</v>
      </c>
      <c r="E25" s="310" t="str">
        <f>IF(D25&gt;0,Totals!F30,"")</f>
        <v/>
      </c>
      <c r="F25" s="318">
        <f t="shared" si="1"/>
        <v>0</v>
      </c>
      <c r="G25" s="177" t="str">
        <f>MstList!H30</f>
        <v>NAPA</v>
      </c>
      <c r="H25" s="5" t="str">
        <f>MstList!I30</f>
        <v>Charger</v>
      </c>
      <c r="I25" s="23"/>
    </row>
    <row r="26" spans="1:9" ht="16.5" hidden="1" customHeight="1" x14ac:dyDescent="0.25">
      <c r="A26" s="256" t="str">
        <f t="shared" si="0"/>
        <v>0</v>
      </c>
      <c r="B26" s="503" t="str">
        <f>MstList!B31</f>
        <v>LMP4157LLN</v>
      </c>
      <c r="C26" s="5" t="str">
        <f>MstList!D31</f>
        <v>Tail Light Bulb</v>
      </c>
      <c r="D26" s="6">
        <v>0</v>
      </c>
      <c r="E26" s="310" t="str">
        <f>IF(D26&gt;0,Totals!F31,"")</f>
        <v/>
      </c>
      <c r="F26" s="318">
        <f t="shared" si="1"/>
        <v>0</v>
      </c>
      <c r="G26" s="177" t="str">
        <f>MstList!H31</f>
        <v>NAPA</v>
      </c>
      <c r="H26" s="5" t="str">
        <f>MstList!I31</f>
        <v>Charger</v>
      </c>
      <c r="I26" s="23"/>
    </row>
    <row r="27" spans="1:9" ht="16.5" hidden="1" customHeight="1" x14ac:dyDescent="0.25">
      <c r="A27" s="256" t="str">
        <f t="shared" si="0"/>
        <v>0</v>
      </c>
      <c r="B27" s="503" t="str">
        <f>MstList!B32</f>
        <v>ATP 18579</v>
      </c>
      <c r="C27" s="5" t="str">
        <f>MstList!D32</f>
        <v>Tranmission Filter Kit</v>
      </c>
      <c r="D27" s="6">
        <v>0</v>
      </c>
      <c r="E27" s="310" t="str">
        <f>IF(D27&gt;0,Totals!F32,"")</f>
        <v/>
      </c>
      <c r="F27" s="318">
        <f t="shared" si="1"/>
        <v>0</v>
      </c>
      <c r="G27" s="177" t="str">
        <f>MstList!H32</f>
        <v>NAPA</v>
      </c>
      <c r="H27" s="5" t="str">
        <f>MstList!I32</f>
        <v>CHARGER</v>
      </c>
      <c r="I27" s="23"/>
    </row>
    <row r="28" spans="1:9" ht="16.5" hidden="1" customHeight="1" x14ac:dyDescent="0.25">
      <c r="A28" s="256" t="str">
        <f t="shared" si="0"/>
        <v>0</v>
      </c>
      <c r="B28" s="503" t="str">
        <f>MstList!B33</f>
        <v>SFI 29746</v>
      </c>
      <c r="C28" s="5" t="str">
        <f>MstList!D33</f>
        <v>Air Filter</v>
      </c>
      <c r="D28" s="6">
        <v>0</v>
      </c>
      <c r="E28" s="310" t="str">
        <f>IF(D28&gt;0,Totals!F33,"")</f>
        <v/>
      </c>
      <c r="F28" s="318">
        <f t="shared" si="1"/>
        <v>0</v>
      </c>
      <c r="G28" s="177" t="str">
        <f>MstList!H33</f>
        <v>NAPA</v>
      </c>
      <c r="H28" s="5" t="str">
        <f>MstList!I33</f>
        <v>CHARGER</v>
      </c>
      <c r="I28" s="23"/>
    </row>
    <row r="29" spans="1:9" ht="16.5" hidden="1" customHeight="1" x14ac:dyDescent="0.25">
      <c r="A29" s="256" t="str">
        <f t="shared" si="0"/>
        <v>0</v>
      </c>
      <c r="B29" s="503" t="str">
        <f>MstList!B35</f>
        <v>NBH 25060825</v>
      </c>
      <c r="C29" s="5" t="str">
        <f>MstList!D35</f>
        <v>Serpentine Belt 2006-11</v>
      </c>
      <c r="D29" s="6">
        <v>0</v>
      </c>
      <c r="E29" s="310" t="str">
        <f>IF(D29&gt;0,Totals!F35,"")</f>
        <v/>
      </c>
      <c r="F29" s="318">
        <f t="shared" si="1"/>
        <v>0</v>
      </c>
      <c r="G29" s="177" t="str">
        <f>MstList!H35</f>
        <v>NAPA</v>
      </c>
      <c r="H29" s="5" t="str">
        <f>MstList!I35</f>
        <v>Charger 06-11</v>
      </c>
      <c r="I29" s="23"/>
    </row>
    <row r="30" spans="1:9" ht="16.5" hidden="1" customHeight="1" x14ac:dyDescent="0.25">
      <c r="A30" s="256" t="str">
        <f t="shared" si="0"/>
        <v>0</v>
      </c>
      <c r="B30" s="510" t="str">
        <f>MstList!B36</f>
        <v>NOE7041929</v>
      </c>
      <c r="C30" s="145" t="str">
        <f>MstList!D36</f>
        <v>Oil Drain Plug  (2006-19)</v>
      </c>
      <c r="D30" s="6">
        <v>0</v>
      </c>
      <c r="E30" s="310" t="str">
        <f>IF(D30&gt;0,Totals!F36,"")</f>
        <v/>
      </c>
      <c r="F30" s="318">
        <f t="shared" si="1"/>
        <v>0</v>
      </c>
      <c r="G30" s="203" t="str">
        <f>MstList!H36</f>
        <v>NAPA</v>
      </c>
      <c r="H30" s="5" t="str">
        <f>MstList!I36</f>
        <v>Charger 06-19</v>
      </c>
      <c r="I30" s="23"/>
    </row>
    <row r="31" spans="1:9" ht="16.5" hidden="1" customHeight="1" x14ac:dyDescent="0.25">
      <c r="A31" s="256" t="str">
        <f t="shared" si="0"/>
        <v>0</v>
      </c>
      <c r="B31" s="503" t="str">
        <f>MstList!B38</f>
        <v xml:space="preserve">NBH38323 </v>
      </c>
      <c r="C31" s="5" t="str">
        <f>MstList!D38</f>
        <v>Belt Tenisoner (2006-19)</v>
      </c>
      <c r="D31" s="6">
        <v>0</v>
      </c>
      <c r="E31" s="310" t="str">
        <f>IF(D31&gt;0,Totals!F38,"")</f>
        <v/>
      </c>
      <c r="F31" s="318">
        <f t="shared" si="1"/>
        <v>0</v>
      </c>
      <c r="G31" s="177" t="str">
        <f>MstList!H38</f>
        <v>NAPA</v>
      </c>
      <c r="H31" s="5" t="str">
        <f>MstList!I38</f>
        <v>Charger 06-19</v>
      </c>
      <c r="I31" s="23"/>
    </row>
    <row r="32" spans="1:9" ht="16.5" hidden="1" customHeight="1" x14ac:dyDescent="0.25">
      <c r="A32" s="256" t="str">
        <f t="shared" si="0"/>
        <v>0</v>
      </c>
      <c r="B32" s="509" t="str">
        <f>MstList!B41</f>
        <v>FIL 7899</v>
      </c>
      <c r="C32" s="5" t="str">
        <f>MstList!D41</f>
        <v>Oil Filter (2010-15)</v>
      </c>
      <c r="D32" s="6">
        <v>0</v>
      </c>
      <c r="E32" s="310" t="str">
        <f>IF(D32&gt;0,Totals!F41,"")</f>
        <v/>
      </c>
      <c r="F32" s="318">
        <f t="shared" si="1"/>
        <v>0</v>
      </c>
      <c r="G32" s="177" t="str">
        <f>MstList!H41</f>
        <v>NAPA</v>
      </c>
      <c r="H32" s="5" t="str">
        <f>MstList!I41</f>
        <v>Charger 10-15</v>
      </c>
      <c r="I32" s="23"/>
    </row>
    <row r="33" spans="1:9" ht="16.5" hidden="1" customHeight="1" x14ac:dyDescent="0.25">
      <c r="A33" s="256" t="str">
        <f t="shared" si="0"/>
        <v>0</v>
      </c>
      <c r="B33" s="503" t="str">
        <f>MstList!B42</f>
        <v>LMP BP1255H11N</v>
      </c>
      <c r="C33" s="5" t="str">
        <f>MstList!D42</f>
        <v>Headlight Bulb (2011-14)</v>
      </c>
      <c r="D33" s="6">
        <v>0</v>
      </c>
      <c r="E33" s="310" t="str">
        <f>IF(D33&gt;0,Totals!F42,"")</f>
        <v/>
      </c>
      <c r="F33" s="318">
        <f t="shared" si="1"/>
        <v>0</v>
      </c>
      <c r="G33" s="177" t="str">
        <f>MstList!H42</f>
        <v>NAPA</v>
      </c>
      <c r="H33" s="5" t="str">
        <f>MstList!I42</f>
        <v>Charger 11-14</v>
      </c>
      <c r="I33" s="23"/>
    </row>
    <row r="34" spans="1:9" ht="16.5" hidden="1" customHeight="1" x14ac:dyDescent="0.25">
      <c r="A34" s="256" t="str">
        <f t="shared" si="0"/>
        <v>0</v>
      </c>
      <c r="B34" s="503" t="str">
        <f>MstList!B43</f>
        <v>ECH OP6185</v>
      </c>
      <c r="C34" s="5" t="str">
        <f>MstList!D43</f>
        <v>Oil Pressure Sensor (2011-2016)</v>
      </c>
      <c r="D34" s="6">
        <v>0</v>
      </c>
      <c r="E34" s="310" t="str">
        <f>IF(D34&gt;0,Totals!F43,"")</f>
        <v/>
      </c>
      <c r="F34" s="318">
        <f t="shared" si="1"/>
        <v>0</v>
      </c>
      <c r="G34" s="177" t="str">
        <f>MstList!H43</f>
        <v>NAPA</v>
      </c>
      <c r="H34" s="5" t="str">
        <f>MstList!I43</f>
        <v>Charger 11-16</v>
      </c>
      <c r="I34" s="23"/>
    </row>
    <row r="35" spans="1:9" ht="16.5" hidden="1" customHeight="1" x14ac:dyDescent="0.25">
      <c r="A35" s="256" t="str">
        <f t="shared" si="0"/>
        <v>0</v>
      </c>
      <c r="B35" s="503" t="str">
        <f>MstList!B44</f>
        <v>NS272665</v>
      </c>
      <c r="C35" s="5" t="str">
        <f>MstList!D44</f>
        <v xml:space="preserve">Quick Front Strut 2011-2016 </v>
      </c>
      <c r="D35" s="6">
        <v>0</v>
      </c>
      <c r="E35" s="310" t="str">
        <f>IF(D35&gt;0,Totals!F44,"")</f>
        <v/>
      </c>
      <c r="F35" s="318">
        <f t="shared" si="1"/>
        <v>0</v>
      </c>
      <c r="G35" s="177" t="str">
        <f>MstList!H44</f>
        <v>NAPA</v>
      </c>
      <c r="H35" s="5" t="str">
        <f>MstList!I44</f>
        <v>Charger 11-16</v>
      </c>
      <c r="I35" s="23"/>
    </row>
    <row r="36" spans="1:9" ht="16.5" hidden="1" customHeight="1" x14ac:dyDescent="0.25">
      <c r="A36" s="256" t="str">
        <f t="shared" si="0"/>
        <v>0</v>
      </c>
      <c r="B36" s="503" t="str">
        <f>MstList!B46</f>
        <v>NOE 603939</v>
      </c>
      <c r="C36" s="5" t="str">
        <f>MstList!D46</f>
        <v>Power Steering Reservoir (2011-19)</v>
      </c>
      <c r="D36" s="6">
        <v>0</v>
      </c>
      <c r="E36" s="310" t="str">
        <f>IF(D36&gt;0,Totals!F46,"")</f>
        <v/>
      </c>
      <c r="F36" s="318">
        <f t="shared" si="1"/>
        <v>0</v>
      </c>
      <c r="G36" s="177" t="str">
        <f>MstList!H46</f>
        <v>NAPA</v>
      </c>
      <c r="H36" s="5" t="str">
        <f>MstList!I46</f>
        <v>Charger 11-19</v>
      </c>
      <c r="I36" s="23"/>
    </row>
    <row r="37" spans="1:9" ht="16.5" hidden="1" customHeight="1" x14ac:dyDescent="0.25">
      <c r="A37" s="256" t="str">
        <f t="shared" si="0"/>
        <v>0</v>
      </c>
      <c r="B37" s="503" t="str">
        <f>MstList!B47</f>
        <v>NGK 23162</v>
      </c>
      <c r="C37" s="5" t="str">
        <f>MstList!D47</f>
        <v xml:space="preserve">Oxygen (O2) Sensor </v>
      </c>
      <c r="D37" s="6">
        <v>0</v>
      </c>
      <c r="E37" s="310" t="str">
        <f>IF(D37&gt;0,Totals!F47,"")</f>
        <v/>
      </c>
      <c r="F37" s="318">
        <f t="shared" si="1"/>
        <v>0</v>
      </c>
      <c r="G37" s="177" t="str">
        <f>MstList!H47</f>
        <v>NAPA</v>
      </c>
      <c r="H37" s="5" t="str">
        <f>MstList!I47</f>
        <v>Charger 11-19</v>
      </c>
      <c r="I37" s="23"/>
    </row>
    <row r="38" spans="1:9" ht="16.5" hidden="1" customHeight="1" x14ac:dyDescent="0.25">
      <c r="A38" s="256" t="str">
        <f t="shared" si="0"/>
        <v>0</v>
      </c>
      <c r="B38" s="509" t="str">
        <f>MstList!B48</f>
        <v>NOE 310215</v>
      </c>
      <c r="C38" s="5" t="str">
        <f>MstList!D48</f>
        <v>Evaporative System Integrity Module</v>
      </c>
      <c r="D38" s="6">
        <v>0</v>
      </c>
      <c r="E38" s="310" t="str">
        <f>IF(D38&gt;0,Totals!F48,"")</f>
        <v/>
      </c>
      <c r="F38" s="318">
        <f t="shared" si="1"/>
        <v>0</v>
      </c>
      <c r="G38" s="177" t="str">
        <f>MstList!H48</f>
        <v>NAPA</v>
      </c>
      <c r="H38" s="5" t="str">
        <f>MstList!I48</f>
        <v>Charger 11-19</v>
      </c>
      <c r="I38" s="23"/>
    </row>
    <row r="39" spans="1:9" ht="16.5" hidden="1" customHeight="1" x14ac:dyDescent="0.25">
      <c r="A39" s="256" t="str">
        <f t="shared" si="0"/>
        <v>0</v>
      </c>
      <c r="B39" s="503" t="str">
        <f>MstList!B50</f>
        <v>NGK 23192</v>
      </c>
      <c r="C39" s="5" t="str">
        <f>MstList!D50</f>
        <v xml:space="preserve">Oxygen (O2) Sensor </v>
      </c>
      <c r="D39" s="6">
        <v>0</v>
      </c>
      <c r="E39" s="310" t="str">
        <f>IF(D39&gt;0,Totals!F50,"")</f>
        <v/>
      </c>
      <c r="F39" s="318">
        <f t="shared" si="1"/>
        <v>0</v>
      </c>
      <c r="G39" s="177" t="str">
        <f>MstList!H50</f>
        <v>NAPA</v>
      </c>
      <c r="H39" s="5" t="str">
        <f>MstList!I50</f>
        <v>Charger 12-23</v>
      </c>
      <c r="I39" s="23"/>
    </row>
    <row r="40" spans="1:9" ht="16.5" hidden="1" customHeight="1" x14ac:dyDescent="0.25">
      <c r="A40" s="256" t="str">
        <f t="shared" si="0"/>
        <v>0</v>
      </c>
      <c r="B40" s="503" t="str">
        <f>MstList!B51</f>
        <v>LMP 9012LLN</v>
      </c>
      <c r="C40" s="5" t="str">
        <f>MstList!D51</f>
        <v>Headlight Bulb(2015)</v>
      </c>
      <c r="D40" s="6">
        <v>0</v>
      </c>
      <c r="E40" s="310" t="str">
        <f>IF(D40&gt;0,Totals!F51,"")</f>
        <v/>
      </c>
      <c r="F40" s="318">
        <f t="shared" si="1"/>
        <v>0</v>
      </c>
      <c r="G40" s="177" t="str">
        <f>MstList!H51</f>
        <v>NAPA</v>
      </c>
      <c r="H40" s="5" t="str">
        <f>MstList!I51</f>
        <v>Charger 15</v>
      </c>
      <c r="I40" s="23"/>
    </row>
    <row r="41" spans="1:9" ht="16.5" hidden="1" customHeight="1" x14ac:dyDescent="0.25">
      <c r="A41" s="256" t="str">
        <f t="shared" si="0"/>
        <v>0</v>
      </c>
      <c r="B41" s="503" t="str">
        <f>MstList!B52</f>
        <v>BK MZCH2502270N</v>
      </c>
      <c r="C41" s="5" t="str">
        <f>MstList!D52</f>
        <v>Headlight Assy. 2015-2016</v>
      </c>
      <c r="D41" s="6">
        <v>0</v>
      </c>
      <c r="E41" s="310" t="str">
        <f>IF(D41&gt;0,Totals!F52,"")</f>
        <v/>
      </c>
      <c r="F41" s="318">
        <f t="shared" si="1"/>
        <v>0</v>
      </c>
      <c r="G41" s="177" t="str">
        <f>MstList!H52</f>
        <v>NAPA</v>
      </c>
      <c r="H41" s="5" t="str">
        <f>MstList!I52</f>
        <v>Charger 15-16</v>
      </c>
      <c r="I41" s="23"/>
    </row>
    <row r="42" spans="1:9" ht="16.5" hidden="1" customHeight="1" x14ac:dyDescent="0.25">
      <c r="A42" s="256" t="str">
        <f t="shared" si="0"/>
        <v>0</v>
      </c>
      <c r="B42" s="503" t="str">
        <f>MstList!B53</f>
        <v>BK MZCH2503270N</v>
      </c>
      <c r="C42" s="5" t="str">
        <f>MstList!D53</f>
        <v>Headlight Assy. 2015-2016</v>
      </c>
      <c r="D42" s="6">
        <v>0</v>
      </c>
      <c r="E42" s="310" t="str">
        <f>IF(D42&gt;0,Totals!F53,"")</f>
        <v/>
      </c>
      <c r="F42" s="318">
        <f t="shared" si="1"/>
        <v>0</v>
      </c>
      <c r="G42" s="177" t="str">
        <f>MstList!H53</f>
        <v>NAPA</v>
      </c>
      <c r="H42" s="5" t="str">
        <f>MstList!I53</f>
        <v>Charger 15-16</v>
      </c>
      <c r="I42" s="23"/>
    </row>
    <row r="43" spans="1:9" ht="16.5" hidden="1" customHeight="1" x14ac:dyDescent="0.25">
      <c r="A43" s="256" t="str">
        <f t="shared" si="0"/>
        <v>0</v>
      </c>
      <c r="B43" s="503" t="str">
        <f>MstList!B54</f>
        <v>NCP2693893</v>
      </c>
      <c r="C43" s="5" t="str">
        <f>MstList!D54</f>
        <v>Tie Rod, Inner (2015-18 AWD)</v>
      </c>
      <c r="D43" s="6">
        <v>0</v>
      </c>
      <c r="E43" s="310" t="str">
        <f>IF(D43&gt;0,Totals!F54,"")</f>
        <v/>
      </c>
      <c r="F43" s="318">
        <f t="shared" si="1"/>
        <v>0</v>
      </c>
      <c r="G43" s="177" t="str">
        <f>MstList!H54</f>
        <v>NAPA</v>
      </c>
      <c r="H43" s="5" t="str">
        <f>MstList!I54</f>
        <v>Charger 15-18</v>
      </c>
      <c r="I43" s="23"/>
    </row>
    <row r="44" spans="1:9" ht="16.5" hidden="1" customHeight="1" x14ac:dyDescent="0.25">
      <c r="A44" s="256" t="str">
        <f t="shared" si="0"/>
        <v>0</v>
      </c>
      <c r="B44" s="504" t="str">
        <f>MstList!B55</f>
        <v>CRB 29612</v>
      </c>
      <c r="C44" s="28" t="str">
        <f>MstList!D55</f>
        <v>PCV Valve</v>
      </c>
      <c r="D44" s="6">
        <v>0</v>
      </c>
      <c r="E44" s="310" t="str">
        <f>IF(D44&gt;0,Totals!F55,"")</f>
        <v/>
      </c>
      <c r="F44" s="318">
        <f t="shared" si="1"/>
        <v>0</v>
      </c>
      <c r="G44" s="505" t="str">
        <f>MstList!H55</f>
        <v>NAPA</v>
      </c>
      <c r="H44" s="5" t="str">
        <f>MstList!I55</f>
        <v>Charger 16 - 19</v>
      </c>
      <c r="I44" s="23"/>
    </row>
    <row r="45" spans="1:9" ht="16.5" hidden="1" customHeight="1" x14ac:dyDescent="0.25">
      <c r="A45" s="256" t="str">
        <f t="shared" si="0"/>
        <v>0</v>
      </c>
      <c r="B45" s="504" t="str">
        <f>MstList!B56</f>
        <v>NCV 949211</v>
      </c>
      <c r="C45" s="28" t="str">
        <f>MstList!D56</f>
        <v xml:space="preserve">(CV) AWD F/LEFT DRIVESHAFT </v>
      </c>
      <c r="D45" s="6">
        <v>0</v>
      </c>
      <c r="E45" s="310" t="str">
        <f>IF(D45&gt;0,Totals!F56,"")</f>
        <v/>
      </c>
      <c r="F45" s="318">
        <f t="shared" si="1"/>
        <v>0</v>
      </c>
      <c r="G45" s="505" t="str">
        <f>MstList!H56</f>
        <v>NAPA</v>
      </c>
      <c r="H45" s="5" t="str">
        <f>MstList!I56</f>
        <v>Charger AWD</v>
      </c>
      <c r="I45" s="23"/>
    </row>
    <row r="46" spans="1:9" ht="16.5" hidden="1" customHeight="1" x14ac:dyDescent="0.25">
      <c r="A46" s="256" t="str">
        <f t="shared" si="0"/>
        <v>0</v>
      </c>
      <c r="B46" s="503" t="str">
        <f>MstList!B57</f>
        <v>NCV949212</v>
      </c>
      <c r="C46" s="5" t="str">
        <f>MstList!D57</f>
        <v xml:space="preserve">(CV) AWD F/RIGHT DRIVESHAFT </v>
      </c>
      <c r="D46" s="6">
        <v>0</v>
      </c>
      <c r="E46" s="310" t="str">
        <f>IF(D46&gt;0,Totals!F57,"")</f>
        <v/>
      </c>
      <c r="F46" s="318">
        <f t="shared" si="1"/>
        <v>0</v>
      </c>
      <c r="G46" s="177" t="str">
        <f>MstList!H57</f>
        <v>NAPA</v>
      </c>
      <c r="H46" s="5" t="str">
        <f>MstList!I57</f>
        <v>Charger AWD</v>
      </c>
      <c r="I46" s="23"/>
    </row>
    <row r="47" spans="1:9" ht="16.5" hidden="1" customHeight="1" x14ac:dyDescent="0.25">
      <c r="A47" s="256" t="str">
        <f t="shared" si="0"/>
        <v>0</v>
      </c>
      <c r="B47" s="503" t="str">
        <f>MstList!B58</f>
        <v>272899L</v>
      </c>
      <c r="C47" s="5" t="str">
        <f>MstList!D58</f>
        <v>FRONT STRUT LEFT</v>
      </c>
      <c r="D47" s="6">
        <v>0</v>
      </c>
      <c r="E47" s="310" t="str">
        <f>IF(D47&gt;0,Totals!F58,"")</f>
        <v/>
      </c>
      <c r="F47" s="318">
        <f t="shared" si="1"/>
        <v>0</v>
      </c>
      <c r="G47" s="177" t="str">
        <f>MstList!H58</f>
        <v>NAPA</v>
      </c>
      <c r="H47" s="5" t="str">
        <f>MstList!I58</f>
        <v>Charger AWD</v>
      </c>
      <c r="I47" s="23"/>
    </row>
    <row r="48" spans="1:9" ht="16.5" hidden="1" customHeight="1" x14ac:dyDescent="0.25">
      <c r="A48" s="256" t="str">
        <f t="shared" si="0"/>
        <v>0</v>
      </c>
      <c r="B48" s="512" t="str">
        <f>MstList!B59</f>
        <v>272899R</v>
      </c>
      <c r="C48" s="5" t="str">
        <f>MstList!D59</f>
        <v>FRONT STRUT RIGHT</v>
      </c>
      <c r="D48" s="6">
        <v>0</v>
      </c>
      <c r="E48" s="310" t="str">
        <f>IF(D48&gt;0,Totals!F59,"")</f>
        <v/>
      </c>
      <c r="F48" s="318">
        <f t="shared" si="1"/>
        <v>0</v>
      </c>
      <c r="G48" s="177" t="str">
        <f>MstList!H59</f>
        <v>NAPA</v>
      </c>
      <c r="H48" s="5" t="str">
        <f>MstList!I59</f>
        <v>Charger AWD</v>
      </c>
      <c r="I48" s="23"/>
    </row>
    <row r="49" spans="1:9" ht="16.5" hidden="1" customHeight="1" x14ac:dyDescent="0.25">
      <c r="A49" s="256" t="str">
        <f t="shared" si="0"/>
        <v>0</v>
      </c>
      <c r="B49" s="503" t="str">
        <f>MstList!B60</f>
        <v>NOE 976986</v>
      </c>
      <c r="C49" s="5" t="str">
        <f>MstList!D60</f>
        <v xml:space="preserve"> Dorman Driveshaft</v>
      </c>
      <c r="D49" s="6">
        <v>0</v>
      </c>
      <c r="E49" s="310" t="str">
        <f>IF(D49&gt;0,Totals!F60,"")</f>
        <v/>
      </c>
      <c r="F49" s="318">
        <f t="shared" si="1"/>
        <v>0</v>
      </c>
      <c r="G49" s="177" t="str">
        <f>MstList!H60</f>
        <v>NAPA</v>
      </c>
      <c r="H49" s="5" t="str">
        <f>MstList!I60</f>
        <v>Charger AWD</v>
      </c>
      <c r="I49" s="23"/>
    </row>
    <row r="50" spans="1:9" ht="16.5" hidden="1" customHeight="1" x14ac:dyDescent="0.25">
      <c r="A50" s="256" t="str">
        <f t="shared" si="0"/>
        <v>0</v>
      </c>
      <c r="B50" s="503" t="str">
        <f>MstList!B61</f>
        <v>ECH VVS1814</v>
      </c>
      <c r="C50" s="5" t="str">
        <f>MstList!D61</f>
        <v>VVT Solenoids</v>
      </c>
      <c r="D50" s="6">
        <v>0</v>
      </c>
      <c r="E50" s="310" t="str">
        <f>IF(D50&gt;0,Totals!F61,"")</f>
        <v/>
      </c>
      <c r="F50" s="318">
        <f t="shared" si="1"/>
        <v>0</v>
      </c>
      <c r="G50" s="177" t="str">
        <f>MstList!H61</f>
        <v>NAPA</v>
      </c>
      <c r="H50" s="5" t="str">
        <f>MstList!I61</f>
        <v>Charger AWD</v>
      </c>
      <c r="I50" s="23"/>
    </row>
    <row r="51" spans="1:9" ht="16.5" hidden="1" customHeight="1" x14ac:dyDescent="0.25">
      <c r="A51" s="256" t="str">
        <f t="shared" si="0"/>
        <v>0</v>
      </c>
      <c r="B51" s="509" t="str">
        <f>MstList!B63</f>
        <v>NOL 75050</v>
      </c>
      <c r="C51" s="5" t="str">
        <f>MstList!D63</f>
        <v>5w30 Engine Oil Synthetic  Blend</v>
      </c>
      <c r="D51" s="6">
        <v>0</v>
      </c>
      <c r="E51" s="310" t="str">
        <f>IF(D51&gt;0,Totals!F63,"")</f>
        <v/>
      </c>
      <c r="F51" s="318">
        <f t="shared" si="1"/>
        <v>0</v>
      </c>
      <c r="G51" s="177" t="str">
        <f>MstList!H63</f>
        <v>NAPA</v>
      </c>
      <c r="H51" s="5" t="str">
        <f>MstList!I63</f>
        <v>Chemical</v>
      </c>
      <c r="I51" s="23"/>
    </row>
    <row r="52" spans="1:9" ht="16.5" hidden="1" customHeight="1" x14ac:dyDescent="0.25">
      <c r="A52" s="256" t="str">
        <f t="shared" si="0"/>
        <v>0</v>
      </c>
      <c r="B52" s="503" t="str">
        <f>MstList!B64</f>
        <v>NOL 75545</v>
      </c>
      <c r="C52" s="5" t="str">
        <f>MstList!D64</f>
        <v>Motor Oil 0w20 Full Synthetic (55 Gal)</v>
      </c>
      <c r="D52" s="6"/>
      <c r="E52" s="310" t="str">
        <f>IF(D52&gt;0,Totals!F64,"")</f>
        <v/>
      </c>
      <c r="F52" s="318">
        <f t="shared" si="1"/>
        <v>0</v>
      </c>
      <c r="G52" s="177" t="str">
        <f>MstList!H64</f>
        <v>NAPA</v>
      </c>
      <c r="H52" s="5" t="str">
        <f>MstList!I64</f>
        <v>Chemical</v>
      </c>
      <c r="I52" s="23"/>
    </row>
    <row r="53" spans="1:9" ht="16.5" hidden="1" customHeight="1" x14ac:dyDescent="0.25">
      <c r="A53" s="256" t="str">
        <f t="shared" si="0"/>
        <v>0</v>
      </c>
      <c r="B53" s="513">
        <f>MstList!B69</f>
        <v>7651831</v>
      </c>
      <c r="C53" s="5" t="str">
        <f>MstList!D69</f>
        <v>Brake Caliper Lube</v>
      </c>
      <c r="D53" s="6">
        <v>0</v>
      </c>
      <c r="E53" s="310" t="str">
        <f>IF(D53&gt;0,Totals!F69,"")</f>
        <v/>
      </c>
      <c r="F53" s="318">
        <f t="shared" ref="F53:F105" si="2">PRODUCT(D53:E53)</f>
        <v>0</v>
      </c>
      <c r="G53" s="177" t="str">
        <f>MstList!H69</f>
        <v>NAPA</v>
      </c>
      <c r="H53" s="5" t="str">
        <f>MstList!I69</f>
        <v>Chemical</v>
      </c>
      <c r="I53" s="23"/>
    </row>
    <row r="54" spans="1:9" ht="16.5" hidden="1" customHeight="1" x14ac:dyDescent="0.25">
      <c r="A54" s="256" t="str">
        <f t="shared" si="0"/>
        <v>0</v>
      </c>
      <c r="B54" s="513" t="str">
        <f>MstList!B70</f>
        <v>MAC4700</v>
      </c>
      <c r="C54" s="5" t="str">
        <f>MstList!D70</f>
        <v>Brake Cleaner</v>
      </c>
      <c r="D54" s="6">
        <v>0</v>
      </c>
      <c r="E54" s="310" t="str">
        <f>IF(D54&gt;0,Totals!F70,"")</f>
        <v/>
      </c>
      <c r="F54" s="318">
        <f t="shared" si="2"/>
        <v>0</v>
      </c>
      <c r="G54" s="177" t="str">
        <f>MstList!H70</f>
        <v>NAPA</v>
      </c>
      <c r="H54" s="5" t="str">
        <f>MstList!I70</f>
        <v>Chemical</v>
      </c>
      <c r="I54" s="23"/>
    </row>
    <row r="55" spans="1:9" ht="16.5" hidden="1" customHeight="1" x14ac:dyDescent="0.25">
      <c r="A55" s="256" t="str">
        <f t="shared" si="0"/>
        <v>0</v>
      </c>
      <c r="B55" s="513" t="str">
        <f>MstList!B71</f>
        <v>NAF NPF002</v>
      </c>
      <c r="C55" s="5" t="str">
        <f>MstList!D71</f>
        <v>Blue Diesel Exhaust Fluid</v>
      </c>
      <c r="D55" s="6">
        <v>0</v>
      </c>
      <c r="E55" s="310" t="str">
        <f>IF(D55&gt;0,Totals!F71,"")</f>
        <v/>
      </c>
      <c r="F55" s="318">
        <f t="shared" si="2"/>
        <v>0</v>
      </c>
      <c r="G55" s="177" t="str">
        <f>MstList!H71</f>
        <v>NAPA</v>
      </c>
      <c r="H55" s="5" t="str">
        <f>MstList!I71</f>
        <v>Chemical</v>
      </c>
      <c r="I55" s="23"/>
    </row>
    <row r="56" spans="1:9" ht="16.5" hidden="1" customHeight="1" x14ac:dyDescent="0.25">
      <c r="A56" s="256" t="str">
        <f t="shared" si="0"/>
        <v>0</v>
      </c>
      <c r="B56" s="503" t="str">
        <f>MstList!B72</f>
        <v>VCL601458</v>
      </c>
      <c r="C56" s="5" t="str">
        <f>MstList!D72</f>
        <v>Brake Fluid</v>
      </c>
      <c r="D56" s="6">
        <v>0</v>
      </c>
      <c r="E56" s="310" t="str">
        <f>IF(D56&gt;0,Totals!F72,"")</f>
        <v/>
      </c>
      <c r="F56" s="318">
        <f t="shared" si="2"/>
        <v>0</v>
      </c>
      <c r="G56" s="177" t="str">
        <f>MstList!H72</f>
        <v>NAPA</v>
      </c>
      <c r="H56" s="5" t="str">
        <f>MstList!I72</f>
        <v>Chemical</v>
      </c>
      <c r="I56" s="23"/>
    </row>
    <row r="57" spans="1:9" ht="16.5" hidden="1" customHeight="1" x14ac:dyDescent="0.25">
      <c r="A57" s="256" t="str">
        <f t="shared" si="0"/>
        <v>0</v>
      </c>
      <c r="B57" s="513" t="str">
        <f>MstList!B73</f>
        <v>MAC8700</v>
      </c>
      <c r="C57" s="5" t="str">
        <f>MstList!D73</f>
        <v>Carb, Choke, and Throttle Cleaner</v>
      </c>
      <c r="D57" s="6">
        <v>0</v>
      </c>
      <c r="E57" s="310" t="str">
        <f>IF(D57&gt;0,Totals!F73,"")</f>
        <v/>
      </c>
      <c r="F57" s="318">
        <f t="shared" si="2"/>
        <v>0</v>
      </c>
      <c r="G57" s="177" t="str">
        <f>MstList!H73</f>
        <v>NAPA</v>
      </c>
      <c r="H57" s="5" t="str">
        <f>MstList!I73</f>
        <v>Chemical</v>
      </c>
      <c r="I57" s="23"/>
    </row>
    <row r="58" spans="1:9" ht="16.5" hidden="1" customHeight="1" x14ac:dyDescent="0.25">
      <c r="A58" s="256" t="str">
        <f t="shared" si="0"/>
        <v>0</v>
      </c>
      <c r="B58" s="514" t="str">
        <f>MstList!B74</f>
        <v>NCB 72333</v>
      </c>
      <c r="C58" s="145" t="str">
        <f>MstList!D74</f>
        <v>Concrete Cleaner</v>
      </c>
      <c r="D58" s="6">
        <v>0</v>
      </c>
      <c r="E58" s="310" t="str">
        <f>IF(D58&gt;0,Totals!F74,"")</f>
        <v/>
      </c>
      <c r="F58" s="318">
        <f t="shared" si="2"/>
        <v>0</v>
      </c>
      <c r="G58" s="203" t="str">
        <f>MstList!H74</f>
        <v>NAPA</v>
      </c>
      <c r="H58" s="5" t="str">
        <f>MstList!I74</f>
        <v>Chemical</v>
      </c>
      <c r="I58" s="23"/>
    </row>
    <row r="59" spans="1:9" ht="16.5" hidden="1" customHeight="1" x14ac:dyDescent="0.25">
      <c r="A59" s="256" t="str">
        <f t="shared" si="0"/>
        <v>0</v>
      </c>
      <c r="B59" s="514">
        <f>MstList!B75</f>
        <v>7651824</v>
      </c>
      <c r="C59" s="145" t="str">
        <f>MstList!D75</f>
        <v>Grease, Dielectric</v>
      </c>
      <c r="D59" s="6">
        <v>0</v>
      </c>
      <c r="E59" s="310" t="str">
        <f>IF(D59&gt;0,Totals!F75,"")</f>
        <v/>
      </c>
      <c r="F59" s="318">
        <f t="shared" si="2"/>
        <v>0</v>
      </c>
      <c r="G59" s="203" t="str">
        <f>MstList!H75</f>
        <v>NAPA</v>
      </c>
      <c r="H59" s="5" t="str">
        <f>MstList!I75</f>
        <v>Chemical</v>
      </c>
      <c r="I59" s="23"/>
    </row>
    <row r="60" spans="1:9" ht="16.5" hidden="1" customHeight="1" x14ac:dyDescent="0.25">
      <c r="A60" s="256" t="str">
        <f t="shared" si="0"/>
        <v>0</v>
      </c>
      <c r="B60" s="515" t="str">
        <f>MstList!B76</f>
        <v>CHT CATL</v>
      </c>
      <c r="C60" s="145" t="str">
        <f>MstList!D76</f>
        <v>Oil for Air tools</v>
      </c>
      <c r="D60" s="6">
        <v>0</v>
      </c>
      <c r="E60" s="310" t="str">
        <f>IF(D60&gt;0,Totals!F76,"")</f>
        <v/>
      </c>
      <c r="F60" s="318">
        <f t="shared" si="2"/>
        <v>0</v>
      </c>
      <c r="G60" s="203" t="str">
        <f>MstList!H76</f>
        <v>NAPA</v>
      </c>
      <c r="H60" s="5" t="str">
        <f>MstList!I76</f>
        <v>Chemical</v>
      </c>
      <c r="I60" s="23"/>
    </row>
    <row r="61" spans="1:9" ht="16.5" hidden="1" customHeight="1" x14ac:dyDescent="0.25">
      <c r="A61" s="256" t="str">
        <f t="shared" si="0"/>
        <v>0</v>
      </c>
      <c r="B61" s="515" t="str">
        <f>MstList!B78</f>
        <v>NCB 16PBDS</v>
      </c>
      <c r="C61" s="145" t="str">
        <f>MstList!D78</f>
        <v>PB Blaster</v>
      </c>
      <c r="D61" s="6">
        <v>0</v>
      </c>
      <c r="E61" s="310" t="str">
        <f>IF(D61&gt;0,Totals!F78,"")</f>
        <v/>
      </c>
      <c r="F61" s="318">
        <f t="shared" si="2"/>
        <v>0</v>
      </c>
      <c r="G61" s="203" t="str">
        <f>MstList!H78</f>
        <v>NAPA</v>
      </c>
      <c r="H61" s="5" t="str">
        <f>MstList!I78</f>
        <v>Chemical</v>
      </c>
      <c r="I61" s="23"/>
    </row>
    <row r="62" spans="1:9" ht="16.5" hidden="1" customHeight="1" x14ac:dyDescent="0.25">
      <c r="A62" s="256" t="str">
        <f t="shared" si="0"/>
        <v>0</v>
      </c>
      <c r="B62" s="516" t="str">
        <f>MstList!B79</f>
        <v>MAC8300</v>
      </c>
      <c r="C62" s="145" t="str">
        <f>MstList!D79</f>
        <v>Silicone Lubricant</v>
      </c>
      <c r="D62" s="231">
        <v>0</v>
      </c>
      <c r="E62" s="310" t="str">
        <f>IF(D62&gt;0,Totals!F79,"")</f>
        <v/>
      </c>
      <c r="F62" s="318">
        <f t="shared" si="2"/>
        <v>0</v>
      </c>
      <c r="G62" s="511" t="str">
        <f>MstList!H79</f>
        <v>NAPA</v>
      </c>
      <c r="H62" s="5" t="str">
        <f>MstList!I79</f>
        <v>Chemical</v>
      </c>
      <c r="I62" s="23"/>
    </row>
    <row r="63" spans="1:9" ht="16.5" hidden="1" customHeight="1" x14ac:dyDescent="0.25">
      <c r="A63" s="256" t="str">
        <f t="shared" si="0"/>
        <v>0</v>
      </c>
      <c r="B63" s="503">
        <f>MstList!B80</f>
        <v>7651338</v>
      </c>
      <c r="C63" s="5" t="str">
        <f>MstList!D80</f>
        <v>Tire Mount Lube</v>
      </c>
      <c r="D63" s="6">
        <v>0</v>
      </c>
      <c r="E63" s="310" t="str">
        <f>IF(D63&gt;0,Totals!F80,"")</f>
        <v/>
      </c>
      <c r="F63" s="318">
        <f t="shared" si="2"/>
        <v>0</v>
      </c>
      <c r="G63" s="177" t="str">
        <f>MstList!H80</f>
        <v>NAPA</v>
      </c>
      <c r="H63" s="5" t="str">
        <f>MstList!I80</f>
        <v>Chemical</v>
      </c>
      <c r="I63" s="23"/>
    </row>
    <row r="64" spans="1:9" ht="16.5" hidden="1" customHeight="1" x14ac:dyDescent="0.25">
      <c r="A64" s="256" t="str">
        <f t="shared" si="0"/>
        <v>0</v>
      </c>
      <c r="B64" s="513" t="str">
        <f>MstList!B81</f>
        <v>NCB 5125</v>
      </c>
      <c r="C64" s="5" t="str">
        <f>MstList!D81</f>
        <v>Hand Cleaner</v>
      </c>
      <c r="D64" s="6">
        <v>0</v>
      </c>
      <c r="E64" s="310" t="str">
        <f>IF(D64&gt;0,Totals!F81,"")</f>
        <v/>
      </c>
      <c r="F64" s="318">
        <f t="shared" si="2"/>
        <v>0</v>
      </c>
      <c r="G64" s="177" t="str">
        <f>MstList!H81</f>
        <v>NAPA</v>
      </c>
      <c r="H64" s="5" t="str">
        <f>MstList!I81</f>
        <v>Chemical</v>
      </c>
      <c r="I64" s="23"/>
    </row>
    <row r="65" spans="1:9" ht="16.5" hidden="1" customHeight="1" x14ac:dyDescent="0.25">
      <c r="A65" s="256" t="str">
        <f t="shared" si="0"/>
        <v>0</v>
      </c>
      <c r="B65" s="517" t="str">
        <f>MstList!B82</f>
        <v>NCB5105</v>
      </c>
      <c r="C65" s="247" t="str">
        <f>MstList!D82</f>
        <v>Waterless Hand Cleaner</v>
      </c>
      <c r="D65" s="6">
        <v>0</v>
      </c>
      <c r="E65" s="310" t="str">
        <f>IF(D65&gt;0,Totals!F82,"")</f>
        <v/>
      </c>
      <c r="F65" s="318">
        <f t="shared" si="2"/>
        <v>0</v>
      </c>
      <c r="G65" s="177" t="str">
        <f>MstList!H82</f>
        <v>NAPA</v>
      </c>
      <c r="H65" s="5" t="str">
        <f>MstList!I82</f>
        <v>Chemical</v>
      </c>
      <c r="I65" s="23"/>
    </row>
    <row r="66" spans="1:9" ht="16.5" hidden="1" customHeight="1" x14ac:dyDescent="0.25">
      <c r="A66" s="256" t="str">
        <f t="shared" si="0"/>
        <v>0</v>
      </c>
      <c r="B66" s="518" t="str">
        <f>MstList!B83</f>
        <v>NCB L616</v>
      </c>
      <c r="C66" s="247" t="str">
        <f>MstList!D83</f>
        <v>White Lithium Grease</v>
      </c>
      <c r="D66" s="6">
        <v>0</v>
      </c>
      <c r="E66" s="310" t="str">
        <f>IF(D66&gt;0,Totals!F83,"")</f>
        <v/>
      </c>
      <c r="F66" s="318">
        <f t="shared" si="2"/>
        <v>0</v>
      </c>
      <c r="G66" s="177" t="str">
        <f>MstList!H83</f>
        <v>NAPA</v>
      </c>
      <c r="H66" s="5" t="str">
        <f>MstList!I83</f>
        <v>Chemical</v>
      </c>
      <c r="I66" s="23"/>
    </row>
    <row r="67" spans="1:9" ht="16.5" hidden="1" customHeight="1" x14ac:dyDescent="0.25">
      <c r="A67" s="256" t="str">
        <f t="shared" ref="A67:A130" si="3">IF(D67&lt;1,"0","1")</f>
        <v>0</v>
      </c>
      <c r="B67" s="513" t="str">
        <f>MstList!B85</f>
        <v>DC DC501</v>
      </c>
      <c r="C67" s="5" t="str">
        <f>MstList!D85</f>
        <v>Gloss Black Paint</v>
      </c>
      <c r="D67" s="231">
        <v>0</v>
      </c>
      <c r="E67" s="310" t="str">
        <f>IF(D67&gt;0,Totals!F85,"")</f>
        <v/>
      </c>
      <c r="F67" s="318">
        <f t="shared" si="2"/>
        <v>0</v>
      </c>
      <c r="G67" s="177" t="str">
        <f>MstList!H85</f>
        <v>NAPA</v>
      </c>
      <c r="H67" s="5" t="str">
        <f>MstList!I85</f>
        <v>Chemical</v>
      </c>
      <c r="I67" s="23"/>
    </row>
    <row r="68" spans="1:9" ht="16.5" hidden="1" customHeight="1" x14ac:dyDescent="0.25">
      <c r="A68" s="256" t="str">
        <f t="shared" si="3"/>
        <v>0</v>
      </c>
      <c r="B68" s="503" t="str">
        <f>MstList!B87</f>
        <v>NFD 8822</v>
      </c>
      <c r="C68" s="5" t="str">
        <f>MstList!D87</f>
        <v>Oil Absorbent 40# Bags</v>
      </c>
      <c r="D68" s="6">
        <v>0</v>
      </c>
      <c r="E68" s="310" t="str">
        <f>IF(D68&gt;0,Totals!F87,"")</f>
        <v/>
      </c>
      <c r="F68" s="318">
        <f t="shared" si="2"/>
        <v>0</v>
      </c>
      <c r="G68" s="177" t="str">
        <f>MstList!H87</f>
        <v>NAPA</v>
      </c>
      <c r="H68" s="5" t="str">
        <f>MstList!I87</f>
        <v>Chemical</v>
      </c>
      <c r="I68" s="23"/>
    </row>
    <row r="69" spans="1:9" ht="16.5" hidden="1" customHeight="1" x14ac:dyDescent="0.25">
      <c r="A69" s="256" t="str">
        <f t="shared" si="3"/>
        <v>0</v>
      </c>
      <c r="B69" s="503" t="str">
        <f>MstList!B88</f>
        <v>PTX 80855</v>
      </c>
      <c r="C69" s="5" t="str">
        <f>MstList!D88</f>
        <v>Silicone-Clear</v>
      </c>
      <c r="D69" s="6">
        <v>0</v>
      </c>
      <c r="E69" s="310" t="str">
        <f>IF(D69&gt;0,Totals!F88,"")</f>
        <v/>
      </c>
      <c r="F69" s="318">
        <f t="shared" si="2"/>
        <v>0</v>
      </c>
      <c r="G69" s="177" t="str">
        <f>MstList!H88</f>
        <v>NAPA</v>
      </c>
      <c r="H69" s="5" t="str">
        <f>MstList!I88</f>
        <v>Chemical</v>
      </c>
      <c r="I69" s="23"/>
    </row>
    <row r="70" spans="1:9" ht="16.5" hidden="1" customHeight="1" x14ac:dyDescent="0.25">
      <c r="A70" s="256" t="str">
        <f t="shared" si="3"/>
        <v>0</v>
      </c>
      <c r="B70" s="503" t="str">
        <f>MstList!B89</f>
        <v>PTX 24105</v>
      </c>
      <c r="C70" s="5" t="str">
        <f>MstList!D89</f>
        <v>Silicone-Black</v>
      </c>
      <c r="D70" s="6">
        <v>0</v>
      </c>
      <c r="E70" s="310" t="str">
        <f>IF(D70&gt;0,Totals!F89,"")</f>
        <v/>
      </c>
      <c r="F70" s="318">
        <f t="shared" si="2"/>
        <v>0</v>
      </c>
      <c r="G70" s="177" t="str">
        <f>MstList!H89</f>
        <v>NAPA</v>
      </c>
      <c r="H70" s="5" t="str">
        <f>MstList!I89</f>
        <v>Chemical</v>
      </c>
      <c r="I70" s="23"/>
    </row>
    <row r="71" spans="1:9" ht="16.5" hidden="1" customHeight="1" x14ac:dyDescent="0.25">
      <c r="A71" s="256" t="str">
        <f t="shared" si="3"/>
        <v>0</v>
      </c>
      <c r="B71" s="503">
        <f>MstList!B90</f>
        <v>7651142</v>
      </c>
      <c r="C71" s="5" t="str">
        <f>MstList!D90</f>
        <v>Locktreader-Blue</v>
      </c>
      <c r="D71" s="6">
        <v>0</v>
      </c>
      <c r="E71" s="310" t="str">
        <f>IF(D71&gt;0,Totals!F90,"")</f>
        <v/>
      </c>
      <c r="F71" s="318">
        <f t="shared" si="2"/>
        <v>0</v>
      </c>
      <c r="G71" s="177" t="str">
        <f>MstList!H90</f>
        <v>NAPA</v>
      </c>
      <c r="H71" s="5" t="str">
        <f>MstList!I90</f>
        <v>Chemical</v>
      </c>
      <c r="I71" s="23"/>
    </row>
    <row r="72" spans="1:9" ht="16.5" hidden="1" customHeight="1" x14ac:dyDescent="0.25">
      <c r="A72" s="256" t="str">
        <f t="shared" si="3"/>
        <v>0</v>
      </c>
      <c r="B72" s="503">
        <f>MstList!B91</f>
        <v>7651144</v>
      </c>
      <c r="C72" s="5" t="str">
        <f>MstList!D91</f>
        <v>Locktreader-Red</v>
      </c>
      <c r="D72" s="6">
        <v>0</v>
      </c>
      <c r="E72" s="310" t="str">
        <f>IF(D72&gt;0,Totals!F91,"")</f>
        <v/>
      </c>
      <c r="F72" s="318">
        <f t="shared" si="2"/>
        <v>0</v>
      </c>
      <c r="G72" s="177" t="str">
        <f>MstList!H91</f>
        <v>NAPA</v>
      </c>
      <c r="H72" s="5" t="str">
        <f>MstList!I91</f>
        <v>Chemical</v>
      </c>
      <c r="I72" s="23"/>
    </row>
    <row r="73" spans="1:9" ht="16.5" hidden="1" customHeight="1" x14ac:dyDescent="0.25">
      <c r="A73" s="256" t="str">
        <f t="shared" si="3"/>
        <v>0</v>
      </c>
      <c r="B73" s="503" t="str">
        <f>MstList!B92</f>
        <v>NCB 05701</v>
      </c>
      <c r="C73" s="5" t="str">
        <f>MstList!D92</f>
        <v>Mother's Wax</v>
      </c>
      <c r="D73" s="6">
        <v>0</v>
      </c>
      <c r="E73" s="310" t="str">
        <f>IF(D73&gt;0,Totals!F92,"")</f>
        <v/>
      </c>
      <c r="F73" s="318">
        <f t="shared" si="2"/>
        <v>0</v>
      </c>
      <c r="G73" s="177" t="str">
        <f>MstList!H92</f>
        <v>NAPA</v>
      </c>
      <c r="H73" s="5" t="str">
        <f>MstList!I92</f>
        <v>Chemical</v>
      </c>
      <c r="I73" s="23"/>
    </row>
    <row r="74" spans="1:9" ht="16.5" hidden="1" customHeight="1" x14ac:dyDescent="0.25">
      <c r="A74" s="256" t="str">
        <f t="shared" si="3"/>
        <v>0</v>
      </c>
      <c r="B74" s="503" t="str">
        <f>MstList!B94</f>
        <v>BCBM23</v>
      </c>
      <c r="C74" s="5" t="str">
        <f>MstList!D94</f>
        <v>Tire Wet</v>
      </c>
      <c r="D74" s="6">
        <v>0</v>
      </c>
      <c r="E74" s="310" t="str">
        <f>IF(D74&gt;0,Totals!F94,"")</f>
        <v/>
      </c>
      <c r="F74" s="318">
        <f t="shared" si="2"/>
        <v>0</v>
      </c>
      <c r="G74" s="177" t="str">
        <f>MstList!H94</f>
        <v>NAPA</v>
      </c>
      <c r="H74" s="5" t="str">
        <f>MstList!I94</f>
        <v>Chemical</v>
      </c>
      <c r="I74" s="23"/>
    </row>
    <row r="75" spans="1:9" ht="16.5" hidden="1" customHeight="1" x14ac:dyDescent="0.25">
      <c r="A75" s="256" t="str">
        <f t="shared" si="3"/>
        <v>0</v>
      </c>
      <c r="B75" s="503" t="str">
        <f>MstList!B95</f>
        <v>NCB 10160</v>
      </c>
      <c r="C75" s="5" t="str">
        <f>MstList!D95</f>
        <v>Armor -All</v>
      </c>
      <c r="D75" s="6">
        <v>0</v>
      </c>
      <c r="E75" s="310" t="str">
        <f>IF(D75&gt;0,Totals!F95,"")</f>
        <v/>
      </c>
      <c r="F75" s="318">
        <f t="shared" si="2"/>
        <v>0</v>
      </c>
      <c r="G75" s="177" t="str">
        <f>MstList!H95</f>
        <v>NAPA</v>
      </c>
      <c r="H75" s="5" t="str">
        <f>MstList!I95</f>
        <v>Chemical</v>
      </c>
      <c r="I75" s="23"/>
    </row>
    <row r="76" spans="1:9" ht="16.5" hidden="1" customHeight="1" x14ac:dyDescent="0.25">
      <c r="A76" s="256" t="str">
        <f t="shared" si="3"/>
        <v>0</v>
      </c>
      <c r="B76" s="503" t="str">
        <f>MstList!B96</f>
        <v>TW T520</v>
      </c>
      <c r="C76" s="5" t="str">
        <f>MstList!D96</f>
        <v>Bug &amp; Tar Remover</v>
      </c>
      <c r="D76" s="231">
        <v>0</v>
      </c>
      <c r="E76" s="310" t="str">
        <f>IF(D76&gt;0,Totals!F96,"")</f>
        <v/>
      </c>
      <c r="F76" s="318">
        <f t="shared" si="2"/>
        <v>0</v>
      </c>
      <c r="G76" s="177" t="str">
        <f>MstList!H96</f>
        <v>NAPA</v>
      </c>
      <c r="H76" s="5" t="str">
        <f>MstList!I96</f>
        <v>Chemical</v>
      </c>
      <c r="I76" s="23"/>
    </row>
    <row r="77" spans="1:9" ht="16.5" hidden="1" customHeight="1" x14ac:dyDescent="0.25">
      <c r="A77" s="256" t="str">
        <f t="shared" si="3"/>
        <v>0</v>
      </c>
      <c r="B77" s="503" t="str">
        <f>MstList!B97</f>
        <v>MAC 8100</v>
      </c>
      <c r="C77" s="5" t="str">
        <f>MstList!D97</f>
        <v>Window Cleaner</v>
      </c>
      <c r="D77" s="6">
        <v>0</v>
      </c>
      <c r="E77" s="310" t="str">
        <f>IF(D77&gt;0,Totals!F97,"")</f>
        <v/>
      </c>
      <c r="F77" s="318">
        <f t="shared" si="2"/>
        <v>0</v>
      </c>
      <c r="G77" s="177" t="str">
        <f>MstList!H97</f>
        <v>NAPA</v>
      </c>
      <c r="H77" s="5" t="str">
        <f>MstList!I97</f>
        <v>Chemical</v>
      </c>
      <c r="I77" s="23"/>
    </row>
    <row r="78" spans="1:9" ht="16.5" hidden="1" customHeight="1" x14ac:dyDescent="0.25">
      <c r="A78" s="256" t="str">
        <f t="shared" si="3"/>
        <v>0</v>
      </c>
      <c r="B78" s="508" t="str">
        <f>MstList!B100</f>
        <v>NOL 75050</v>
      </c>
      <c r="C78" s="5" t="str">
        <f>MstList!D100</f>
        <v xml:space="preserve">5W30 Oil </v>
      </c>
      <c r="D78" s="6">
        <v>0</v>
      </c>
      <c r="E78" s="310" t="str">
        <f>IF(D78&gt;0,Totals!F100,"")</f>
        <v/>
      </c>
      <c r="F78" s="318">
        <f t="shared" si="2"/>
        <v>0</v>
      </c>
      <c r="G78" s="177" t="str">
        <f>MstList!H100</f>
        <v>NAPA</v>
      </c>
      <c r="H78" s="5" t="str">
        <f>MstList!I100</f>
        <v>Chemical</v>
      </c>
      <c r="I78" s="23"/>
    </row>
    <row r="79" spans="1:9" ht="16.5" hidden="1" customHeight="1" x14ac:dyDescent="0.25">
      <c r="A79" s="256" t="str">
        <f t="shared" si="3"/>
        <v>0</v>
      </c>
      <c r="B79" s="504" t="str">
        <f>MstList!B102</f>
        <v>FIL 100351</v>
      </c>
      <c r="C79" s="28" t="str">
        <f>MstList!D102</f>
        <v>Oil Filter</v>
      </c>
      <c r="D79" s="6">
        <v>0</v>
      </c>
      <c r="E79" s="310" t="str">
        <f>IF(D79&gt;0,Totals!F102,"")</f>
        <v/>
      </c>
      <c r="F79" s="318">
        <f t="shared" si="2"/>
        <v>0</v>
      </c>
      <c r="G79" s="177" t="str">
        <f>MstList!H102</f>
        <v>NAPA</v>
      </c>
      <c r="H79" s="5" t="str">
        <f>MstList!I102</f>
        <v>Chemical</v>
      </c>
      <c r="I79" s="23"/>
    </row>
    <row r="80" spans="1:9" ht="16.5" hidden="1" customHeight="1" x14ac:dyDescent="0.25">
      <c r="A80" s="256" t="str">
        <f t="shared" si="3"/>
        <v>0</v>
      </c>
      <c r="B80" s="504" t="str">
        <f>MstList!B103</f>
        <v>MAC 4710</v>
      </c>
      <c r="C80" s="28" t="str">
        <f>MstList!D103</f>
        <v>Electronic Cleaner</v>
      </c>
      <c r="D80" s="6">
        <v>0</v>
      </c>
      <c r="E80" s="310" t="str">
        <f>IF(D80&gt;0,Totals!F103,"")</f>
        <v/>
      </c>
      <c r="F80" s="318">
        <f t="shared" si="2"/>
        <v>0</v>
      </c>
      <c r="G80" s="505" t="str">
        <f>MstList!H103</f>
        <v>NAPA</v>
      </c>
      <c r="H80" s="5" t="str">
        <f>MstList!I103</f>
        <v>Chemical</v>
      </c>
      <c r="I80" s="23"/>
    </row>
    <row r="81" spans="1:9" ht="16.5" hidden="1" customHeight="1" x14ac:dyDescent="0.25">
      <c r="A81" s="256" t="str">
        <f t="shared" si="3"/>
        <v>0</v>
      </c>
      <c r="B81" s="512" t="str">
        <f>MstList!B104</f>
        <v>NOL 75122</v>
      </c>
      <c r="C81" s="28" t="str">
        <f>MstList!D104</f>
        <v>Motor Oil 15W40 Heavy Duty Diesel</v>
      </c>
      <c r="D81" s="6">
        <v>0</v>
      </c>
      <c r="E81" s="310" t="str">
        <f>IF(D81&gt;0,Totals!F104,"")</f>
        <v/>
      </c>
      <c r="F81" s="318">
        <f t="shared" si="2"/>
        <v>0</v>
      </c>
      <c r="G81" s="505" t="str">
        <f>MstList!H104</f>
        <v>NAPA</v>
      </c>
      <c r="H81" s="5" t="str">
        <f>MstList!I104</f>
        <v>Chemical</v>
      </c>
      <c r="I81" s="23"/>
    </row>
    <row r="82" spans="1:9" ht="16.5" hidden="1" customHeight="1" x14ac:dyDescent="0.25">
      <c r="A82" s="256" t="str">
        <f t="shared" si="3"/>
        <v>0</v>
      </c>
      <c r="B82" s="508" t="str">
        <f>MstList!B105</f>
        <v>NCB SPI22016</v>
      </c>
      <c r="C82" s="5" t="str">
        <f>MstList!D105</f>
        <v>Total Interior Cleaner Spray</v>
      </c>
      <c r="D82" s="6">
        <v>0</v>
      </c>
      <c r="E82" s="310" t="str">
        <f>IF(D82&gt;0,Totals!F105,"")</f>
        <v/>
      </c>
      <c r="F82" s="318">
        <f t="shared" si="2"/>
        <v>0</v>
      </c>
      <c r="G82" s="505" t="str">
        <f>MstList!H105</f>
        <v>NAPA</v>
      </c>
      <c r="H82" s="5" t="str">
        <f>MstList!I105</f>
        <v>Chemical</v>
      </c>
      <c r="I82" s="23"/>
    </row>
    <row r="83" spans="1:9" ht="16.5" hidden="1" customHeight="1" x14ac:dyDescent="0.25">
      <c r="A83" s="256" t="str">
        <f t="shared" si="3"/>
        <v>0</v>
      </c>
      <c r="B83" s="519" t="str">
        <f>MstList!B106</f>
        <v>BAT 7565</v>
      </c>
      <c r="C83" s="28" t="str">
        <f>MstList!D106</f>
        <v>Battery</v>
      </c>
      <c r="D83" s="6">
        <v>0</v>
      </c>
      <c r="E83" s="310" t="str">
        <f>IF(D83&gt;0,Totals!F106,"")</f>
        <v/>
      </c>
      <c r="F83" s="318">
        <f t="shared" si="2"/>
        <v>0</v>
      </c>
      <c r="G83" s="505" t="str">
        <f>MstList!H106</f>
        <v>NAPA</v>
      </c>
      <c r="H83" s="5" t="str">
        <f>MstList!I106</f>
        <v>Crown Vic</v>
      </c>
      <c r="I83" s="23"/>
    </row>
    <row r="84" spans="1:9" ht="16.5" hidden="1" customHeight="1" x14ac:dyDescent="0.25">
      <c r="A84" s="256" t="str">
        <f t="shared" si="3"/>
        <v>0</v>
      </c>
      <c r="B84" s="512" t="str">
        <f>MstList!B108</f>
        <v>BSH H307</v>
      </c>
      <c r="C84" s="28" t="str">
        <f>MstList!D108</f>
        <v>Rear Wiper Blades 11 Inch</v>
      </c>
      <c r="D84" s="6">
        <v>0</v>
      </c>
      <c r="E84" s="310" t="str">
        <f>IF(D84&gt;0,Totals!F108,"")</f>
        <v/>
      </c>
      <c r="F84" s="318">
        <f t="shared" si="2"/>
        <v>0</v>
      </c>
      <c r="G84" s="505" t="str">
        <f>MstList!H108</f>
        <v>NAPA</v>
      </c>
      <c r="H84" s="5" t="str">
        <f>MstList!I108</f>
        <v>Durango 11-25</v>
      </c>
      <c r="I84" s="23"/>
    </row>
    <row r="85" spans="1:9" ht="16.5" hidden="1" customHeight="1" x14ac:dyDescent="0.25">
      <c r="A85" s="256" t="str">
        <f t="shared" si="3"/>
        <v>0</v>
      </c>
      <c r="B85" s="503" t="str">
        <f>MstList!B110</f>
        <v>FLT FT9656</v>
      </c>
      <c r="C85" s="5" t="str">
        <f>MstList!D110</f>
        <v>Napa Fleet Front Brake Pads</v>
      </c>
      <c r="D85" s="131">
        <v>0</v>
      </c>
      <c r="E85" s="310" t="str">
        <f>IF(D85&gt;0,Totals!F110,"")</f>
        <v/>
      </c>
      <c r="F85" s="318">
        <f t="shared" si="2"/>
        <v>0</v>
      </c>
      <c r="G85" s="177" t="str">
        <f>MstList!H110</f>
        <v>NAPA</v>
      </c>
      <c r="H85" s="5" t="str">
        <f>MstList!I110</f>
        <v>Durango 21-24</v>
      </c>
      <c r="I85" s="23"/>
    </row>
    <row r="86" spans="1:9" ht="16.5" hidden="1" customHeight="1" x14ac:dyDescent="0.25">
      <c r="A86" s="256" t="str">
        <f t="shared" si="3"/>
        <v>0</v>
      </c>
      <c r="B86" s="503" t="str">
        <f>MstList!B111</f>
        <v>FIL 9756</v>
      </c>
      <c r="C86" s="5" t="str">
        <f>MstList!D111</f>
        <v>Air Filter</v>
      </c>
      <c r="D86" s="131">
        <v>0</v>
      </c>
      <c r="E86" s="310" t="str">
        <f>IF(D86&gt;0,Totals!F111,"")</f>
        <v/>
      </c>
      <c r="F86" s="318">
        <f t="shared" si="2"/>
        <v>0</v>
      </c>
      <c r="G86" s="177" t="str">
        <f>MstList!H111</f>
        <v>NAPA</v>
      </c>
      <c r="H86" s="5" t="str">
        <f>MstList!I111</f>
        <v>Durango AWD</v>
      </c>
      <c r="I86" s="23"/>
    </row>
    <row r="87" spans="1:9" ht="16.5" hidden="1" customHeight="1" x14ac:dyDescent="0.25">
      <c r="A87" s="256" t="str">
        <f t="shared" si="3"/>
        <v>0</v>
      </c>
      <c r="B87" s="503" t="str">
        <f>MstList!B112</f>
        <v>MOB 123085</v>
      </c>
      <c r="C87" s="5" t="str">
        <f>MstList!D112</f>
        <v>Mobil Synthetic 0W20 Oil (Quart)</v>
      </c>
      <c r="D87" s="131">
        <v>0</v>
      </c>
      <c r="E87" s="310" t="str">
        <f>IF(D87&gt;0,Totals!F112,"")</f>
        <v/>
      </c>
      <c r="F87" s="318">
        <f t="shared" si="2"/>
        <v>0</v>
      </c>
      <c r="G87" s="177" t="str">
        <f>MstList!H112</f>
        <v>NAPA</v>
      </c>
      <c r="H87" s="5" t="str">
        <f>MstList!I112</f>
        <v>Durango AWD</v>
      </c>
      <c r="I87" s="23"/>
    </row>
    <row r="88" spans="1:9" ht="16.5" hidden="1" customHeight="1" x14ac:dyDescent="0.25">
      <c r="A88" s="256" t="str">
        <f t="shared" si="3"/>
        <v>0</v>
      </c>
      <c r="B88" s="509" t="str">
        <f>MstList!B113</f>
        <v>AKE ACT1629A</v>
      </c>
      <c r="C88" s="5" t="str">
        <f>MstList!D113</f>
        <v>Front Brake Pad</v>
      </c>
      <c r="D88" s="131">
        <v>0</v>
      </c>
      <c r="E88" s="310" t="str">
        <f>IF(D88&gt;0,Totals!F113,"")</f>
        <v/>
      </c>
      <c r="F88" s="318">
        <f t="shared" si="2"/>
        <v>0</v>
      </c>
      <c r="G88" s="177" t="str">
        <f>MstList!H113</f>
        <v>NAPA</v>
      </c>
      <c r="H88" s="5" t="str">
        <f>MstList!I113</f>
        <v>Durango AWD</v>
      </c>
      <c r="I88" s="23"/>
    </row>
    <row r="89" spans="1:9" ht="16.5" hidden="1" customHeight="1" x14ac:dyDescent="0.25">
      <c r="A89" s="256" t="str">
        <f t="shared" si="3"/>
        <v>0</v>
      </c>
      <c r="B89" s="503" t="str">
        <f>MstList!B114</f>
        <v>SFI 224017</v>
      </c>
      <c r="C89" s="5" t="str">
        <f>MstList!D114</f>
        <v>Cabin Filter</v>
      </c>
      <c r="D89" s="131">
        <v>0</v>
      </c>
      <c r="E89" s="310" t="str">
        <f>IF(D89&gt;0,Totals!F114,"")</f>
        <v/>
      </c>
      <c r="F89" s="318">
        <f t="shared" si="2"/>
        <v>0</v>
      </c>
      <c r="G89" s="177" t="str">
        <f>MstList!H114</f>
        <v>NAPA</v>
      </c>
      <c r="H89" s="5" t="str">
        <f>MstList!I114</f>
        <v>Durango AWD</v>
      </c>
      <c r="I89" s="23"/>
    </row>
    <row r="90" spans="1:9" ht="16.5" hidden="1" customHeight="1" x14ac:dyDescent="0.25">
      <c r="A90" s="256" t="str">
        <f t="shared" si="3"/>
        <v>0</v>
      </c>
      <c r="B90" s="503" t="str">
        <f>MstList!B115</f>
        <v>FLT FT9656</v>
      </c>
      <c r="C90" s="5" t="str">
        <f>MstList!D115</f>
        <v>Durango Fnt Brake Pads</v>
      </c>
      <c r="D90" s="131">
        <v>0</v>
      </c>
      <c r="E90" s="310" t="str">
        <f>IF(D90&gt;0,Totals!F115,"")</f>
        <v/>
      </c>
      <c r="F90" s="318">
        <f t="shared" si="2"/>
        <v>0</v>
      </c>
      <c r="G90" s="177" t="str">
        <f>MstList!H115</f>
        <v>NAPA</v>
      </c>
      <c r="H90" s="5" t="str">
        <f>MstList!I115</f>
        <v>Durango AWD</v>
      </c>
      <c r="I90" s="23"/>
    </row>
    <row r="91" spans="1:9" ht="16.5" hidden="1" customHeight="1" x14ac:dyDescent="0.25">
      <c r="A91" s="256" t="str">
        <f t="shared" si="3"/>
        <v>0</v>
      </c>
      <c r="B91" s="503" t="str">
        <f>MstList!B116</f>
        <v>FT 882867</v>
      </c>
      <c r="C91" s="5" t="str">
        <f>MstList!D116</f>
        <v>Durango Fnt Brake Rotor</v>
      </c>
      <c r="D91" s="6">
        <v>0</v>
      </c>
      <c r="E91" s="310" t="str">
        <f>IF(D91&gt;0,Totals!F116,"")</f>
        <v/>
      </c>
      <c r="F91" s="318">
        <f t="shared" si="2"/>
        <v>0</v>
      </c>
      <c r="G91" s="177" t="str">
        <f>MstList!H116</f>
        <v>NAPA</v>
      </c>
      <c r="H91" s="5" t="str">
        <f>MstList!I116</f>
        <v>Durango AWD</v>
      </c>
      <c r="I91" s="23"/>
    </row>
    <row r="92" spans="1:9" ht="16.5" hidden="1" customHeight="1" x14ac:dyDescent="0.25">
      <c r="A92" s="256" t="str">
        <f t="shared" si="3"/>
        <v>0</v>
      </c>
      <c r="B92" s="503" t="str">
        <f>MstList!B117</f>
        <v>FT9673</v>
      </c>
      <c r="C92" s="5" t="str">
        <f>MstList!D117</f>
        <v>Durango Rear Brake Pads</v>
      </c>
      <c r="D92" s="6">
        <v>0</v>
      </c>
      <c r="E92" s="310" t="str">
        <f>IF(D92&gt;0,Totals!F117,"")</f>
        <v/>
      </c>
      <c r="F92" s="318">
        <f t="shared" si="2"/>
        <v>0</v>
      </c>
      <c r="G92" s="177" t="str">
        <f>MstList!H117</f>
        <v>NAPA</v>
      </c>
      <c r="H92" s="5" t="str">
        <f>MstList!I117</f>
        <v>Durango AWD</v>
      </c>
      <c r="I92" s="23"/>
    </row>
    <row r="93" spans="1:9" ht="16.5" hidden="1" customHeight="1" x14ac:dyDescent="0.25">
      <c r="A93" s="256" t="str">
        <f t="shared" si="3"/>
        <v>0</v>
      </c>
      <c r="B93" s="503" t="str">
        <f>MstList!B118</f>
        <v>BK7822122</v>
      </c>
      <c r="C93" s="5" t="str">
        <f>MstList!D118</f>
        <v xml:space="preserve">40 Amp Fuse </v>
      </c>
      <c r="D93" s="6">
        <v>0</v>
      </c>
      <c r="E93" s="310" t="str">
        <f>IF(D93&gt;0,Totals!F118,"")</f>
        <v/>
      </c>
      <c r="F93" s="318">
        <f t="shared" si="2"/>
        <v>0</v>
      </c>
      <c r="G93" s="177" t="str">
        <f>MstList!H118</f>
        <v>NAPA</v>
      </c>
      <c r="H93" s="5" t="str">
        <f>MstList!I118</f>
        <v>Electrical</v>
      </c>
      <c r="I93" s="23"/>
    </row>
    <row r="94" spans="1:9" ht="16.5" hidden="1" customHeight="1" x14ac:dyDescent="0.25">
      <c r="A94" s="256" t="str">
        <f t="shared" si="3"/>
        <v>0</v>
      </c>
      <c r="B94" s="509" t="str">
        <f>MstList!B120</f>
        <v>FLT FT8528</v>
      </c>
      <c r="C94" s="5" t="str">
        <f>MstList!D120</f>
        <v>Brake Pads-Front (201-17)</v>
      </c>
      <c r="D94" s="6">
        <v>0</v>
      </c>
      <c r="E94" s="310" t="str">
        <f>IF(D94&gt;0,Totals!F120,"")</f>
        <v/>
      </c>
      <c r="F94" s="318">
        <f t="shared" si="2"/>
        <v>0</v>
      </c>
      <c r="G94" s="520" t="str">
        <f>MstList!H120</f>
        <v>NAPA</v>
      </c>
      <c r="H94" s="5" t="str">
        <f>MstList!I120</f>
        <v>F-150 01-17</v>
      </c>
      <c r="I94" s="23"/>
    </row>
    <row r="95" spans="1:9" ht="16.5" hidden="1" customHeight="1" x14ac:dyDescent="0.25">
      <c r="A95" s="256" t="str">
        <f t="shared" si="3"/>
        <v>0</v>
      </c>
      <c r="B95" s="521" t="str">
        <f>MstList!B121</f>
        <v>FIL 9883</v>
      </c>
      <c r="C95" s="5" t="str">
        <f>MstList!D121</f>
        <v>Air Filter  (2009-20)</v>
      </c>
      <c r="D95" s="6">
        <v>0</v>
      </c>
      <c r="E95" s="310" t="str">
        <f>IF(D95&gt;0,Totals!F121,"")</f>
        <v/>
      </c>
      <c r="F95" s="318">
        <f t="shared" si="2"/>
        <v>0</v>
      </c>
      <c r="G95" s="520" t="str">
        <f>MstList!H121</f>
        <v>NAPA</v>
      </c>
      <c r="H95" s="5" t="str">
        <f>MstList!I121</f>
        <v>F-150 09-20</v>
      </c>
      <c r="I95" s="23"/>
    </row>
    <row r="96" spans="1:9" ht="16.5" hidden="1" customHeight="1" x14ac:dyDescent="0.25">
      <c r="A96" s="256" t="str">
        <f t="shared" si="3"/>
        <v>0</v>
      </c>
      <c r="B96" s="521" t="str">
        <f>MstList!B122</f>
        <v>UP880508CR</v>
      </c>
      <c r="C96" s="5" t="str">
        <f>MstList!D122</f>
        <v>Brake Rotor-Front 2010-20</v>
      </c>
      <c r="D96" s="6">
        <v>0</v>
      </c>
      <c r="E96" s="310" t="str">
        <f>IF(D96&gt;0,Totals!F122,"")</f>
        <v/>
      </c>
      <c r="F96" s="318">
        <f t="shared" si="2"/>
        <v>0</v>
      </c>
      <c r="G96" s="177" t="str">
        <f>MstList!H122</f>
        <v>NAPA</v>
      </c>
      <c r="H96" s="5" t="str">
        <f>MstList!I122</f>
        <v>F-150 10-20</v>
      </c>
      <c r="I96" s="23"/>
    </row>
    <row r="97" spans="1:9" ht="16.5" hidden="1" customHeight="1" x14ac:dyDescent="0.25">
      <c r="A97" s="256" t="str">
        <f t="shared" si="3"/>
        <v>0</v>
      </c>
      <c r="B97" s="522" t="str">
        <f>MstList!B123</f>
        <v>UP 880976CR</v>
      </c>
      <c r="C97" s="5" t="str">
        <f>MstList!D123</f>
        <v>Brake Rotor-Rear (2012-18)</v>
      </c>
      <c r="D97" s="6">
        <v>0</v>
      </c>
      <c r="E97" s="310" t="str">
        <f>IF(D97&gt;0,Totals!F123,"")</f>
        <v/>
      </c>
      <c r="F97" s="318">
        <f t="shared" si="2"/>
        <v>0</v>
      </c>
      <c r="G97" s="177" t="str">
        <f>MstList!H123</f>
        <v>NAPA</v>
      </c>
      <c r="H97" s="5" t="str">
        <f>MstList!I123</f>
        <v>F-150 12-18</v>
      </c>
      <c r="I97" s="23"/>
    </row>
    <row r="98" spans="1:9" ht="16.5" hidden="1" customHeight="1" x14ac:dyDescent="0.25">
      <c r="A98" s="256" t="str">
        <f t="shared" si="3"/>
        <v>0</v>
      </c>
      <c r="B98" s="503" t="str">
        <f>MstList!B124</f>
        <v>FLT FT8816</v>
      </c>
      <c r="C98" s="5" t="str">
        <f>MstList!D124</f>
        <v>Brake Pads-Rear (2012-19)</v>
      </c>
      <c r="D98" s="6">
        <v>0</v>
      </c>
      <c r="E98" s="310" t="str">
        <f>IF(D98&gt;0,Totals!F124,"")</f>
        <v/>
      </c>
      <c r="F98" s="318">
        <f t="shared" si="2"/>
        <v>0</v>
      </c>
      <c r="G98" s="177" t="str">
        <f>MstList!H124</f>
        <v>NAPA</v>
      </c>
      <c r="H98" s="5" t="str">
        <f>MstList!I124</f>
        <v>F-150 12-19</v>
      </c>
      <c r="I98" s="23"/>
    </row>
    <row r="99" spans="1:9" ht="16.5" hidden="1" customHeight="1" x14ac:dyDescent="0.25">
      <c r="A99" s="256" t="str">
        <f t="shared" si="3"/>
        <v>0</v>
      </c>
      <c r="B99" s="509" t="str">
        <f>MstList!B125</f>
        <v>FIL7502MP</v>
      </c>
      <c r="C99" s="5" t="str">
        <f>MstList!D125</f>
        <v>Oil Filter</v>
      </c>
      <c r="D99" s="231">
        <v>0</v>
      </c>
      <c r="E99" s="310" t="str">
        <f>IF(D99&gt;0,Totals!F125,"")</f>
        <v/>
      </c>
      <c r="F99" s="318">
        <f t="shared" si="2"/>
        <v>0</v>
      </c>
      <c r="G99" s="177" t="str">
        <f>MstList!H125</f>
        <v>NAPA</v>
      </c>
      <c r="H99" s="5" t="str">
        <f>MstList!I125</f>
        <v>F150, Mustang</v>
      </c>
      <c r="I99" s="23"/>
    </row>
    <row r="100" spans="1:9" ht="16.5" hidden="1" customHeight="1" x14ac:dyDescent="0.25">
      <c r="A100" s="256" t="str">
        <f t="shared" si="3"/>
        <v>0</v>
      </c>
      <c r="B100" s="514" t="str">
        <f>MstList!B126</f>
        <v>Fil 7035</v>
      </c>
      <c r="C100" s="5" t="str">
        <f>MstList!D126</f>
        <v>Oil Filter / DIXIE CHOPPER</v>
      </c>
      <c r="D100" s="6">
        <v>0</v>
      </c>
      <c r="E100" s="310" t="str">
        <f>IF(D100&gt;0,Totals!F126,"")</f>
        <v/>
      </c>
      <c r="F100" s="318">
        <f t="shared" si="2"/>
        <v>0</v>
      </c>
      <c r="G100" s="177" t="str">
        <f>MstList!H126</f>
        <v>NAPA</v>
      </c>
      <c r="H100" s="5" t="str">
        <f>MstList!I126</f>
        <v>General</v>
      </c>
      <c r="I100" s="23"/>
    </row>
    <row r="101" spans="1:9" ht="16.5" hidden="1" customHeight="1" x14ac:dyDescent="0.25">
      <c r="A101" s="256" t="str">
        <f t="shared" si="3"/>
        <v>0</v>
      </c>
      <c r="B101" s="523" t="str">
        <f>MstList!B127</f>
        <v>BK7101222</v>
      </c>
      <c r="C101" s="89" t="str">
        <f>MstList!D127</f>
        <v>Tire Crayon-10 Per Box White</v>
      </c>
      <c r="D101" s="6">
        <v>0</v>
      </c>
      <c r="E101" s="310" t="str">
        <f>IF(D101&gt;0,Totals!F127,"")</f>
        <v/>
      </c>
      <c r="F101" s="318">
        <f t="shared" si="2"/>
        <v>0</v>
      </c>
      <c r="G101" s="177" t="str">
        <f>MstList!H127</f>
        <v>NAPA</v>
      </c>
      <c r="H101" s="5" t="str">
        <f>MstList!I127</f>
        <v>General</v>
      </c>
      <c r="I101" s="23"/>
    </row>
    <row r="102" spans="1:9" ht="16.5" hidden="1" customHeight="1" x14ac:dyDescent="0.25">
      <c r="A102" s="256" t="str">
        <f t="shared" si="3"/>
        <v>0</v>
      </c>
      <c r="B102" s="523" t="str">
        <f>MstList!B128</f>
        <v>BK 6652395</v>
      </c>
      <c r="C102" s="89" t="str">
        <f>MstList!D128</f>
        <v>Bumper Retaining Clips-50 Per Box</v>
      </c>
      <c r="D102" s="6">
        <v>0</v>
      </c>
      <c r="E102" s="310" t="str">
        <f>IF(D102&gt;0,Totals!F128,"")</f>
        <v/>
      </c>
      <c r="F102" s="318">
        <f t="shared" si="2"/>
        <v>0</v>
      </c>
      <c r="G102" s="177" t="str">
        <f>MstList!H128</f>
        <v>NAPA</v>
      </c>
      <c r="H102" s="5" t="str">
        <f>MstList!I128</f>
        <v>General</v>
      </c>
      <c r="I102" s="23"/>
    </row>
    <row r="103" spans="1:9" ht="16.5" hidden="1" customHeight="1" x14ac:dyDescent="0.25">
      <c r="A103" s="256" t="str">
        <f t="shared" si="3"/>
        <v>0</v>
      </c>
      <c r="B103" s="523" t="str">
        <f>MstList!B129</f>
        <v>MMM 07481</v>
      </c>
      <c r="C103" s="89" t="str">
        <f>MstList!D129</f>
        <v>Grind Disc 2 (Box of 25)</v>
      </c>
      <c r="D103" s="6">
        <v>0</v>
      </c>
      <c r="E103" s="310" t="str">
        <f>IF(D103&gt;0,Totals!F129,"")</f>
        <v/>
      </c>
      <c r="F103" s="318">
        <f t="shared" si="2"/>
        <v>0</v>
      </c>
      <c r="G103" s="177" t="str">
        <f>MstList!H129</f>
        <v>NAPA</v>
      </c>
      <c r="H103" s="5" t="str">
        <f>MstList!I129</f>
        <v>General</v>
      </c>
      <c r="I103" s="23"/>
    </row>
    <row r="104" spans="1:9" ht="16.5" hidden="1" customHeight="1" x14ac:dyDescent="0.25">
      <c r="A104" s="256" t="str">
        <f t="shared" si="3"/>
        <v>0</v>
      </c>
      <c r="B104" s="509" t="str">
        <f>MstList!B130</f>
        <v>BK 8211366</v>
      </c>
      <c r="C104" s="524" t="str">
        <f>MstList!D130</f>
        <v>50' Air Hose Reel</v>
      </c>
      <c r="D104" s="131">
        <v>0</v>
      </c>
      <c r="E104" s="310" t="str">
        <f>IF(D104&gt;0,Totals!F130,"")</f>
        <v/>
      </c>
      <c r="F104" s="318">
        <f t="shared" si="2"/>
        <v>0</v>
      </c>
      <c r="G104" s="177" t="str">
        <f>MstList!H130</f>
        <v>NAPA</v>
      </c>
      <c r="H104" s="5" t="str">
        <f>MstList!I130</f>
        <v>General</v>
      </c>
      <c r="I104" s="23"/>
    </row>
    <row r="105" spans="1:9" ht="16.5" hidden="1" customHeight="1" x14ac:dyDescent="0.25">
      <c r="A105" s="256" t="str">
        <f t="shared" si="3"/>
        <v>0</v>
      </c>
      <c r="B105" s="509" t="str">
        <f>MstList!B131</f>
        <v>FIL MM03</v>
      </c>
      <c r="C105" s="524" t="str">
        <f>MstList!D131</f>
        <v>Oil Stickers</v>
      </c>
      <c r="D105" s="131">
        <v>0</v>
      </c>
      <c r="E105" s="310" t="str">
        <f>IF(D105&gt;0,Totals!F131,"")</f>
        <v/>
      </c>
      <c r="F105" s="318">
        <f t="shared" si="2"/>
        <v>0</v>
      </c>
      <c r="G105" s="177" t="str">
        <f>MstList!H131</f>
        <v>NAPA</v>
      </c>
      <c r="H105" s="5" t="str">
        <f>MstList!I131</f>
        <v>General</v>
      </c>
      <c r="I105" s="23"/>
    </row>
    <row r="106" spans="1:9" ht="16.5" hidden="1" customHeight="1" x14ac:dyDescent="0.25">
      <c r="A106" s="256" t="str">
        <f t="shared" si="3"/>
        <v>0</v>
      </c>
      <c r="B106" s="509" t="str">
        <f>MstList!B132</f>
        <v>BK 7702402</v>
      </c>
      <c r="C106" s="524" t="str">
        <f>MstList!D132</f>
        <v>Razor Blades (Box of 100)</v>
      </c>
      <c r="D106" s="6">
        <v>0</v>
      </c>
      <c r="E106" s="310" t="str">
        <f>IF(D106&gt;0,Totals!F132,"")</f>
        <v/>
      </c>
      <c r="F106" s="318">
        <f t="shared" ref="F106:F160" si="4">PRODUCT(D106:E106)</f>
        <v>0</v>
      </c>
      <c r="G106" s="177" t="str">
        <f>MstList!H132</f>
        <v>NAPA</v>
      </c>
      <c r="H106" s="5" t="str">
        <f>MstList!I132</f>
        <v>General</v>
      </c>
      <c r="I106" s="23"/>
    </row>
    <row r="107" spans="1:9" ht="16.5" hidden="1" customHeight="1" x14ac:dyDescent="0.25">
      <c r="A107" s="256" t="str">
        <f t="shared" si="3"/>
        <v>0</v>
      </c>
      <c r="B107" s="509" t="str">
        <f>MstList!B133</f>
        <v>BK 7701059</v>
      </c>
      <c r="C107" s="524" t="str">
        <f>MstList!D133</f>
        <v>Mechanic Wire</v>
      </c>
      <c r="D107" s="6">
        <v>0</v>
      </c>
      <c r="E107" s="310" t="str">
        <f>IF(D107&gt;0,Totals!F133,"")</f>
        <v/>
      </c>
      <c r="F107" s="318">
        <f t="shared" si="4"/>
        <v>0</v>
      </c>
      <c r="G107" s="177" t="str">
        <f>MstList!H133</f>
        <v>NAPA</v>
      </c>
      <c r="H107" s="5" t="str">
        <f>MstList!I133</f>
        <v>General</v>
      </c>
      <c r="I107" s="23"/>
    </row>
    <row r="108" spans="1:9" ht="16.5" hidden="1" customHeight="1" x14ac:dyDescent="0.25">
      <c r="A108" s="256" t="str">
        <f t="shared" si="3"/>
        <v>0</v>
      </c>
      <c r="B108" s="509" t="str">
        <f>MstList!B134</f>
        <v>BK 5051204</v>
      </c>
      <c r="C108" s="524" t="str">
        <f>MstList!D134</f>
        <v>#4 Hose Clamp</v>
      </c>
      <c r="D108" s="6">
        <v>0</v>
      </c>
      <c r="E108" s="310" t="str">
        <f>IF(D108&gt;0,Totals!F134,"")</f>
        <v/>
      </c>
      <c r="F108" s="318">
        <f t="shared" si="4"/>
        <v>0</v>
      </c>
      <c r="G108" s="177" t="str">
        <f>MstList!H134</f>
        <v>NAPA</v>
      </c>
      <c r="H108" s="5" t="str">
        <f>MstList!I134</f>
        <v>General</v>
      </c>
      <c r="I108" s="23"/>
    </row>
    <row r="109" spans="1:9" ht="16.5" hidden="1" customHeight="1" x14ac:dyDescent="0.25">
      <c r="A109" s="256" t="str">
        <f t="shared" si="3"/>
        <v>0</v>
      </c>
      <c r="B109" s="509" t="str">
        <f>MstList!B135</f>
        <v>BK 5051228</v>
      </c>
      <c r="C109" s="524" t="str">
        <f>MstList!D135</f>
        <v>#28 Hose Clamp</v>
      </c>
      <c r="D109" s="231">
        <v>0</v>
      </c>
      <c r="E109" s="310" t="str">
        <f>IF(D109&gt;0,Totals!F135,"")</f>
        <v/>
      </c>
      <c r="F109" s="318">
        <f t="shared" si="4"/>
        <v>0</v>
      </c>
      <c r="G109" s="177" t="str">
        <f>MstList!H135</f>
        <v>NAPA</v>
      </c>
      <c r="H109" s="5" t="str">
        <f>MstList!I135</f>
        <v>General</v>
      </c>
      <c r="I109" s="23"/>
    </row>
    <row r="110" spans="1:9" ht="16.5" hidden="1" customHeight="1" x14ac:dyDescent="0.25">
      <c r="A110" s="256" t="str">
        <f t="shared" si="3"/>
        <v>0</v>
      </c>
      <c r="B110" s="509" t="str">
        <f>MstList!B136</f>
        <v>BK 5051232</v>
      </c>
      <c r="C110" s="5" t="str">
        <f>MstList!D136</f>
        <v>#32 Hose Clamp</v>
      </c>
      <c r="D110" s="6">
        <v>0</v>
      </c>
      <c r="E110" s="310" t="str">
        <f>IF(D110&gt;0,Totals!F136,"")</f>
        <v/>
      </c>
      <c r="F110" s="318">
        <f t="shared" si="4"/>
        <v>0</v>
      </c>
      <c r="G110" s="177" t="str">
        <f>MstList!H136</f>
        <v>NAPA</v>
      </c>
      <c r="H110" s="5" t="str">
        <f>MstList!I136</f>
        <v>General</v>
      </c>
      <c r="I110" s="23"/>
    </row>
    <row r="111" spans="1:9" ht="16.5" hidden="1" customHeight="1" x14ac:dyDescent="0.25">
      <c r="A111" s="256" t="str">
        <f t="shared" si="3"/>
        <v>0</v>
      </c>
      <c r="B111" s="509" t="str">
        <f>MstList!B137</f>
        <v>BK 5051236</v>
      </c>
      <c r="C111" s="104" t="str">
        <f>MstList!D137</f>
        <v>#36 Hose Clamp</v>
      </c>
      <c r="D111" s="6">
        <v>0</v>
      </c>
      <c r="E111" s="310" t="str">
        <f>IF(D111&gt;0,Totals!F137,"")</f>
        <v/>
      </c>
      <c r="F111" s="318">
        <f t="shared" si="4"/>
        <v>0</v>
      </c>
      <c r="G111" s="177" t="str">
        <f>MstList!H137</f>
        <v>NAPA</v>
      </c>
      <c r="H111" s="5" t="str">
        <f>MstList!I137</f>
        <v>General</v>
      </c>
      <c r="I111" s="23"/>
    </row>
    <row r="112" spans="1:9" ht="16.5" hidden="1" customHeight="1" x14ac:dyDescent="0.25">
      <c r="A112" s="256" t="str">
        <f t="shared" si="3"/>
        <v>0</v>
      </c>
      <c r="B112" s="509" t="str">
        <f>MstList!B138</f>
        <v>BK 6652388</v>
      </c>
      <c r="C112" s="104" t="str">
        <f>MstList!D138</f>
        <v>Trim Clips (Box of 7)</v>
      </c>
      <c r="D112" s="6">
        <v>0</v>
      </c>
      <c r="E112" s="310" t="str">
        <f>IF(D112&gt;0,Totals!F138,"")</f>
        <v/>
      </c>
      <c r="F112" s="318">
        <f t="shared" si="4"/>
        <v>0</v>
      </c>
      <c r="G112" s="177" t="str">
        <f>MstList!H138</f>
        <v>NAPA</v>
      </c>
      <c r="H112" s="5" t="str">
        <f>MstList!I138</f>
        <v>General</v>
      </c>
      <c r="I112" s="23"/>
    </row>
    <row r="113" spans="1:9" ht="16.5" hidden="1" customHeight="1" x14ac:dyDescent="0.25">
      <c r="A113" s="256" t="str">
        <f t="shared" si="3"/>
        <v>0</v>
      </c>
      <c r="B113" s="509" t="str">
        <f>MstList!B139</f>
        <v>BK 6653147</v>
      </c>
      <c r="C113" s="104" t="str">
        <f>MstList!D139</f>
        <v>Trim Clips (Box of 7)</v>
      </c>
      <c r="D113" s="6">
        <v>0</v>
      </c>
      <c r="E113" s="310" t="str">
        <f>IF(D113&gt;0,Totals!F139,"")</f>
        <v/>
      </c>
      <c r="F113" s="318">
        <f t="shared" si="4"/>
        <v>0</v>
      </c>
      <c r="G113" s="177" t="str">
        <f>MstList!H139</f>
        <v>NAPA</v>
      </c>
      <c r="H113" s="5" t="str">
        <f>MstList!I139</f>
        <v>General</v>
      </c>
      <c r="I113" s="23"/>
    </row>
    <row r="114" spans="1:9" ht="16.5" hidden="1" customHeight="1" x14ac:dyDescent="0.25">
      <c r="A114" s="256" t="str">
        <f t="shared" si="3"/>
        <v>0</v>
      </c>
      <c r="B114" s="509" t="str">
        <f>MstList!B141</f>
        <v>NW 770222</v>
      </c>
      <c r="C114" s="104" t="str">
        <f>MstList!D141</f>
        <v>Heat Shrink Tubing</v>
      </c>
      <c r="D114" s="6">
        <v>0</v>
      </c>
      <c r="E114" s="310" t="str">
        <f>IF(D114&gt;0,Totals!F141,"")</f>
        <v/>
      </c>
      <c r="F114" s="318">
        <f t="shared" si="4"/>
        <v>0</v>
      </c>
      <c r="G114" s="177" t="str">
        <f>MstList!H141</f>
        <v>NAPA</v>
      </c>
      <c r="H114" s="5" t="str">
        <f>MstList!I141</f>
        <v>General</v>
      </c>
      <c r="I114" s="23"/>
    </row>
    <row r="115" spans="1:9" ht="16.5" hidden="1" customHeight="1" x14ac:dyDescent="0.25">
      <c r="A115" s="256" t="str">
        <f t="shared" si="3"/>
        <v>0</v>
      </c>
      <c r="B115" s="503" t="str">
        <f>MstList!B142</f>
        <v>MMM36901</v>
      </c>
      <c r="C115" s="5" t="str">
        <f>MstList!D142</f>
        <v>3M Automotive Floor Mat</v>
      </c>
      <c r="D115" s="6">
        <v>0</v>
      </c>
      <c r="E115" s="310" t="str">
        <f>IF(D115&gt;0,Totals!F142,"")</f>
        <v/>
      </c>
      <c r="F115" s="318">
        <f t="shared" si="4"/>
        <v>0</v>
      </c>
      <c r="G115" s="177" t="str">
        <f>MstList!H142</f>
        <v>NAPA</v>
      </c>
      <c r="H115" s="5" t="str">
        <f>MstList!I142</f>
        <v>General</v>
      </c>
      <c r="I115" s="23"/>
    </row>
    <row r="116" spans="1:9" ht="16.5" hidden="1" customHeight="1" x14ac:dyDescent="0.25">
      <c r="A116" s="256" t="str">
        <f t="shared" si="3"/>
        <v>0</v>
      </c>
      <c r="B116" s="509" t="str">
        <f>MstList!B143</f>
        <v>MIL 48221950</v>
      </c>
      <c r="C116" s="104" t="str">
        <f>MstList!D143</f>
        <v>50 Pc Utility Blades</v>
      </c>
      <c r="D116" s="6">
        <v>0</v>
      </c>
      <c r="E116" s="310" t="str">
        <f>IF(D116&gt;0,Totals!F143,"")</f>
        <v/>
      </c>
      <c r="F116" s="318">
        <f t="shared" si="4"/>
        <v>0</v>
      </c>
      <c r="G116" s="177" t="str">
        <f>MstList!H143</f>
        <v>NAPA</v>
      </c>
      <c r="H116" s="5" t="str">
        <f>MstList!I143</f>
        <v>General</v>
      </c>
      <c r="I116" s="23"/>
    </row>
    <row r="117" spans="1:9" ht="16.5" hidden="1" customHeight="1" x14ac:dyDescent="0.25">
      <c r="A117" s="256" t="str">
        <f t="shared" si="3"/>
        <v>0</v>
      </c>
      <c r="B117" s="503" t="str">
        <f>MstList!B145</f>
        <v>MMM 08578</v>
      </c>
      <c r="C117" s="5" t="str">
        <f>MstList!D145</f>
        <v>3M Strip Calk</v>
      </c>
      <c r="D117" s="6">
        <v>0</v>
      </c>
      <c r="E117" s="310" t="str">
        <f>IF(D117&gt;0,Totals!F145,"")</f>
        <v/>
      </c>
      <c r="F117" s="318">
        <f t="shared" si="4"/>
        <v>0</v>
      </c>
      <c r="G117" s="177" t="str">
        <f>MstList!H145</f>
        <v>NAPA</v>
      </c>
      <c r="H117" s="5" t="str">
        <f>MstList!I145</f>
        <v>General</v>
      </c>
      <c r="I117" s="23"/>
    </row>
    <row r="118" spans="1:9" ht="16.5" hidden="1" customHeight="1" x14ac:dyDescent="0.25">
      <c r="A118" s="256" t="str">
        <f t="shared" si="3"/>
        <v>0</v>
      </c>
      <c r="B118" s="503" t="str">
        <f>MstList!B146</f>
        <v>NCB BKMAT1520UL</v>
      </c>
      <c r="C118" s="5" t="str">
        <f>MstList!D146</f>
        <v>Pig Mats</v>
      </c>
      <c r="D118" s="6">
        <v>0</v>
      </c>
      <c r="E118" s="310" t="str">
        <f>IF(D118&gt;0,Totals!F146,"")</f>
        <v/>
      </c>
      <c r="F118" s="318">
        <f t="shared" si="4"/>
        <v>0</v>
      </c>
      <c r="G118" s="177" t="str">
        <f>MstList!H146</f>
        <v>NAPA</v>
      </c>
      <c r="H118" s="5" t="str">
        <f>MstList!I146</f>
        <v>General</v>
      </c>
      <c r="I118" s="23"/>
    </row>
    <row r="119" spans="1:9" ht="16.5" hidden="1" customHeight="1" x14ac:dyDescent="0.25">
      <c r="A119" s="256" t="str">
        <f t="shared" si="3"/>
        <v>0</v>
      </c>
      <c r="B119" s="503" t="str">
        <f>MstList!B147</f>
        <v>NW 737303</v>
      </c>
      <c r="C119" s="5" t="str">
        <f>MstList!D147</f>
        <v>1 Inch Loom</v>
      </c>
      <c r="D119" s="6">
        <v>0</v>
      </c>
      <c r="E119" s="310" t="str">
        <f>IF(D119&gt;0,Totals!F147,"")</f>
        <v/>
      </c>
      <c r="F119" s="318">
        <f t="shared" si="4"/>
        <v>0</v>
      </c>
      <c r="G119" s="177" t="str">
        <f>MstList!H147</f>
        <v>NAPA</v>
      </c>
      <c r="H119" s="5" t="str">
        <f>MstList!I147</f>
        <v>General</v>
      </c>
      <c r="I119" s="23"/>
    </row>
    <row r="120" spans="1:9" ht="16.5" hidden="1" customHeight="1" x14ac:dyDescent="0.25">
      <c r="A120" s="256" t="str">
        <f t="shared" si="3"/>
        <v>0</v>
      </c>
      <c r="B120" s="503" t="str">
        <f>MstList!B148</f>
        <v>NW 737302</v>
      </c>
      <c r="C120" s="5" t="str">
        <f>MstList!D148</f>
        <v>3/4 Inch Loom</v>
      </c>
      <c r="D120" s="6">
        <v>0</v>
      </c>
      <c r="E120" s="310" t="str">
        <f>IF(D120&gt;0,Totals!F148,"")</f>
        <v/>
      </c>
      <c r="F120" s="318">
        <f t="shared" si="4"/>
        <v>0</v>
      </c>
      <c r="G120" s="177" t="str">
        <f>MstList!H148</f>
        <v>NAPA</v>
      </c>
      <c r="H120" s="5" t="str">
        <f>MstList!I148</f>
        <v>General</v>
      </c>
      <c r="I120" s="23"/>
    </row>
    <row r="121" spans="1:9" ht="16.5" hidden="1" customHeight="1" x14ac:dyDescent="0.25">
      <c r="A121" s="256" t="str">
        <f t="shared" si="3"/>
        <v>0</v>
      </c>
      <c r="B121" s="503" t="str">
        <f>MstList!B151</f>
        <v>BK 7051050</v>
      </c>
      <c r="C121" s="5" t="str">
        <f>MstList!D151</f>
        <v xml:space="preserve">#10 Hose Clamp </v>
      </c>
      <c r="D121" s="6">
        <v>0</v>
      </c>
      <c r="E121" s="310" t="str">
        <f>IF(D121&gt;0,Totals!F151,"")</f>
        <v/>
      </c>
      <c r="F121" s="318">
        <f t="shared" si="4"/>
        <v>0</v>
      </c>
      <c r="G121" s="177" t="str">
        <f>MstList!H151</f>
        <v>NAPA</v>
      </c>
      <c r="H121" s="5" t="str">
        <f>MstList!I151</f>
        <v>General</v>
      </c>
      <c r="I121" s="23"/>
    </row>
    <row r="122" spans="1:9" ht="16.5" hidden="1" customHeight="1" x14ac:dyDescent="0.25">
      <c r="A122" s="256" t="str">
        <f t="shared" si="3"/>
        <v>0</v>
      </c>
      <c r="B122" s="503" t="str">
        <f>MstList!B152</f>
        <v>NW 737301</v>
      </c>
      <c r="C122" s="5" t="str">
        <f>MstList!D152</f>
        <v>1/2 Inch Loom</v>
      </c>
      <c r="D122" s="6">
        <v>0</v>
      </c>
      <c r="E122" s="310" t="str">
        <f>IF(D122&gt;0,Totals!F152,"")</f>
        <v/>
      </c>
      <c r="F122" s="318">
        <f t="shared" si="4"/>
        <v>0</v>
      </c>
      <c r="G122" s="177" t="str">
        <f>MstList!H152</f>
        <v>NAPA</v>
      </c>
      <c r="H122" s="5" t="str">
        <f>MstList!I152</f>
        <v>General</v>
      </c>
      <c r="I122" s="23"/>
    </row>
    <row r="123" spans="1:9" ht="16.5" hidden="1" customHeight="1" x14ac:dyDescent="0.25">
      <c r="A123" s="256" t="str">
        <f t="shared" si="3"/>
        <v>0</v>
      </c>
      <c r="B123" s="503" t="str">
        <f>MstList!B154</f>
        <v>NPP 05120</v>
      </c>
      <c r="C123" s="5" t="str">
        <f>MstList!D154</f>
        <v>Wypall Windshield Towels</v>
      </c>
      <c r="D123" s="6">
        <v>0</v>
      </c>
      <c r="E123" s="310" t="str">
        <f>IF(D123&gt;0,Totals!F154,"")</f>
        <v/>
      </c>
      <c r="F123" s="318">
        <f t="shared" si="4"/>
        <v>0</v>
      </c>
      <c r="G123" s="177" t="str">
        <f>MstList!H154</f>
        <v>NAPA</v>
      </c>
      <c r="H123" s="5" t="str">
        <f>MstList!I154</f>
        <v>General</v>
      </c>
      <c r="I123" s="23"/>
    </row>
    <row r="124" spans="1:9" ht="16.5" hidden="1" customHeight="1" x14ac:dyDescent="0.25">
      <c r="A124" s="256" t="str">
        <f t="shared" si="3"/>
        <v>0</v>
      </c>
      <c r="B124" s="503" t="str">
        <f>MstList!B155</f>
        <v>NW 737300</v>
      </c>
      <c r="C124" s="5" t="str">
        <f>MstList!D155</f>
        <v>3/8 Inch Loom</v>
      </c>
      <c r="D124" s="6">
        <v>0</v>
      </c>
      <c r="E124" s="310" t="str">
        <f>IF(D124&gt;0,Totals!F155,"")</f>
        <v/>
      </c>
      <c r="F124" s="318">
        <f t="shared" si="4"/>
        <v>0</v>
      </c>
      <c r="G124" s="177" t="str">
        <f>MstList!H155</f>
        <v>NAPA</v>
      </c>
      <c r="H124" s="5" t="str">
        <f>MstList!I155</f>
        <v>General</v>
      </c>
      <c r="I124" s="23"/>
    </row>
    <row r="125" spans="1:9" ht="16.5" hidden="1" customHeight="1" x14ac:dyDescent="0.25">
      <c r="A125" s="256" t="str">
        <f t="shared" si="3"/>
        <v>0</v>
      </c>
      <c r="B125" s="503" t="str">
        <f>MstList!B156</f>
        <v>BK 5051212</v>
      </c>
      <c r="C125" s="5" t="str">
        <f>MstList!D156</f>
        <v xml:space="preserve">#12 Hose Clamps </v>
      </c>
      <c r="D125" s="6">
        <v>0</v>
      </c>
      <c r="E125" s="310" t="str">
        <f>IF(D125&gt;0,Totals!F156,"")</f>
        <v/>
      </c>
      <c r="F125" s="318">
        <f t="shared" si="4"/>
        <v>0</v>
      </c>
      <c r="G125" s="177" t="str">
        <f>MstList!H156</f>
        <v>NAPA</v>
      </c>
      <c r="H125" s="5" t="str">
        <f>MstList!I156</f>
        <v>General</v>
      </c>
      <c r="I125" s="23"/>
    </row>
    <row r="126" spans="1:9" ht="16.5" hidden="1" customHeight="1" x14ac:dyDescent="0.25">
      <c r="A126" s="256" t="str">
        <f t="shared" si="3"/>
        <v>0</v>
      </c>
      <c r="B126" s="503" t="str">
        <f>MstList!B157</f>
        <v>FIL 100010</v>
      </c>
      <c r="C126" s="5" t="str">
        <f>MstList!D157</f>
        <v>Oil Filter</v>
      </c>
      <c r="D126" s="6">
        <v>0</v>
      </c>
      <c r="E126" s="310" t="str">
        <f>IF(D126&gt;0,Totals!F157,"")</f>
        <v/>
      </c>
      <c r="F126" s="318">
        <f t="shared" si="4"/>
        <v>0</v>
      </c>
      <c r="G126" s="177" t="str">
        <f>MstList!H157</f>
        <v>NAPA</v>
      </c>
      <c r="H126" s="5" t="str">
        <f>MstList!I157</f>
        <v>Grand Caravan</v>
      </c>
      <c r="I126" s="23"/>
    </row>
    <row r="127" spans="1:9" ht="16.5" hidden="1" customHeight="1" x14ac:dyDescent="0.25">
      <c r="A127" s="256" t="str">
        <f t="shared" si="3"/>
        <v>0</v>
      </c>
      <c r="B127" s="503" t="str">
        <f>MstList!B158</f>
        <v>LMP 4049N</v>
      </c>
      <c r="C127" s="5" t="str">
        <f>MstList!D158</f>
        <v>SPOTLIGHT BULB</v>
      </c>
      <c r="D127" s="231">
        <v>0</v>
      </c>
      <c r="E127" s="310" t="str">
        <f>IF(D127&gt;0,Totals!F158,"")</f>
        <v/>
      </c>
      <c r="F127" s="318">
        <f t="shared" si="4"/>
        <v>0</v>
      </c>
      <c r="G127" s="177" t="str">
        <f>MstList!H158</f>
        <v>NAPA</v>
      </c>
      <c r="H127" s="5" t="str">
        <f>MstList!I158</f>
        <v>Light</v>
      </c>
      <c r="I127" s="23"/>
    </row>
    <row r="128" spans="1:9" ht="16.5" hidden="1" customHeight="1" x14ac:dyDescent="0.25">
      <c r="A128" s="256" t="str">
        <f t="shared" si="3"/>
        <v>0</v>
      </c>
      <c r="B128" s="503" t="str">
        <f>MstList!B159</f>
        <v>BKMZCH2502296</v>
      </c>
      <c r="C128" s="5" t="str">
        <f>MstList!D159</f>
        <v>2016 AND UP LEFT HEADLIGHT ASSY</v>
      </c>
      <c r="D128" s="6">
        <v>0</v>
      </c>
      <c r="E128" s="310" t="str">
        <f>IF(D128&gt;0,Totals!F159,"")</f>
        <v/>
      </c>
      <c r="F128" s="318">
        <f t="shared" si="4"/>
        <v>0</v>
      </c>
      <c r="G128" s="177" t="str">
        <f>MstList!H159</f>
        <v>NAPA</v>
      </c>
      <c r="H128" s="5" t="str">
        <f>MstList!I159</f>
        <v>Light</v>
      </c>
      <c r="I128" s="23"/>
    </row>
    <row r="129" spans="1:9" ht="16.5" hidden="1" customHeight="1" x14ac:dyDescent="0.25">
      <c r="A129" s="256" t="str">
        <f t="shared" si="3"/>
        <v>0</v>
      </c>
      <c r="B129" s="503" t="str">
        <f>MstList!B160</f>
        <v>BKMZCH2503296</v>
      </c>
      <c r="C129" s="5" t="str">
        <f>MstList!D160</f>
        <v>2016 AND UP RIGHT HEADLIGHT ASSY</v>
      </c>
      <c r="D129" s="6">
        <v>0</v>
      </c>
      <c r="E129" s="310" t="str">
        <f>IF(D129&gt;0,Totals!F160,"")</f>
        <v/>
      </c>
      <c r="F129" s="318">
        <f t="shared" si="4"/>
        <v>0</v>
      </c>
      <c r="G129" s="177" t="str">
        <f>MstList!H160</f>
        <v>NAPA</v>
      </c>
      <c r="H129" s="5" t="str">
        <f>MstList!I160</f>
        <v>Light</v>
      </c>
      <c r="I129" s="23"/>
    </row>
    <row r="130" spans="1:9" ht="16.5" hidden="1" customHeight="1" x14ac:dyDescent="0.25">
      <c r="A130" s="256" t="str">
        <f t="shared" si="3"/>
        <v>0</v>
      </c>
      <c r="B130" s="504" t="str">
        <f>MstList!B161</f>
        <v>LMP 194N</v>
      </c>
      <c r="C130" s="28" t="str">
        <f>MstList!D161</f>
        <v>Side Marker Bulb</v>
      </c>
      <c r="D130" s="6">
        <v>0</v>
      </c>
      <c r="E130" s="310" t="str">
        <f>IF(D130&gt;0,Totals!F161,"")</f>
        <v/>
      </c>
      <c r="F130" s="318">
        <f t="shared" si="4"/>
        <v>0</v>
      </c>
      <c r="G130" s="505" t="str">
        <f>MstList!H161</f>
        <v>NAPA</v>
      </c>
      <c r="H130" s="5" t="str">
        <f>MstList!I161</f>
        <v>Light</v>
      </c>
      <c r="I130" s="23"/>
    </row>
    <row r="131" spans="1:9" ht="16.5" hidden="1" customHeight="1" x14ac:dyDescent="0.25">
      <c r="A131" s="256" t="str">
        <f t="shared" ref="A131:A194" si="5">IF(D131&lt;1,"0","1")</f>
        <v>0</v>
      </c>
      <c r="B131" s="504" t="str">
        <f>MstList!B162</f>
        <v>LMP 194NAN</v>
      </c>
      <c r="C131" s="28" t="str">
        <f>MstList!D162</f>
        <v>Amber Side Marker Bulb</v>
      </c>
      <c r="D131" s="6">
        <v>0</v>
      </c>
      <c r="E131" s="310" t="str">
        <f>IF(D131&gt;0,Totals!F162,"")</f>
        <v/>
      </c>
      <c r="F131" s="318">
        <f t="shared" si="4"/>
        <v>0</v>
      </c>
      <c r="G131" s="505" t="str">
        <f>MstList!H162</f>
        <v>NAPA</v>
      </c>
      <c r="H131" s="5" t="str">
        <f>MstList!I162</f>
        <v>Light</v>
      </c>
      <c r="I131" s="23"/>
    </row>
    <row r="132" spans="1:9" ht="16.5" hidden="1" customHeight="1" x14ac:dyDescent="0.25">
      <c r="A132" s="256" t="str">
        <f t="shared" si="5"/>
        <v>0</v>
      </c>
      <c r="B132" s="509" t="str">
        <f>MstList!B163</f>
        <v>LMP 3157N</v>
      </c>
      <c r="C132" s="28" t="str">
        <f>MstList!D163</f>
        <v>Bulb</v>
      </c>
      <c r="D132" s="6">
        <v>0</v>
      </c>
      <c r="E132" s="310" t="str">
        <f>IF(D132&gt;0,Totals!F163,"")</f>
        <v/>
      </c>
      <c r="F132" s="318">
        <f t="shared" si="4"/>
        <v>0</v>
      </c>
      <c r="G132" s="505" t="str">
        <f>MstList!H163</f>
        <v>NAPA</v>
      </c>
      <c r="H132" s="5" t="str">
        <f>MstList!I163</f>
        <v>Light</v>
      </c>
      <c r="I132" s="23"/>
    </row>
    <row r="133" spans="1:9" ht="16.5" hidden="1" customHeight="1" x14ac:dyDescent="0.25">
      <c r="A133" s="256" t="str">
        <f t="shared" si="5"/>
        <v>0</v>
      </c>
      <c r="B133" s="509" t="str">
        <f>MstList!B164</f>
        <v>LMP 7443N</v>
      </c>
      <c r="C133" s="28" t="str">
        <f>MstList!D164</f>
        <v>Brake Light Bulb</v>
      </c>
      <c r="D133" s="526">
        <v>0</v>
      </c>
      <c r="E133" s="310" t="str">
        <f>IF(D133&gt;0,Totals!F164,"")</f>
        <v/>
      </c>
      <c r="F133" s="318">
        <f t="shared" si="4"/>
        <v>0</v>
      </c>
      <c r="G133" s="505" t="str">
        <f>MstList!H164</f>
        <v>NAPA</v>
      </c>
      <c r="H133" s="5" t="str">
        <f>MstList!I164</f>
        <v>Light</v>
      </c>
      <c r="I133" s="23"/>
    </row>
    <row r="134" spans="1:9" ht="16.5" hidden="1" customHeight="1" x14ac:dyDescent="0.25">
      <c r="A134" s="256" t="str">
        <f t="shared" si="5"/>
        <v>0</v>
      </c>
      <c r="B134" s="504" t="str">
        <f>MstList!B167</f>
        <v>FIL4579</v>
      </c>
      <c r="C134" s="28" t="str">
        <f>MstList!D167</f>
        <v>Cabin Air Filter</v>
      </c>
      <c r="D134" s="6">
        <v>0</v>
      </c>
      <c r="E134" s="310" t="str">
        <f>IF(D134&gt;0,Totals!F167,"")</f>
        <v/>
      </c>
      <c r="F134" s="318">
        <f t="shared" si="4"/>
        <v>0</v>
      </c>
      <c r="G134" s="505" t="str">
        <f>MstList!H167</f>
        <v>NAPA</v>
      </c>
      <c r="H134" s="5" t="str">
        <f>MstList!I167</f>
        <v>Ram</v>
      </c>
      <c r="I134" s="23"/>
    </row>
    <row r="135" spans="1:9" ht="16.5" hidden="1" customHeight="1" x14ac:dyDescent="0.25">
      <c r="A135" s="256" t="str">
        <f t="shared" si="5"/>
        <v>0</v>
      </c>
      <c r="B135" s="504" t="str">
        <f>MstList!B168</f>
        <v>FIL 2725</v>
      </c>
      <c r="C135" s="28" t="str">
        <f>MstList!D168</f>
        <v>Air Filter</v>
      </c>
      <c r="D135" s="6">
        <v>0</v>
      </c>
      <c r="E135" s="310" t="str">
        <f>IF(D135&gt;0,Totals!F168,"")</f>
        <v/>
      </c>
      <c r="F135" s="318">
        <f t="shared" si="4"/>
        <v>0</v>
      </c>
      <c r="G135" s="505" t="str">
        <f>MstList!H168</f>
        <v>NAPA</v>
      </c>
      <c r="H135" s="5" t="str">
        <f>MstList!I168</f>
        <v>Ram</v>
      </c>
      <c r="I135" s="23"/>
    </row>
    <row r="136" spans="1:9" ht="16.5" hidden="1" customHeight="1" x14ac:dyDescent="0.25">
      <c r="A136" s="256" t="str">
        <f t="shared" si="5"/>
        <v>0</v>
      </c>
      <c r="B136" s="504" t="str">
        <f>MstList!B170</f>
        <v>ECH 920228</v>
      </c>
      <c r="C136" s="28" t="str">
        <f>MstList!D170</f>
        <v>Tire Sensor Kit-(Rubber Valve Stem)</v>
      </c>
      <c r="D136" s="6">
        <v>0</v>
      </c>
      <c r="E136" s="310" t="str">
        <f>IF(D136&gt;0,Totals!F170,"")</f>
        <v/>
      </c>
      <c r="F136" s="318">
        <f t="shared" si="4"/>
        <v>0</v>
      </c>
      <c r="G136" s="505" t="str">
        <f>MstList!H170</f>
        <v>NAPA</v>
      </c>
      <c r="H136" s="5" t="str">
        <f>MstList!I170</f>
        <v>Ram</v>
      </c>
      <c r="I136" s="23"/>
    </row>
    <row r="137" spans="1:9" ht="16.5" hidden="1" customHeight="1" x14ac:dyDescent="0.25">
      <c r="A137" s="256" t="str">
        <f t="shared" si="5"/>
        <v>0</v>
      </c>
      <c r="B137" s="101" t="str">
        <f>MstList!B171</f>
        <v>SE5605A</v>
      </c>
      <c r="C137" s="28" t="str">
        <f>MstList!D171</f>
        <v>Front Left Caliper (2011-18)</v>
      </c>
      <c r="D137" s="6">
        <v>0</v>
      </c>
      <c r="E137" s="310" t="str">
        <f>IF(D137&gt;0,Totals!F171,"")</f>
        <v/>
      </c>
      <c r="F137" s="318">
        <f t="shared" si="4"/>
        <v>0</v>
      </c>
      <c r="G137" s="505" t="str">
        <f>MstList!H171</f>
        <v>NAPA</v>
      </c>
      <c r="H137" s="5" t="str">
        <f>MstList!I171</f>
        <v>Ram 11-18</v>
      </c>
      <c r="I137" s="23"/>
    </row>
    <row r="138" spans="1:9" ht="16.5" hidden="1" customHeight="1" x14ac:dyDescent="0.25">
      <c r="A138" s="256" t="str">
        <f t="shared" si="5"/>
        <v>0</v>
      </c>
      <c r="B138" s="504" t="str">
        <f>MstList!B172</f>
        <v>SE5606A</v>
      </c>
      <c r="C138" s="28" t="str">
        <f>MstList!D172</f>
        <v>Front Right Caliper (2011-18)</v>
      </c>
      <c r="D138" s="6">
        <v>0</v>
      </c>
      <c r="E138" s="310" t="str">
        <f>IF(D138&gt;0,Totals!F172,"")</f>
        <v/>
      </c>
      <c r="F138" s="318">
        <f t="shared" si="4"/>
        <v>0</v>
      </c>
      <c r="G138" s="505" t="str">
        <f>MstList!H172</f>
        <v>NAPA</v>
      </c>
      <c r="H138" s="5" t="str">
        <f>MstList!I172</f>
        <v>Ram 11-18</v>
      </c>
      <c r="I138" s="23"/>
    </row>
    <row r="139" spans="1:9" ht="16.5" hidden="1" customHeight="1" x14ac:dyDescent="0.25">
      <c r="A139" s="256" t="str">
        <f t="shared" si="5"/>
        <v>0</v>
      </c>
      <c r="B139" s="504" t="str">
        <f>MstList!B173</f>
        <v>UP 880073CR</v>
      </c>
      <c r="C139" s="28" t="str">
        <f>MstList!D173</f>
        <v>Brake Rotor-Front (2011-19)</v>
      </c>
      <c r="D139" s="6">
        <v>0</v>
      </c>
      <c r="E139" s="310" t="str">
        <f>IF(D139&gt;0,Totals!F173,"")</f>
        <v/>
      </c>
      <c r="F139" s="318">
        <f t="shared" si="4"/>
        <v>0</v>
      </c>
      <c r="G139" s="505" t="str">
        <f>MstList!H173</f>
        <v>NAPA</v>
      </c>
      <c r="H139" s="5" t="str">
        <f>MstList!I173</f>
        <v>Ram 11-19</v>
      </c>
      <c r="I139" s="23"/>
    </row>
    <row r="140" spans="1:9" ht="16.5" hidden="1" customHeight="1" x14ac:dyDescent="0.25">
      <c r="A140" s="256" t="str">
        <f t="shared" si="5"/>
        <v>0</v>
      </c>
      <c r="B140" s="101" t="str">
        <f>MstList!B174</f>
        <v>FLT FT7991</v>
      </c>
      <c r="C140" s="28" t="str">
        <f>MstList!D174</f>
        <v>Brake Pad-Front (2011-19)</v>
      </c>
      <c r="D140" s="6">
        <v>0</v>
      </c>
      <c r="E140" s="310" t="str">
        <f>IF(D140&gt;0,Totals!F174,"")</f>
        <v/>
      </c>
      <c r="F140" s="318">
        <f t="shared" si="4"/>
        <v>0</v>
      </c>
      <c r="G140" s="505" t="str">
        <f>MstList!H174</f>
        <v>NAPA</v>
      </c>
      <c r="H140" s="5" t="str">
        <f>MstList!I174</f>
        <v>Ram 11-19</v>
      </c>
      <c r="I140" s="23"/>
    </row>
    <row r="141" spans="1:9" ht="16.5" hidden="1" customHeight="1" x14ac:dyDescent="0.25">
      <c r="A141" s="256" t="str">
        <f t="shared" si="5"/>
        <v>0</v>
      </c>
      <c r="B141" s="101" t="str">
        <f>MstList!B175</f>
        <v>UP 880082CR</v>
      </c>
      <c r="C141" s="28" t="str">
        <f>MstList!D175</f>
        <v>Brake Rotor-Rear (2011-19)</v>
      </c>
      <c r="D141" s="6">
        <v>0</v>
      </c>
      <c r="E141" s="310" t="str">
        <f>IF(D141&gt;0,Totals!F175,"")</f>
        <v/>
      </c>
      <c r="F141" s="318">
        <f t="shared" si="4"/>
        <v>0</v>
      </c>
      <c r="G141" s="505" t="str">
        <f>MstList!H175</f>
        <v>NAPA</v>
      </c>
      <c r="H141" s="5" t="str">
        <f>MstList!I175</f>
        <v>Ram 11-19</v>
      </c>
      <c r="I141" s="23"/>
    </row>
    <row r="142" spans="1:9" ht="16.5" hidden="1" customHeight="1" x14ac:dyDescent="0.25">
      <c r="A142" s="256" t="str">
        <f t="shared" si="5"/>
        <v>0</v>
      </c>
      <c r="B142" s="101" t="str">
        <f>MstList!B176</f>
        <v>FLT FT7867</v>
      </c>
      <c r="C142" s="28" t="str">
        <f>MstList!D176</f>
        <v>Brake Pad-Rear (2011-19)</v>
      </c>
      <c r="D142" s="6">
        <v>0</v>
      </c>
      <c r="E142" s="310" t="str">
        <f>IF(D142&gt;0,Totals!F176,"")</f>
        <v/>
      </c>
      <c r="F142" s="318">
        <f t="shared" si="4"/>
        <v>0</v>
      </c>
      <c r="G142" s="505" t="str">
        <f>MstList!H176</f>
        <v>NAPA</v>
      </c>
      <c r="H142" s="5" t="str">
        <f>MstList!I176</f>
        <v>Ram 11-19</v>
      </c>
      <c r="I142" s="23"/>
    </row>
    <row r="143" spans="1:9" ht="16.5" hidden="1" customHeight="1" x14ac:dyDescent="0.25">
      <c r="A143" s="256" t="str">
        <f t="shared" si="5"/>
        <v>0</v>
      </c>
      <c r="B143" s="509" t="str">
        <f>MstList!B177</f>
        <v>NOE 7043011</v>
      </c>
      <c r="C143" s="5" t="str">
        <f>MstList!D177</f>
        <v>Oil Drain Plug  (20011-19)</v>
      </c>
      <c r="D143" s="6">
        <v>0</v>
      </c>
      <c r="E143" s="310" t="str">
        <f>IF(D143&gt;0,Totals!F177,"")</f>
        <v/>
      </c>
      <c r="F143" s="318">
        <f t="shared" si="4"/>
        <v>0</v>
      </c>
      <c r="G143" s="177" t="str">
        <f>MstList!H177</f>
        <v>NAPA</v>
      </c>
      <c r="H143" s="5" t="str">
        <f>MstList!I177</f>
        <v>Ram 11-19</v>
      </c>
      <c r="I143" s="23"/>
    </row>
    <row r="144" spans="1:9" ht="16.5" hidden="1" customHeight="1" x14ac:dyDescent="0.25">
      <c r="A144" s="256" t="str">
        <f t="shared" si="5"/>
        <v>0</v>
      </c>
      <c r="B144" s="509" t="str">
        <f>MstList!B178</f>
        <v>NCP2653022</v>
      </c>
      <c r="C144" s="5" t="str">
        <f>MstList!D178</f>
        <v>Sway Bar Links (2011-2019</v>
      </c>
      <c r="D144" s="6">
        <v>0</v>
      </c>
      <c r="E144" s="310" t="str">
        <f>IF(D144&gt;0,Totals!F178,"")</f>
        <v/>
      </c>
      <c r="F144" s="318">
        <f t="shared" si="4"/>
        <v>0</v>
      </c>
      <c r="G144" s="177" t="str">
        <f>MstList!H178</f>
        <v>NAPA</v>
      </c>
      <c r="H144" s="5" t="str">
        <f>MstList!I178</f>
        <v>Ram 11-19</v>
      </c>
      <c r="I144" s="23"/>
    </row>
    <row r="145" spans="1:9" ht="16.5" hidden="1" customHeight="1" x14ac:dyDescent="0.25">
      <c r="A145" s="256" t="str">
        <f t="shared" si="5"/>
        <v>0</v>
      </c>
      <c r="B145" s="509" t="str">
        <f>MstList!B179</f>
        <v>NOE 64143701</v>
      </c>
      <c r="C145" s="5" t="str">
        <f>MstList!D179</f>
        <v>Lug Nuts  (2012-17)</v>
      </c>
      <c r="D145" s="6">
        <v>0</v>
      </c>
      <c r="E145" s="310" t="str">
        <f>IF(D145&gt;0,Totals!F179,"")</f>
        <v/>
      </c>
      <c r="F145" s="318">
        <f t="shared" si="4"/>
        <v>0</v>
      </c>
      <c r="G145" s="177" t="str">
        <f>MstList!H179</f>
        <v>NAPA</v>
      </c>
      <c r="H145" s="5" t="str">
        <f>MstList!I179</f>
        <v>Ram 12-17</v>
      </c>
      <c r="I145" s="23"/>
    </row>
    <row r="146" spans="1:9" ht="16.5" hidden="1" customHeight="1" x14ac:dyDescent="0.25">
      <c r="A146" s="256" t="str">
        <f t="shared" si="5"/>
        <v>0</v>
      </c>
      <c r="B146" s="509" t="str">
        <f>MstList!B180</f>
        <v>ECH921232</v>
      </c>
      <c r="C146" s="5" t="str">
        <f>MstList!D180</f>
        <v>Tire Pressure Sensor (2014-17)</v>
      </c>
      <c r="D146" s="6">
        <v>0</v>
      </c>
      <c r="E146" s="310" t="str">
        <f>IF(D146&gt;0,Totals!F180,"")</f>
        <v/>
      </c>
      <c r="F146" s="318">
        <f t="shared" si="4"/>
        <v>0</v>
      </c>
      <c r="G146" s="177" t="str">
        <f>MstList!H180</f>
        <v>NAPA</v>
      </c>
      <c r="H146" s="5" t="str">
        <f>MstList!I180</f>
        <v>Ram 14-17</v>
      </c>
      <c r="I146" s="23"/>
    </row>
    <row r="147" spans="1:9" ht="16.5" hidden="1" customHeight="1" x14ac:dyDescent="0.25">
      <c r="A147" s="256" t="str">
        <f t="shared" si="5"/>
        <v>0</v>
      </c>
      <c r="B147" s="509" t="str">
        <f>MstList!B181</f>
        <v xml:space="preserve">ADC 2643XA </v>
      </c>
      <c r="C147" s="5" t="str">
        <f>MstList!D181</f>
        <v>Right Front Brake Caliper</v>
      </c>
      <c r="D147" s="6">
        <v>0</v>
      </c>
      <c r="E147" s="310" t="str">
        <f>IF(D147&gt;0,Totals!F181,"")</f>
        <v/>
      </c>
      <c r="F147" s="318">
        <f t="shared" si="4"/>
        <v>0</v>
      </c>
      <c r="G147" s="177" t="str">
        <f>MstList!H181</f>
        <v>NAPA</v>
      </c>
      <c r="H147" s="5" t="str">
        <f>MstList!I181</f>
        <v>Ram 1500 19-22</v>
      </c>
      <c r="I147" s="23"/>
    </row>
    <row r="148" spans="1:9" ht="16.5" hidden="1" customHeight="1" x14ac:dyDescent="0.25">
      <c r="A148" s="256" t="str">
        <f t="shared" si="5"/>
        <v>0</v>
      </c>
      <c r="B148" s="509" t="str">
        <f>MstList!B182</f>
        <v>ADC 2643XB</v>
      </c>
      <c r="C148" s="5" t="str">
        <f>MstList!D182</f>
        <v xml:space="preserve">Left Front Brake Caliper </v>
      </c>
      <c r="D148" s="6">
        <v>0</v>
      </c>
      <c r="E148" s="310" t="str">
        <f>IF(D148&gt;0,Totals!F182,"")</f>
        <v/>
      </c>
      <c r="F148" s="318">
        <f t="shared" si="4"/>
        <v>0</v>
      </c>
      <c r="G148" s="177" t="str">
        <f>MstList!H182</f>
        <v>NAPA</v>
      </c>
      <c r="H148" s="5" t="str">
        <f>MstList!I182</f>
        <v>Ram 1500 19-22</v>
      </c>
      <c r="I148" s="23"/>
    </row>
    <row r="149" spans="1:9" ht="16.5" hidden="1" customHeight="1" x14ac:dyDescent="0.25">
      <c r="A149" s="256" t="str">
        <f t="shared" si="5"/>
        <v>0</v>
      </c>
      <c r="B149" s="509" t="str">
        <f>MstList!B183</f>
        <v>UP 3110</v>
      </c>
      <c r="C149" s="5" t="str">
        <f>MstList!D183</f>
        <v>Rear Brake Shoe Hardware Kit</v>
      </c>
      <c r="D149" s="6">
        <v>0</v>
      </c>
      <c r="E149" s="310" t="str">
        <f>IF(D149&gt;0,Totals!F183,"")</f>
        <v/>
      </c>
      <c r="F149" s="318">
        <f t="shared" si="4"/>
        <v>0</v>
      </c>
      <c r="G149" s="177" t="str">
        <f>MstList!H183</f>
        <v>NAPA</v>
      </c>
      <c r="H149" s="5" t="str">
        <f>MstList!I183</f>
        <v>Ram 1500 19-22</v>
      </c>
      <c r="I149" s="23"/>
    </row>
    <row r="150" spans="1:9" ht="16.5" hidden="1" customHeight="1" x14ac:dyDescent="0.25">
      <c r="A150" s="256" t="str">
        <f t="shared" si="5"/>
        <v>0</v>
      </c>
      <c r="B150" s="509" t="str">
        <f>MstList!B184</f>
        <v>UP UP10947PB</v>
      </c>
      <c r="C150" s="5" t="str">
        <f>MstList!D184</f>
        <v>Rear Parking Brake Shoes</v>
      </c>
      <c r="D150" s="6">
        <v>0</v>
      </c>
      <c r="E150" s="310" t="str">
        <f>IF(D150&gt;0,Totals!F184,"")</f>
        <v/>
      </c>
      <c r="F150" s="318">
        <f t="shared" si="4"/>
        <v>0</v>
      </c>
      <c r="G150" s="177" t="str">
        <f>MstList!H184</f>
        <v>NAPA</v>
      </c>
      <c r="H150" s="5" t="str">
        <f>MstList!I184</f>
        <v>Ram 1500 19-22</v>
      </c>
      <c r="I150" s="23"/>
    </row>
    <row r="151" spans="1:9" ht="16.5" hidden="1" customHeight="1" x14ac:dyDescent="0.25">
      <c r="A151" s="256" t="str">
        <f t="shared" si="5"/>
        <v>0</v>
      </c>
      <c r="B151" s="509" t="str">
        <f>MstList!B185</f>
        <v>NOE 82002221</v>
      </c>
      <c r="C151" s="5" t="str">
        <f>MstList!D185</f>
        <v>Lug Nut</v>
      </c>
      <c r="D151" s="6">
        <v>0</v>
      </c>
      <c r="E151" s="310" t="str">
        <f>IF(D151&gt;0,Totals!F185,"")</f>
        <v/>
      </c>
      <c r="F151" s="318">
        <f t="shared" si="4"/>
        <v>0</v>
      </c>
      <c r="G151" s="177" t="str">
        <f>MstList!H185</f>
        <v>NAPA</v>
      </c>
      <c r="H151" s="5" t="str">
        <f>MstList!I185</f>
        <v>RAM 2500</v>
      </c>
      <c r="I151" s="23"/>
    </row>
    <row r="152" spans="1:9" ht="16.5" hidden="1" customHeight="1" x14ac:dyDescent="0.25">
      <c r="A152" s="256" t="str">
        <f t="shared" si="5"/>
        <v>0</v>
      </c>
      <c r="B152" s="509" t="str">
        <f>MstList!B186</f>
        <v>NOE 6413384</v>
      </c>
      <c r="C152" s="5" t="str">
        <f>MstList!D186</f>
        <v>Lug Nuts (2008 to 2022)</v>
      </c>
      <c r="D152" s="6">
        <v>0</v>
      </c>
      <c r="E152" s="310" t="str">
        <f>IF(D152&gt;0,Totals!F186,"")</f>
        <v/>
      </c>
      <c r="F152" s="318">
        <f t="shared" si="4"/>
        <v>0</v>
      </c>
      <c r="G152" s="177" t="str">
        <f>MstList!H186</f>
        <v>NAPA</v>
      </c>
      <c r="H152" s="5" t="str">
        <f>MstList!I186</f>
        <v>Sequoia 08-22</v>
      </c>
      <c r="I152" s="23"/>
    </row>
    <row r="153" spans="1:9" ht="16.5" hidden="1" customHeight="1" x14ac:dyDescent="0.25">
      <c r="A153" s="256" t="str">
        <f t="shared" si="5"/>
        <v>0</v>
      </c>
      <c r="B153" s="509" t="str">
        <f>MstList!B187</f>
        <v>FIL 200085</v>
      </c>
      <c r="C153" s="5" t="str">
        <f>MstList!D187</f>
        <v>Air Filter</v>
      </c>
      <c r="D153" s="6">
        <v>0</v>
      </c>
      <c r="E153" s="310" t="str">
        <f>IF(D153&gt;0,Totals!F187,"")</f>
        <v/>
      </c>
      <c r="F153" s="318">
        <f t="shared" si="4"/>
        <v>0</v>
      </c>
      <c r="G153" s="177" t="str">
        <f>MstList!H187</f>
        <v>NAPA</v>
      </c>
      <c r="H153" s="5" t="str">
        <f>MstList!I187</f>
        <v>Sequoia 14-22</v>
      </c>
      <c r="I153" s="23"/>
    </row>
    <row r="154" spans="1:9" ht="16.5" hidden="1" customHeight="1" x14ac:dyDescent="0.25">
      <c r="A154" s="256" t="str">
        <f t="shared" si="5"/>
        <v>0</v>
      </c>
      <c r="B154" s="509" t="str">
        <f>MstList!B189</f>
        <v>BR930693</v>
      </c>
      <c r="C154" s="5" t="str">
        <f>MstList!D189</f>
        <v xml:space="preserve">Frt.Bearing &amp; Hub Assy. </v>
      </c>
      <c r="D154" s="6">
        <v>0</v>
      </c>
      <c r="E154" s="310" t="str">
        <f>IF(D154&gt;0,Totals!F189,"")</f>
        <v/>
      </c>
      <c r="F154" s="318">
        <f t="shared" si="4"/>
        <v>0</v>
      </c>
      <c r="G154" s="177" t="str">
        <f>MstList!H189</f>
        <v>NAPA</v>
      </c>
      <c r="H154" s="5" t="str">
        <f>MstList!I189</f>
        <v>Tahoe</v>
      </c>
      <c r="I154" s="23"/>
    </row>
    <row r="155" spans="1:9" ht="16.5" hidden="1" customHeight="1" x14ac:dyDescent="0.25">
      <c r="A155" s="256" t="str">
        <f t="shared" si="5"/>
        <v>0</v>
      </c>
      <c r="B155" s="503" t="str">
        <f>MstList!B190</f>
        <v>NOE 7043010</v>
      </c>
      <c r="C155" s="5" t="str">
        <f>MstList!D190</f>
        <v>Oil Drain Plug</v>
      </c>
      <c r="D155" s="6">
        <v>0</v>
      </c>
      <c r="E155" s="310" t="str">
        <f>IF(D155&gt;0,Totals!F190,"")</f>
        <v/>
      </c>
      <c r="F155" s="318">
        <f t="shared" si="4"/>
        <v>0</v>
      </c>
      <c r="G155" s="177" t="str">
        <f>MstList!H190</f>
        <v>NAPA</v>
      </c>
      <c r="H155" s="5" t="str">
        <f>MstList!I190</f>
        <v>Tahoe</v>
      </c>
      <c r="I155" s="23"/>
    </row>
    <row r="156" spans="1:9" ht="16.5" hidden="1" customHeight="1" x14ac:dyDescent="0.25">
      <c r="A156" s="256" t="str">
        <f t="shared" si="5"/>
        <v>0</v>
      </c>
      <c r="B156" s="503" t="str">
        <f>MstList!B191</f>
        <v>ASP XP5245</v>
      </c>
      <c r="C156" s="5" t="str">
        <f>MstList!D191</f>
        <v>Spark Plugs</v>
      </c>
      <c r="D156" s="6">
        <v>0</v>
      </c>
      <c r="E156" s="310" t="str">
        <f>IF(D156&gt;0,Totals!F191,"")</f>
        <v/>
      </c>
      <c r="F156" s="318">
        <f t="shared" si="4"/>
        <v>0</v>
      </c>
      <c r="G156" s="177" t="str">
        <f>MstList!H191</f>
        <v>NAPA</v>
      </c>
      <c r="H156" s="5" t="str">
        <f>MstList!I191</f>
        <v>Tahoe</v>
      </c>
      <c r="I156" s="23"/>
    </row>
    <row r="157" spans="1:9" ht="16.5" hidden="1" customHeight="1" x14ac:dyDescent="0.25">
      <c r="A157" s="256" t="str">
        <f t="shared" si="5"/>
        <v>0</v>
      </c>
      <c r="B157" s="503" t="str">
        <f>MstList!B192</f>
        <v>ECH 921021C</v>
      </c>
      <c r="C157" s="5" t="str">
        <f>MstList!D192</f>
        <v>Tire Sensor</v>
      </c>
      <c r="D157" s="6">
        <v>0</v>
      </c>
      <c r="E157" s="310" t="str">
        <f>IF(D157&gt;0,Totals!F192,"")</f>
        <v/>
      </c>
      <c r="F157" s="318">
        <f t="shared" si="4"/>
        <v>0</v>
      </c>
      <c r="G157" s="177" t="str">
        <f>MstList!H192</f>
        <v>NAPA</v>
      </c>
      <c r="H157" s="5" t="str">
        <f>MstList!I192</f>
        <v>Tahoe</v>
      </c>
      <c r="I157" s="23"/>
    </row>
    <row r="158" spans="1:9" ht="16.5" hidden="1" customHeight="1" x14ac:dyDescent="0.25">
      <c r="A158" s="256" t="str">
        <f t="shared" si="5"/>
        <v>0</v>
      </c>
      <c r="B158" s="503" t="str">
        <f>MstList!B193</f>
        <v>SFI 22487</v>
      </c>
      <c r="C158" s="5" t="str">
        <f>MstList!D193</f>
        <v>Air Filter (2000-2019)</v>
      </c>
      <c r="D158" s="231">
        <v>0</v>
      </c>
      <c r="E158" s="310" t="str">
        <f>IF(D158&gt;0,Totals!F193,"")</f>
        <v/>
      </c>
      <c r="F158" s="318">
        <f t="shared" si="4"/>
        <v>0</v>
      </c>
      <c r="G158" s="177" t="str">
        <f>MstList!H193</f>
        <v>NAPA</v>
      </c>
      <c r="H158" s="5" t="str">
        <f>MstList!I193</f>
        <v>Tahoe 00-19</v>
      </c>
      <c r="I158" s="23"/>
    </row>
    <row r="159" spans="1:9" ht="16.5" hidden="1" customHeight="1" x14ac:dyDescent="0.25">
      <c r="A159" s="256" t="str">
        <f t="shared" si="5"/>
        <v>0</v>
      </c>
      <c r="B159" s="503" t="str">
        <f>MstList!B194</f>
        <v>BAT 7548</v>
      </c>
      <c r="C159" s="5" t="str">
        <f>MstList!D194</f>
        <v>Battery (2007-14)</v>
      </c>
      <c r="D159" s="231">
        <v>0</v>
      </c>
      <c r="E159" s="310" t="str">
        <f>IF(D159&gt;0,Totals!F194,"")</f>
        <v/>
      </c>
      <c r="F159" s="318">
        <f t="shared" si="4"/>
        <v>0</v>
      </c>
      <c r="G159" s="177" t="str">
        <f>MstList!H194</f>
        <v>NAPA</v>
      </c>
      <c r="H159" s="5" t="str">
        <f>MstList!I194</f>
        <v>Tahoe 07-14</v>
      </c>
      <c r="I159" s="23"/>
    </row>
    <row r="160" spans="1:9" ht="16.5" hidden="1" customHeight="1" x14ac:dyDescent="0.25">
      <c r="A160" s="256" t="str">
        <f t="shared" si="5"/>
        <v>0</v>
      </c>
      <c r="B160" s="503" t="str">
        <f>MstList!B195</f>
        <v>ACT1194A</v>
      </c>
      <c r="C160" s="5" t="str">
        <f>MstList!D195</f>
        <v>Brake Pads-Rear (2007-14)</v>
      </c>
      <c r="D160" s="231">
        <v>0</v>
      </c>
      <c r="E160" s="310" t="str">
        <f>IF(D160&gt;0,Totals!F195,"")</f>
        <v/>
      </c>
      <c r="F160" s="318">
        <f t="shared" si="4"/>
        <v>0</v>
      </c>
      <c r="G160" s="177" t="str">
        <f>MstList!H195</f>
        <v>NAPA</v>
      </c>
      <c r="H160" s="89" t="str">
        <f>MstList!I195</f>
        <v>Tahoe 07-14</v>
      </c>
      <c r="I160" s="23"/>
    </row>
    <row r="161" spans="1:9" ht="16.5" hidden="1" customHeight="1" x14ac:dyDescent="0.25">
      <c r="A161" s="256" t="str">
        <f t="shared" si="5"/>
        <v>0</v>
      </c>
      <c r="B161" s="503" t="str">
        <f>MstList!B196</f>
        <v>UP 880422CR</v>
      </c>
      <c r="C161" s="5" t="str">
        <f>MstList!D196</f>
        <v>Brake Rotor-Rear (2007-14)</v>
      </c>
      <c r="D161" s="231">
        <v>0</v>
      </c>
      <c r="E161" s="310" t="str">
        <f>IF(D161&gt;0,Totals!F196,"")</f>
        <v/>
      </c>
      <c r="F161" s="318">
        <f t="shared" ref="F161:F215" si="6">PRODUCT(D161:E161)</f>
        <v>0</v>
      </c>
      <c r="G161" s="177" t="str">
        <f>MstList!H196</f>
        <v>NAPA</v>
      </c>
      <c r="H161" s="89" t="str">
        <f>MstList!I196</f>
        <v>Tahoe 07-14</v>
      </c>
      <c r="I161" s="23"/>
    </row>
    <row r="162" spans="1:9" ht="16.5" hidden="1" customHeight="1" x14ac:dyDescent="0.25">
      <c r="A162" s="256" t="str">
        <f t="shared" si="5"/>
        <v>0</v>
      </c>
      <c r="B162" s="503" t="str">
        <f>MstList!B197</f>
        <v>AKEACT1363</v>
      </c>
      <c r="C162" s="5" t="str">
        <f>MstList!D197</f>
        <v>Brake Pads-Front (2007-19)</v>
      </c>
      <c r="D162" s="308">
        <v>0</v>
      </c>
      <c r="E162" s="310" t="str">
        <f>IF(D162&gt;0,Totals!F197,"")</f>
        <v/>
      </c>
      <c r="F162" s="318">
        <f t="shared" si="6"/>
        <v>0</v>
      </c>
      <c r="G162" s="177" t="str">
        <f>MstList!H197</f>
        <v>NAPA</v>
      </c>
      <c r="H162" s="89" t="str">
        <f>MstList!I197</f>
        <v>Tahoe 07-19</v>
      </c>
      <c r="I162" s="23"/>
    </row>
    <row r="163" spans="1:9" ht="16.5" hidden="1" customHeight="1" x14ac:dyDescent="0.25">
      <c r="A163" s="256" t="str">
        <f t="shared" si="5"/>
        <v>0</v>
      </c>
      <c r="B163" s="503" t="str">
        <f>MstList!B198</f>
        <v>UP 880721CR</v>
      </c>
      <c r="C163" s="5" t="str">
        <f>MstList!D198</f>
        <v>Brake Rotor-Front (2009-20)</v>
      </c>
      <c r="D163" s="231">
        <v>0</v>
      </c>
      <c r="E163" s="310" t="str">
        <f>IF(D163&gt;0,Totals!F198,"")</f>
        <v/>
      </c>
      <c r="F163" s="318">
        <f t="shared" si="6"/>
        <v>0</v>
      </c>
      <c r="G163" s="177" t="str">
        <f>MstList!H198</f>
        <v>NAPA</v>
      </c>
      <c r="H163" s="89" t="str">
        <f>MstList!I198</f>
        <v>Tahoe 09-20</v>
      </c>
      <c r="I163" s="23"/>
    </row>
    <row r="164" spans="1:9" ht="16.5" hidden="1" customHeight="1" x14ac:dyDescent="0.25">
      <c r="A164" s="256" t="str">
        <f t="shared" si="5"/>
        <v>0</v>
      </c>
      <c r="B164" s="503" t="str">
        <f>MstList!B199</f>
        <v>FIL 100255</v>
      </c>
      <c r="C164" s="5" t="str">
        <f>MstList!D199</f>
        <v>Oil Filter</v>
      </c>
      <c r="D164" s="527">
        <v>0</v>
      </c>
      <c r="E164" s="310" t="str">
        <f>IF(D164&gt;0,Totals!F199,"")</f>
        <v/>
      </c>
      <c r="F164" s="318">
        <f t="shared" si="6"/>
        <v>0</v>
      </c>
      <c r="G164" s="177" t="str">
        <f>MstList!H199</f>
        <v>NAPA</v>
      </c>
      <c r="H164" s="89" t="str">
        <f>MstList!I199</f>
        <v>Tahoe 15-25</v>
      </c>
      <c r="I164" s="23"/>
    </row>
    <row r="165" spans="1:9" ht="16.5" hidden="1" customHeight="1" x14ac:dyDescent="0.25">
      <c r="A165" s="256" t="str">
        <f t="shared" si="5"/>
        <v>0</v>
      </c>
      <c r="B165" s="503" t="str">
        <f>MstList!B200</f>
        <v>SFI 27502</v>
      </c>
      <c r="C165" s="5" t="str">
        <f>MstList!D200</f>
        <v>Oil Filter</v>
      </c>
      <c r="D165" s="6">
        <v>0</v>
      </c>
      <c r="E165" s="310" t="str">
        <f>IF(D165&gt;0,Totals!F200,"")</f>
        <v/>
      </c>
      <c r="F165" s="318">
        <f t="shared" si="6"/>
        <v>0</v>
      </c>
      <c r="G165" s="177" t="str">
        <f>MstList!H200</f>
        <v>NAPA</v>
      </c>
      <c r="H165" s="89" t="str">
        <f>MstList!I200</f>
        <v>Tarus 09-19</v>
      </c>
      <c r="I165" s="23"/>
    </row>
    <row r="166" spans="1:9" ht="16.5" hidden="1" customHeight="1" x14ac:dyDescent="0.25">
      <c r="A166" s="256" t="str">
        <f t="shared" si="5"/>
        <v>0</v>
      </c>
      <c r="B166" s="503" t="str">
        <f>MstList!B201</f>
        <v>NOE 6412146</v>
      </c>
      <c r="C166" s="5" t="str">
        <f>MstList!D201</f>
        <v>Lug Nuts (2010-19)</v>
      </c>
      <c r="D166" s="6">
        <v>0</v>
      </c>
      <c r="E166" s="310" t="str">
        <f>IF(D166&gt;0,Totals!F201,"")</f>
        <v/>
      </c>
      <c r="F166" s="318">
        <f t="shared" si="6"/>
        <v>0</v>
      </c>
      <c r="G166" s="177" t="str">
        <f>MstList!H201</f>
        <v>NAPA</v>
      </c>
      <c r="H166" s="89" t="str">
        <f>MstList!I201</f>
        <v>Taurus 10-19</v>
      </c>
      <c r="I166" s="23"/>
    </row>
    <row r="167" spans="1:9" ht="16.5" hidden="1" customHeight="1" x14ac:dyDescent="0.25">
      <c r="A167" s="256" t="str">
        <f t="shared" si="5"/>
        <v>0</v>
      </c>
      <c r="B167" s="503" t="str">
        <f>MstList!B202</f>
        <v>MMM 33455</v>
      </c>
      <c r="C167" s="5" t="str">
        <f>MstList!D202</f>
        <v>3" Cutting Wheel</v>
      </c>
      <c r="D167" s="6">
        <v>0</v>
      </c>
      <c r="E167" s="310" t="str">
        <f>IF(D167&gt;0,Totals!F202,"")</f>
        <v/>
      </c>
      <c r="F167" s="318">
        <f t="shared" si="6"/>
        <v>0</v>
      </c>
      <c r="G167" s="177" t="str">
        <f>MstList!H202</f>
        <v>NAPA</v>
      </c>
      <c r="H167" s="89" t="str">
        <f>MstList!I202</f>
        <v>Tool</v>
      </c>
      <c r="I167" s="23"/>
    </row>
    <row r="168" spans="1:9" ht="16.5" hidden="1" customHeight="1" x14ac:dyDescent="0.25">
      <c r="A168" s="256" t="str">
        <f t="shared" si="5"/>
        <v>0</v>
      </c>
      <c r="B168" s="503" t="str">
        <f>MstList!B203</f>
        <v>MIL 48221505</v>
      </c>
      <c r="C168" s="5" t="str">
        <f>MstList!D203</f>
        <v>Folding Utility Knife</v>
      </c>
      <c r="D168" s="231">
        <v>0</v>
      </c>
      <c r="E168" s="310" t="str">
        <f>IF(D168&gt;0,Totals!F203,"")</f>
        <v/>
      </c>
      <c r="F168" s="318">
        <f t="shared" si="6"/>
        <v>0</v>
      </c>
      <c r="G168" s="177" t="str">
        <f>MstList!H203</f>
        <v>NAPA</v>
      </c>
      <c r="H168" s="89" t="str">
        <f>MstList!I203</f>
        <v>Tool</v>
      </c>
      <c r="I168" s="23"/>
    </row>
    <row r="169" spans="1:9" ht="16.5" hidden="1" customHeight="1" x14ac:dyDescent="0.25">
      <c r="A169" s="256" t="str">
        <f t="shared" si="5"/>
        <v>0</v>
      </c>
      <c r="B169" s="503" t="str">
        <f>MstList!B204</f>
        <v>PTT W54250</v>
      </c>
      <c r="C169" s="5" t="str">
        <f>MstList!D204</f>
        <v>Caulk Gun With Cutter</v>
      </c>
      <c r="D169" s="6">
        <v>0</v>
      </c>
      <c r="E169" s="310" t="str">
        <f>IF(D169&gt;0,Totals!F204,"")</f>
        <v/>
      </c>
      <c r="F169" s="318">
        <f t="shared" si="6"/>
        <v>0</v>
      </c>
      <c r="G169" s="177" t="str">
        <f>MstList!H204</f>
        <v>NAPA</v>
      </c>
      <c r="H169" s="89" t="str">
        <f>MstList!I204</f>
        <v>Tool</v>
      </c>
      <c r="I169" s="23"/>
    </row>
    <row r="170" spans="1:9" ht="16.5" hidden="1" customHeight="1" x14ac:dyDescent="0.25">
      <c r="A170" s="256" t="str">
        <f t="shared" si="5"/>
        <v>0</v>
      </c>
      <c r="B170" s="503" t="str">
        <f>MstList!B205</f>
        <v>Fil 7064</v>
      </c>
      <c r="C170" s="5" t="str">
        <f>MstList!D205</f>
        <v>NAPA Gold Oil Filter</v>
      </c>
      <c r="D170" s="6">
        <v>0</v>
      </c>
      <c r="E170" s="310" t="str">
        <f>IF(D170&gt;0,Totals!F205,"")</f>
        <v/>
      </c>
      <c r="F170" s="318">
        <f t="shared" si="6"/>
        <v>0</v>
      </c>
      <c r="G170" s="177" t="str">
        <f>MstList!H205</f>
        <v>NAPA</v>
      </c>
      <c r="H170" s="5" t="str">
        <f>MstList!I205</f>
        <v>Toyota Corolla</v>
      </c>
      <c r="I170" s="23"/>
    </row>
    <row r="171" spans="1:9" ht="16.5" hidden="1" customHeight="1" x14ac:dyDescent="0.25">
      <c r="A171" s="256" t="str">
        <f t="shared" si="5"/>
        <v>0</v>
      </c>
      <c r="B171" s="503" t="str">
        <f>MstList!B208</f>
        <v>NWW 7525FER10</v>
      </c>
      <c r="C171" s="5" t="str">
        <f>MstList!D208</f>
        <v>Wheel Weight-0.25 Ounce, Stick On 10 Lb Roll</v>
      </c>
      <c r="D171" s="6">
        <v>0</v>
      </c>
      <c r="E171" s="310" t="str">
        <f>IF(D171&gt;0,Totals!F208,"")</f>
        <v/>
      </c>
      <c r="F171" s="318">
        <f t="shared" si="6"/>
        <v>0</v>
      </c>
      <c r="G171" s="177" t="str">
        <f>MstList!H208</f>
        <v>NAPA</v>
      </c>
      <c r="H171" s="5" t="str">
        <f>MstList!I208</f>
        <v>Weight</v>
      </c>
      <c r="I171" s="23"/>
    </row>
    <row r="172" spans="1:9" ht="16.5" hidden="1" customHeight="1" x14ac:dyDescent="0.25">
      <c r="A172" s="256" t="str">
        <f t="shared" si="5"/>
        <v>0</v>
      </c>
      <c r="B172" s="503" t="str">
        <f>MstList!B210</f>
        <v>NTH PFE075SU</v>
      </c>
      <c r="C172" s="5" t="str">
        <f>MstList!D210</f>
        <v>Wheel Weight--0.75 Ounce, Steel</v>
      </c>
      <c r="D172" s="6">
        <v>0</v>
      </c>
      <c r="E172" s="310" t="str">
        <f>IF(D172&gt;0,Totals!F210,"")</f>
        <v/>
      </c>
      <c r="F172" s="318">
        <f t="shared" si="6"/>
        <v>0</v>
      </c>
      <c r="G172" s="177" t="str">
        <f>MstList!H210</f>
        <v>NAPA</v>
      </c>
      <c r="H172" s="5" t="str">
        <f>MstList!I210</f>
        <v>Weight</v>
      </c>
      <c r="I172" s="23"/>
    </row>
    <row r="173" spans="1:9" ht="16.5" hidden="1" customHeight="1" x14ac:dyDescent="0.25">
      <c r="A173" s="256" t="str">
        <f t="shared" si="5"/>
        <v>0</v>
      </c>
      <c r="B173" s="503" t="str">
        <f>MstList!B214</f>
        <v>NTH PFE175SU</v>
      </c>
      <c r="C173" s="5" t="str">
        <f>MstList!D214</f>
        <v>Wheel Weight--1.75 Ounce, Steel</v>
      </c>
      <c r="D173" s="6">
        <v>0</v>
      </c>
      <c r="E173" s="310" t="str">
        <f>IF(D173&gt;0,Totals!F214,"")</f>
        <v/>
      </c>
      <c r="F173" s="318">
        <f t="shared" si="6"/>
        <v>0</v>
      </c>
      <c r="G173" s="177" t="str">
        <f>MstList!H214</f>
        <v>NAPA</v>
      </c>
      <c r="H173" s="5" t="str">
        <f>MstList!I214</f>
        <v>Weight</v>
      </c>
      <c r="I173" s="23"/>
    </row>
    <row r="174" spans="1:9" ht="16.5" hidden="1" customHeight="1" x14ac:dyDescent="0.25">
      <c r="A174" s="256" t="str">
        <f t="shared" si="5"/>
        <v>0</v>
      </c>
      <c r="B174" s="3" t="str">
        <f>MstList!B215</f>
        <v>NTH PFE200SU</v>
      </c>
      <c r="C174" s="5" t="str">
        <f>MstList!D215</f>
        <v>Wheel Weight--2.0 Ounce, Steel</v>
      </c>
      <c r="D174" s="6">
        <v>0</v>
      </c>
      <c r="E174" s="310" t="str">
        <f>IF(D174&gt;0,Totals!F215,"")</f>
        <v/>
      </c>
      <c r="F174" s="318">
        <f t="shared" si="6"/>
        <v>0</v>
      </c>
      <c r="G174" s="177" t="str">
        <f>MstList!H215</f>
        <v>NAPA</v>
      </c>
      <c r="H174" s="89" t="str">
        <f>MstList!I215</f>
        <v>Weight</v>
      </c>
      <c r="I174" s="23"/>
    </row>
    <row r="175" spans="1:9" ht="16.5" hidden="1" customHeight="1" x14ac:dyDescent="0.25">
      <c r="A175" s="256" t="str">
        <f t="shared" si="5"/>
        <v>0</v>
      </c>
      <c r="B175" s="504" t="str">
        <f>MstList!B216</f>
        <v>NTH PFE225SU</v>
      </c>
      <c r="C175" s="28" t="str">
        <f>MstList!D216</f>
        <v>Wheel Weight--2.25 Ounce, Steel</v>
      </c>
      <c r="D175" s="231">
        <v>0</v>
      </c>
      <c r="E175" s="310" t="str">
        <f>IF(D175&gt;0,Totals!F216,"")</f>
        <v/>
      </c>
      <c r="F175" s="318">
        <f t="shared" si="6"/>
        <v>0</v>
      </c>
      <c r="G175" s="505" t="str">
        <f>MstList!H216</f>
        <v>NAPA</v>
      </c>
      <c r="H175" s="89" t="str">
        <f>MstList!I216</f>
        <v>Weight</v>
      </c>
      <c r="I175" s="23"/>
    </row>
    <row r="176" spans="1:9" ht="16.5" hidden="1" customHeight="1" x14ac:dyDescent="0.25">
      <c r="A176" s="256" t="str">
        <f t="shared" si="5"/>
        <v>0</v>
      </c>
      <c r="B176" s="503" t="str">
        <f>MstList!B217</f>
        <v>NTH PFE250SU</v>
      </c>
      <c r="C176" s="5" t="str">
        <f>MstList!D217</f>
        <v>Wheel Weight--2.5 Ounce, Steel</v>
      </c>
      <c r="D176" s="6">
        <v>0</v>
      </c>
      <c r="E176" s="310" t="str">
        <f>IF(D176&gt;0,Totals!F217,"")</f>
        <v/>
      </c>
      <c r="F176" s="318">
        <f t="shared" si="6"/>
        <v>0</v>
      </c>
      <c r="G176" s="177" t="str">
        <f>MstList!H217</f>
        <v>NAPA</v>
      </c>
      <c r="H176" s="89" t="str">
        <f>MstList!I217</f>
        <v>Weight</v>
      </c>
      <c r="I176" s="23"/>
    </row>
    <row r="177" spans="1:9" ht="16.5" hidden="1" customHeight="1" x14ac:dyDescent="0.25">
      <c r="A177" s="256" t="str">
        <f t="shared" si="5"/>
        <v>0</v>
      </c>
      <c r="B177" s="503" t="str">
        <f>MstList!B218</f>
        <v>NTH PFE300SU</v>
      </c>
      <c r="C177" s="5" t="str">
        <f>MstList!D218</f>
        <v>Wheel Weight--3.0 Ounce, Steel</v>
      </c>
      <c r="D177" s="6">
        <v>0</v>
      </c>
      <c r="E177" s="310" t="str">
        <f>IF(D177&gt;0,Totals!F218,"")</f>
        <v/>
      </c>
      <c r="F177" s="318">
        <f t="shared" si="6"/>
        <v>0</v>
      </c>
      <c r="G177" s="177" t="str">
        <f>MstList!H218</f>
        <v>NAPA</v>
      </c>
      <c r="H177" s="89" t="str">
        <f>MstList!I218</f>
        <v>Weight</v>
      </c>
      <c r="I177" s="23"/>
    </row>
    <row r="178" spans="1:9" ht="16.5" hidden="1" customHeight="1" x14ac:dyDescent="0.25">
      <c r="A178" s="256" t="str">
        <f t="shared" si="5"/>
        <v>0</v>
      </c>
      <c r="B178" s="503" t="str">
        <f>MstList!B219</f>
        <v>NTH PZN275</v>
      </c>
      <c r="C178" s="5" t="str">
        <f>MstList!D219</f>
        <v xml:space="preserve">Wheel Weights 2.75 Ounces </v>
      </c>
      <c r="D178" s="6">
        <v>0</v>
      </c>
      <c r="E178" s="310" t="str">
        <f>IF(D178&gt;0,Totals!F219,"")</f>
        <v/>
      </c>
      <c r="F178" s="318">
        <f t="shared" si="6"/>
        <v>0</v>
      </c>
      <c r="G178" s="177" t="str">
        <f>MstList!H219</f>
        <v>NAPA</v>
      </c>
      <c r="H178" s="5" t="str">
        <f>MstList!I219</f>
        <v>Weight</v>
      </c>
      <c r="I178" s="23"/>
    </row>
    <row r="179" spans="1:9" ht="16.5" hidden="1" customHeight="1" x14ac:dyDescent="0.25">
      <c r="A179" s="256" t="str">
        <f t="shared" si="5"/>
        <v>0</v>
      </c>
      <c r="B179" s="503" t="str">
        <f>MstList!B223</f>
        <v>WIP 6012E</v>
      </c>
      <c r="C179" s="104" t="str">
        <f>MstList!D223</f>
        <v>Wiper Blade-Rear Tahoe</v>
      </c>
      <c r="D179" s="131">
        <v>0</v>
      </c>
      <c r="E179" s="310" t="str">
        <f>IF(D179&gt;0,Totals!F223,"")</f>
        <v/>
      </c>
      <c r="F179" s="318">
        <f t="shared" si="6"/>
        <v>0</v>
      </c>
      <c r="G179" s="177" t="str">
        <f>MstList!H223</f>
        <v>NAPA</v>
      </c>
      <c r="H179" s="381" t="str">
        <f>MstList!I223</f>
        <v>Wiper</v>
      </c>
      <c r="I179" s="23"/>
    </row>
    <row r="180" spans="1:9" ht="16.5" hidden="1" customHeight="1" x14ac:dyDescent="0.25">
      <c r="A180" s="256" t="str">
        <f t="shared" si="5"/>
        <v>0</v>
      </c>
      <c r="B180" s="503" t="str">
        <f>MstList!B224</f>
        <v>WIP 6020PP</v>
      </c>
      <c r="C180" s="5" t="str">
        <f>MstList!D224</f>
        <v>Wiper Blade, 20"</v>
      </c>
      <c r="D180" s="131">
        <v>0</v>
      </c>
      <c r="E180" s="310" t="str">
        <f>IF(D180&gt;0,Totals!F224,"")</f>
        <v/>
      </c>
      <c r="F180" s="318">
        <f t="shared" si="6"/>
        <v>0</v>
      </c>
      <c r="G180" s="177" t="str">
        <f>MstList!H224</f>
        <v>NAPA</v>
      </c>
      <c r="H180" s="89" t="str">
        <f>MstList!I224</f>
        <v>Wiper</v>
      </c>
      <c r="I180" s="23"/>
    </row>
    <row r="181" spans="1:9" ht="16.5" hidden="1" customHeight="1" x14ac:dyDescent="0.25">
      <c r="A181" s="256" t="str">
        <f t="shared" si="5"/>
        <v>0</v>
      </c>
      <c r="B181" s="503" t="str">
        <f>MstList!B225</f>
        <v>WIP 6024PP</v>
      </c>
      <c r="C181" s="5" t="str">
        <f>MstList!D225</f>
        <v>Wiper-24"</v>
      </c>
      <c r="D181" s="131">
        <v>0</v>
      </c>
      <c r="E181" s="310" t="str">
        <f>IF(D181&gt;0,Totals!F225,"")</f>
        <v/>
      </c>
      <c r="F181" s="318">
        <f t="shared" si="6"/>
        <v>0</v>
      </c>
      <c r="G181" s="177" t="str">
        <f>MstList!H225</f>
        <v>NAPA</v>
      </c>
      <c r="H181" s="89" t="str">
        <f>MstList!I225</f>
        <v>Wiper</v>
      </c>
      <c r="I181" s="23"/>
    </row>
    <row r="182" spans="1:9" ht="16.5" hidden="1" customHeight="1" x14ac:dyDescent="0.25">
      <c r="A182" s="256" t="str">
        <f t="shared" si="5"/>
        <v>0</v>
      </c>
      <c r="B182" s="503" t="str">
        <f>MstList!B226</f>
        <v>WIP 6026PP</v>
      </c>
      <c r="C182" s="5" t="str">
        <f>MstList!D226</f>
        <v>Wiper-26"</v>
      </c>
      <c r="D182" s="528">
        <v>0</v>
      </c>
      <c r="E182" s="310" t="str">
        <f>IF(D182&gt;0,Totals!F226,"")</f>
        <v/>
      </c>
      <c r="F182" s="318">
        <f t="shared" si="6"/>
        <v>0</v>
      </c>
      <c r="G182" s="177" t="str">
        <f>MstList!H226</f>
        <v>NAPA</v>
      </c>
      <c r="H182" s="89" t="str">
        <f>MstList!I226</f>
        <v>Wiper</v>
      </c>
      <c r="I182" s="23"/>
    </row>
    <row r="183" spans="1:9" ht="16.5" hidden="1" customHeight="1" x14ac:dyDescent="0.25">
      <c r="A183" s="256" t="str">
        <f t="shared" si="5"/>
        <v>0</v>
      </c>
      <c r="B183" s="503" t="str">
        <f>MstList!B227</f>
        <v>WIP 6028PP</v>
      </c>
      <c r="C183" s="5" t="str">
        <f>MstList!D227</f>
        <v>Wiper-28"</v>
      </c>
      <c r="D183" s="529">
        <v>0</v>
      </c>
      <c r="E183" s="310" t="str">
        <f>IF(D183&gt;0,Totals!F227,"")</f>
        <v/>
      </c>
      <c r="F183" s="318">
        <f t="shared" si="6"/>
        <v>0</v>
      </c>
      <c r="G183" s="177" t="str">
        <f>MstList!H227</f>
        <v>NAPA</v>
      </c>
      <c r="H183" s="89" t="str">
        <f>MstList!I227</f>
        <v>Wiper</v>
      </c>
      <c r="I183" s="23"/>
    </row>
    <row r="184" spans="1:9" ht="16.5" hidden="1" customHeight="1" x14ac:dyDescent="0.25">
      <c r="A184" s="256" t="str">
        <f t="shared" si="5"/>
        <v>0</v>
      </c>
      <c r="B184" s="503" t="str">
        <f>MstList!B228</f>
        <v>60 12A</v>
      </c>
      <c r="C184" s="5" t="str">
        <f>MstList!D228</f>
        <v>Durango rear wiper blades</v>
      </c>
      <c r="D184" s="349">
        <v>0</v>
      </c>
      <c r="E184" s="310" t="str">
        <f>IF(D184&gt;0,Totals!F228,"")</f>
        <v/>
      </c>
      <c r="F184" s="318">
        <f t="shared" si="6"/>
        <v>0</v>
      </c>
      <c r="G184" s="177" t="str">
        <f>MstList!H228</f>
        <v>NAPA</v>
      </c>
      <c r="H184" s="89" t="str">
        <f>MstList!I228</f>
        <v>Wiper</v>
      </c>
      <c r="I184" s="23"/>
    </row>
    <row r="185" spans="1:9" ht="16.5" customHeight="1" x14ac:dyDescent="0.25">
      <c r="A185" s="256" t="str">
        <f t="shared" si="5"/>
        <v>1</v>
      </c>
      <c r="B185" s="503" t="str">
        <f>MstList!B229</f>
        <v>4806075AB</v>
      </c>
      <c r="C185" s="5" t="str">
        <f>MstList!D229</f>
        <v>Skid Plate</v>
      </c>
      <c r="D185" s="131">
        <v>8</v>
      </c>
      <c r="E185" s="310">
        <f>IF(D185&gt;0,Totals!F229,"")</f>
        <v>0</v>
      </c>
      <c r="F185" s="318">
        <f t="shared" si="6"/>
        <v>0</v>
      </c>
      <c r="G185" s="494" t="str">
        <f>MstList!H229</f>
        <v>OEM</v>
      </c>
      <c r="H185" s="89" t="str">
        <f>MstList!I229</f>
        <v xml:space="preserve"> Charger AWD</v>
      </c>
      <c r="I185" s="23"/>
    </row>
    <row r="186" spans="1:9" ht="16.5" hidden="1" customHeight="1" x14ac:dyDescent="0.25">
      <c r="A186" s="256" t="str">
        <f t="shared" si="5"/>
        <v>0</v>
      </c>
      <c r="B186" s="503" t="str">
        <f>MstList!B230</f>
        <v>68231862AA</v>
      </c>
      <c r="C186" s="5" t="str">
        <f>MstList!D230</f>
        <v>Skid Plate</v>
      </c>
      <c r="D186" s="131">
        <v>0</v>
      </c>
      <c r="E186" s="310" t="str">
        <f>IF(D186&gt;0,Totals!F230,"")</f>
        <v/>
      </c>
      <c r="F186" s="318">
        <f t="shared" si="6"/>
        <v>0</v>
      </c>
      <c r="G186" s="494" t="str">
        <f>MstList!H230</f>
        <v>OEM</v>
      </c>
      <c r="H186" s="89" t="str">
        <f>MstList!I230</f>
        <v xml:space="preserve"> Charger AWD</v>
      </c>
      <c r="I186" s="23"/>
    </row>
    <row r="187" spans="1:9" ht="16.5" customHeight="1" x14ac:dyDescent="0.25">
      <c r="A187" s="256" t="str">
        <f t="shared" si="5"/>
        <v>1</v>
      </c>
      <c r="B187" s="503" t="str">
        <f>MstList!B231</f>
        <v>68206561AA</v>
      </c>
      <c r="C187" s="5" t="str">
        <f>MstList!D231</f>
        <v>Wheel</v>
      </c>
      <c r="D187" s="131">
        <v>2</v>
      </c>
      <c r="E187" s="310">
        <f>IF(D187&gt;0,Totals!F231,"")</f>
        <v>0</v>
      </c>
      <c r="F187" s="318">
        <f t="shared" si="6"/>
        <v>0</v>
      </c>
      <c r="G187" s="494" t="str">
        <f>MstList!H231</f>
        <v>OEM</v>
      </c>
      <c r="H187" s="89" t="str">
        <f>MstList!I231</f>
        <v xml:space="preserve"> Charger AWD</v>
      </c>
      <c r="I187" s="23"/>
    </row>
    <row r="188" spans="1:9" ht="16.5" hidden="1" customHeight="1" x14ac:dyDescent="0.25">
      <c r="A188" s="256" t="str">
        <f t="shared" si="5"/>
        <v>0</v>
      </c>
      <c r="B188" s="503" t="str">
        <f>MstList!B232</f>
        <v>5PC39GSAAA</v>
      </c>
      <c r="C188" s="5" t="str">
        <f>MstList!D232</f>
        <v>Wheel Cover</v>
      </c>
      <c r="D188" s="131">
        <v>0</v>
      </c>
      <c r="E188" s="310" t="str">
        <f>IF(D188&gt;0,Totals!F232,"")</f>
        <v/>
      </c>
      <c r="F188" s="318">
        <f t="shared" si="6"/>
        <v>0</v>
      </c>
      <c r="G188" s="494" t="str">
        <f>MstList!H232</f>
        <v>OEM</v>
      </c>
      <c r="H188" s="89" t="str">
        <f>MstList!I232</f>
        <v xml:space="preserve"> Charger AWD</v>
      </c>
      <c r="I188" s="23"/>
    </row>
    <row r="189" spans="1:9" ht="16.5" hidden="1" customHeight="1" x14ac:dyDescent="0.25">
      <c r="A189" s="256" t="str">
        <f t="shared" si="5"/>
        <v>0</v>
      </c>
      <c r="B189" s="503" t="str">
        <f>MstList!B233</f>
        <v>68245094AA</v>
      </c>
      <c r="C189" s="5" t="str">
        <f>MstList!D233</f>
        <v>Caliper</v>
      </c>
      <c r="D189" s="131">
        <v>0</v>
      </c>
      <c r="E189" s="310" t="str">
        <f>IF(D189&gt;0,Totals!F233,"")</f>
        <v/>
      </c>
      <c r="F189" s="318">
        <f t="shared" si="6"/>
        <v>0</v>
      </c>
      <c r="G189" s="494" t="str">
        <f>MstList!H233</f>
        <v>OEM</v>
      </c>
      <c r="H189" s="89" t="str">
        <f>MstList!I233</f>
        <v xml:space="preserve"> Charger AWD</v>
      </c>
      <c r="I189" s="23"/>
    </row>
    <row r="190" spans="1:9" ht="16.5" hidden="1" customHeight="1" x14ac:dyDescent="0.25">
      <c r="A190" s="256" t="str">
        <f t="shared" si="5"/>
        <v>0</v>
      </c>
      <c r="B190" s="503" t="str">
        <f>MstList!B234</f>
        <v>68245095AA</v>
      </c>
      <c r="C190" s="5" t="str">
        <f>MstList!D234</f>
        <v>Cailper</v>
      </c>
      <c r="D190" s="131">
        <v>0</v>
      </c>
      <c r="E190" s="310" t="str">
        <f>IF(D190&gt;0,Totals!F234,"")</f>
        <v/>
      </c>
      <c r="F190" s="318">
        <f t="shared" si="6"/>
        <v>0</v>
      </c>
      <c r="G190" s="494" t="str">
        <f>MstList!H234</f>
        <v>OEM</v>
      </c>
      <c r="H190" s="89" t="str">
        <f>MstList!I234</f>
        <v xml:space="preserve"> Charger AWD</v>
      </c>
      <c r="I190" s="23"/>
    </row>
    <row r="191" spans="1:9" ht="16.5" hidden="1" customHeight="1" x14ac:dyDescent="0.25">
      <c r="A191" s="256" t="str">
        <f t="shared" si="5"/>
        <v>0</v>
      </c>
      <c r="B191" s="503" t="str">
        <f>MstList!B235</f>
        <v>62445290AA</v>
      </c>
      <c r="C191" s="5" t="str">
        <f>MstList!D235</f>
        <v>Caliper</v>
      </c>
      <c r="D191" s="131">
        <v>0</v>
      </c>
      <c r="E191" s="310" t="str">
        <f>IF(D191&gt;0,Totals!F235,"")</f>
        <v/>
      </c>
      <c r="F191" s="318">
        <f t="shared" si="6"/>
        <v>0</v>
      </c>
      <c r="G191" s="494" t="str">
        <f>MstList!H235</f>
        <v>OEM</v>
      </c>
      <c r="H191" s="89" t="str">
        <f>MstList!I235</f>
        <v xml:space="preserve"> Charger AWD</v>
      </c>
      <c r="I191" s="23"/>
    </row>
    <row r="192" spans="1:9" ht="16.5" hidden="1" customHeight="1" x14ac:dyDescent="0.25">
      <c r="A192" s="256" t="str">
        <f t="shared" si="5"/>
        <v>0</v>
      </c>
      <c r="B192" s="503" t="str">
        <f>MstList!B236</f>
        <v>62445291AA</v>
      </c>
      <c r="C192" s="5" t="str">
        <f>MstList!D236</f>
        <v>Caliper</v>
      </c>
      <c r="D192" s="131">
        <v>0</v>
      </c>
      <c r="E192" s="310" t="str">
        <f>IF(D192&gt;0,Totals!F236,"")</f>
        <v/>
      </c>
      <c r="F192" s="318">
        <f t="shared" si="6"/>
        <v>0</v>
      </c>
      <c r="G192" s="494" t="str">
        <f>MstList!H236</f>
        <v>OEM</v>
      </c>
      <c r="H192" s="89" t="str">
        <f>MstList!I236</f>
        <v xml:space="preserve"> Charger AWD</v>
      </c>
      <c r="I192" s="23"/>
    </row>
    <row r="193" spans="1:9" ht="16.5" hidden="1" customHeight="1" x14ac:dyDescent="0.25">
      <c r="A193" s="256" t="str">
        <f t="shared" si="5"/>
        <v>0</v>
      </c>
      <c r="B193" s="503" t="str">
        <f>MstList!B237</f>
        <v>68245117AA</v>
      </c>
      <c r="C193" s="5" t="str">
        <f>MstList!D237</f>
        <v>Caliper Bracket</v>
      </c>
      <c r="D193" s="6">
        <v>0</v>
      </c>
      <c r="E193" s="310" t="str">
        <f>IF(D193&gt;0,Totals!F237,"")</f>
        <v/>
      </c>
      <c r="F193" s="318">
        <f t="shared" si="6"/>
        <v>0</v>
      </c>
      <c r="G193" s="494" t="str">
        <f>MstList!H237</f>
        <v>OEM</v>
      </c>
      <c r="H193" s="89" t="str">
        <f>MstList!I237</f>
        <v xml:space="preserve"> Charger AWD</v>
      </c>
      <c r="I193" s="23"/>
    </row>
    <row r="194" spans="1:9" ht="16.5" hidden="1" customHeight="1" x14ac:dyDescent="0.25">
      <c r="A194" s="256" t="str">
        <f t="shared" si="5"/>
        <v>0</v>
      </c>
      <c r="B194" s="503" t="str">
        <f>MstList!B238</f>
        <v>4782952AD</v>
      </c>
      <c r="C194" s="5" t="str">
        <f>MstList!D238</f>
        <v>Sway Bar Links</v>
      </c>
      <c r="D194" s="231">
        <v>0</v>
      </c>
      <c r="E194" s="310" t="str">
        <f>IF(D194&gt;0,Totals!F238,"")</f>
        <v/>
      </c>
      <c r="F194" s="318">
        <f t="shared" si="6"/>
        <v>0</v>
      </c>
      <c r="G194" s="494" t="str">
        <f>MstList!H238</f>
        <v>OEM</v>
      </c>
      <c r="H194" s="89" t="str">
        <f>MstList!I238</f>
        <v xml:space="preserve"> Charger AWD</v>
      </c>
      <c r="I194" s="23"/>
    </row>
    <row r="195" spans="1:9" ht="16.5" hidden="1" customHeight="1" x14ac:dyDescent="0.25">
      <c r="A195" s="256" t="str">
        <f t="shared" ref="A195:A215" si="7">IF(D195&lt;1,"0","1")</f>
        <v>0</v>
      </c>
      <c r="B195" s="503" t="str">
        <f>MstList!B239</f>
        <v>06507109AA</v>
      </c>
      <c r="C195" s="5" t="str">
        <f>MstList!D239</f>
        <v>Sway Bar Nuts</v>
      </c>
      <c r="D195" s="6">
        <v>0</v>
      </c>
      <c r="E195" s="310" t="str">
        <f>IF(D195&gt;0,Totals!F239,"")</f>
        <v/>
      </c>
      <c r="F195" s="318">
        <f t="shared" si="6"/>
        <v>0</v>
      </c>
      <c r="G195" s="494" t="str">
        <f>MstList!H239</f>
        <v>OEM</v>
      </c>
      <c r="H195" s="89" t="str">
        <f>MstList!I239</f>
        <v xml:space="preserve"> Charger AWD</v>
      </c>
      <c r="I195" s="23"/>
    </row>
    <row r="196" spans="1:9" ht="16.5" customHeight="1" x14ac:dyDescent="0.25">
      <c r="A196" s="256" t="str">
        <f t="shared" si="7"/>
        <v>1</v>
      </c>
      <c r="B196" s="503" t="str">
        <f>MstList!B240</f>
        <v>68211103AB</v>
      </c>
      <c r="C196" s="5" t="str">
        <f>MstList!D240</f>
        <v>Left Lower Control Arm</v>
      </c>
      <c r="D196" s="6">
        <v>2</v>
      </c>
      <c r="E196" s="310">
        <f>IF(D196&gt;0,Totals!F240,"")</f>
        <v>0</v>
      </c>
      <c r="F196" s="318">
        <f t="shared" si="6"/>
        <v>0</v>
      </c>
      <c r="G196" s="494" t="str">
        <f>MstList!H240</f>
        <v>OEM</v>
      </c>
      <c r="H196" s="89" t="str">
        <f>MstList!I240</f>
        <v xml:space="preserve"> Charger AWD</v>
      </c>
      <c r="I196" s="23"/>
    </row>
    <row r="197" spans="1:9" ht="16.5" hidden="1" customHeight="1" x14ac:dyDescent="0.25">
      <c r="A197" s="256" t="str">
        <f t="shared" si="7"/>
        <v>0</v>
      </c>
      <c r="B197" s="503" t="str">
        <f>MstList!B241</f>
        <v>68211102AB</v>
      </c>
      <c r="C197" s="5" t="str">
        <f>MstList!D241</f>
        <v>Right Lower Control Arm</v>
      </c>
      <c r="D197" s="6">
        <v>0</v>
      </c>
      <c r="E197" s="310" t="str">
        <f>IF(D197&gt;0,Totals!F241,"")</f>
        <v/>
      </c>
      <c r="F197" s="318">
        <f t="shared" si="6"/>
        <v>0</v>
      </c>
      <c r="G197" s="494" t="str">
        <f>MstList!H241</f>
        <v>OEM</v>
      </c>
      <c r="H197" s="89" t="str">
        <f>MstList!I241</f>
        <v xml:space="preserve"> Charger AWD</v>
      </c>
      <c r="I197" s="23"/>
    </row>
    <row r="198" spans="1:9" ht="16.5" hidden="1" customHeight="1" x14ac:dyDescent="0.25">
      <c r="A198" s="256" t="str">
        <f t="shared" si="7"/>
        <v>0</v>
      </c>
      <c r="B198" s="503" t="str">
        <f>MstList!B242</f>
        <v>4895669AB</v>
      </c>
      <c r="C198" s="5" t="str">
        <f>MstList!D242</f>
        <v>Left Upper Control Arm</v>
      </c>
      <c r="D198" s="6">
        <v>0</v>
      </c>
      <c r="E198" s="310" t="str">
        <f>IF(D198&gt;0,Totals!F242,"")</f>
        <v/>
      </c>
      <c r="F198" s="318">
        <f t="shared" si="6"/>
        <v>0</v>
      </c>
      <c r="G198" s="494" t="str">
        <f>MstList!H242</f>
        <v>OEM</v>
      </c>
      <c r="H198" s="89" t="str">
        <f>MstList!I242</f>
        <v xml:space="preserve"> Charger AWD</v>
      </c>
      <c r="I198" s="23"/>
    </row>
    <row r="199" spans="1:9" ht="16.5" hidden="1" customHeight="1" x14ac:dyDescent="0.25">
      <c r="A199" s="256" t="str">
        <f t="shared" si="7"/>
        <v>0</v>
      </c>
      <c r="B199" s="503" t="str">
        <f>MstList!B243</f>
        <v>4895668AB</v>
      </c>
      <c r="C199" s="5" t="str">
        <f>MstList!D243</f>
        <v>Right Upper Control Arm</v>
      </c>
      <c r="D199" s="6">
        <v>0</v>
      </c>
      <c r="E199" s="310" t="str">
        <f>IF(D199&gt;0,Totals!F243,"")</f>
        <v/>
      </c>
      <c r="F199" s="318">
        <f t="shared" si="6"/>
        <v>0</v>
      </c>
      <c r="G199" s="494" t="str">
        <f>MstList!H243</f>
        <v>OEM</v>
      </c>
      <c r="H199" s="89" t="str">
        <f>MstList!I243</f>
        <v xml:space="preserve"> Charger AWD</v>
      </c>
      <c r="I199" s="23"/>
    </row>
    <row r="200" spans="1:9" ht="16.5" hidden="1" customHeight="1" x14ac:dyDescent="0.25">
      <c r="A200" s="256" t="str">
        <f t="shared" si="7"/>
        <v>0</v>
      </c>
      <c r="B200" s="503" t="str">
        <f>MstList!B244</f>
        <v>4779328AB</v>
      </c>
      <c r="C200" s="5" t="str">
        <f>MstList!D244</f>
        <v>Front Hub Bearing Assy.</v>
      </c>
      <c r="D200" s="6">
        <v>0</v>
      </c>
      <c r="E200" s="310" t="str">
        <f>IF(D200&gt;0,Totals!F244,"")</f>
        <v/>
      </c>
      <c r="F200" s="318">
        <f t="shared" si="6"/>
        <v>0</v>
      </c>
      <c r="G200" s="494" t="str">
        <f>MstList!H244</f>
        <v>OEM</v>
      </c>
      <c r="H200" s="89" t="str">
        <f>MstList!I244</f>
        <v xml:space="preserve"> Charger AWD</v>
      </c>
      <c r="I200" s="23"/>
    </row>
    <row r="201" spans="1:9" ht="16.5" hidden="1" customHeight="1" x14ac:dyDescent="0.25">
      <c r="A201" s="256" t="str">
        <f t="shared" si="7"/>
        <v>0</v>
      </c>
      <c r="B201" s="503" t="str">
        <f>MstList!B245</f>
        <v>68331806AA</v>
      </c>
      <c r="C201" s="5" t="str">
        <f>MstList!D245</f>
        <v>Front Shield Pin</v>
      </c>
      <c r="D201" s="6">
        <v>0</v>
      </c>
      <c r="E201" s="310" t="str">
        <f>IF(D201&gt;0,Totals!F245,"")</f>
        <v/>
      </c>
      <c r="F201" s="318">
        <f t="shared" si="6"/>
        <v>0</v>
      </c>
      <c r="G201" s="494" t="str">
        <f>MstList!H245</f>
        <v>OEM</v>
      </c>
      <c r="H201" s="89" t="str">
        <f>MstList!I245</f>
        <v xml:space="preserve"> Charger AWD</v>
      </c>
      <c r="I201" s="23"/>
    </row>
    <row r="202" spans="1:9" ht="16.5" hidden="1" customHeight="1" x14ac:dyDescent="0.25">
      <c r="A202" s="256" t="str">
        <f t="shared" si="7"/>
        <v>0</v>
      </c>
      <c r="B202" s="503" t="str">
        <f>MstList!B246</f>
        <v>06506161AA</v>
      </c>
      <c r="C202" s="5" t="str">
        <f>MstList!D246</f>
        <v>Splash Shield Screw</v>
      </c>
      <c r="D202" s="6">
        <v>0</v>
      </c>
      <c r="E202" s="310" t="str">
        <f>IF(D202&gt;0,Totals!F246,"")</f>
        <v/>
      </c>
      <c r="F202" s="318">
        <f t="shared" si="6"/>
        <v>0</v>
      </c>
      <c r="G202" s="494" t="str">
        <f>MstList!H246</f>
        <v>OEM</v>
      </c>
      <c r="H202" s="89" t="str">
        <f>MstList!I246</f>
        <v xml:space="preserve"> Charger AWD</v>
      </c>
      <c r="I202" s="23"/>
    </row>
    <row r="203" spans="1:9" ht="16.5" hidden="1" customHeight="1" x14ac:dyDescent="0.25">
      <c r="A203" s="256" t="str">
        <f t="shared" si="7"/>
        <v>0</v>
      </c>
      <c r="B203" s="503" t="str">
        <f>MstList!B247</f>
        <v>6508332AA</v>
      </c>
      <c r="C203" s="5" t="str">
        <f>MstList!D247</f>
        <v>Under Body Shield Screw</v>
      </c>
      <c r="D203" s="6">
        <v>0</v>
      </c>
      <c r="E203" s="310" t="str">
        <f>IF(D203&gt;0,Totals!F247,"")</f>
        <v/>
      </c>
      <c r="F203" s="318">
        <f t="shared" si="6"/>
        <v>0</v>
      </c>
      <c r="G203" s="494" t="str">
        <f>MstList!H247</f>
        <v>OEM</v>
      </c>
      <c r="H203" s="5" t="str">
        <f>MstList!I247</f>
        <v xml:space="preserve"> Charger AWD</v>
      </c>
      <c r="I203" s="23"/>
    </row>
    <row r="204" spans="1:9" ht="16.5" hidden="1" customHeight="1" x14ac:dyDescent="0.25">
      <c r="A204" s="256" t="str">
        <f t="shared" si="7"/>
        <v>0</v>
      </c>
      <c r="B204" s="503" t="str">
        <f>MstList!B248</f>
        <v>6506132AA</v>
      </c>
      <c r="C204" s="5" t="str">
        <f>MstList!D248</f>
        <v>Fender Liner Retainer</v>
      </c>
      <c r="D204" s="6">
        <v>0</v>
      </c>
      <c r="E204" s="310" t="str">
        <f>IF(D204&gt;0,Totals!F248,"")</f>
        <v/>
      </c>
      <c r="F204" s="318">
        <f t="shared" si="6"/>
        <v>0</v>
      </c>
      <c r="G204" s="494" t="str">
        <f>MstList!H248</f>
        <v>OEM</v>
      </c>
      <c r="H204" s="5" t="str">
        <f>MstList!I248</f>
        <v xml:space="preserve"> Charger AWD</v>
      </c>
      <c r="I204" s="23"/>
    </row>
    <row r="205" spans="1:9" ht="16.5" hidden="1" customHeight="1" x14ac:dyDescent="0.25">
      <c r="A205" s="256" t="str">
        <f t="shared" si="7"/>
        <v>0</v>
      </c>
      <c r="B205" s="503" t="str">
        <f>MstList!B249</f>
        <v>58052285AC</v>
      </c>
      <c r="C205" s="5" t="str">
        <f>MstList!D249</f>
        <v>INTERMEDIATE AXLE SHAFT</v>
      </c>
      <c r="D205" s="6">
        <v>0</v>
      </c>
      <c r="E205" s="310" t="str">
        <f>IF(D205&gt;0,Totals!F249,"")</f>
        <v/>
      </c>
      <c r="F205" s="318">
        <f t="shared" si="6"/>
        <v>0</v>
      </c>
      <c r="G205" s="494" t="str">
        <f>MstList!H249</f>
        <v>OEM</v>
      </c>
      <c r="H205" s="5" t="str">
        <f>MstList!I249</f>
        <v>AWD CHARGER</v>
      </c>
      <c r="I205" s="23"/>
    </row>
    <row r="206" spans="1:9" ht="16.5" hidden="1" customHeight="1" x14ac:dyDescent="0.25">
      <c r="A206" s="256" t="str">
        <f t="shared" si="7"/>
        <v>0</v>
      </c>
      <c r="B206" s="503" t="str">
        <f>MstList!B250</f>
        <v>68212030AH</v>
      </c>
      <c r="C206" s="5" t="str">
        <f>MstList!D250</f>
        <v>RWD Charger Driveshaft</v>
      </c>
      <c r="D206" s="6">
        <v>0</v>
      </c>
      <c r="E206" s="310" t="str">
        <f>IF(D206&gt;0,Totals!F250,"")</f>
        <v/>
      </c>
      <c r="F206" s="318">
        <f t="shared" si="6"/>
        <v>0</v>
      </c>
      <c r="G206" s="494" t="str">
        <f>MstList!H250</f>
        <v>OEM</v>
      </c>
      <c r="H206" s="5" t="str">
        <f>MstList!I250</f>
        <v>AWD CHARGER</v>
      </c>
      <c r="I206" s="23"/>
    </row>
    <row r="207" spans="1:9" ht="16.5" hidden="1" customHeight="1" x14ac:dyDescent="0.25">
      <c r="A207" s="256" t="str">
        <f t="shared" si="7"/>
        <v>0</v>
      </c>
      <c r="B207" s="503" t="str">
        <f>MstList!B251</f>
        <v>68261528AD</v>
      </c>
      <c r="C207" s="5" t="str">
        <f>MstList!D251</f>
        <v>AWD Charger Rear Driveshaft</v>
      </c>
      <c r="D207" s="6">
        <v>0</v>
      </c>
      <c r="E207" s="310" t="str">
        <f>IF(D207&gt;0,Totals!F251,"")</f>
        <v/>
      </c>
      <c r="F207" s="318">
        <f t="shared" si="6"/>
        <v>0</v>
      </c>
      <c r="G207" s="494" t="str">
        <f>MstList!H251</f>
        <v>OEM</v>
      </c>
      <c r="H207" s="5" t="str">
        <f>MstList!I251</f>
        <v>AWD CHARGER</v>
      </c>
      <c r="I207" s="23"/>
    </row>
    <row r="208" spans="1:9" ht="16.5" hidden="1" customHeight="1" x14ac:dyDescent="0.25">
      <c r="A208" s="256" t="str">
        <f t="shared" si="7"/>
        <v>0</v>
      </c>
      <c r="B208" s="509" t="str">
        <f>MstList!B252</f>
        <v>04801834AB</v>
      </c>
      <c r="C208" s="5" t="str">
        <f>MstList!D252</f>
        <v>Alternator</v>
      </c>
      <c r="D208" s="6">
        <v>0</v>
      </c>
      <c r="E208" s="310" t="str">
        <f>IF(D208&gt;0,Totals!F252,"")</f>
        <v/>
      </c>
      <c r="F208" s="318">
        <f t="shared" si="6"/>
        <v>0</v>
      </c>
      <c r="G208" s="494" t="str">
        <f>MstList!H252</f>
        <v>OEM</v>
      </c>
      <c r="H208" s="5" t="str">
        <f>MstList!I252</f>
        <v>Charger</v>
      </c>
      <c r="I208" s="23"/>
    </row>
    <row r="209" spans="1:9" ht="16.5" hidden="1" customHeight="1" x14ac:dyDescent="0.25">
      <c r="A209" s="256" t="str">
        <f t="shared" si="7"/>
        <v>0</v>
      </c>
      <c r="B209" s="509" t="str">
        <f>MstList!B253</f>
        <v>68037308AA</v>
      </c>
      <c r="C209" s="5" t="str">
        <f>MstList!D253</f>
        <v>Blower Motor</v>
      </c>
      <c r="D209" s="6">
        <v>0</v>
      </c>
      <c r="E209" s="310" t="str">
        <f>IF(D209&gt;0,Totals!F253,"")</f>
        <v/>
      </c>
      <c r="F209" s="318">
        <f t="shared" si="6"/>
        <v>0</v>
      </c>
      <c r="G209" s="494" t="str">
        <f>MstList!H253</f>
        <v>OEM</v>
      </c>
      <c r="H209" s="5" t="str">
        <f>MstList!I253</f>
        <v>Charger</v>
      </c>
      <c r="I209" s="23"/>
    </row>
    <row r="210" spans="1:9" ht="16.5" customHeight="1" x14ac:dyDescent="0.25">
      <c r="A210" s="256" t="str">
        <f t="shared" si="7"/>
        <v>1</v>
      </c>
      <c r="B210" s="509" t="str">
        <f>MstList!B254</f>
        <v>68245089AA</v>
      </c>
      <c r="C210" s="5" t="str">
        <f>MstList!D254</f>
        <v>Brake Pads-Front, 2015</v>
      </c>
      <c r="D210" s="6">
        <v>12</v>
      </c>
      <c r="E210" s="310">
        <f>IF(D210&gt;0,Totals!F254,"")</f>
        <v>0</v>
      </c>
      <c r="F210" s="318">
        <f t="shared" si="6"/>
        <v>0</v>
      </c>
      <c r="G210" s="494" t="str">
        <f>MstList!H254</f>
        <v>OEM</v>
      </c>
      <c r="H210" s="5" t="str">
        <f>MstList!I254</f>
        <v>Charger</v>
      </c>
      <c r="I210" s="23"/>
    </row>
    <row r="211" spans="1:9" ht="16.5" hidden="1" customHeight="1" x14ac:dyDescent="0.25">
      <c r="A211" s="256" t="str">
        <f t="shared" si="7"/>
        <v>0</v>
      </c>
      <c r="B211" s="509" t="str">
        <f>MstList!B255</f>
        <v>68245118AA</v>
      </c>
      <c r="C211" s="5" t="str">
        <f>MstList!D255</f>
        <v>Brake Pads-Rear, 2015</v>
      </c>
      <c r="D211" s="6">
        <v>0</v>
      </c>
      <c r="E211" s="310" t="str">
        <f>IF(D211&gt;0,Totals!F255,"")</f>
        <v/>
      </c>
      <c r="F211" s="318">
        <f t="shared" si="6"/>
        <v>0</v>
      </c>
      <c r="G211" s="494" t="str">
        <f>MstList!H255</f>
        <v>OEM</v>
      </c>
      <c r="H211" s="5" t="str">
        <f>MstList!I255</f>
        <v>Charger</v>
      </c>
      <c r="I211" s="23"/>
    </row>
    <row r="212" spans="1:9" ht="16.5" hidden="1" customHeight="1" x14ac:dyDescent="0.25">
      <c r="A212" s="256" t="str">
        <f t="shared" si="7"/>
        <v>0</v>
      </c>
      <c r="B212" s="509" t="str">
        <f>MstList!B256</f>
        <v>68184337AA</v>
      </c>
      <c r="C212" s="5" t="str">
        <f>MstList!D256</f>
        <v>Brake Rotor-Front, 2015</v>
      </c>
      <c r="D212" s="6">
        <v>0</v>
      </c>
      <c r="E212" s="310" t="str">
        <f>IF(D212&gt;0,Totals!F256,"")</f>
        <v/>
      </c>
      <c r="F212" s="318">
        <f t="shared" si="6"/>
        <v>0</v>
      </c>
      <c r="G212" s="494" t="str">
        <f>MstList!H256</f>
        <v>OEM</v>
      </c>
      <c r="H212" s="5" t="str">
        <f>MstList!I256</f>
        <v>Charger</v>
      </c>
      <c r="I212" s="23"/>
    </row>
    <row r="213" spans="1:9" ht="16.5" hidden="1" customHeight="1" x14ac:dyDescent="0.25">
      <c r="A213" s="256" t="str">
        <f t="shared" si="7"/>
        <v>0</v>
      </c>
      <c r="B213" s="509" t="str">
        <f>MstList!B257</f>
        <v>68085784AA</v>
      </c>
      <c r="C213" s="5" t="str">
        <f>MstList!D257</f>
        <v>Condensor</v>
      </c>
      <c r="D213" s="6">
        <v>0</v>
      </c>
      <c r="E213" s="310" t="str">
        <f>IF(D213&gt;0,Totals!F257,"")</f>
        <v/>
      </c>
      <c r="F213" s="318">
        <f t="shared" si="6"/>
        <v>0</v>
      </c>
      <c r="G213" s="494" t="str">
        <f>MstList!H257</f>
        <v>OEM</v>
      </c>
      <c r="H213" s="5" t="str">
        <f>MstList!I257</f>
        <v>Charger</v>
      </c>
      <c r="I213" s="23"/>
    </row>
    <row r="214" spans="1:9" ht="16.5" hidden="1" customHeight="1" x14ac:dyDescent="0.25">
      <c r="A214" s="256" t="str">
        <f t="shared" si="7"/>
        <v>0</v>
      </c>
      <c r="B214" s="509" t="str">
        <f>MstList!B258</f>
        <v>5137714AA</v>
      </c>
      <c r="C214" s="5" t="str">
        <f>MstList!D258</f>
        <v>Cooling Fan Motor (Left)-2011-17)</v>
      </c>
      <c r="D214" s="6">
        <v>0</v>
      </c>
      <c r="E214" s="310" t="str">
        <f>IF(D214&gt;0,Totals!F258,"")</f>
        <v/>
      </c>
      <c r="F214" s="318">
        <f t="shared" si="6"/>
        <v>0</v>
      </c>
      <c r="G214" s="494" t="str">
        <f>MstList!H258</f>
        <v>OEM</v>
      </c>
      <c r="H214" s="5" t="str">
        <f>MstList!I258</f>
        <v>Charger</v>
      </c>
      <c r="I214" s="23"/>
    </row>
    <row r="215" spans="1:9" ht="16.5" hidden="1" customHeight="1" x14ac:dyDescent="0.25">
      <c r="A215" s="256" t="str">
        <f t="shared" si="7"/>
        <v>0</v>
      </c>
      <c r="B215" s="509" t="str">
        <f>MstList!B259</f>
        <v>5072330AB</v>
      </c>
      <c r="C215" s="5" t="str">
        <f>MstList!D259</f>
        <v>Cooling Fan Motor (Right)-(2011-17)</v>
      </c>
      <c r="D215" s="6">
        <v>0</v>
      </c>
      <c r="E215" s="310" t="str">
        <f>IF(D215&gt;0,Totals!F259,"")</f>
        <v/>
      </c>
      <c r="F215" s="318">
        <f t="shared" si="6"/>
        <v>0</v>
      </c>
      <c r="G215" s="494" t="str">
        <f>MstList!H259</f>
        <v>OEM</v>
      </c>
      <c r="H215" s="5" t="str">
        <f>MstList!I259</f>
        <v>Charger</v>
      </c>
      <c r="I215" s="23"/>
    </row>
    <row r="216" spans="1:9" ht="16.5" hidden="1" customHeight="1" x14ac:dyDescent="0.25">
      <c r="A216" s="256" t="str">
        <f t="shared" ref="A216:A279" si="8">IF(D216&lt;1,"0","1")</f>
        <v>0</v>
      </c>
      <c r="B216" s="509" t="str">
        <f>MstList!B260</f>
        <v>5137713AA</v>
      </c>
      <c r="C216" s="5" t="str">
        <f>MstList!D260</f>
        <v>Fan Blades (2011-17)</v>
      </c>
      <c r="D216" s="6">
        <v>0</v>
      </c>
      <c r="E216" s="310" t="str">
        <f>IF(D216&gt;0,Totals!F260,"")</f>
        <v/>
      </c>
      <c r="F216" s="318">
        <f t="shared" ref="F216:F279" si="9">PRODUCT(D216:E216)</f>
        <v>0</v>
      </c>
      <c r="G216" s="494" t="str">
        <f>MstList!H260</f>
        <v>OEM</v>
      </c>
      <c r="H216" s="5" t="str">
        <f>MstList!I260</f>
        <v>Charger</v>
      </c>
      <c r="I216" s="23"/>
    </row>
    <row r="217" spans="1:9" ht="16.5" hidden="1" customHeight="1" x14ac:dyDescent="0.25">
      <c r="A217" s="256" t="str">
        <f t="shared" si="8"/>
        <v>0</v>
      </c>
      <c r="B217" s="509" t="str">
        <f>MstList!B261</f>
        <v>55113665AI</v>
      </c>
      <c r="C217" s="5" t="str">
        <f>MstList!D261</f>
        <v>Lower Driver Door Hinge</v>
      </c>
      <c r="D217" s="6">
        <v>0</v>
      </c>
      <c r="E217" s="310" t="str">
        <f>IF(D217&gt;0,Totals!F261,"")</f>
        <v/>
      </c>
      <c r="F217" s="318">
        <f t="shared" si="9"/>
        <v>0</v>
      </c>
      <c r="G217" s="494" t="str">
        <f>MstList!H261</f>
        <v>OEM</v>
      </c>
      <c r="H217" s="5" t="str">
        <f>MstList!I261</f>
        <v>Charger</v>
      </c>
      <c r="I217" s="23"/>
    </row>
    <row r="218" spans="1:9" ht="16.5" hidden="1" customHeight="1" x14ac:dyDescent="0.25">
      <c r="A218" s="256" t="str">
        <f t="shared" si="8"/>
        <v>0</v>
      </c>
      <c r="B218" s="509" t="str">
        <f>MstList!B262</f>
        <v>5136022AJ</v>
      </c>
      <c r="C218" s="5" t="str">
        <f>MstList!D262</f>
        <v xml:space="preserve">Fuel Pump </v>
      </c>
      <c r="D218" s="6">
        <v>0</v>
      </c>
      <c r="E218" s="310" t="str">
        <f>IF(D218&gt;0,Totals!F262,"")</f>
        <v/>
      </c>
      <c r="F218" s="318">
        <f t="shared" si="9"/>
        <v>0</v>
      </c>
      <c r="G218" s="494" t="str">
        <f>MstList!H262</f>
        <v>OEM</v>
      </c>
      <c r="H218" s="5" t="str">
        <f>MstList!I262</f>
        <v>Charger</v>
      </c>
      <c r="I218" s="23"/>
    </row>
    <row r="219" spans="1:9" ht="16.5" hidden="1" customHeight="1" x14ac:dyDescent="0.25">
      <c r="A219" s="256" t="str">
        <f t="shared" si="8"/>
        <v>0</v>
      </c>
      <c r="B219" s="509" t="str">
        <f>MstList!B263</f>
        <v>68059902AA</v>
      </c>
      <c r="C219" s="5" t="str">
        <f>MstList!D263</f>
        <v>Jack Assy.</v>
      </c>
      <c r="D219" s="6">
        <v>0</v>
      </c>
      <c r="E219" s="310" t="str">
        <f>IF(D219&gt;0,Totals!F263,"")</f>
        <v/>
      </c>
      <c r="F219" s="318">
        <f t="shared" si="9"/>
        <v>0</v>
      </c>
      <c r="G219" s="494" t="str">
        <f>MstList!H263</f>
        <v>OEM</v>
      </c>
      <c r="H219" s="5" t="str">
        <f>MstList!I263</f>
        <v>Charger</v>
      </c>
      <c r="I219" s="23"/>
    </row>
    <row r="220" spans="1:9" ht="16.5" hidden="1" customHeight="1" x14ac:dyDescent="0.25">
      <c r="A220" s="256" t="str">
        <f t="shared" si="8"/>
        <v>0</v>
      </c>
      <c r="B220" s="509" t="str">
        <f>MstList!B264</f>
        <v>68211290AB</v>
      </c>
      <c r="C220" s="5" t="str">
        <f>MstList!D264</f>
        <v>License Plate Light LED  (2016-17)</v>
      </c>
      <c r="D220" s="6">
        <v>0</v>
      </c>
      <c r="E220" s="310" t="str">
        <f>IF(D220&gt;0,Totals!F264,"")</f>
        <v/>
      </c>
      <c r="F220" s="318">
        <f t="shared" si="9"/>
        <v>0</v>
      </c>
      <c r="G220" s="494" t="str">
        <f>MstList!H264</f>
        <v>OEM</v>
      </c>
      <c r="H220" s="5" t="str">
        <f>MstList!I264</f>
        <v>Charger</v>
      </c>
      <c r="I220" s="23"/>
    </row>
    <row r="221" spans="1:9" ht="16.5" hidden="1" customHeight="1" x14ac:dyDescent="0.25">
      <c r="A221" s="256" t="str">
        <f t="shared" si="8"/>
        <v>0</v>
      </c>
      <c r="B221" s="509" t="str">
        <f>MstList!B265</f>
        <v>5168389AB</v>
      </c>
      <c r="C221" s="5" t="str">
        <f>MstList!D265</f>
        <v>Lower Control Arm (Up to 2015)</v>
      </c>
      <c r="D221" s="6">
        <v>0</v>
      </c>
      <c r="E221" s="310" t="str">
        <f>IF(D221&gt;0,Totals!F265,"")</f>
        <v/>
      </c>
      <c r="F221" s="318">
        <f t="shared" si="9"/>
        <v>0</v>
      </c>
      <c r="G221" s="494" t="str">
        <f>MstList!H265</f>
        <v>OEM</v>
      </c>
      <c r="H221" s="5" t="str">
        <f>MstList!I265</f>
        <v>Charger</v>
      </c>
      <c r="I221" s="23"/>
    </row>
    <row r="222" spans="1:9" ht="16.5" hidden="1" customHeight="1" x14ac:dyDescent="0.25">
      <c r="A222" s="256" t="str">
        <f t="shared" si="8"/>
        <v>0</v>
      </c>
      <c r="B222" s="503" t="str">
        <f>MstList!B266</f>
        <v>680509524AK</v>
      </c>
      <c r="C222" s="5" t="str">
        <f>MstList!D266</f>
        <v>Power Steering Pump</v>
      </c>
      <c r="D222" s="6">
        <v>0</v>
      </c>
      <c r="E222" s="310" t="str">
        <f>IF(D222&gt;0,Totals!F266,"")</f>
        <v/>
      </c>
      <c r="F222" s="318">
        <f t="shared" si="9"/>
        <v>0</v>
      </c>
      <c r="G222" s="494" t="str">
        <f>MstList!H266</f>
        <v>OEM</v>
      </c>
      <c r="H222" s="5" t="str">
        <f>MstList!I266</f>
        <v>Charger</v>
      </c>
      <c r="I222" s="23"/>
    </row>
    <row r="223" spans="1:9" ht="16.5" hidden="1" customHeight="1" x14ac:dyDescent="0.25">
      <c r="A223" s="256" t="str">
        <f t="shared" si="8"/>
        <v>0</v>
      </c>
      <c r="B223" s="509" t="str">
        <f>MstList!B267</f>
        <v>4627851AA</v>
      </c>
      <c r="C223" s="104" t="str">
        <f>MstList!D267</f>
        <v>Pulley, Idler Ribbed</v>
      </c>
      <c r="D223" s="6">
        <v>0</v>
      </c>
      <c r="E223" s="310" t="str">
        <f>IF(D223&gt;0,Totals!F267,"")</f>
        <v/>
      </c>
      <c r="F223" s="318">
        <f t="shared" si="9"/>
        <v>0</v>
      </c>
      <c r="G223" s="494" t="str">
        <f>MstList!H267</f>
        <v>OEM</v>
      </c>
      <c r="H223" s="104" t="str">
        <f>MstList!I267</f>
        <v>Charger</v>
      </c>
      <c r="I223" s="23"/>
    </row>
    <row r="224" spans="1:9" ht="16.5" hidden="1" customHeight="1" x14ac:dyDescent="0.25">
      <c r="A224" s="256" t="str">
        <f t="shared" si="8"/>
        <v>0</v>
      </c>
      <c r="B224" s="503" t="str">
        <f>MstList!B268</f>
        <v>68050126AB</v>
      </c>
      <c r="C224" s="5" t="str">
        <f>MstList!D268</f>
        <v>Radiator</v>
      </c>
      <c r="D224" s="6">
        <v>0</v>
      </c>
      <c r="E224" s="310" t="str">
        <f>IF(D224&gt;0,Totals!F268,"")</f>
        <v/>
      </c>
      <c r="F224" s="318">
        <f t="shared" si="9"/>
        <v>0</v>
      </c>
      <c r="G224" s="494" t="str">
        <f>MstList!H268</f>
        <v>OEM</v>
      </c>
      <c r="H224" s="104" t="str">
        <f>MstList!I268</f>
        <v>Charger</v>
      </c>
      <c r="I224" s="23"/>
    </row>
    <row r="225" spans="1:9" ht="16.5" hidden="1" customHeight="1" x14ac:dyDescent="0.25">
      <c r="A225" s="256" t="str">
        <f t="shared" si="8"/>
        <v>0</v>
      </c>
      <c r="B225" s="503" t="str">
        <f>MstList!B269</f>
        <v>4608801AB</v>
      </c>
      <c r="C225" s="5" t="str">
        <f>MstList!D269</f>
        <v xml:space="preserve">Starter-RWD Only </v>
      </c>
      <c r="D225" s="6">
        <v>0</v>
      </c>
      <c r="E225" s="310" t="str">
        <f>IF(D225&gt;0,Totals!F269,"")</f>
        <v/>
      </c>
      <c r="F225" s="318">
        <f t="shared" si="9"/>
        <v>0</v>
      </c>
      <c r="G225" s="494" t="str">
        <f>MstList!H269</f>
        <v>OEM</v>
      </c>
      <c r="H225" s="104" t="str">
        <f>MstList!I269</f>
        <v>Charger</v>
      </c>
      <c r="I225" s="23"/>
    </row>
    <row r="226" spans="1:9" ht="16.5" hidden="1" customHeight="1" x14ac:dyDescent="0.25">
      <c r="A226" s="256" t="str">
        <f t="shared" si="8"/>
        <v>0</v>
      </c>
      <c r="B226" s="503" t="str">
        <f>MstList!B270</f>
        <v>50629400AE</v>
      </c>
      <c r="C226" s="5" t="str">
        <f>MstList!D270</f>
        <v>Tire Sensor  (2017-18)</v>
      </c>
      <c r="D226" s="231">
        <v>0</v>
      </c>
      <c r="E226" s="310" t="str">
        <f>IF(D226&gt;0,Totals!F270,"")</f>
        <v/>
      </c>
      <c r="F226" s="318">
        <f t="shared" si="9"/>
        <v>0</v>
      </c>
      <c r="G226" s="494" t="str">
        <f>MstList!H270</f>
        <v>OEM</v>
      </c>
      <c r="H226" s="104" t="str">
        <f>MstList!I270</f>
        <v>Charger</v>
      </c>
      <c r="I226" s="23"/>
    </row>
    <row r="227" spans="1:9" ht="16.5" customHeight="1" x14ac:dyDescent="0.25">
      <c r="A227" s="256" t="str">
        <f t="shared" si="8"/>
        <v>1</v>
      </c>
      <c r="B227" s="503" t="str">
        <f>MstList!B271</f>
        <v>5038668AC</v>
      </c>
      <c r="C227" s="5" t="str">
        <f>MstList!D271</f>
        <v>Water Pump</v>
      </c>
      <c r="D227" s="6">
        <v>5</v>
      </c>
      <c r="E227" s="310">
        <f>IF(D227&gt;0,Totals!F271,"")</f>
        <v>0</v>
      </c>
      <c r="F227" s="318">
        <f t="shared" si="9"/>
        <v>0</v>
      </c>
      <c r="G227" s="494" t="str">
        <f>MstList!H271</f>
        <v>OEM</v>
      </c>
      <c r="H227" s="104" t="str">
        <f>MstList!I271</f>
        <v>Charger</v>
      </c>
      <c r="I227" s="23"/>
    </row>
    <row r="228" spans="1:9" ht="16.5" hidden="1" customHeight="1" x14ac:dyDescent="0.25">
      <c r="A228" s="256" t="str">
        <f t="shared" si="8"/>
        <v>0</v>
      </c>
      <c r="B228" s="503" t="str">
        <f>MstList!B272</f>
        <v>168166850AA</v>
      </c>
      <c r="C228" s="5" t="str">
        <f>MstList!D272</f>
        <v>Wheel Cover</v>
      </c>
      <c r="D228" s="6">
        <v>0</v>
      </c>
      <c r="E228" s="310" t="str">
        <f>IF(D228&gt;0,Totals!F272,"")</f>
        <v/>
      </c>
      <c r="F228" s="318">
        <f t="shared" si="9"/>
        <v>0</v>
      </c>
      <c r="G228" s="494" t="str">
        <f>MstList!H272</f>
        <v>OEM</v>
      </c>
      <c r="H228" s="104" t="str">
        <f>MstList!I272</f>
        <v>Charger</v>
      </c>
      <c r="I228" s="23"/>
    </row>
    <row r="229" spans="1:9" ht="16.5" hidden="1" customHeight="1" x14ac:dyDescent="0.25">
      <c r="A229" s="256" t="str">
        <f t="shared" si="8"/>
        <v>0</v>
      </c>
      <c r="B229" s="503" t="str">
        <f>MstList!B273</f>
        <v>68262253AC</v>
      </c>
      <c r="C229" s="5" t="str">
        <f>MstList!D273</f>
        <v>Master Window Switch</v>
      </c>
      <c r="D229" s="6">
        <v>0</v>
      </c>
      <c r="E229" s="310" t="str">
        <f>IF(D229&gt;0,Totals!F273,"")</f>
        <v/>
      </c>
      <c r="F229" s="318">
        <f t="shared" si="9"/>
        <v>0</v>
      </c>
      <c r="G229" s="494" t="str">
        <f>MstList!H273</f>
        <v>OEM</v>
      </c>
      <c r="H229" s="104" t="str">
        <f>MstList!I273</f>
        <v>Charger</v>
      </c>
      <c r="I229" s="23"/>
    </row>
    <row r="230" spans="1:9" ht="16.5" hidden="1" customHeight="1" x14ac:dyDescent="0.25">
      <c r="A230" s="256" t="str">
        <f t="shared" si="8"/>
        <v>0</v>
      </c>
      <c r="B230" s="514" t="str">
        <f>MstList!B274</f>
        <v>1RF14DX9AB</v>
      </c>
      <c r="C230" s="145" t="str">
        <f>MstList!D274</f>
        <v>Visor Clip</v>
      </c>
      <c r="D230" s="6">
        <v>0</v>
      </c>
      <c r="E230" s="310" t="str">
        <f>IF(D230&gt;0,Totals!F274,"")</f>
        <v/>
      </c>
      <c r="F230" s="318">
        <f t="shared" si="9"/>
        <v>0</v>
      </c>
      <c r="G230" s="494" t="str">
        <f>MstList!H274</f>
        <v>OEM</v>
      </c>
      <c r="H230" s="145" t="str">
        <f>MstList!I274</f>
        <v>Charger</v>
      </c>
      <c r="I230" s="23"/>
    </row>
    <row r="231" spans="1:9" ht="16.5" hidden="1" customHeight="1" x14ac:dyDescent="0.25">
      <c r="A231" s="256" t="str">
        <f t="shared" si="8"/>
        <v>0</v>
      </c>
      <c r="B231" s="514" t="str">
        <f>MstList!B275</f>
        <v>68239794AE</v>
      </c>
      <c r="C231" s="145" t="str">
        <f>MstList!D275</f>
        <v>Washer Hose</v>
      </c>
      <c r="D231" s="6">
        <v>0</v>
      </c>
      <c r="E231" s="310" t="str">
        <f>IF(D231&gt;0,Totals!F275,"")</f>
        <v/>
      </c>
      <c r="F231" s="318">
        <f t="shared" si="9"/>
        <v>0</v>
      </c>
      <c r="G231" s="530" t="str">
        <f>MstList!H275</f>
        <v>OEM</v>
      </c>
      <c r="H231" s="145" t="str">
        <f>MstList!I275</f>
        <v>Charger</v>
      </c>
      <c r="I231" s="23"/>
    </row>
    <row r="232" spans="1:9" ht="16.5" hidden="1" customHeight="1" x14ac:dyDescent="0.25">
      <c r="A232" s="256" t="str">
        <f t="shared" si="8"/>
        <v>0</v>
      </c>
      <c r="B232" s="514" t="str">
        <f>MstList!B276</f>
        <v>68057740AD</v>
      </c>
      <c r="C232" s="145" t="str">
        <f>MstList!D276</f>
        <v>Washer Hose</v>
      </c>
      <c r="D232" s="6">
        <v>0</v>
      </c>
      <c r="E232" s="310" t="str">
        <f>IF(D232&gt;0,Totals!F276,"")</f>
        <v/>
      </c>
      <c r="F232" s="318">
        <f t="shared" si="9"/>
        <v>0</v>
      </c>
      <c r="G232" s="530" t="str">
        <f>MstList!H276</f>
        <v>OEM</v>
      </c>
      <c r="H232" s="145" t="str">
        <f>MstList!I276</f>
        <v>Charger</v>
      </c>
      <c r="I232" s="23"/>
    </row>
    <row r="233" spans="1:9" ht="16.5" hidden="1" customHeight="1" x14ac:dyDescent="0.25">
      <c r="A233" s="256" t="str">
        <f t="shared" si="8"/>
        <v>0</v>
      </c>
      <c r="B233" s="514" t="str">
        <f>MstList!B277</f>
        <v>68239789AB</v>
      </c>
      <c r="C233" s="145" t="str">
        <f>MstList!D277</f>
        <v>Washer Nozzle &amp; Hose</v>
      </c>
      <c r="D233" s="6">
        <v>0</v>
      </c>
      <c r="E233" s="310" t="str">
        <f>IF(D233&gt;0,Totals!F277,"")</f>
        <v/>
      </c>
      <c r="F233" s="318">
        <f t="shared" si="9"/>
        <v>0</v>
      </c>
      <c r="G233" s="530" t="str">
        <f>MstList!H277</f>
        <v>OEM</v>
      </c>
      <c r="H233" s="145" t="str">
        <f>MstList!I277</f>
        <v>Charger</v>
      </c>
      <c r="I233" s="23"/>
    </row>
    <row r="234" spans="1:9" ht="16.5" hidden="1" customHeight="1" x14ac:dyDescent="0.25">
      <c r="A234" s="256" t="str">
        <f t="shared" si="8"/>
        <v>0</v>
      </c>
      <c r="B234" s="514" t="str">
        <f>MstList!B278</f>
        <v>68217041AC</v>
      </c>
      <c r="C234" s="145" t="str">
        <f>MstList!D278</f>
        <v>Washer Nozzle/No wire</v>
      </c>
      <c r="D234" s="6">
        <v>0</v>
      </c>
      <c r="E234" s="310" t="str">
        <f>IF(D234&gt;0,Totals!F278,"")</f>
        <v/>
      </c>
      <c r="F234" s="318">
        <f t="shared" si="9"/>
        <v>0</v>
      </c>
      <c r="G234" s="494" t="str">
        <f>MstList!H278</f>
        <v>OEM</v>
      </c>
      <c r="H234" s="145" t="str">
        <f>MstList!I278</f>
        <v>Charger</v>
      </c>
      <c r="I234" s="23"/>
    </row>
    <row r="235" spans="1:9" ht="16.5" hidden="1" customHeight="1" x14ac:dyDescent="0.25">
      <c r="A235" s="256" t="str">
        <f t="shared" si="8"/>
        <v>0</v>
      </c>
      <c r="B235" s="531" t="str">
        <f>MstList!B279</f>
        <v>68277082AA</v>
      </c>
      <c r="C235" s="145" t="str">
        <f>MstList!D279</f>
        <v>Motor Mount</v>
      </c>
      <c r="D235" s="6">
        <v>0</v>
      </c>
      <c r="E235" s="310" t="str">
        <f>IF(D235&gt;0,Totals!F279,"")</f>
        <v/>
      </c>
      <c r="F235" s="318">
        <f t="shared" si="9"/>
        <v>0</v>
      </c>
      <c r="G235" s="494" t="str">
        <f>MstList!H279</f>
        <v>OEM</v>
      </c>
      <c r="H235" s="145" t="str">
        <f>MstList!I279</f>
        <v>Charger</v>
      </c>
      <c r="I235" s="23"/>
    </row>
    <row r="236" spans="1:9" ht="16.5" hidden="1" customHeight="1" x14ac:dyDescent="0.25">
      <c r="A236" s="256" t="str">
        <f t="shared" si="8"/>
        <v>0</v>
      </c>
      <c r="B236" s="531" t="str">
        <f>MstList!B280</f>
        <v>5065240AH</v>
      </c>
      <c r="C236" s="145" t="str">
        <f>MstList!D280</f>
        <v>Radiator Support</v>
      </c>
      <c r="D236" s="6">
        <v>0</v>
      </c>
      <c r="E236" s="310" t="str">
        <f>IF(D236&gt;0,Totals!F280,"")</f>
        <v/>
      </c>
      <c r="F236" s="318">
        <f t="shared" si="9"/>
        <v>0</v>
      </c>
      <c r="G236" s="494" t="str">
        <f>MstList!H280</f>
        <v>OEM</v>
      </c>
      <c r="H236" s="145" t="str">
        <f>MstList!I280</f>
        <v>Charger (14 -23)</v>
      </c>
      <c r="I236" s="23"/>
    </row>
    <row r="237" spans="1:9" ht="16.5" hidden="1" customHeight="1" x14ac:dyDescent="0.25">
      <c r="A237" s="256" t="str">
        <f t="shared" si="8"/>
        <v>0</v>
      </c>
      <c r="B237" s="514" t="str">
        <f>MstList!B281</f>
        <v>4779355AJ</v>
      </c>
      <c r="C237" s="145" t="str">
        <f>MstList!D281</f>
        <v>Left Rear Brake Hose (2014 AWD)</v>
      </c>
      <c r="D237" s="6">
        <v>0</v>
      </c>
      <c r="E237" s="310" t="str">
        <f>IF(D237&gt;0,Totals!F281,"")</f>
        <v/>
      </c>
      <c r="F237" s="318">
        <f t="shared" si="9"/>
        <v>0</v>
      </c>
      <c r="G237" s="494" t="str">
        <f>MstList!H281</f>
        <v>OEM</v>
      </c>
      <c r="H237" s="145" t="str">
        <f>MstList!I281</f>
        <v>Charger AWD</v>
      </c>
      <c r="I237" s="23"/>
    </row>
    <row r="238" spans="1:9" ht="16.5" hidden="1" customHeight="1" x14ac:dyDescent="0.25">
      <c r="A238" s="256" t="str">
        <f t="shared" si="8"/>
        <v>0</v>
      </c>
      <c r="B238" s="514" t="str">
        <f>MstList!B282</f>
        <v>68261528AD</v>
      </c>
      <c r="C238" s="145" t="str">
        <f>MstList!D282</f>
        <v>AWD Driveshaft</v>
      </c>
      <c r="D238" s="6">
        <v>0</v>
      </c>
      <c r="E238" s="310" t="str">
        <f>IF(D238&gt;0,Totals!F282,"")</f>
        <v/>
      </c>
      <c r="F238" s="318">
        <f t="shared" si="9"/>
        <v>0</v>
      </c>
      <c r="G238" s="494" t="str">
        <f>MstList!H282</f>
        <v>OEM</v>
      </c>
      <c r="H238" s="145" t="str">
        <f>MstList!I282</f>
        <v>Charger AWD</v>
      </c>
      <c r="I238" s="23"/>
    </row>
    <row r="239" spans="1:9" ht="16.5" hidden="1" customHeight="1" x14ac:dyDescent="0.25">
      <c r="A239" s="256" t="str">
        <f t="shared" si="8"/>
        <v>0</v>
      </c>
      <c r="B239" s="514" t="str">
        <f>MstList!B283</f>
        <v>68052258AA</v>
      </c>
      <c r="C239" s="145" t="str">
        <f>MstList!D283</f>
        <v>Axle Disconnect Solenoid</v>
      </c>
      <c r="D239" s="6">
        <v>0</v>
      </c>
      <c r="E239" s="310" t="str">
        <f>IF(D239&gt;0,Totals!F283,"")</f>
        <v/>
      </c>
      <c r="F239" s="318">
        <f t="shared" si="9"/>
        <v>0</v>
      </c>
      <c r="G239" s="494" t="str">
        <f>MstList!H283</f>
        <v>OEM</v>
      </c>
      <c r="H239" s="145" t="str">
        <f>MstList!I283</f>
        <v>Charger AWD</v>
      </c>
      <c r="I239" s="23"/>
    </row>
    <row r="240" spans="1:9" ht="16.5" hidden="1" customHeight="1" x14ac:dyDescent="0.25">
      <c r="A240" s="256" t="str">
        <f t="shared" si="8"/>
        <v>0</v>
      </c>
      <c r="B240" s="514" t="str">
        <f>MstList!B284</f>
        <v>4848935AA</v>
      </c>
      <c r="C240" s="145" t="str">
        <f>MstList!D284</f>
        <v>Exhaust Clamp 2.5</v>
      </c>
      <c r="D240" s="6">
        <v>0</v>
      </c>
      <c r="E240" s="310" t="str">
        <f>IF(D240&gt;0,Totals!F284,"")</f>
        <v/>
      </c>
      <c r="F240" s="318">
        <f t="shared" si="9"/>
        <v>0</v>
      </c>
      <c r="G240" s="494" t="str">
        <f>MstList!H284</f>
        <v>OEM</v>
      </c>
      <c r="H240" s="145" t="str">
        <f>MstList!I284</f>
        <v>Charger AWD</v>
      </c>
      <c r="I240" s="23"/>
    </row>
    <row r="241" spans="1:9" ht="16.5" hidden="1" customHeight="1" x14ac:dyDescent="0.25">
      <c r="A241" s="256" t="str">
        <f t="shared" si="8"/>
        <v>0</v>
      </c>
      <c r="B241" s="514" t="str">
        <f>MstList!B285</f>
        <v>68158259AF</v>
      </c>
      <c r="C241" s="145" t="str">
        <f>MstList!D285</f>
        <v>A/C Compressor</v>
      </c>
      <c r="D241" s="6">
        <v>0</v>
      </c>
      <c r="E241" s="310" t="str">
        <f>IF(D241&gt;0,Totals!F285,"")</f>
        <v/>
      </c>
      <c r="F241" s="318">
        <f t="shared" si="9"/>
        <v>0</v>
      </c>
      <c r="G241" s="494" t="str">
        <f>MstList!H285</f>
        <v>OEM</v>
      </c>
      <c r="H241" s="145" t="str">
        <f>MstList!I285</f>
        <v>Charger AWD</v>
      </c>
      <c r="I241" s="23"/>
    </row>
    <row r="242" spans="1:9" ht="16.5" hidden="1" customHeight="1" x14ac:dyDescent="0.25">
      <c r="A242" s="256" t="str">
        <f t="shared" si="8"/>
        <v>0</v>
      </c>
      <c r="B242" s="514" t="str">
        <f>MstList!B286</f>
        <v>68052285AC</v>
      </c>
      <c r="C242" s="145" t="str">
        <f>MstList!D286</f>
        <v xml:space="preserve">Intermediate Shaft </v>
      </c>
      <c r="D242" s="6">
        <v>0</v>
      </c>
      <c r="E242" s="310" t="str">
        <f>IF(D242&gt;0,Totals!F286,"")</f>
        <v/>
      </c>
      <c r="F242" s="318">
        <f t="shared" si="9"/>
        <v>0</v>
      </c>
      <c r="G242" s="494" t="str">
        <f>MstList!H286</f>
        <v>OEM</v>
      </c>
      <c r="H242" s="145" t="str">
        <f>MstList!I286</f>
        <v>Charger AWD</v>
      </c>
      <c r="I242" s="23"/>
    </row>
    <row r="243" spans="1:9" ht="16.5" customHeight="1" x14ac:dyDescent="0.25">
      <c r="A243" s="256" t="str">
        <f t="shared" si="8"/>
        <v>1</v>
      </c>
      <c r="B243" s="514" t="str">
        <f>MstList!B287</f>
        <v>68504083AB</v>
      </c>
      <c r="C243" s="145" t="str">
        <f>MstList!D287</f>
        <v xml:space="preserve">V6 Cooling Fan Assembly </v>
      </c>
      <c r="D243" s="6">
        <v>1</v>
      </c>
      <c r="E243" s="310">
        <f>IF(D243&gt;0,Totals!F287,"")</f>
        <v>0</v>
      </c>
      <c r="F243" s="318">
        <f t="shared" si="9"/>
        <v>0</v>
      </c>
      <c r="G243" s="494" t="str">
        <f>MstList!H287</f>
        <v>OEM</v>
      </c>
      <c r="H243" s="145" t="str">
        <f>MstList!I287</f>
        <v>Charger V6(21-23)</v>
      </c>
      <c r="I243" s="23"/>
    </row>
    <row r="244" spans="1:9" ht="16.5" hidden="1" customHeight="1" x14ac:dyDescent="0.25">
      <c r="A244" s="256" t="str">
        <f t="shared" si="8"/>
        <v>0</v>
      </c>
      <c r="B244" s="514" t="str">
        <f>MstList!B288</f>
        <v>68532199AC</v>
      </c>
      <c r="C244" s="145" t="str">
        <f>MstList!D288</f>
        <v>Durango Fnt Brake Pads</v>
      </c>
      <c r="D244" s="6">
        <v>0</v>
      </c>
      <c r="E244" s="310" t="str">
        <f>IF(D244&gt;0,Totals!F288,"")</f>
        <v/>
      </c>
      <c r="F244" s="318">
        <f t="shared" si="9"/>
        <v>0</v>
      </c>
      <c r="G244" s="494" t="str">
        <f>MstList!H288</f>
        <v>OEM</v>
      </c>
      <c r="H244" s="145" t="str">
        <f>MstList!I288</f>
        <v>DODGE</v>
      </c>
      <c r="I244" s="23"/>
    </row>
    <row r="245" spans="1:9" ht="16.5" hidden="1" customHeight="1" x14ac:dyDescent="0.25">
      <c r="A245" s="256" t="str">
        <f t="shared" si="8"/>
        <v>0</v>
      </c>
      <c r="B245" s="514" t="str">
        <f>MstList!B289</f>
        <v>68532223AB</v>
      </c>
      <c r="C245" s="145" t="str">
        <f>MstList!D289</f>
        <v>Durango Rear Brake Pads</v>
      </c>
      <c r="D245" s="6">
        <v>0</v>
      </c>
      <c r="E245" s="310" t="str">
        <f>IF(D245&gt;0,Totals!F289,"")</f>
        <v/>
      </c>
      <c r="F245" s="318">
        <f t="shared" si="9"/>
        <v>0</v>
      </c>
      <c r="G245" s="494" t="str">
        <f>MstList!H289</f>
        <v>OEM</v>
      </c>
      <c r="H245" s="145" t="str">
        <f>MstList!I289</f>
        <v>DODGE</v>
      </c>
      <c r="I245" s="23"/>
    </row>
    <row r="246" spans="1:9" ht="16.5" hidden="1" customHeight="1" x14ac:dyDescent="0.25">
      <c r="A246" s="256" t="str">
        <f t="shared" si="8"/>
        <v>0</v>
      </c>
      <c r="B246" s="514" t="str">
        <f>MstList!B290</f>
        <v>1LS28HDAAC</v>
      </c>
      <c r="C246" s="145" t="str">
        <f>MstList!D290</f>
        <v>Visor Clips</v>
      </c>
      <c r="D246" s="6">
        <v>0</v>
      </c>
      <c r="E246" s="310" t="str">
        <f>IF(D246&gt;0,Totals!F290,"")</f>
        <v/>
      </c>
      <c r="F246" s="318">
        <f t="shared" si="9"/>
        <v>0</v>
      </c>
      <c r="G246" s="494" t="str">
        <f>MstList!H290</f>
        <v>OEM</v>
      </c>
      <c r="H246" s="145" t="str">
        <f>MstList!I290</f>
        <v>Durango (12-22)</v>
      </c>
      <c r="I246" s="23"/>
    </row>
    <row r="247" spans="1:9" ht="16.5" customHeight="1" x14ac:dyDescent="0.25">
      <c r="A247" s="256" t="str">
        <f t="shared" si="8"/>
        <v>1</v>
      </c>
      <c r="B247" s="514" t="str">
        <f>MstList!B291</f>
        <v>68370520AB</v>
      </c>
      <c r="C247" s="145" t="str">
        <f>MstList!D291</f>
        <v>License Plate Lamp Mopar</v>
      </c>
      <c r="D247" s="6">
        <v>4</v>
      </c>
      <c r="E247" s="310">
        <f>IF(D247&gt;0,Totals!F291,"")</f>
        <v>0</v>
      </c>
      <c r="F247" s="318">
        <f t="shared" si="9"/>
        <v>0</v>
      </c>
      <c r="G247" s="494" t="str">
        <f>MstList!H291</f>
        <v>OEM</v>
      </c>
      <c r="H247" s="145" t="str">
        <f>MstList!I291</f>
        <v>Durango (14-26)</v>
      </c>
      <c r="I247" s="23"/>
    </row>
    <row r="248" spans="1:9" ht="16.5" customHeight="1" x14ac:dyDescent="0.25">
      <c r="A248" s="256" t="str">
        <f t="shared" si="8"/>
        <v>1</v>
      </c>
      <c r="B248" s="514" t="str">
        <f>MstList!B292</f>
        <v>68252495AC</v>
      </c>
      <c r="C248" s="145" t="str">
        <f>MstList!D292</f>
        <v xml:space="preserve">Tire Pressure Sensor </v>
      </c>
      <c r="D248" s="6">
        <v>4</v>
      </c>
      <c r="E248" s="310">
        <f>IF(D248&gt;0,Totals!F292,"")</f>
        <v>0</v>
      </c>
      <c r="F248" s="318">
        <f t="shared" si="9"/>
        <v>0</v>
      </c>
      <c r="G248" s="494" t="str">
        <f>MstList!H292</f>
        <v>OEM</v>
      </c>
      <c r="H248" s="145" t="str">
        <f>MstList!I292</f>
        <v>Durango (19-26)</v>
      </c>
      <c r="I248" s="23"/>
    </row>
    <row r="249" spans="1:9" ht="16.5" customHeight="1" x14ac:dyDescent="0.25">
      <c r="A249" s="256" t="str">
        <f t="shared" si="8"/>
        <v>1</v>
      </c>
      <c r="B249" s="514" t="str">
        <f>MstList!B293</f>
        <v>56044736AC</v>
      </c>
      <c r="C249" s="145" t="str">
        <f>MstList!D293</f>
        <v>Starter</v>
      </c>
      <c r="D249" s="6">
        <v>2</v>
      </c>
      <c r="E249" s="310">
        <f>IF(D249&gt;0,Totals!F293,"")</f>
        <v>0</v>
      </c>
      <c r="F249" s="318">
        <f t="shared" si="9"/>
        <v>0</v>
      </c>
      <c r="G249" s="494" t="str">
        <f>MstList!H293</f>
        <v>OEM</v>
      </c>
      <c r="H249" s="145" t="str">
        <f>MstList!I293</f>
        <v>Durango (19-26)</v>
      </c>
      <c r="I249" s="23"/>
    </row>
    <row r="250" spans="1:9" ht="16.5" hidden="1" customHeight="1" x14ac:dyDescent="0.25">
      <c r="A250" s="256" t="str">
        <f t="shared" si="8"/>
        <v>0</v>
      </c>
      <c r="B250" s="514" t="str">
        <f>MstList!B294</f>
        <v>6853 2197 AA</v>
      </c>
      <c r="C250" s="145" t="str">
        <f>MstList!D294</f>
        <v>Brake Caliper Front Left</v>
      </c>
      <c r="D250" s="6">
        <v>0</v>
      </c>
      <c r="E250" s="310" t="str">
        <f>IF(D250&gt;0,Totals!F294,"")</f>
        <v/>
      </c>
      <c r="F250" s="318">
        <f t="shared" si="9"/>
        <v>0</v>
      </c>
      <c r="G250" s="494" t="str">
        <f>MstList!H294</f>
        <v>OEM</v>
      </c>
      <c r="H250" s="145" t="str">
        <f>MstList!I294</f>
        <v>Durango (21-24)</v>
      </c>
      <c r="I250" s="23"/>
    </row>
    <row r="251" spans="1:9" ht="16.5" hidden="1" customHeight="1" x14ac:dyDescent="0.25">
      <c r="A251" s="256" t="str">
        <f t="shared" si="8"/>
        <v>0</v>
      </c>
      <c r="B251" s="514" t="str">
        <f>MstList!B295</f>
        <v>6853 2196 AA</v>
      </c>
      <c r="C251" s="145" t="str">
        <f>MstList!D295</f>
        <v>Brake Caliper Front Right</v>
      </c>
      <c r="D251" s="6">
        <v>0</v>
      </c>
      <c r="E251" s="310" t="str">
        <f>IF(D251&gt;0,Totals!F295,"")</f>
        <v/>
      </c>
      <c r="F251" s="318">
        <f t="shared" si="9"/>
        <v>0</v>
      </c>
      <c r="G251" s="494" t="str">
        <f>MstList!H295</f>
        <v>OEM</v>
      </c>
      <c r="H251" s="145" t="str">
        <f>MstList!I295</f>
        <v>Durango (21-24)</v>
      </c>
      <c r="I251" s="23"/>
    </row>
    <row r="252" spans="1:9" ht="16.5" hidden="1" customHeight="1" x14ac:dyDescent="0.25">
      <c r="A252" s="256" t="str">
        <f t="shared" si="8"/>
        <v>0</v>
      </c>
      <c r="B252" s="514" t="str">
        <f>MstList!B296</f>
        <v>6853 2219 AB</v>
      </c>
      <c r="C252" s="145" t="str">
        <f>MstList!D296</f>
        <v>Brake Caliper Rear Left</v>
      </c>
      <c r="D252" s="6">
        <v>0</v>
      </c>
      <c r="E252" s="310" t="str">
        <f>IF(D252&gt;0,Totals!F296,"")</f>
        <v/>
      </c>
      <c r="F252" s="318">
        <f t="shared" si="9"/>
        <v>0</v>
      </c>
      <c r="G252" s="494" t="str">
        <f>MstList!H296</f>
        <v>OEM</v>
      </c>
      <c r="H252" s="145" t="str">
        <f>MstList!I296</f>
        <v>Durango (21-24)</v>
      </c>
      <c r="I252" s="23"/>
    </row>
    <row r="253" spans="1:9" ht="16.5" hidden="1" customHeight="1" x14ac:dyDescent="0.25">
      <c r="A253" s="256" t="str">
        <f t="shared" si="8"/>
        <v>0</v>
      </c>
      <c r="B253" s="514" t="str">
        <f>MstList!B297</f>
        <v>6853 2220 AB</v>
      </c>
      <c r="C253" s="145" t="str">
        <f>MstList!D297</f>
        <v>Brake Caliper Rear Right</v>
      </c>
      <c r="D253" s="6">
        <v>0</v>
      </c>
      <c r="E253" s="310" t="str">
        <f>IF(D253&gt;0,Totals!F297,"")</f>
        <v/>
      </c>
      <c r="F253" s="318">
        <f t="shared" si="9"/>
        <v>0</v>
      </c>
      <c r="G253" s="494" t="str">
        <f>MstList!H297</f>
        <v>OEM</v>
      </c>
      <c r="H253" s="145" t="str">
        <f>MstList!I297</f>
        <v>Durango (21-24)</v>
      </c>
      <c r="I253" s="23"/>
    </row>
    <row r="254" spans="1:9" ht="16.5" hidden="1" customHeight="1" x14ac:dyDescent="0.25">
      <c r="A254" s="256" t="str">
        <f t="shared" si="8"/>
        <v>0</v>
      </c>
      <c r="B254" s="514" t="str">
        <f>MstList!B298</f>
        <v>6ZW73DX8AB</v>
      </c>
      <c r="C254" s="145" t="str">
        <f>MstList!D298</f>
        <v>Steel Wheels</v>
      </c>
      <c r="D254" s="6">
        <v>0</v>
      </c>
      <c r="E254" s="310" t="str">
        <f>IF(D254&gt;0,Totals!F298,"")</f>
        <v/>
      </c>
      <c r="F254" s="318">
        <f t="shared" si="9"/>
        <v>0</v>
      </c>
      <c r="G254" s="494" t="str">
        <f>MstList!H298</f>
        <v>OEM</v>
      </c>
      <c r="H254" s="145" t="str">
        <f>MstList!I298</f>
        <v>Durango (21-26)</v>
      </c>
      <c r="I254" s="23"/>
    </row>
    <row r="255" spans="1:9" ht="16.5" hidden="1" customHeight="1" x14ac:dyDescent="0.25">
      <c r="A255" s="256" t="str">
        <f t="shared" si="8"/>
        <v>0</v>
      </c>
      <c r="B255" s="514" t="str">
        <f>MstList!B299</f>
        <v>6853 2223 AB</v>
      </c>
      <c r="C255" s="145" t="str">
        <f>MstList!D299</f>
        <v>Rear Brake Pads</v>
      </c>
      <c r="D255" s="6">
        <v>0</v>
      </c>
      <c r="E255" s="310" t="str">
        <f>IF(D255&gt;0,Totals!F299,"")</f>
        <v/>
      </c>
      <c r="F255" s="318">
        <f t="shared" si="9"/>
        <v>0</v>
      </c>
      <c r="G255" s="494" t="str">
        <f>MstList!H299</f>
        <v>OEM</v>
      </c>
      <c r="H255" s="145" t="str">
        <f>MstList!I299</f>
        <v>Durango (21-26)</v>
      </c>
      <c r="I255" s="23"/>
    </row>
    <row r="256" spans="1:9" ht="16.5" hidden="1" customHeight="1" x14ac:dyDescent="0.25">
      <c r="A256" s="256" t="str">
        <f t="shared" si="8"/>
        <v>0</v>
      </c>
      <c r="B256" s="514" t="str">
        <f>MstList!B300</f>
        <v>0475 5374 AA</v>
      </c>
      <c r="C256" s="145" t="str">
        <f>MstList!D300</f>
        <v>Rear Brake Rotor</v>
      </c>
      <c r="D256" s="6">
        <v>0</v>
      </c>
      <c r="E256" s="310" t="str">
        <f>IF(D256&gt;0,Totals!F300,"")</f>
        <v/>
      </c>
      <c r="F256" s="318">
        <f t="shared" si="9"/>
        <v>0</v>
      </c>
      <c r="G256" s="494" t="str">
        <f>MstList!H300</f>
        <v>OEM</v>
      </c>
      <c r="H256" s="145" t="str">
        <f>MstList!I300</f>
        <v>Durango (21-26)</v>
      </c>
      <c r="I256" s="23"/>
    </row>
    <row r="257" spans="1:9" ht="16.5" hidden="1" customHeight="1" x14ac:dyDescent="0.25">
      <c r="A257" s="256" t="str">
        <f t="shared" si="8"/>
        <v>0</v>
      </c>
      <c r="B257" s="514" t="str">
        <f>MstList!B301</f>
        <v>68532217AA</v>
      </c>
      <c r="C257" s="145" t="str">
        <f>MstList!D301</f>
        <v xml:space="preserve">Front Disc Brake Pin Kit </v>
      </c>
      <c r="D257" s="6">
        <v>0</v>
      </c>
      <c r="E257" s="310" t="str">
        <f>IF(D257&gt;0,Totals!F301,"")</f>
        <v/>
      </c>
      <c r="F257" s="318">
        <f t="shared" si="9"/>
        <v>0</v>
      </c>
      <c r="G257" s="494" t="str">
        <f>MstList!H301</f>
        <v>OEM</v>
      </c>
      <c r="H257" s="145" t="str">
        <f>MstList!I301</f>
        <v>Durango (21-26)</v>
      </c>
      <c r="I257" s="23"/>
    </row>
    <row r="258" spans="1:9" ht="16.5" hidden="1" customHeight="1" x14ac:dyDescent="0.25">
      <c r="A258" s="256" t="str">
        <f t="shared" si="8"/>
        <v>0</v>
      </c>
      <c r="B258" s="514" t="str">
        <f>MstList!B302</f>
        <v>68532222AA</v>
      </c>
      <c r="C258" s="145" t="str">
        <f>MstList!D302</f>
        <v>Rear Disc Brake Pin Kit</v>
      </c>
      <c r="D258" s="6">
        <v>0</v>
      </c>
      <c r="E258" s="310" t="str">
        <f>IF(D258&gt;0,Totals!F302,"")</f>
        <v/>
      </c>
      <c r="F258" s="318">
        <f t="shared" si="9"/>
        <v>0</v>
      </c>
      <c r="G258" s="494" t="str">
        <f>MstList!H302</f>
        <v>OEM</v>
      </c>
      <c r="H258" s="145" t="str">
        <f>MstList!I302</f>
        <v>Durango (21-26)</v>
      </c>
      <c r="I258" s="23"/>
    </row>
    <row r="259" spans="1:9" ht="16.5" hidden="1" customHeight="1" x14ac:dyDescent="0.25">
      <c r="A259" s="256" t="str">
        <f t="shared" si="8"/>
        <v>0</v>
      </c>
      <c r="B259" s="514" t="str">
        <f>MstList!B303</f>
        <v>6ZQ88SZ0AA</v>
      </c>
      <c r="C259" s="145" t="str">
        <f>MstList!D303</f>
        <v>Wheel Center Cap</v>
      </c>
      <c r="D259" s="6">
        <v>0</v>
      </c>
      <c r="E259" s="310" t="str">
        <f>IF(D259&gt;0,Totals!F303,"")</f>
        <v/>
      </c>
      <c r="F259" s="318">
        <f t="shared" si="9"/>
        <v>0</v>
      </c>
      <c r="G259" s="494" t="str">
        <f>MstList!H303</f>
        <v>OEM</v>
      </c>
      <c r="H259" s="145" t="str">
        <f>MstList!I303</f>
        <v>Durango (21-26)</v>
      </c>
      <c r="I259" s="23"/>
    </row>
    <row r="260" spans="1:9" ht="16.5" hidden="1" customHeight="1" x14ac:dyDescent="0.25">
      <c r="A260" s="256" t="str">
        <f t="shared" si="8"/>
        <v>0</v>
      </c>
      <c r="B260" s="514" t="str">
        <f>MstList!B304</f>
        <v>68035012AD</v>
      </c>
      <c r="C260" s="145" t="str">
        <f>MstList!D304</f>
        <v>Front Brake Rotor</v>
      </c>
      <c r="D260" s="6">
        <v>0</v>
      </c>
      <c r="E260" s="310" t="str">
        <f>IF(D260&gt;0,Totals!F304,"")</f>
        <v/>
      </c>
      <c r="F260" s="318">
        <f t="shared" si="9"/>
        <v>0</v>
      </c>
      <c r="G260" s="494" t="str">
        <f>MstList!H304</f>
        <v>OEM</v>
      </c>
      <c r="H260" s="145" t="str">
        <f>MstList!I304</f>
        <v>Durango AWD</v>
      </c>
      <c r="I260" s="23"/>
    </row>
    <row r="261" spans="1:9" ht="16.5" hidden="1" customHeight="1" x14ac:dyDescent="0.25">
      <c r="A261" s="256" t="str">
        <f t="shared" si="8"/>
        <v>0</v>
      </c>
      <c r="B261" s="514" t="str">
        <f>MstList!B305</f>
        <v>68138843AB</v>
      </c>
      <c r="C261" s="145" t="str">
        <f>MstList!D305</f>
        <v>Left Front Brake Caliper</v>
      </c>
      <c r="D261" s="6">
        <v>0</v>
      </c>
      <c r="E261" s="310" t="str">
        <f>IF(D261&gt;0,Totals!F305,"")</f>
        <v/>
      </c>
      <c r="F261" s="318">
        <f t="shared" si="9"/>
        <v>0</v>
      </c>
      <c r="G261" s="494" t="str">
        <f>MstList!H305</f>
        <v>OEM</v>
      </c>
      <c r="H261" s="145" t="str">
        <f>MstList!I305</f>
        <v>Durango AWD</v>
      </c>
      <c r="I261" s="23"/>
    </row>
    <row r="262" spans="1:9" ht="16.5" hidden="1" customHeight="1" x14ac:dyDescent="0.25">
      <c r="A262" s="256" t="str">
        <f t="shared" si="8"/>
        <v>0</v>
      </c>
      <c r="B262" s="514" t="str">
        <f>MstList!B306</f>
        <v>68138842AB</v>
      </c>
      <c r="C262" s="145" t="str">
        <f>MstList!D306</f>
        <v>Right Front Brake Caliper</v>
      </c>
      <c r="D262" s="6">
        <v>0</v>
      </c>
      <c r="E262" s="310" t="str">
        <f>IF(D262&gt;0,Totals!F306,"")</f>
        <v/>
      </c>
      <c r="F262" s="318">
        <f t="shared" si="9"/>
        <v>0</v>
      </c>
      <c r="G262" s="494" t="str">
        <f>MstList!H306</f>
        <v>OEM</v>
      </c>
      <c r="H262" s="145" t="str">
        <f>MstList!I306</f>
        <v>Durango AWD</v>
      </c>
      <c r="I262" s="23"/>
    </row>
    <row r="263" spans="1:9" ht="16.5" hidden="1" customHeight="1" x14ac:dyDescent="0.25">
      <c r="A263" s="256" t="str">
        <f t="shared" si="8"/>
        <v>0</v>
      </c>
      <c r="B263" s="514" t="str">
        <f>MstList!B307</f>
        <v>68052386AA</v>
      </c>
      <c r="C263" s="145" t="str">
        <f>MstList!D307</f>
        <v>Rear Brake Pad</v>
      </c>
      <c r="D263" s="6">
        <v>0</v>
      </c>
      <c r="E263" s="310" t="str">
        <f>IF(D263&gt;0,Totals!F307,"")</f>
        <v/>
      </c>
      <c r="F263" s="318">
        <f t="shared" si="9"/>
        <v>0</v>
      </c>
      <c r="G263" s="494" t="str">
        <f>MstList!H307</f>
        <v>OEM</v>
      </c>
      <c r="H263" s="145" t="str">
        <f>MstList!I307</f>
        <v>Durango AWD</v>
      </c>
      <c r="I263" s="23"/>
    </row>
    <row r="264" spans="1:9" ht="16.5" hidden="1" customHeight="1" x14ac:dyDescent="0.25">
      <c r="A264" s="256" t="str">
        <f t="shared" si="8"/>
        <v>0</v>
      </c>
      <c r="B264" s="514" t="str">
        <f>MstList!B308</f>
        <v>68035022AE</v>
      </c>
      <c r="C264" s="145" t="str">
        <f>MstList!D308</f>
        <v>Rear Brake Rotor</v>
      </c>
      <c r="D264" s="6">
        <v>0</v>
      </c>
      <c r="E264" s="310" t="str">
        <f>IF(D264&gt;0,Totals!F308,"")</f>
        <v/>
      </c>
      <c r="F264" s="318">
        <f t="shared" si="9"/>
        <v>0</v>
      </c>
      <c r="G264" s="494" t="str">
        <f>MstList!H308</f>
        <v>OEM</v>
      </c>
      <c r="H264" s="145" t="str">
        <f>MstList!I308</f>
        <v>Durango AWD</v>
      </c>
      <c r="I264" s="23"/>
    </row>
    <row r="265" spans="1:9" ht="16.5" hidden="1" customHeight="1" x14ac:dyDescent="0.25">
      <c r="A265" s="256" t="str">
        <f t="shared" si="8"/>
        <v>0</v>
      </c>
      <c r="B265" s="514" t="str">
        <f>MstList!B309</f>
        <v>68052381AA</v>
      </c>
      <c r="C265" s="145" t="str">
        <f>MstList!D309</f>
        <v>Left Rear Brake Caliper</v>
      </c>
      <c r="D265" s="6">
        <v>0</v>
      </c>
      <c r="E265" s="310" t="str">
        <f>IF(D265&gt;0,Totals!F309,"")</f>
        <v/>
      </c>
      <c r="F265" s="318">
        <f t="shared" si="9"/>
        <v>0</v>
      </c>
      <c r="G265" s="494" t="str">
        <f>MstList!H309</f>
        <v>OEM</v>
      </c>
      <c r="H265" s="145" t="str">
        <f>MstList!I309</f>
        <v>Durango AWD</v>
      </c>
      <c r="I265" s="23"/>
    </row>
    <row r="266" spans="1:9" ht="16.5" hidden="1" customHeight="1" x14ac:dyDescent="0.25">
      <c r="A266" s="256" t="str">
        <f t="shared" si="8"/>
        <v>0</v>
      </c>
      <c r="B266" s="514" t="str">
        <f>MstList!B310</f>
        <v>68052380AA</v>
      </c>
      <c r="C266" s="145" t="str">
        <f>MstList!D310</f>
        <v>Right Rear Brake Caliper</v>
      </c>
      <c r="D266" s="131">
        <v>0</v>
      </c>
      <c r="E266" s="310" t="str">
        <f>IF(D266&gt;0,Totals!F310,"")</f>
        <v/>
      </c>
      <c r="F266" s="318">
        <f t="shared" si="9"/>
        <v>0</v>
      </c>
      <c r="G266" s="494" t="str">
        <f>MstList!H310</f>
        <v>OEM</v>
      </c>
      <c r="H266" s="145" t="str">
        <f>MstList!I310</f>
        <v>Durango AWD</v>
      </c>
      <c r="I266" s="23"/>
    </row>
    <row r="267" spans="1:9" ht="16.5" hidden="1" customHeight="1" x14ac:dyDescent="0.25">
      <c r="A267" s="256" t="str">
        <f t="shared" si="8"/>
        <v>0</v>
      </c>
      <c r="B267" s="514" t="str">
        <f>MstList!B311</f>
        <v>68313387AB</v>
      </c>
      <c r="C267" s="145" t="str">
        <f>MstList!D311</f>
        <v>Tire Pressure Sensor (2019-20)</v>
      </c>
      <c r="D267" s="131">
        <v>0</v>
      </c>
      <c r="E267" s="310" t="str">
        <f>IF(D267&gt;0,Totals!F311,"")</f>
        <v/>
      </c>
      <c r="F267" s="318">
        <f t="shared" si="9"/>
        <v>0</v>
      </c>
      <c r="G267" s="494" t="str">
        <f>MstList!H311</f>
        <v>OEM</v>
      </c>
      <c r="H267" s="145" t="str">
        <f>MstList!I311</f>
        <v>Durango AWD</v>
      </c>
      <c r="I267" s="23"/>
    </row>
    <row r="268" spans="1:9" ht="16.5" hidden="1" customHeight="1" x14ac:dyDescent="0.25">
      <c r="A268" s="256" t="str">
        <f t="shared" si="8"/>
        <v>0</v>
      </c>
      <c r="B268" s="514" t="str">
        <f>MstList!B312</f>
        <v>04755349AA</v>
      </c>
      <c r="C268" s="145" t="str">
        <f>MstList!D312</f>
        <v>FRONT ROTOR</v>
      </c>
      <c r="D268" s="131"/>
      <c r="E268" s="310" t="str">
        <f>IF(D268&gt;0,Totals!F312,"")</f>
        <v/>
      </c>
      <c r="F268" s="318">
        <f t="shared" si="9"/>
        <v>0</v>
      </c>
      <c r="G268" s="494" t="str">
        <f>MstList!H312</f>
        <v>OEM</v>
      </c>
      <c r="H268" s="145" t="str">
        <f>MstList!I312</f>
        <v>Durango AWD</v>
      </c>
      <c r="I268" s="23"/>
    </row>
    <row r="269" spans="1:9" ht="16.5" hidden="1" customHeight="1" x14ac:dyDescent="0.25">
      <c r="A269" s="256" t="str">
        <f t="shared" si="8"/>
        <v>0</v>
      </c>
      <c r="B269" s="514" t="str">
        <f>MstList!B313</f>
        <v>04755374AA</v>
      </c>
      <c r="C269" s="145" t="str">
        <f>MstList!D313</f>
        <v>REAR ROTOR</v>
      </c>
      <c r="D269" s="131">
        <v>0</v>
      </c>
      <c r="E269" s="310" t="str">
        <f>IF(D269&gt;0,Totals!F313,"")</f>
        <v/>
      </c>
      <c r="F269" s="318">
        <f t="shared" si="9"/>
        <v>0</v>
      </c>
      <c r="G269" s="494" t="str">
        <f>MstList!H313</f>
        <v>OEM</v>
      </c>
      <c r="H269" s="145" t="str">
        <f>MstList!I313</f>
        <v>Durango AWD</v>
      </c>
      <c r="I269" s="23"/>
    </row>
    <row r="270" spans="1:9" ht="16.5" hidden="1" customHeight="1" x14ac:dyDescent="0.25">
      <c r="A270" s="256" t="str">
        <f t="shared" si="8"/>
        <v>0</v>
      </c>
      <c r="B270" s="514" t="str">
        <f>MstList!B314</f>
        <v>68252495AC</v>
      </c>
      <c r="C270" s="145" t="str">
        <f>MstList!D314</f>
        <v>Tire Sensor</v>
      </c>
      <c r="D270" s="131">
        <v>0</v>
      </c>
      <c r="E270" s="310" t="str">
        <f>IF(D270&gt;0,Totals!F314,"")</f>
        <v/>
      </c>
      <c r="F270" s="318">
        <f t="shared" si="9"/>
        <v>0</v>
      </c>
      <c r="G270" s="494" t="str">
        <f>MstList!H314</f>
        <v>OEM</v>
      </c>
      <c r="H270" s="145" t="str">
        <f>MstList!I314</f>
        <v>Durango AWD</v>
      </c>
      <c r="I270" s="23"/>
    </row>
    <row r="271" spans="1:9" ht="16.5" hidden="1" customHeight="1" x14ac:dyDescent="0.25">
      <c r="A271" s="256" t="str">
        <f t="shared" si="8"/>
        <v>0</v>
      </c>
      <c r="B271" s="514" t="str">
        <f>MstList!B315</f>
        <v>6ZQ88SZ0AA</v>
      </c>
      <c r="C271" s="145" t="str">
        <f>MstList!D315</f>
        <v>Center Cap</v>
      </c>
      <c r="D271" s="131">
        <v>0</v>
      </c>
      <c r="E271" s="310" t="str">
        <f>IF(D271&gt;0,Totals!F315,"")</f>
        <v/>
      </c>
      <c r="F271" s="318">
        <f t="shared" si="9"/>
        <v>0</v>
      </c>
      <c r="G271" s="494" t="str">
        <f>MstList!H315</f>
        <v>OEM</v>
      </c>
      <c r="H271" s="145" t="str">
        <f>MstList!I315</f>
        <v>Durango AWD</v>
      </c>
      <c r="I271" s="23"/>
    </row>
    <row r="272" spans="1:9" ht="16.5" customHeight="1" x14ac:dyDescent="0.25">
      <c r="A272" s="256" t="str">
        <f t="shared" si="8"/>
        <v>1</v>
      </c>
      <c r="B272" s="514" t="str">
        <f>MstList!B316</f>
        <v>6ZW73DX8AB</v>
      </c>
      <c r="C272" s="145" t="str">
        <f>MstList!D316</f>
        <v>Rim</v>
      </c>
      <c r="D272" s="131">
        <v>1</v>
      </c>
      <c r="E272" s="310">
        <f>IF(D272&gt;0,Totals!F316,"")</f>
        <v>0</v>
      </c>
      <c r="F272" s="318">
        <f t="shared" si="9"/>
        <v>0</v>
      </c>
      <c r="G272" s="494" t="str">
        <f>MstList!H316</f>
        <v>OEM</v>
      </c>
      <c r="H272" s="145" t="str">
        <f>MstList!I316</f>
        <v>Durango AWD</v>
      </c>
      <c r="I272" s="23"/>
    </row>
    <row r="273" spans="1:9" ht="16.5" hidden="1" customHeight="1" x14ac:dyDescent="0.25">
      <c r="A273" s="256" t="str">
        <f t="shared" si="8"/>
        <v>0</v>
      </c>
      <c r="B273" s="514" t="str">
        <f>MstList!B317</f>
        <v>68626799AA</v>
      </c>
      <c r="C273" s="145" t="str">
        <f>MstList!D317</f>
        <v>Frostbite Blue Touchpaint</v>
      </c>
      <c r="D273" s="131">
        <v>0</v>
      </c>
      <c r="E273" s="310" t="str">
        <f>IF(D273&gt;0,Totals!F317,"")</f>
        <v/>
      </c>
      <c r="F273" s="318">
        <f t="shared" si="9"/>
        <v>0</v>
      </c>
      <c r="G273" s="494" t="str">
        <f>MstList!H317</f>
        <v>OEM</v>
      </c>
      <c r="H273" s="145" t="str">
        <f>MstList!I317</f>
        <v>Durango AWD</v>
      </c>
      <c r="I273" s="23"/>
    </row>
    <row r="274" spans="1:9" ht="16.5" customHeight="1" x14ac:dyDescent="0.25">
      <c r="A274" s="256" t="str">
        <f t="shared" si="8"/>
        <v>1</v>
      </c>
      <c r="B274" s="514" t="str">
        <f>MstList!B318</f>
        <v>0475 5349 AA 001</v>
      </c>
      <c r="C274" s="145" t="str">
        <f>MstList!D318</f>
        <v>Front Brake Rotors</v>
      </c>
      <c r="D274" s="131">
        <v>6</v>
      </c>
      <c r="E274" s="310">
        <f>IF(D274&gt;0,Totals!F318,"")</f>
        <v>0</v>
      </c>
      <c r="F274" s="318">
        <f t="shared" si="9"/>
        <v>0</v>
      </c>
      <c r="G274" s="494" t="str">
        <f>MstList!H318</f>
        <v>OEM</v>
      </c>
      <c r="H274" s="145" t="str">
        <f>MstList!I318</f>
        <v>Durango AWD</v>
      </c>
      <c r="I274" s="23"/>
    </row>
    <row r="275" spans="1:9" ht="16.5" hidden="1" customHeight="1" x14ac:dyDescent="0.25">
      <c r="A275" s="256" t="str">
        <f t="shared" si="8"/>
        <v>0</v>
      </c>
      <c r="B275" s="514" t="str">
        <f>MstList!B319</f>
        <v>68626799AA</v>
      </c>
      <c r="C275" s="145" t="str">
        <f>MstList!D319</f>
        <v>Frostbite Blue Touchpaint</v>
      </c>
      <c r="D275" s="131">
        <v>0</v>
      </c>
      <c r="E275" s="310" t="str">
        <f>IF(D275&gt;0,Totals!F319,"")</f>
        <v/>
      </c>
      <c r="F275" s="318">
        <f t="shared" si="9"/>
        <v>0</v>
      </c>
      <c r="G275" s="494" t="str">
        <f>MstList!H319</f>
        <v>OEM</v>
      </c>
      <c r="H275" s="145" t="str">
        <f>MstList!I319</f>
        <v>Durango AWD</v>
      </c>
      <c r="I275" s="23"/>
    </row>
    <row r="276" spans="1:9" ht="16.5" customHeight="1" x14ac:dyDescent="0.25">
      <c r="A276" s="256" t="str">
        <f t="shared" si="8"/>
        <v>1</v>
      </c>
      <c r="B276" s="514" t="str">
        <f>MstList!B320</f>
        <v>68532199AC</v>
      </c>
      <c r="C276" s="145" t="str">
        <f>MstList!D320</f>
        <v>Front Brake Pads</v>
      </c>
      <c r="D276" s="131">
        <v>6</v>
      </c>
      <c r="E276" s="310">
        <f>IF(D276&gt;0,Totals!F320,"")</f>
        <v>0</v>
      </c>
      <c r="F276" s="318">
        <f t="shared" si="9"/>
        <v>0</v>
      </c>
      <c r="G276" s="494" t="str">
        <f>MstList!H320</f>
        <v>OEM</v>
      </c>
      <c r="H276" s="145" t="str">
        <f>MstList!I320</f>
        <v>Durango AWD</v>
      </c>
      <c r="I276" s="23"/>
    </row>
    <row r="277" spans="1:9" ht="16.5" hidden="1" customHeight="1" x14ac:dyDescent="0.25">
      <c r="A277" s="256" t="str">
        <f t="shared" si="8"/>
        <v>0</v>
      </c>
      <c r="B277" s="514" t="str">
        <f>MstList!B321</f>
        <v>52108325AA</v>
      </c>
      <c r="C277" s="145" t="str">
        <f>MstList!D321</f>
        <v>Filter</v>
      </c>
      <c r="D277" s="131">
        <v>0</v>
      </c>
      <c r="E277" s="310" t="str">
        <f>IF(D277&gt;0,Totals!F321,"")</f>
        <v/>
      </c>
      <c r="F277" s="318">
        <f t="shared" si="9"/>
        <v>0</v>
      </c>
      <c r="G277" s="494" t="str">
        <f>MstList!H321</f>
        <v>OEM</v>
      </c>
      <c r="H277" s="145">
        <f>MstList!I321</f>
        <v>0</v>
      </c>
      <c r="I277" s="23"/>
    </row>
    <row r="278" spans="1:9" ht="16.5" hidden="1" customHeight="1" x14ac:dyDescent="0.25">
      <c r="A278" s="256" t="str">
        <f t="shared" si="8"/>
        <v>0</v>
      </c>
      <c r="B278" s="514" t="str">
        <f>MstList!B322</f>
        <v>52108332AA</v>
      </c>
      <c r="C278" s="145" t="str">
        <f>MstList!D322</f>
        <v>Gasket</v>
      </c>
      <c r="D278" s="131">
        <v>0</v>
      </c>
      <c r="E278" s="310" t="str">
        <f>IF(D278&gt;0,Totals!F322,"")</f>
        <v/>
      </c>
      <c r="F278" s="318">
        <f t="shared" si="9"/>
        <v>0</v>
      </c>
      <c r="G278" s="494" t="str">
        <f>MstList!H322</f>
        <v>OEM</v>
      </c>
      <c r="H278" s="145">
        <f>MstList!I322</f>
        <v>0</v>
      </c>
      <c r="I278" s="23"/>
    </row>
    <row r="279" spans="1:9" ht="16.5" hidden="1" customHeight="1" x14ac:dyDescent="0.25">
      <c r="A279" s="256" t="str">
        <f t="shared" si="8"/>
        <v>0</v>
      </c>
      <c r="B279" s="514" t="str">
        <f>MstList!B323</f>
        <v>68532196AA</v>
      </c>
      <c r="C279" s="145" t="str">
        <f>MstList!D323</f>
        <v>RT CALIPER</v>
      </c>
      <c r="D279" s="131">
        <v>0</v>
      </c>
      <c r="E279" s="310" t="str">
        <f>IF(D279&gt;0,Totals!F323,"")</f>
        <v/>
      </c>
      <c r="F279" s="318">
        <f t="shared" si="9"/>
        <v>0</v>
      </c>
      <c r="G279" s="494" t="str">
        <f>MstList!H323</f>
        <v>OEM</v>
      </c>
      <c r="H279" s="145">
        <f>MstList!I323</f>
        <v>0</v>
      </c>
      <c r="I279" s="23"/>
    </row>
    <row r="280" spans="1:9" ht="16.5" hidden="1" customHeight="1" x14ac:dyDescent="0.25">
      <c r="A280" s="256" t="str">
        <f t="shared" ref="A280:A341" si="10">IF(D280&lt;1,"0","1")</f>
        <v>0</v>
      </c>
      <c r="B280" s="514" t="str">
        <f>MstList!B324</f>
        <v>68532197AA</v>
      </c>
      <c r="C280" s="145" t="str">
        <f>MstList!D324</f>
        <v>LT CALIPER</v>
      </c>
      <c r="D280" s="131">
        <v>0</v>
      </c>
      <c r="E280" s="310" t="str">
        <f>IF(D280&gt;0,Totals!F324,"")</f>
        <v/>
      </c>
      <c r="F280" s="318">
        <f t="shared" ref="F280:F341" si="11">PRODUCT(D280:E280)</f>
        <v>0</v>
      </c>
      <c r="G280" s="494" t="str">
        <f>MstList!H324</f>
        <v>OEM</v>
      </c>
      <c r="H280" s="145">
        <f>MstList!I324</f>
        <v>0</v>
      </c>
      <c r="I280" s="23"/>
    </row>
    <row r="281" spans="1:9" ht="16.5" hidden="1" customHeight="1" x14ac:dyDescent="0.25">
      <c r="A281" s="256" t="str">
        <f t="shared" si="10"/>
        <v>0</v>
      </c>
      <c r="B281" s="514" t="str">
        <f>MstList!B325</f>
        <v>68088485AA</v>
      </c>
      <c r="C281" s="145" t="str">
        <f>MstList!D325</f>
        <v>Power Steering Fluid</v>
      </c>
      <c r="D281" s="131">
        <v>0</v>
      </c>
      <c r="E281" s="310" t="str">
        <f>IF(D281&gt;0,Totals!F325,"")</f>
        <v/>
      </c>
      <c r="F281" s="318">
        <f t="shared" si="11"/>
        <v>0</v>
      </c>
      <c r="G281" s="494" t="str">
        <f>MstList!H325</f>
        <v>OEM</v>
      </c>
      <c r="H281" s="145">
        <f>MstList!I325</f>
        <v>0</v>
      </c>
      <c r="I281" s="23"/>
    </row>
    <row r="282" spans="1:9" ht="16.5" hidden="1" customHeight="1" x14ac:dyDescent="0.25">
      <c r="A282" s="256" t="str">
        <f t="shared" si="10"/>
        <v>0</v>
      </c>
      <c r="B282" s="514" t="str">
        <f>MstList!B326</f>
        <v>5038503AA</v>
      </c>
      <c r="C282" s="145" t="str">
        <f>MstList!D326</f>
        <v>Coolant Inlet Tube</v>
      </c>
      <c r="D282" s="131">
        <v>0</v>
      </c>
      <c r="E282" s="310" t="str">
        <f>IF(D282&gt;0,Totals!F326,"")</f>
        <v/>
      </c>
      <c r="F282" s="318">
        <f t="shared" si="11"/>
        <v>0</v>
      </c>
      <c r="G282" s="494" t="str">
        <f>MstList!H326</f>
        <v>OEM</v>
      </c>
      <c r="H282" s="145">
        <f>MstList!I326</f>
        <v>0</v>
      </c>
      <c r="I282" s="23"/>
    </row>
    <row r="283" spans="1:9" ht="16.5" hidden="1" customHeight="1" x14ac:dyDescent="0.25">
      <c r="A283" s="256" t="str">
        <f t="shared" si="10"/>
        <v>0</v>
      </c>
      <c r="B283" s="514" t="str">
        <f>MstList!B327</f>
        <v>5038501AA</v>
      </c>
      <c r="C283" s="145" t="str">
        <f>MstList!D327</f>
        <v>Coolant Outlet Tube</v>
      </c>
      <c r="D283" s="131">
        <v>0</v>
      </c>
      <c r="E283" s="310" t="str">
        <f>IF(D283&gt;0,Totals!F327,"")</f>
        <v/>
      </c>
      <c r="F283" s="318">
        <f t="shared" si="11"/>
        <v>0</v>
      </c>
      <c r="G283" s="494" t="str">
        <f>MstList!H327</f>
        <v>OEM</v>
      </c>
      <c r="H283" s="145">
        <f>MstList!I327</f>
        <v>0</v>
      </c>
      <c r="I283" s="23"/>
    </row>
    <row r="284" spans="1:9" ht="16.5" customHeight="1" x14ac:dyDescent="0.25">
      <c r="A284" s="256" t="str">
        <f t="shared" si="10"/>
        <v>1</v>
      </c>
      <c r="B284" s="514" t="str">
        <f>MstList!B328</f>
        <v>68626445AA</v>
      </c>
      <c r="C284" s="145" t="str">
        <f>MstList!D328</f>
        <v>Bright White PW7 Touch Up Paint</v>
      </c>
      <c r="D284" s="231">
        <v>2</v>
      </c>
      <c r="E284" s="310">
        <f>IF(D284&gt;0,Totals!F328,"")</f>
        <v>0</v>
      </c>
      <c r="F284" s="318">
        <f t="shared" si="11"/>
        <v>0</v>
      </c>
      <c r="G284" s="494" t="str">
        <f>MstList!H328</f>
        <v>OEM</v>
      </c>
      <c r="H284" s="145">
        <f>MstList!I328</f>
        <v>0</v>
      </c>
      <c r="I284" s="23"/>
    </row>
    <row r="285" spans="1:9" ht="16.5" hidden="1" customHeight="1" x14ac:dyDescent="0.25">
      <c r="A285" s="256" t="str">
        <f t="shared" si="10"/>
        <v>0</v>
      </c>
      <c r="B285" s="514" t="str">
        <f>MstList!B329</f>
        <v>72-N642-4</v>
      </c>
      <c r="C285" s="145" t="str">
        <f>MstList!D329</f>
        <v>Mechanic Gloves (Med)  CTN (4 Bx)</v>
      </c>
      <c r="D285" s="231">
        <v>0</v>
      </c>
      <c r="E285" s="310" t="str">
        <f>IF(D285&gt;0,Totals!F329,"")</f>
        <v/>
      </c>
      <c r="F285" s="318">
        <f t="shared" si="11"/>
        <v>0</v>
      </c>
      <c r="G285" s="494" t="str">
        <f>MstList!H329</f>
        <v>QPA</v>
      </c>
      <c r="H285" s="145">
        <f>MstList!I329</f>
        <v>62388</v>
      </c>
      <c r="I285" s="23"/>
    </row>
    <row r="286" spans="1:9" ht="16.5" hidden="1" customHeight="1" x14ac:dyDescent="0.25">
      <c r="A286" s="256" t="str">
        <f t="shared" si="10"/>
        <v>0</v>
      </c>
      <c r="B286" s="514" t="str">
        <f>MstList!B330</f>
        <v>72-N643-4</v>
      </c>
      <c r="C286" s="145" t="str">
        <f>MstList!D330</f>
        <v>Mechanic Gloves (Large)   CTN (4 Bx)</v>
      </c>
      <c r="D286" s="231">
        <v>0</v>
      </c>
      <c r="E286" s="310" t="str">
        <f>IF(D286&gt;0,Totals!F330,"")</f>
        <v/>
      </c>
      <c r="F286" s="318">
        <f t="shared" si="11"/>
        <v>0</v>
      </c>
      <c r="G286" s="494" t="str">
        <f>MstList!H330</f>
        <v>QPA</v>
      </c>
      <c r="H286" s="145">
        <f>MstList!I330</f>
        <v>62388</v>
      </c>
      <c r="I286" s="23"/>
    </row>
    <row r="287" spans="1:9" ht="16.5" hidden="1" customHeight="1" x14ac:dyDescent="0.25">
      <c r="A287" s="256" t="str">
        <f t="shared" si="10"/>
        <v>0</v>
      </c>
      <c r="B287" s="514" t="str">
        <f>MstList!B331</f>
        <v>72-N644-4</v>
      </c>
      <c r="C287" s="145" t="str">
        <f>MstList!D331</f>
        <v>Mechanic Gloves (X-Large)  CTN (4 Bx)</v>
      </c>
      <c r="D287" s="231">
        <v>0</v>
      </c>
      <c r="E287" s="310" t="str">
        <f>IF(D287&gt;0,Totals!F331,"")</f>
        <v/>
      </c>
      <c r="F287" s="318">
        <f t="shared" si="11"/>
        <v>0</v>
      </c>
      <c r="G287" s="494" t="str">
        <f>MstList!H331</f>
        <v>QPA</v>
      </c>
      <c r="H287" s="145">
        <f>MstList!I331</f>
        <v>62388</v>
      </c>
      <c r="I287" s="23"/>
    </row>
    <row r="288" spans="1:9" ht="16.5" hidden="1" customHeight="1" x14ac:dyDescent="0.25">
      <c r="A288" s="256" t="str">
        <f t="shared" si="10"/>
        <v>0</v>
      </c>
      <c r="B288" s="514" t="str">
        <f>MstList!B332</f>
        <v>72-N642</v>
      </c>
      <c r="C288" s="145" t="str">
        <f>MstList!D332</f>
        <v>Mechanic Gloves (Med)  Case (10 Bx)</v>
      </c>
      <c r="D288" s="231">
        <v>0</v>
      </c>
      <c r="E288" s="310" t="str">
        <f>IF(D288&gt;0,Totals!F332,"")</f>
        <v/>
      </c>
      <c r="F288" s="318">
        <f t="shared" si="11"/>
        <v>0</v>
      </c>
      <c r="G288" s="494" t="str">
        <f>MstList!H332</f>
        <v>QPA</v>
      </c>
      <c r="H288" s="145">
        <f>MstList!I332</f>
        <v>62388</v>
      </c>
      <c r="I288" s="23"/>
    </row>
    <row r="289" spans="1:9" ht="16.5" hidden="1" customHeight="1" x14ac:dyDescent="0.25">
      <c r="A289" s="256" t="str">
        <f t="shared" si="10"/>
        <v>0</v>
      </c>
      <c r="B289" s="514" t="str">
        <f>MstList!B333</f>
        <v>72-N643</v>
      </c>
      <c r="C289" s="145" t="str">
        <f>MstList!D333</f>
        <v>Mechanic Gloves (Large)  Case (10 Bx)</v>
      </c>
      <c r="D289" s="231">
        <v>0</v>
      </c>
      <c r="E289" s="310" t="str">
        <f>IF(D289&gt;0,Totals!F333,"")</f>
        <v/>
      </c>
      <c r="F289" s="318">
        <f t="shared" si="11"/>
        <v>0</v>
      </c>
      <c r="G289" s="494" t="str">
        <f>MstList!H333</f>
        <v>QPA</v>
      </c>
      <c r="H289" s="145">
        <f>MstList!I333</f>
        <v>62388</v>
      </c>
      <c r="I289" s="23"/>
    </row>
    <row r="290" spans="1:9" ht="16.5" hidden="1" customHeight="1" x14ac:dyDescent="0.25">
      <c r="A290" s="256" t="str">
        <f t="shared" si="10"/>
        <v>0</v>
      </c>
      <c r="B290" s="514" t="str">
        <f>MstList!B334</f>
        <v>72-N644</v>
      </c>
      <c r="C290" s="145" t="str">
        <f>MstList!D334</f>
        <v>Mechanic Gloves (X-Large) Case (10 Bx)</v>
      </c>
      <c r="D290" s="231">
        <v>0</v>
      </c>
      <c r="E290" s="310" t="str">
        <f>IF(D290&gt;0,Totals!F334,"")</f>
        <v/>
      </c>
      <c r="F290" s="318">
        <f t="shared" si="11"/>
        <v>0</v>
      </c>
      <c r="G290" s="494" t="str">
        <f>MstList!H334</f>
        <v>QPA</v>
      </c>
      <c r="H290" s="145">
        <f>MstList!I334</f>
        <v>62388</v>
      </c>
      <c r="I290" s="23"/>
    </row>
    <row r="291" spans="1:9" ht="16.5" hidden="1" customHeight="1" x14ac:dyDescent="0.25">
      <c r="A291" s="256" t="str">
        <f t="shared" si="10"/>
        <v>0</v>
      </c>
      <c r="B291" s="514" t="str">
        <f>MstList!B337</f>
        <v>DA75W140</v>
      </c>
      <c r="C291" s="145" t="str">
        <f>MstList!D337</f>
        <v>Gear Oil-(16 Gal. Barrel)</v>
      </c>
      <c r="D291" s="231">
        <v>0</v>
      </c>
      <c r="E291" s="310" t="str">
        <f>IF(D291&gt;0,Totals!F337,"")</f>
        <v/>
      </c>
      <c r="F291" s="318">
        <f t="shared" si="11"/>
        <v>0</v>
      </c>
      <c r="G291" s="494" t="str">
        <f>MstList!H337</f>
        <v>Bid</v>
      </c>
      <c r="H291" s="145" t="str">
        <f>MstList!I337</f>
        <v/>
      </c>
      <c r="I291" s="23"/>
    </row>
    <row r="292" spans="1:9" ht="16.5" hidden="1" customHeight="1" x14ac:dyDescent="0.25">
      <c r="A292" s="256" t="str">
        <f t="shared" si="10"/>
        <v>0</v>
      </c>
      <c r="B292" s="514" t="str">
        <f>MstList!B338</f>
        <v>BG: 106/310</v>
      </c>
      <c r="C292" s="145" t="str">
        <f>MstList!D338</f>
        <v>Transmission Flush--BG-12 Per Case</v>
      </c>
      <c r="D292" s="231">
        <v>0</v>
      </c>
      <c r="E292" s="310" t="str">
        <f>IF(D292&gt;0,Totals!F338,"")</f>
        <v/>
      </c>
      <c r="F292" s="318">
        <f t="shared" si="11"/>
        <v>0</v>
      </c>
      <c r="G292" s="494" t="str">
        <f>MstList!H338</f>
        <v>Bid</v>
      </c>
      <c r="H292" s="145" t="str">
        <f>MstList!I338</f>
        <v/>
      </c>
      <c r="I292" s="23"/>
    </row>
    <row r="293" spans="1:9" ht="16.5" hidden="1" customHeight="1" x14ac:dyDescent="0.25">
      <c r="A293" s="256" t="str">
        <f t="shared" si="10"/>
        <v>0</v>
      </c>
      <c r="B293" s="514" t="str">
        <f>MstList!B339</f>
        <v>BG 108</v>
      </c>
      <c r="C293" s="145" t="str">
        <f>MstList!D339</f>
        <v>Power Steering Cleaner (24 per case)</v>
      </c>
      <c r="D293" s="231">
        <v>0</v>
      </c>
      <c r="E293" s="310" t="str">
        <f>IF(D293&gt;0,Totals!F339,"")</f>
        <v/>
      </c>
      <c r="F293" s="318">
        <f t="shared" si="11"/>
        <v>0</v>
      </c>
      <c r="G293" s="494" t="str">
        <f>MstList!H339</f>
        <v>Bid</v>
      </c>
      <c r="H293" s="145">
        <f>MstList!I339</f>
        <v>0</v>
      </c>
      <c r="I293" s="23"/>
    </row>
    <row r="294" spans="1:9" ht="16.5" hidden="1" customHeight="1" x14ac:dyDescent="0.25">
      <c r="A294" s="256" t="str">
        <f t="shared" si="10"/>
        <v>0</v>
      </c>
      <c r="B294" s="514">
        <f>MstList!B340</f>
        <v>0</v>
      </c>
      <c r="C294" s="145">
        <f>MstList!D340</f>
        <v>0</v>
      </c>
      <c r="D294" s="231"/>
      <c r="E294" s="310" t="str">
        <f>IF(D294&gt;0,Totals!F340,"")</f>
        <v/>
      </c>
      <c r="F294" s="318">
        <f t="shared" si="11"/>
        <v>0</v>
      </c>
      <c r="G294" s="236">
        <f>MstList!H340</f>
        <v>0</v>
      </c>
      <c r="H294" s="145">
        <f>MstList!I340</f>
        <v>0</v>
      </c>
      <c r="I294" s="23"/>
    </row>
    <row r="295" spans="1:9" ht="16.5" hidden="1" customHeight="1" x14ac:dyDescent="0.25">
      <c r="A295" s="256" t="str">
        <f t="shared" si="10"/>
        <v>0</v>
      </c>
      <c r="B295" s="514">
        <f>MstList!B341</f>
        <v>0</v>
      </c>
      <c r="C295" s="145">
        <f>MstList!D341</f>
        <v>0</v>
      </c>
      <c r="D295" s="231"/>
      <c r="E295" s="310" t="str">
        <f>IF(D295&gt;0,Totals!F341,"")</f>
        <v/>
      </c>
      <c r="F295" s="318">
        <f t="shared" si="11"/>
        <v>0</v>
      </c>
      <c r="G295" s="236">
        <f>MstList!H341</f>
        <v>0</v>
      </c>
      <c r="H295" s="145">
        <f>MstList!I341</f>
        <v>0</v>
      </c>
      <c r="I295" s="23"/>
    </row>
    <row r="296" spans="1:9" ht="16.5" hidden="1" customHeight="1" x14ac:dyDescent="0.25">
      <c r="A296" s="256" t="str">
        <f t="shared" si="10"/>
        <v>0</v>
      </c>
      <c r="B296" s="514">
        <f>MstList!B342</f>
        <v>0</v>
      </c>
      <c r="C296" s="145">
        <f>MstList!D342</f>
        <v>0</v>
      </c>
      <c r="D296" s="231"/>
      <c r="E296" s="310" t="str">
        <f>IF(D296&gt;0,Totals!F342,"")</f>
        <v/>
      </c>
      <c r="F296" s="318">
        <f t="shared" si="11"/>
        <v>0</v>
      </c>
      <c r="G296" s="236">
        <f>MstList!H342</f>
        <v>0</v>
      </c>
      <c r="H296" s="145">
        <f>MstList!I342</f>
        <v>0</v>
      </c>
      <c r="I296" s="23"/>
    </row>
    <row r="297" spans="1:9" ht="16.5" hidden="1" customHeight="1" x14ac:dyDescent="0.25">
      <c r="A297" s="256" t="str">
        <f t="shared" si="10"/>
        <v>0</v>
      </c>
      <c r="B297" s="514">
        <f>MstList!B343</f>
        <v>0</v>
      </c>
      <c r="C297" s="145">
        <f>MstList!D343</f>
        <v>0</v>
      </c>
      <c r="D297" s="231"/>
      <c r="E297" s="310" t="str">
        <f>IF(D297&gt;0,Totals!F343,"")</f>
        <v/>
      </c>
      <c r="F297" s="318">
        <f t="shared" si="11"/>
        <v>0</v>
      </c>
      <c r="G297" s="236">
        <f>MstList!H343</f>
        <v>0</v>
      </c>
      <c r="H297" s="145">
        <f>MstList!I343</f>
        <v>0</v>
      </c>
      <c r="I297" s="23"/>
    </row>
    <row r="298" spans="1:9" ht="16.5" hidden="1" customHeight="1" x14ac:dyDescent="0.25">
      <c r="A298" s="256" t="str">
        <f t="shared" si="10"/>
        <v>0</v>
      </c>
      <c r="B298" s="514">
        <f>MstList!B344</f>
        <v>0</v>
      </c>
      <c r="C298" s="145">
        <f>MstList!D344</f>
        <v>0</v>
      </c>
      <c r="D298" s="231"/>
      <c r="E298" s="310" t="str">
        <f>IF(D298&gt;0,Totals!F344,"")</f>
        <v/>
      </c>
      <c r="F298" s="318">
        <f t="shared" si="11"/>
        <v>0</v>
      </c>
      <c r="G298" s="236">
        <f>MstList!H344</f>
        <v>0</v>
      </c>
      <c r="H298" s="145">
        <f>MstList!I344</f>
        <v>0</v>
      </c>
      <c r="I298" s="23"/>
    </row>
    <row r="299" spans="1:9" ht="16.5" hidden="1" customHeight="1" x14ac:dyDescent="0.25">
      <c r="A299" s="256" t="str">
        <f t="shared" si="10"/>
        <v>0</v>
      </c>
      <c r="B299" s="514">
        <f>MstList!B345</f>
        <v>0</v>
      </c>
      <c r="C299" s="145">
        <f>MstList!D345</f>
        <v>0</v>
      </c>
      <c r="D299" s="231"/>
      <c r="E299" s="310" t="str">
        <f>IF(D299&gt;0,Totals!F345,"")</f>
        <v/>
      </c>
      <c r="F299" s="318">
        <f t="shared" si="11"/>
        <v>0</v>
      </c>
      <c r="G299" s="236">
        <f>MstList!H345</f>
        <v>0</v>
      </c>
      <c r="H299" s="145">
        <f>MstList!I345</f>
        <v>0</v>
      </c>
      <c r="I299" s="23"/>
    </row>
    <row r="300" spans="1:9" ht="16.5" hidden="1" customHeight="1" x14ac:dyDescent="0.25">
      <c r="A300" s="256" t="str">
        <f t="shared" si="10"/>
        <v>0</v>
      </c>
      <c r="B300" s="514">
        <f>MstList!B346</f>
        <v>0</v>
      </c>
      <c r="C300" s="145">
        <f>MstList!D346</f>
        <v>0</v>
      </c>
      <c r="D300" s="231"/>
      <c r="E300" s="310" t="str">
        <f>IF(D300&gt;0,Totals!F346,"")</f>
        <v/>
      </c>
      <c r="F300" s="318">
        <f t="shared" si="11"/>
        <v>0</v>
      </c>
      <c r="G300" s="236">
        <f>MstList!H346</f>
        <v>0</v>
      </c>
      <c r="H300" s="145">
        <f>MstList!I346</f>
        <v>0</v>
      </c>
      <c r="I300" s="23"/>
    </row>
    <row r="301" spans="1:9" ht="16.5" hidden="1" customHeight="1" x14ac:dyDescent="0.25">
      <c r="A301" s="256" t="str">
        <f t="shared" si="10"/>
        <v>0</v>
      </c>
      <c r="B301" s="514">
        <f>MstList!B347</f>
        <v>0</v>
      </c>
      <c r="C301" s="145">
        <f>MstList!D347</f>
        <v>0</v>
      </c>
      <c r="D301" s="231"/>
      <c r="E301" s="310" t="str">
        <f>IF(D301&gt;0,Totals!F347,"")</f>
        <v/>
      </c>
      <c r="F301" s="318">
        <f t="shared" si="11"/>
        <v>0</v>
      </c>
      <c r="G301" s="236">
        <f>MstList!H347</f>
        <v>0</v>
      </c>
      <c r="H301" s="145">
        <f>MstList!I347</f>
        <v>0</v>
      </c>
      <c r="I301" s="23"/>
    </row>
    <row r="302" spans="1:9" ht="16.5" hidden="1" customHeight="1" x14ac:dyDescent="0.25">
      <c r="A302" s="256" t="str">
        <f t="shared" si="10"/>
        <v>0</v>
      </c>
      <c r="B302" s="514">
        <f>MstList!B348</f>
        <v>0</v>
      </c>
      <c r="C302" s="145">
        <f>MstList!D348</f>
        <v>0</v>
      </c>
      <c r="D302" s="231"/>
      <c r="E302" s="310" t="str">
        <f>IF(D302&gt;0,Totals!F348,"")</f>
        <v/>
      </c>
      <c r="F302" s="318">
        <f t="shared" si="11"/>
        <v>0</v>
      </c>
      <c r="G302" s="236">
        <f>MstList!H348</f>
        <v>0</v>
      </c>
      <c r="H302" s="145">
        <f>MstList!I348</f>
        <v>0</v>
      </c>
      <c r="I302" s="23"/>
    </row>
    <row r="303" spans="1:9" ht="16.5" hidden="1" customHeight="1" x14ac:dyDescent="0.25">
      <c r="A303" s="256" t="str">
        <f t="shared" si="10"/>
        <v>0</v>
      </c>
      <c r="B303" s="514">
        <f>MstList!B349</f>
        <v>0</v>
      </c>
      <c r="C303" s="145">
        <f>MstList!D349</f>
        <v>0</v>
      </c>
      <c r="D303" s="231"/>
      <c r="E303" s="310" t="str">
        <f>IF(D303&gt;0,Totals!F349,"")</f>
        <v/>
      </c>
      <c r="F303" s="318">
        <f t="shared" si="11"/>
        <v>0</v>
      </c>
      <c r="G303" s="236">
        <f>MstList!H349</f>
        <v>0</v>
      </c>
      <c r="H303" s="145">
        <f>MstList!I349</f>
        <v>0</v>
      </c>
      <c r="I303" s="23"/>
    </row>
    <row r="304" spans="1:9" ht="16.5" hidden="1" customHeight="1" x14ac:dyDescent="0.25">
      <c r="A304" s="256" t="str">
        <f t="shared" si="10"/>
        <v>0</v>
      </c>
      <c r="B304" s="514">
        <f>MstList!B350</f>
        <v>0</v>
      </c>
      <c r="C304" s="145">
        <f>MstList!D350</f>
        <v>0</v>
      </c>
      <c r="D304" s="231"/>
      <c r="E304" s="310" t="str">
        <f>IF(D304&gt;0,Totals!F350,"")</f>
        <v/>
      </c>
      <c r="F304" s="318">
        <f t="shared" si="11"/>
        <v>0</v>
      </c>
      <c r="G304" s="236">
        <f>MstList!H350</f>
        <v>0</v>
      </c>
      <c r="H304" s="145">
        <f>MstList!I350</f>
        <v>0</v>
      </c>
      <c r="I304" s="23"/>
    </row>
    <row r="305" spans="1:9" ht="16.5" hidden="1" customHeight="1" x14ac:dyDescent="0.25">
      <c r="A305" s="256" t="str">
        <f t="shared" si="10"/>
        <v>0</v>
      </c>
      <c r="B305" s="514">
        <f>MstList!B351</f>
        <v>0</v>
      </c>
      <c r="C305" s="145">
        <f>MstList!D351</f>
        <v>0</v>
      </c>
      <c r="D305" s="231"/>
      <c r="E305" s="310" t="str">
        <f>IF(D305&gt;0,Totals!F351,"")</f>
        <v/>
      </c>
      <c r="F305" s="318">
        <f t="shared" si="11"/>
        <v>0</v>
      </c>
      <c r="G305" s="236">
        <f>MstList!H351</f>
        <v>0</v>
      </c>
      <c r="H305" s="145">
        <f>MstList!I351</f>
        <v>0</v>
      </c>
      <c r="I305" s="23"/>
    </row>
    <row r="306" spans="1:9" ht="16.5" hidden="1" customHeight="1" x14ac:dyDescent="0.25">
      <c r="A306" s="256" t="str">
        <f t="shared" si="10"/>
        <v>0</v>
      </c>
      <c r="B306" s="514">
        <f>MstList!B352</f>
        <v>0</v>
      </c>
      <c r="C306" s="145">
        <f>MstList!D352</f>
        <v>0</v>
      </c>
      <c r="D306" s="231"/>
      <c r="E306" s="310" t="str">
        <f>IF(D306&gt;0,Totals!F352,"")</f>
        <v/>
      </c>
      <c r="F306" s="318">
        <f t="shared" si="11"/>
        <v>0</v>
      </c>
      <c r="G306" s="236">
        <f>MstList!H352</f>
        <v>0</v>
      </c>
      <c r="H306" s="145">
        <f>MstList!I352</f>
        <v>0</v>
      </c>
      <c r="I306" s="23"/>
    </row>
    <row r="307" spans="1:9" ht="16.5" hidden="1" customHeight="1" x14ac:dyDescent="0.25">
      <c r="A307" s="256" t="str">
        <f t="shared" si="10"/>
        <v>0</v>
      </c>
      <c r="B307" s="514">
        <f>MstList!B353</f>
        <v>0</v>
      </c>
      <c r="C307" s="145">
        <f>MstList!D353</f>
        <v>0</v>
      </c>
      <c r="D307" s="231"/>
      <c r="E307" s="310" t="str">
        <f>IF(D307&gt;0,Totals!F353,"")</f>
        <v/>
      </c>
      <c r="F307" s="318">
        <f t="shared" si="11"/>
        <v>0</v>
      </c>
      <c r="G307" s="236">
        <f>MstList!H353</f>
        <v>0</v>
      </c>
      <c r="H307" s="145">
        <f>MstList!I353</f>
        <v>0</v>
      </c>
      <c r="I307" s="23"/>
    </row>
    <row r="308" spans="1:9" ht="16.5" hidden="1" customHeight="1" x14ac:dyDescent="0.25">
      <c r="A308" s="256" t="str">
        <f t="shared" si="10"/>
        <v>0</v>
      </c>
      <c r="B308" s="514">
        <f>MstList!B354</f>
        <v>0</v>
      </c>
      <c r="C308" s="145">
        <f>MstList!D354</f>
        <v>0</v>
      </c>
      <c r="D308" s="231"/>
      <c r="E308" s="310" t="str">
        <f>IF(D308&gt;0,Totals!F354,"")</f>
        <v/>
      </c>
      <c r="F308" s="318">
        <f t="shared" si="11"/>
        <v>0</v>
      </c>
      <c r="G308" s="236">
        <f>MstList!H354</f>
        <v>0</v>
      </c>
      <c r="H308" s="145">
        <f>MstList!I354</f>
        <v>0</v>
      </c>
      <c r="I308" s="23"/>
    </row>
    <row r="309" spans="1:9" ht="16.5" hidden="1" customHeight="1" x14ac:dyDescent="0.25">
      <c r="A309" s="256" t="str">
        <f t="shared" si="10"/>
        <v>0</v>
      </c>
      <c r="B309" s="514">
        <f>MstList!B355</f>
        <v>0</v>
      </c>
      <c r="C309" s="145">
        <f>MstList!D355</f>
        <v>0</v>
      </c>
      <c r="D309" s="231"/>
      <c r="E309" s="310" t="str">
        <f>IF(D309&gt;0,Totals!F355,"")</f>
        <v/>
      </c>
      <c r="F309" s="318">
        <f t="shared" si="11"/>
        <v>0</v>
      </c>
      <c r="G309" s="236">
        <f>MstList!H355</f>
        <v>0</v>
      </c>
      <c r="H309" s="145">
        <f>MstList!I355</f>
        <v>0</v>
      </c>
      <c r="I309" s="23"/>
    </row>
    <row r="310" spans="1:9" ht="16.5" hidden="1" customHeight="1" x14ac:dyDescent="0.25">
      <c r="A310" s="256" t="str">
        <f t="shared" si="10"/>
        <v>0</v>
      </c>
      <c r="B310" s="514">
        <f>MstList!B356</f>
        <v>0</v>
      </c>
      <c r="C310" s="145">
        <f>MstList!D356</f>
        <v>0</v>
      </c>
      <c r="D310" s="231"/>
      <c r="E310" s="310" t="str">
        <f>IF(D310&gt;0,Totals!F356,"")</f>
        <v/>
      </c>
      <c r="F310" s="318">
        <f t="shared" si="11"/>
        <v>0</v>
      </c>
      <c r="G310" s="236">
        <f>MstList!H356</f>
        <v>0</v>
      </c>
      <c r="H310" s="145">
        <f>MstList!I356</f>
        <v>0</v>
      </c>
      <c r="I310" s="23"/>
    </row>
    <row r="311" spans="1:9" ht="16.5" hidden="1" customHeight="1" x14ac:dyDescent="0.25">
      <c r="A311" s="256" t="str">
        <f t="shared" si="10"/>
        <v>0</v>
      </c>
      <c r="B311" s="514">
        <f>MstList!B357</f>
        <v>0</v>
      </c>
      <c r="C311" s="145">
        <f>MstList!D357</f>
        <v>0</v>
      </c>
      <c r="D311" s="231"/>
      <c r="E311" s="310" t="str">
        <f>IF(D311&gt;0,Totals!F357,"")</f>
        <v/>
      </c>
      <c r="F311" s="318">
        <f t="shared" si="11"/>
        <v>0</v>
      </c>
      <c r="G311" s="236">
        <f>MstList!H357</f>
        <v>0</v>
      </c>
      <c r="H311" s="145">
        <f>MstList!I357</f>
        <v>0</v>
      </c>
      <c r="I311" s="23"/>
    </row>
    <row r="312" spans="1:9" ht="16.5" hidden="1" customHeight="1" x14ac:dyDescent="0.25">
      <c r="A312" s="256" t="str">
        <f t="shared" si="10"/>
        <v>0</v>
      </c>
      <c r="B312" s="514">
        <f>MstList!B358</f>
        <v>0</v>
      </c>
      <c r="C312" s="145">
        <f>MstList!D358</f>
        <v>0</v>
      </c>
      <c r="D312" s="231"/>
      <c r="E312" s="310" t="str">
        <f>IF(D312&gt;0,Totals!F358,"")</f>
        <v/>
      </c>
      <c r="F312" s="318">
        <f t="shared" si="11"/>
        <v>0</v>
      </c>
      <c r="G312" s="236">
        <f>MstList!H358</f>
        <v>0</v>
      </c>
      <c r="H312" s="145">
        <f>MstList!I358</f>
        <v>0</v>
      </c>
      <c r="I312" s="23"/>
    </row>
    <row r="313" spans="1:9" ht="16.5" hidden="1" customHeight="1" x14ac:dyDescent="0.25">
      <c r="A313" s="256" t="str">
        <f t="shared" si="10"/>
        <v>0</v>
      </c>
      <c r="B313" s="514">
        <f>MstList!B359</f>
        <v>0</v>
      </c>
      <c r="C313" s="145">
        <f>MstList!D359</f>
        <v>0</v>
      </c>
      <c r="D313" s="231"/>
      <c r="E313" s="310" t="str">
        <f>IF(D313&gt;0,Totals!F359,"")</f>
        <v/>
      </c>
      <c r="F313" s="318">
        <f t="shared" si="11"/>
        <v>0</v>
      </c>
      <c r="G313" s="236">
        <f>MstList!H359</f>
        <v>0</v>
      </c>
      <c r="H313" s="145">
        <f>MstList!I359</f>
        <v>0</v>
      </c>
      <c r="I313" s="23"/>
    </row>
    <row r="314" spans="1:9" ht="16.5" hidden="1" customHeight="1" x14ac:dyDescent="0.25">
      <c r="A314" s="256" t="str">
        <f t="shared" si="10"/>
        <v>0</v>
      </c>
      <c r="B314" s="514">
        <f>MstList!B360</f>
        <v>0</v>
      </c>
      <c r="C314" s="145">
        <f>MstList!D360</f>
        <v>0</v>
      </c>
      <c r="D314" s="231"/>
      <c r="E314" s="310" t="str">
        <f>IF(D314&gt;0,Totals!F360,"")</f>
        <v/>
      </c>
      <c r="F314" s="318">
        <f t="shared" si="11"/>
        <v>0</v>
      </c>
      <c r="G314" s="236">
        <f>MstList!H360</f>
        <v>0</v>
      </c>
      <c r="H314" s="145">
        <f>MstList!I360</f>
        <v>0</v>
      </c>
      <c r="I314" s="23"/>
    </row>
    <row r="315" spans="1:9" ht="16.5" hidden="1" customHeight="1" x14ac:dyDescent="0.25">
      <c r="A315" s="256" t="str">
        <f t="shared" si="10"/>
        <v>0</v>
      </c>
      <c r="B315" s="514">
        <f>MstList!B361</f>
        <v>0</v>
      </c>
      <c r="C315" s="145">
        <f>MstList!D361</f>
        <v>0</v>
      </c>
      <c r="D315" s="231"/>
      <c r="E315" s="310" t="str">
        <f>IF(D315&gt;0,Totals!F361,"")</f>
        <v/>
      </c>
      <c r="F315" s="318">
        <f t="shared" si="11"/>
        <v>0</v>
      </c>
      <c r="G315" s="236">
        <f>MstList!H361</f>
        <v>0</v>
      </c>
      <c r="H315" s="145">
        <f>MstList!I361</f>
        <v>0</v>
      </c>
      <c r="I315" s="23"/>
    </row>
    <row r="316" spans="1:9" ht="16.5" hidden="1" customHeight="1" x14ac:dyDescent="0.25">
      <c r="A316" s="256" t="str">
        <f t="shared" si="10"/>
        <v>0</v>
      </c>
      <c r="B316" s="514">
        <f>MstList!B362</f>
        <v>0</v>
      </c>
      <c r="C316" s="145">
        <f>MstList!D362</f>
        <v>0</v>
      </c>
      <c r="D316" s="231"/>
      <c r="E316" s="310" t="str">
        <f>IF(D316&gt;0,Totals!F362,"")</f>
        <v/>
      </c>
      <c r="F316" s="318">
        <f t="shared" si="11"/>
        <v>0</v>
      </c>
      <c r="G316" s="236">
        <f>MstList!H362</f>
        <v>0</v>
      </c>
      <c r="H316" s="145">
        <f>MstList!I362</f>
        <v>0</v>
      </c>
      <c r="I316" s="23"/>
    </row>
    <row r="317" spans="1:9" ht="16.5" hidden="1" customHeight="1" x14ac:dyDescent="0.25">
      <c r="A317" s="256" t="str">
        <f t="shared" si="10"/>
        <v>0</v>
      </c>
      <c r="B317" s="514">
        <f>MstList!B363</f>
        <v>0</v>
      </c>
      <c r="C317" s="145">
        <f>MstList!D363</f>
        <v>0</v>
      </c>
      <c r="D317" s="231"/>
      <c r="E317" s="310" t="str">
        <f>IF(D317&gt;0,Totals!F363,"")</f>
        <v/>
      </c>
      <c r="F317" s="318">
        <f t="shared" si="11"/>
        <v>0</v>
      </c>
      <c r="G317" s="236">
        <f>MstList!H363</f>
        <v>0</v>
      </c>
      <c r="H317" s="145">
        <f>MstList!I363</f>
        <v>0</v>
      </c>
      <c r="I317" s="23"/>
    </row>
    <row r="318" spans="1:9" ht="16.5" hidden="1" customHeight="1" x14ac:dyDescent="0.25">
      <c r="A318" s="256" t="str">
        <f t="shared" si="10"/>
        <v>0</v>
      </c>
      <c r="B318" s="514">
        <f>MstList!B364</f>
        <v>0</v>
      </c>
      <c r="C318" s="145">
        <f>MstList!D364</f>
        <v>0</v>
      </c>
      <c r="D318" s="231"/>
      <c r="E318" s="310" t="str">
        <f>IF(D318&gt;0,Totals!F364,"")</f>
        <v/>
      </c>
      <c r="F318" s="318">
        <f t="shared" si="11"/>
        <v>0</v>
      </c>
      <c r="G318" s="236">
        <f>MstList!H364</f>
        <v>0</v>
      </c>
      <c r="H318" s="145">
        <f>MstList!I364</f>
        <v>0</v>
      </c>
      <c r="I318" s="23"/>
    </row>
    <row r="319" spans="1:9" ht="16.5" hidden="1" customHeight="1" x14ac:dyDescent="0.25">
      <c r="A319" s="256" t="str">
        <f t="shared" si="10"/>
        <v>0</v>
      </c>
      <c r="B319" s="514">
        <f>MstList!B365</f>
        <v>0</v>
      </c>
      <c r="C319" s="145">
        <f>MstList!D365</f>
        <v>0</v>
      </c>
      <c r="D319" s="231"/>
      <c r="E319" s="310" t="str">
        <f>IF(D319&gt;0,Totals!F365,"")</f>
        <v/>
      </c>
      <c r="F319" s="318">
        <f t="shared" si="11"/>
        <v>0</v>
      </c>
      <c r="G319" s="236">
        <f>MstList!H365</f>
        <v>0</v>
      </c>
      <c r="H319" s="145">
        <f>MstList!I365</f>
        <v>0</v>
      </c>
      <c r="I319" s="23"/>
    </row>
    <row r="320" spans="1:9" ht="16.5" hidden="1" customHeight="1" x14ac:dyDescent="0.25">
      <c r="A320" s="256" t="str">
        <f t="shared" si="10"/>
        <v>0</v>
      </c>
      <c r="B320" s="514">
        <f>MstList!B366</f>
        <v>0</v>
      </c>
      <c r="C320" s="145">
        <f>MstList!D366</f>
        <v>0</v>
      </c>
      <c r="D320" s="231"/>
      <c r="E320" s="310" t="str">
        <f>IF(D320&gt;0,Totals!F366,"")</f>
        <v/>
      </c>
      <c r="F320" s="318">
        <f t="shared" si="11"/>
        <v>0</v>
      </c>
      <c r="G320" s="236">
        <f>MstList!H366</f>
        <v>0</v>
      </c>
      <c r="H320" s="145">
        <f>MstList!I366</f>
        <v>0</v>
      </c>
      <c r="I320" s="23"/>
    </row>
    <row r="321" spans="1:9" ht="16.5" hidden="1" customHeight="1" x14ac:dyDescent="0.25">
      <c r="A321" s="256" t="str">
        <f t="shared" si="10"/>
        <v>0</v>
      </c>
      <c r="B321" s="514">
        <f>MstList!B367</f>
        <v>0</v>
      </c>
      <c r="C321" s="145">
        <f>MstList!D367</f>
        <v>0</v>
      </c>
      <c r="D321" s="231"/>
      <c r="E321" s="310" t="str">
        <f>IF(D321&gt;0,Totals!F367,"")</f>
        <v/>
      </c>
      <c r="F321" s="318">
        <f t="shared" si="11"/>
        <v>0</v>
      </c>
      <c r="G321" s="236">
        <f>MstList!H367</f>
        <v>0</v>
      </c>
      <c r="H321" s="145">
        <f>MstList!I367</f>
        <v>0</v>
      </c>
      <c r="I321" s="23"/>
    </row>
    <row r="322" spans="1:9" ht="16.5" hidden="1" customHeight="1" x14ac:dyDescent="0.25">
      <c r="A322" s="256" t="str">
        <f t="shared" si="10"/>
        <v>0</v>
      </c>
      <c r="B322" s="514">
        <f>MstList!B368</f>
        <v>0</v>
      </c>
      <c r="C322" s="145">
        <f>MstList!D368</f>
        <v>0</v>
      </c>
      <c r="D322" s="231"/>
      <c r="E322" s="310" t="str">
        <f>IF(D322&gt;0,Totals!F368,"")</f>
        <v/>
      </c>
      <c r="F322" s="318">
        <f t="shared" si="11"/>
        <v>0</v>
      </c>
      <c r="G322" s="236">
        <f>MstList!H368</f>
        <v>0</v>
      </c>
      <c r="H322" s="145">
        <f>MstList!I368</f>
        <v>0</v>
      </c>
      <c r="I322" s="23"/>
    </row>
    <row r="323" spans="1:9" ht="16.5" hidden="1" customHeight="1" x14ac:dyDescent="0.25">
      <c r="A323" s="256" t="str">
        <f t="shared" si="10"/>
        <v>0</v>
      </c>
      <c r="B323" s="514">
        <f>MstList!B369</f>
        <v>0</v>
      </c>
      <c r="C323" s="145">
        <f>MstList!D369</f>
        <v>0</v>
      </c>
      <c r="D323" s="231"/>
      <c r="E323" s="310" t="str">
        <f>IF(D323&gt;0,Totals!F369,"")</f>
        <v/>
      </c>
      <c r="F323" s="318">
        <f t="shared" si="11"/>
        <v>0</v>
      </c>
      <c r="G323" s="236">
        <f>MstList!H369</f>
        <v>0</v>
      </c>
      <c r="H323" s="145">
        <f>MstList!I369</f>
        <v>0</v>
      </c>
      <c r="I323" s="23"/>
    </row>
    <row r="324" spans="1:9" ht="16.5" hidden="1" customHeight="1" x14ac:dyDescent="0.25">
      <c r="A324" s="256" t="str">
        <f t="shared" si="10"/>
        <v>0</v>
      </c>
      <c r="B324" s="514">
        <f>MstList!B370</f>
        <v>0</v>
      </c>
      <c r="C324" s="145">
        <f>MstList!D370</f>
        <v>0</v>
      </c>
      <c r="D324" s="231"/>
      <c r="E324" s="310" t="str">
        <f>IF(D324&gt;0,Totals!F370,"")</f>
        <v/>
      </c>
      <c r="F324" s="318">
        <f t="shared" si="11"/>
        <v>0</v>
      </c>
      <c r="G324" s="236">
        <f>MstList!H370</f>
        <v>0</v>
      </c>
      <c r="H324" s="145">
        <f>MstList!I370</f>
        <v>0</v>
      </c>
      <c r="I324" s="23"/>
    </row>
    <row r="325" spans="1:9" ht="16.5" hidden="1" customHeight="1" x14ac:dyDescent="0.25">
      <c r="A325" s="256" t="str">
        <f t="shared" si="10"/>
        <v>0</v>
      </c>
      <c r="B325" s="514">
        <f>MstList!B371</f>
        <v>0</v>
      </c>
      <c r="C325" s="145">
        <f>MstList!D371</f>
        <v>0</v>
      </c>
      <c r="D325" s="231"/>
      <c r="E325" s="310" t="str">
        <f>IF(D325&gt;0,Totals!F371,"")</f>
        <v/>
      </c>
      <c r="F325" s="318">
        <f t="shared" si="11"/>
        <v>0</v>
      </c>
      <c r="G325" s="236">
        <f>MstList!H371</f>
        <v>0</v>
      </c>
      <c r="H325" s="145">
        <f>MstList!I371</f>
        <v>0</v>
      </c>
      <c r="I325" s="23"/>
    </row>
    <row r="326" spans="1:9" ht="16.5" hidden="1" customHeight="1" x14ac:dyDescent="0.25">
      <c r="A326" s="256" t="str">
        <f t="shared" si="10"/>
        <v>0</v>
      </c>
      <c r="B326" s="514">
        <f>MstList!B372</f>
        <v>0</v>
      </c>
      <c r="C326" s="145">
        <f>MstList!D372</f>
        <v>0</v>
      </c>
      <c r="D326" s="231"/>
      <c r="E326" s="310" t="str">
        <f>IF(D326&gt;0,Totals!F372,"")</f>
        <v/>
      </c>
      <c r="F326" s="318">
        <f t="shared" si="11"/>
        <v>0</v>
      </c>
      <c r="G326" s="236">
        <f>MstList!H372</f>
        <v>0</v>
      </c>
      <c r="H326" s="145">
        <f>MstList!I372</f>
        <v>0</v>
      </c>
      <c r="I326" s="23"/>
    </row>
    <row r="327" spans="1:9" ht="16.5" hidden="1" customHeight="1" x14ac:dyDescent="0.25">
      <c r="A327" s="256" t="str">
        <f t="shared" si="10"/>
        <v>0</v>
      </c>
      <c r="B327" s="514">
        <f>MstList!B373</f>
        <v>0</v>
      </c>
      <c r="C327" s="145">
        <f>MstList!D373</f>
        <v>0</v>
      </c>
      <c r="D327" s="231"/>
      <c r="E327" s="310" t="str">
        <f>IF(D327&gt;0,Totals!F373,"")</f>
        <v/>
      </c>
      <c r="F327" s="318">
        <f t="shared" si="11"/>
        <v>0</v>
      </c>
      <c r="G327" s="236">
        <f>MstList!H373</f>
        <v>0</v>
      </c>
      <c r="H327" s="145">
        <f>MstList!I373</f>
        <v>0</v>
      </c>
      <c r="I327" s="23"/>
    </row>
    <row r="328" spans="1:9" ht="16.5" hidden="1" customHeight="1" x14ac:dyDescent="0.25">
      <c r="A328" s="256" t="str">
        <f t="shared" si="10"/>
        <v>0</v>
      </c>
      <c r="B328" s="514">
        <f>MstList!B374</f>
        <v>0</v>
      </c>
      <c r="C328" s="145">
        <f>MstList!D374</f>
        <v>0</v>
      </c>
      <c r="D328" s="231"/>
      <c r="E328" s="310" t="str">
        <f>IF(D328&gt;0,Totals!F374,"")</f>
        <v/>
      </c>
      <c r="F328" s="318">
        <f t="shared" si="11"/>
        <v>0</v>
      </c>
      <c r="G328" s="236">
        <f>MstList!H374</f>
        <v>0</v>
      </c>
      <c r="H328" s="145">
        <f>MstList!I374</f>
        <v>0</v>
      </c>
      <c r="I328" s="23"/>
    </row>
    <row r="329" spans="1:9" ht="16.5" hidden="1" customHeight="1" x14ac:dyDescent="0.25">
      <c r="A329" s="256" t="str">
        <f t="shared" si="10"/>
        <v>0</v>
      </c>
      <c r="B329" s="514">
        <f>MstList!B375</f>
        <v>0</v>
      </c>
      <c r="C329" s="145">
        <f>MstList!D375</f>
        <v>0</v>
      </c>
      <c r="D329" s="231"/>
      <c r="E329" s="310" t="str">
        <f>IF(D329&gt;0,Totals!F375,"")</f>
        <v/>
      </c>
      <c r="F329" s="318">
        <f t="shared" si="11"/>
        <v>0</v>
      </c>
      <c r="G329" s="236">
        <f>MstList!H375</f>
        <v>0</v>
      </c>
      <c r="H329" s="145">
        <f>MstList!I375</f>
        <v>0</v>
      </c>
      <c r="I329" s="23"/>
    </row>
    <row r="330" spans="1:9" ht="16.5" hidden="1" customHeight="1" x14ac:dyDescent="0.25">
      <c r="A330" s="256" t="str">
        <f t="shared" si="10"/>
        <v>0</v>
      </c>
      <c r="B330" s="514">
        <f>MstList!B376</f>
        <v>0</v>
      </c>
      <c r="C330" s="145">
        <f>MstList!D376</f>
        <v>0</v>
      </c>
      <c r="D330" s="231"/>
      <c r="E330" s="310" t="str">
        <f>IF(D330&gt;0,Totals!F376,"")</f>
        <v/>
      </c>
      <c r="F330" s="318">
        <f t="shared" si="11"/>
        <v>0</v>
      </c>
      <c r="G330" s="236">
        <f>MstList!H376</f>
        <v>0</v>
      </c>
      <c r="H330" s="145">
        <f>MstList!I376</f>
        <v>0</v>
      </c>
      <c r="I330" s="23"/>
    </row>
    <row r="331" spans="1:9" ht="16.5" hidden="1" customHeight="1" x14ac:dyDescent="0.25">
      <c r="A331" s="256" t="str">
        <f t="shared" si="10"/>
        <v>0</v>
      </c>
      <c r="B331" s="514">
        <f>MstList!B377</f>
        <v>0</v>
      </c>
      <c r="C331" s="145">
        <f>MstList!D377</f>
        <v>0</v>
      </c>
      <c r="D331" s="231"/>
      <c r="E331" s="310" t="str">
        <f>IF(D331&gt;0,Totals!F377,"")</f>
        <v/>
      </c>
      <c r="F331" s="318">
        <f t="shared" si="11"/>
        <v>0</v>
      </c>
      <c r="G331" s="236">
        <f>MstList!H377</f>
        <v>0</v>
      </c>
      <c r="H331" s="145">
        <f>MstList!I377</f>
        <v>0</v>
      </c>
      <c r="I331" s="23"/>
    </row>
    <row r="332" spans="1:9" ht="16.5" hidden="1" customHeight="1" x14ac:dyDescent="0.25">
      <c r="A332" s="256" t="str">
        <f t="shared" si="10"/>
        <v>0</v>
      </c>
      <c r="B332" s="514">
        <f>MstList!B378</f>
        <v>0</v>
      </c>
      <c r="C332" s="145">
        <f>MstList!D378</f>
        <v>0</v>
      </c>
      <c r="D332" s="231"/>
      <c r="E332" s="310" t="str">
        <f>IF(D332&gt;0,Totals!F378,"")</f>
        <v/>
      </c>
      <c r="F332" s="318">
        <f t="shared" si="11"/>
        <v>0</v>
      </c>
      <c r="G332" s="236">
        <f>MstList!H378</f>
        <v>0</v>
      </c>
      <c r="H332" s="145">
        <f>MstList!I378</f>
        <v>0</v>
      </c>
      <c r="I332" s="23"/>
    </row>
    <row r="333" spans="1:9" ht="16.5" hidden="1" customHeight="1" x14ac:dyDescent="0.25">
      <c r="A333" s="256" t="str">
        <f t="shared" si="10"/>
        <v>0</v>
      </c>
      <c r="B333" s="514">
        <f>MstList!B379</f>
        <v>0</v>
      </c>
      <c r="C333" s="145">
        <f>MstList!D379</f>
        <v>0</v>
      </c>
      <c r="D333" s="231"/>
      <c r="E333" s="310" t="str">
        <f>IF(D333&gt;0,Totals!F379,"")</f>
        <v/>
      </c>
      <c r="F333" s="318">
        <f t="shared" si="11"/>
        <v>0</v>
      </c>
      <c r="G333" s="236">
        <f>MstList!H379</f>
        <v>0</v>
      </c>
      <c r="H333" s="145">
        <f>MstList!I379</f>
        <v>0</v>
      </c>
      <c r="I333" s="23"/>
    </row>
    <row r="334" spans="1:9" ht="16.5" hidden="1" customHeight="1" x14ac:dyDescent="0.25">
      <c r="A334" s="256" t="str">
        <f t="shared" si="10"/>
        <v>0</v>
      </c>
      <c r="B334" s="514">
        <f>MstList!B380</f>
        <v>0</v>
      </c>
      <c r="C334" s="145">
        <f>MstList!D380</f>
        <v>0</v>
      </c>
      <c r="D334" s="231"/>
      <c r="E334" s="310" t="str">
        <f>IF(D334&gt;0,Totals!F380,"")</f>
        <v/>
      </c>
      <c r="F334" s="318">
        <f t="shared" si="11"/>
        <v>0</v>
      </c>
      <c r="G334" s="236">
        <f>MstList!H380</f>
        <v>0</v>
      </c>
      <c r="H334" s="145">
        <f>MstList!I380</f>
        <v>0</v>
      </c>
      <c r="I334" s="23"/>
    </row>
    <row r="335" spans="1:9" ht="16.5" hidden="1" customHeight="1" x14ac:dyDescent="0.25">
      <c r="A335" s="256" t="str">
        <f t="shared" si="10"/>
        <v>0</v>
      </c>
      <c r="B335" s="514">
        <f>MstList!B381</f>
        <v>0</v>
      </c>
      <c r="C335" s="145">
        <f>MstList!D381</f>
        <v>0</v>
      </c>
      <c r="D335" s="231"/>
      <c r="E335" s="310" t="str">
        <f>IF(D335&gt;0,Totals!F381,"")</f>
        <v/>
      </c>
      <c r="F335" s="318">
        <f t="shared" si="11"/>
        <v>0</v>
      </c>
      <c r="G335" s="236">
        <f>MstList!H381</f>
        <v>0</v>
      </c>
      <c r="H335" s="145">
        <f>MstList!I381</f>
        <v>0</v>
      </c>
      <c r="I335" s="23"/>
    </row>
    <row r="336" spans="1:9" ht="16.5" hidden="1" customHeight="1" x14ac:dyDescent="0.25">
      <c r="A336" s="256" t="str">
        <f t="shared" si="10"/>
        <v>0</v>
      </c>
      <c r="B336" s="514">
        <f>MstList!B382</f>
        <v>0</v>
      </c>
      <c r="C336" s="145">
        <f>MstList!D382</f>
        <v>0</v>
      </c>
      <c r="D336" s="231"/>
      <c r="E336" s="310" t="str">
        <f>IF(D336&gt;0,Totals!F382,"")</f>
        <v/>
      </c>
      <c r="F336" s="318">
        <f t="shared" si="11"/>
        <v>0</v>
      </c>
      <c r="G336" s="236">
        <f>MstList!H382</f>
        <v>0</v>
      </c>
      <c r="H336" s="145">
        <f>MstList!I382</f>
        <v>0</v>
      </c>
      <c r="I336" s="23"/>
    </row>
    <row r="337" spans="1:9" ht="16.5" hidden="1" customHeight="1" x14ac:dyDescent="0.25">
      <c r="A337" s="256" t="str">
        <f t="shared" si="10"/>
        <v>0</v>
      </c>
      <c r="B337" s="514">
        <f>MstList!B383</f>
        <v>0</v>
      </c>
      <c r="C337" s="145">
        <f>MstList!D383</f>
        <v>0</v>
      </c>
      <c r="D337" s="231"/>
      <c r="E337" s="310" t="str">
        <f>IF(D337&gt;0,Totals!F383,"")</f>
        <v/>
      </c>
      <c r="F337" s="318">
        <f t="shared" si="11"/>
        <v>0</v>
      </c>
      <c r="G337" s="236">
        <f>MstList!H383</f>
        <v>0</v>
      </c>
      <c r="H337" s="145">
        <f>MstList!I383</f>
        <v>0</v>
      </c>
      <c r="I337" s="23"/>
    </row>
    <row r="338" spans="1:9" ht="16.5" hidden="1" customHeight="1" x14ac:dyDescent="0.25">
      <c r="A338" s="256" t="str">
        <f t="shared" si="10"/>
        <v>0</v>
      </c>
      <c r="B338" s="514">
        <f>MstList!B384</f>
        <v>0</v>
      </c>
      <c r="C338" s="145">
        <f>MstList!D384</f>
        <v>0</v>
      </c>
      <c r="D338" s="231"/>
      <c r="E338" s="310" t="str">
        <f>IF(D338&gt;0,Totals!F384,"")</f>
        <v/>
      </c>
      <c r="F338" s="318">
        <f t="shared" si="11"/>
        <v>0</v>
      </c>
      <c r="G338" s="236">
        <f>MstList!H384</f>
        <v>0</v>
      </c>
      <c r="H338" s="145">
        <f>MstList!I384</f>
        <v>0</v>
      </c>
      <c r="I338" s="23"/>
    </row>
    <row r="339" spans="1:9" ht="16.5" hidden="1" customHeight="1" x14ac:dyDescent="0.25">
      <c r="A339" s="256" t="str">
        <f t="shared" si="10"/>
        <v>0</v>
      </c>
      <c r="B339" s="514">
        <f>MstList!B385</f>
        <v>0</v>
      </c>
      <c r="C339" s="145">
        <f>MstList!D385</f>
        <v>0</v>
      </c>
      <c r="D339" s="231"/>
      <c r="E339" s="310" t="str">
        <f>IF(D339&gt;0,Totals!F385,"")</f>
        <v/>
      </c>
      <c r="F339" s="318">
        <f t="shared" si="11"/>
        <v>0</v>
      </c>
      <c r="G339" s="236">
        <f>MstList!H385</f>
        <v>0</v>
      </c>
      <c r="H339" s="145">
        <f>MstList!I385</f>
        <v>0</v>
      </c>
      <c r="I339" s="23"/>
    </row>
    <row r="340" spans="1:9" ht="16.5" hidden="1" customHeight="1" x14ac:dyDescent="0.25">
      <c r="A340" s="256" t="str">
        <f t="shared" si="10"/>
        <v>0</v>
      </c>
      <c r="B340" s="514">
        <f>MstList!B386</f>
        <v>0</v>
      </c>
      <c r="C340" s="145">
        <f>MstList!D386</f>
        <v>0</v>
      </c>
      <c r="D340" s="231"/>
      <c r="E340" s="310" t="str">
        <f>IF(D340&gt;0,Totals!F386,"")</f>
        <v/>
      </c>
      <c r="F340" s="318">
        <f t="shared" si="11"/>
        <v>0</v>
      </c>
      <c r="G340" s="236">
        <f>MstList!H386</f>
        <v>0</v>
      </c>
      <c r="H340" s="145">
        <f>MstList!I386</f>
        <v>0</v>
      </c>
      <c r="I340" s="23"/>
    </row>
    <row r="341" spans="1:9" ht="16.5" hidden="1" customHeight="1" x14ac:dyDescent="0.25">
      <c r="A341" s="256" t="str">
        <f t="shared" si="10"/>
        <v>0</v>
      </c>
      <c r="B341" s="514">
        <f>MstList!B387</f>
        <v>0</v>
      </c>
      <c r="C341" s="145">
        <f>MstList!D387</f>
        <v>0</v>
      </c>
      <c r="D341" s="231"/>
      <c r="E341" s="310" t="str">
        <f>IF(D341&gt;0,Totals!F387,"")</f>
        <v/>
      </c>
      <c r="F341" s="318">
        <f t="shared" si="11"/>
        <v>0</v>
      </c>
      <c r="G341" s="236">
        <f>MstList!H387</f>
        <v>0</v>
      </c>
      <c r="H341" s="145">
        <f>MstList!I387</f>
        <v>0</v>
      </c>
      <c r="I341" s="23"/>
    </row>
    <row r="342" spans="1:9" ht="16.5" hidden="1" customHeight="1" x14ac:dyDescent="0.25">
      <c r="A342" s="256" t="str">
        <f t="shared" ref="A342:A405" si="12">IF(D342&lt;1,"0","1")</f>
        <v>0</v>
      </c>
      <c r="B342" s="514">
        <f>MstList!B388</f>
        <v>0</v>
      </c>
      <c r="C342" s="145">
        <f>MstList!D388</f>
        <v>0</v>
      </c>
      <c r="D342" s="231"/>
      <c r="E342" s="310" t="str">
        <f>IF(D342&gt;0,Totals!F388,"")</f>
        <v/>
      </c>
      <c r="F342" s="318">
        <f t="shared" ref="F342:F405" si="13">PRODUCT(D342:E342)</f>
        <v>0</v>
      </c>
      <c r="G342" s="236">
        <f>MstList!H388</f>
        <v>0</v>
      </c>
      <c r="H342" s="145">
        <f>MstList!I388</f>
        <v>0</v>
      </c>
      <c r="I342" s="23"/>
    </row>
    <row r="343" spans="1:9" ht="16.5" hidden="1" customHeight="1" x14ac:dyDescent="0.25">
      <c r="A343" s="256" t="str">
        <f t="shared" si="12"/>
        <v>0</v>
      </c>
      <c r="B343" s="514">
        <f>MstList!B389</f>
        <v>0</v>
      </c>
      <c r="C343" s="145">
        <f>MstList!D389</f>
        <v>0</v>
      </c>
      <c r="D343" s="231"/>
      <c r="E343" s="310" t="str">
        <f>IF(D343&gt;0,Totals!F389,"")</f>
        <v/>
      </c>
      <c r="F343" s="318">
        <f t="shared" si="13"/>
        <v>0</v>
      </c>
      <c r="G343" s="236">
        <f>MstList!H389</f>
        <v>0</v>
      </c>
      <c r="H343" s="145">
        <f>MstList!I389</f>
        <v>0</v>
      </c>
      <c r="I343" s="23"/>
    </row>
    <row r="344" spans="1:9" ht="16.5" hidden="1" customHeight="1" x14ac:dyDescent="0.25">
      <c r="A344" s="256" t="str">
        <f t="shared" si="12"/>
        <v>0</v>
      </c>
      <c r="B344" s="514">
        <f>MstList!B390</f>
        <v>0</v>
      </c>
      <c r="C344" s="145">
        <f>MstList!D390</f>
        <v>0</v>
      </c>
      <c r="D344" s="231"/>
      <c r="E344" s="310" t="str">
        <f>IF(D344&gt;0,Totals!F390,"")</f>
        <v/>
      </c>
      <c r="F344" s="318">
        <f t="shared" si="13"/>
        <v>0</v>
      </c>
      <c r="G344" s="236">
        <f>MstList!H390</f>
        <v>0</v>
      </c>
      <c r="H344" s="145">
        <f>MstList!I390</f>
        <v>0</v>
      </c>
      <c r="I344" s="23"/>
    </row>
    <row r="345" spans="1:9" ht="16.5" hidden="1" customHeight="1" x14ac:dyDescent="0.25">
      <c r="A345" s="256" t="str">
        <f t="shared" si="12"/>
        <v>0</v>
      </c>
      <c r="B345" s="514">
        <f>MstList!B391</f>
        <v>0</v>
      </c>
      <c r="C345" s="145">
        <f>MstList!D391</f>
        <v>0</v>
      </c>
      <c r="D345" s="231"/>
      <c r="E345" s="310" t="str">
        <f>IF(D345&gt;0,Totals!F391,"")</f>
        <v/>
      </c>
      <c r="F345" s="318">
        <f t="shared" si="13"/>
        <v>0</v>
      </c>
      <c r="G345" s="236">
        <f>MstList!H391</f>
        <v>0</v>
      </c>
      <c r="H345" s="145">
        <f>MstList!I391</f>
        <v>0</v>
      </c>
      <c r="I345" s="23"/>
    </row>
    <row r="346" spans="1:9" ht="16.5" hidden="1" customHeight="1" x14ac:dyDescent="0.25">
      <c r="A346" s="256" t="str">
        <f t="shared" si="12"/>
        <v>0</v>
      </c>
      <c r="B346" s="514">
        <f>MstList!B392</f>
        <v>0</v>
      </c>
      <c r="C346" s="145">
        <f>MstList!D392</f>
        <v>0</v>
      </c>
      <c r="D346" s="231"/>
      <c r="E346" s="310" t="str">
        <f>IF(D346&gt;0,Totals!F392,"")</f>
        <v/>
      </c>
      <c r="F346" s="318">
        <f t="shared" si="13"/>
        <v>0</v>
      </c>
      <c r="G346" s="236">
        <f>MstList!H392</f>
        <v>0</v>
      </c>
      <c r="H346" s="145">
        <f>MstList!I392</f>
        <v>0</v>
      </c>
      <c r="I346" s="23"/>
    </row>
    <row r="347" spans="1:9" ht="16.5" hidden="1" customHeight="1" x14ac:dyDescent="0.25">
      <c r="A347" s="256" t="str">
        <f t="shared" si="12"/>
        <v>0</v>
      </c>
      <c r="B347" s="514">
        <f>MstList!B393</f>
        <v>0</v>
      </c>
      <c r="C347" s="145">
        <f>MstList!D393</f>
        <v>0</v>
      </c>
      <c r="D347" s="231"/>
      <c r="E347" s="310" t="str">
        <f>IF(D347&gt;0,Totals!F393,"")</f>
        <v/>
      </c>
      <c r="F347" s="318">
        <f t="shared" si="13"/>
        <v>0</v>
      </c>
      <c r="G347" s="236">
        <f>MstList!H393</f>
        <v>0</v>
      </c>
      <c r="H347" s="145">
        <f>MstList!I393</f>
        <v>0</v>
      </c>
      <c r="I347" s="23"/>
    </row>
    <row r="348" spans="1:9" ht="16.5" hidden="1" customHeight="1" x14ac:dyDescent="0.25">
      <c r="A348" s="256" t="str">
        <f t="shared" si="12"/>
        <v>0</v>
      </c>
      <c r="B348" s="514">
        <f>MstList!B394</f>
        <v>0</v>
      </c>
      <c r="C348" s="145">
        <f>MstList!D394</f>
        <v>0</v>
      </c>
      <c r="D348" s="231"/>
      <c r="E348" s="310" t="str">
        <f>IF(D348&gt;0,Totals!F394,"")</f>
        <v/>
      </c>
      <c r="F348" s="318">
        <f t="shared" si="13"/>
        <v>0</v>
      </c>
      <c r="G348" s="236">
        <f>MstList!H394</f>
        <v>0</v>
      </c>
      <c r="H348" s="145">
        <f>MstList!I394</f>
        <v>0</v>
      </c>
      <c r="I348" s="23"/>
    </row>
    <row r="349" spans="1:9" ht="16.5" hidden="1" customHeight="1" x14ac:dyDescent="0.25">
      <c r="A349" s="256" t="str">
        <f t="shared" si="12"/>
        <v>0</v>
      </c>
      <c r="B349" s="514">
        <f>MstList!B395</f>
        <v>0</v>
      </c>
      <c r="C349" s="145">
        <f>MstList!D395</f>
        <v>0</v>
      </c>
      <c r="D349" s="231"/>
      <c r="E349" s="310" t="str">
        <f>IF(D349&gt;0,Totals!F395,"")</f>
        <v/>
      </c>
      <c r="F349" s="318">
        <f t="shared" si="13"/>
        <v>0</v>
      </c>
      <c r="G349" s="236">
        <f>MstList!H395</f>
        <v>0</v>
      </c>
      <c r="H349" s="145">
        <f>MstList!I395</f>
        <v>0</v>
      </c>
      <c r="I349" s="23"/>
    </row>
    <row r="350" spans="1:9" ht="16.5" hidden="1" customHeight="1" x14ac:dyDescent="0.25">
      <c r="A350" s="256" t="str">
        <f t="shared" si="12"/>
        <v>0</v>
      </c>
      <c r="B350" s="514">
        <f>MstList!B396</f>
        <v>0</v>
      </c>
      <c r="C350" s="145">
        <f>MstList!D396</f>
        <v>0</v>
      </c>
      <c r="D350" s="231"/>
      <c r="E350" s="310" t="str">
        <f>IF(D350&gt;0,Totals!F396,"")</f>
        <v/>
      </c>
      <c r="F350" s="318">
        <f t="shared" si="13"/>
        <v>0</v>
      </c>
      <c r="G350" s="236">
        <f>MstList!H396</f>
        <v>0</v>
      </c>
      <c r="H350" s="145">
        <f>MstList!I396</f>
        <v>0</v>
      </c>
      <c r="I350" s="23"/>
    </row>
    <row r="351" spans="1:9" ht="16.5" hidden="1" customHeight="1" x14ac:dyDescent="0.25">
      <c r="A351" s="256" t="str">
        <f t="shared" si="12"/>
        <v>0</v>
      </c>
      <c r="B351" s="514">
        <f>MstList!B397</f>
        <v>0</v>
      </c>
      <c r="C351" s="145">
        <f>MstList!D397</f>
        <v>0</v>
      </c>
      <c r="D351" s="231"/>
      <c r="E351" s="310" t="str">
        <f>IF(D351&gt;0,Totals!F397,"")</f>
        <v/>
      </c>
      <c r="F351" s="318">
        <f t="shared" si="13"/>
        <v>0</v>
      </c>
      <c r="G351" s="236">
        <f>MstList!H397</f>
        <v>0</v>
      </c>
      <c r="H351" s="145">
        <f>MstList!I397</f>
        <v>0</v>
      </c>
      <c r="I351" s="23"/>
    </row>
    <row r="352" spans="1:9" ht="16.5" hidden="1" customHeight="1" x14ac:dyDescent="0.25">
      <c r="A352" s="256" t="str">
        <f t="shared" si="12"/>
        <v>0</v>
      </c>
      <c r="B352" s="514">
        <f>MstList!B398</f>
        <v>0</v>
      </c>
      <c r="C352" s="145">
        <f>MstList!D398</f>
        <v>0</v>
      </c>
      <c r="D352" s="231"/>
      <c r="E352" s="310" t="str">
        <f>IF(D352&gt;0,Totals!F398,"")</f>
        <v/>
      </c>
      <c r="F352" s="318">
        <f t="shared" si="13"/>
        <v>0</v>
      </c>
      <c r="G352" s="236">
        <f>MstList!H398</f>
        <v>0</v>
      </c>
      <c r="H352" s="145">
        <f>MstList!I398</f>
        <v>0</v>
      </c>
      <c r="I352" s="23"/>
    </row>
    <row r="353" spans="1:9" ht="16.5" hidden="1" customHeight="1" x14ac:dyDescent="0.25">
      <c r="A353" s="256" t="str">
        <f t="shared" si="12"/>
        <v>0</v>
      </c>
      <c r="B353" s="514">
        <f>MstList!B399</f>
        <v>0</v>
      </c>
      <c r="C353" s="145">
        <f>MstList!D399</f>
        <v>0</v>
      </c>
      <c r="D353" s="231"/>
      <c r="E353" s="310" t="str">
        <f>IF(D353&gt;0,Totals!F399,"")</f>
        <v/>
      </c>
      <c r="F353" s="318">
        <f t="shared" si="13"/>
        <v>0</v>
      </c>
      <c r="G353" s="236">
        <f>MstList!H399</f>
        <v>0</v>
      </c>
      <c r="H353" s="145">
        <f>MstList!I399</f>
        <v>0</v>
      </c>
      <c r="I353" s="23"/>
    </row>
    <row r="354" spans="1:9" ht="16.5" hidden="1" customHeight="1" x14ac:dyDescent="0.25">
      <c r="A354" s="256" t="str">
        <f t="shared" si="12"/>
        <v>0</v>
      </c>
      <c r="B354" s="514">
        <f>MstList!B400</f>
        <v>0</v>
      </c>
      <c r="C354" s="145">
        <f>MstList!D400</f>
        <v>0</v>
      </c>
      <c r="D354" s="231"/>
      <c r="E354" s="310" t="str">
        <f>IF(D354&gt;0,Totals!F400,"")</f>
        <v/>
      </c>
      <c r="F354" s="318">
        <f t="shared" si="13"/>
        <v>0</v>
      </c>
      <c r="G354" s="236">
        <f>MstList!H400</f>
        <v>0</v>
      </c>
      <c r="H354" s="145">
        <f>MstList!I400</f>
        <v>0</v>
      </c>
      <c r="I354" s="23"/>
    </row>
    <row r="355" spans="1:9" ht="16.5" hidden="1" customHeight="1" x14ac:dyDescent="0.25">
      <c r="A355" s="256" t="str">
        <f t="shared" si="12"/>
        <v>0</v>
      </c>
      <c r="B355" s="514">
        <f>MstList!B401</f>
        <v>0</v>
      </c>
      <c r="C355" s="145">
        <f>MstList!D401</f>
        <v>0</v>
      </c>
      <c r="D355" s="231"/>
      <c r="E355" s="310" t="str">
        <f>IF(D355&gt;0,Totals!F401,"")</f>
        <v/>
      </c>
      <c r="F355" s="318">
        <f t="shared" si="13"/>
        <v>0</v>
      </c>
      <c r="G355" s="236">
        <f>MstList!H401</f>
        <v>0</v>
      </c>
      <c r="H355" s="145">
        <f>MstList!I401</f>
        <v>0</v>
      </c>
      <c r="I355" s="23"/>
    </row>
    <row r="356" spans="1:9" ht="16.5" hidden="1" customHeight="1" x14ac:dyDescent="0.25">
      <c r="A356" s="256" t="str">
        <f t="shared" si="12"/>
        <v>0</v>
      </c>
      <c r="B356" s="514">
        <f>MstList!B402</f>
        <v>0</v>
      </c>
      <c r="C356" s="145">
        <f>MstList!D402</f>
        <v>0</v>
      </c>
      <c r="D356" s="231"/>
      <c r="E356" s="310" t="str">
        <f>IF(D356&gt;0,Totals!F402,"")</f>
        <v/>
      </c>
      <c r="F356" s="318">
        <f t="shared" si="13"/>
        <v>0</v>
      </c>
      <c r="G356" s="236">
        <f>MstList!H402</f>
        <v>0</v>
      </c>
      <c r="H356" s="145">
        <f>MstList!I402</f>
        <v>0</v>
      </c>
      <c r="I356" s="23"/>
    </row>
    <row r="357" spans="1:9" ht="16.5" hidden="1" customHeight="1" x14ac:dyDescent="0.25">
      <c r="A357" s="256" t="str">
        <f t="shared" si="12"/>
        <v>0</v>
      </c>
      <c r="B357" s="514">
        <f>MstList!B403</f>
        <v>0</v>
      </c>
      <c r="C357" s="145">
        <f>MstList!D403</f>
        <v>0</v>
      </c>
      <c r="D357" s="231"/>
      <c r="E357" s="310" t="str">
        <f>IF(D357&gt;0,Totals!F403,"")</f>
        <v/>
      </c>
      <c r="F357" s="318">
        <f t="shared" si="13"/>
        <v>0</v>
      </c>
      <c r="G357" s="236">
        <f>MstList!H403</f>
        <v>0</v>
      </c>
      <c r="H357" s="145">
        <f>MstList!I403</f>
        <v>0</v>
      </c>
      <c r="I357" s="23"/>
    </row>
    <row r="358" spans="1:9" ht="16.5" hidden="1" customHeight="1" x14ac:dyDescent="0.25">
      <c r="A358" s="256" t="str">
        <f t="shared" si="12"/>
        <v>0</v>
      </c>
      <c r="B358" s="514">
        <f>MstList!B404</f>
        <v>0</v>
      </c>
      <c r="C358" s="145">
        <f>MstList!D404</f>
        <v>0</v>
      </c>
      <c r="D358" s="231"/>
      <c r="E358" s="310" t="str">
        <f>IF(D358&gt;0,Totals!F404,"")</f>
        <v/>
      </c>
      <c r="F358" s="318">
        <f t="shared" si="13"/>
        <v>0</v>
      </c>
      <c r="G358" s="236">
        <f>MstList!H404</f>
        <v>0</v>
      </c>
      <c r="H358" s="145">
        <f>MstList!I404</f>
        <v>0</v>
      </c>
      <c r="I358" s="23"/>
    </row>
    <row r="359" spans="1:9" ht="16.5" hidden="1" customHeight="1" x14ac:dyDescent="0.25">
      <c r="A359" s="256" t="str">
        <f t="shared" si="12"/>
        <v>0</v>
      </c>
      <c r="B359" s="514">
        <f>MstList!B405</f>
        <v>0</v>
      </c>
      <c r="C359" s="145">
        <f>MstList!D405</f>
        <v>0</v>
      </c>
      <c r="D359" s="231"/>
      <c r="E359" s="310" t="str">
        <f>IF(D359&gt;0,Totals!F405,"")</f>
        <v/>
      </c>
      <c r="F359" s="318">
        <f t="shared" si="13"/>
        <v>0</v>
      </c>
      <c r="G359" s="236">
        <f>MstList!H405</f>
        <v>0</v>
      </c>
      <c r="H359" s="145">
        <f>MstList!I405</f>
        <v>0</v>
      </c>
      <c r="I359" s="23"/>
    </row>
    <row r="360" spans="1:9" ht="16.5" hidden="1" customHeight="1" x14ac:dyDescent="0.25">
      <c r="A360" s="256" t="str">
        <f t="shared" si="12"/>
        <v>0</v>
      </c>
      <c r="B360" s="514">
        <f>MstList!B406</f>
        <v>0</v>
      </c>
      <c r="C360" s="145">
        <f>MstList!D406</f>
        <v>0</v>
      </c>
      <c r="D360" s="231"/>
      <c r="E360" s="310" t="str">
        <f>IF(D360&gt;0,Totals!F406,"")</f>
        <v/>
      </c>
      <c r="F360" s="318">
        <f t="shared" si="13"/>
        <v>0</v>
      </c>
      <c r="G360" s="236">
        <f>MstList!H406</f>
        <v>0</v>
      </c>
      <c r="H360" s="145">
        <f>MstList!I406</f>
        <v>0</v>
      </c>
      <c r="I360" s="23"/>
    </row>
    <row r="361" spans="1:9" ht="16.5" hidden="1" customHeight="1" x14ac:dyDescent="0.25">
      <c r="A361" s="256" t="str">
        <f t="shared" si="12"/>
        <v>0</v>
      </c>
      <c r="B361" s="514">
        <f>MstList!B407</f>
        <v>0</v>
      </c>
      <c r="C361" s="145">
        <f>MstList!D407</f>
        <v>0</v>
      </c>
      <c r="D361" s="231"/>
      <c r="E361" s="310" t="str">
        <f>IF(D361&gt;0,Totals!F407,"")</f>
        <v/>
      </c>
      <c r="F361" s="318">
        <f t="shared" si="13"/>
        <v>0</v>
      </c>
      <c r="G361" s="236">
        <f>MstList!H407</f>
        <v>0</v>
      </c>
      <c r="H361" s="145">
        <f>MstList!I407</f>
        <v>0</v>
      </c>
      <c r="I361" s="23"/>
    </row>
    <row r="362" spans="1:9" ht="16.5" hidden="1" customHeight="1" x14ac:dyDescent="0.25">
      <c r="A362" s="256" t="str">
        <f t="shared" si="12"/>
        <v>0</v>
      </c>
      <c r="B362" s="514">
        <f>MstList!B408</f>
        <v>0</v>
      </c>
      <c r="C362" s="145">
        <f>MstList!D408</f>
        <v>0</v>
      </c>
      <c r="D362" s="231"/>
      <c r="E362" s="310" t="str">
        <f>IF(D362&gt;0,Totals!F408,"")</f>
        <v/>
      </c>
      <c r="F362" s="318">
        <f t="shared" si="13"/>
        <v>0</v>
      </c>
      <c r="G362" s="236">
        <f>MstList!H408</f>
        <v>0</v>
      </c>
      <c r="H362" s="145">
        <f>MstList!I408</f>
        <v>0</v>
      </c>
      <c r="I362" s="23"/>
    </row>
    <row r="363" spans="1:9" ht="16.5" hidden="1" customHeight="1" x14ac:dyDescent="0.25">
      <c r="A363" s="256" t="str">
        <f t="shared" si="12"/>
        <v>0</v>
      </c>
      <c r="B363" s="514">
        <f>MstList!B409</f>
        <v>0</v>
      </c>
      <c r="C363" s="145">
        <f>MstList!D409</f>
        <v>0</v>
      </c>
      <c r="D363" s="231"/>
      <c r="E363" s="310" t="str">
        <f>IF(D363&gt;0,Totals!F409,"")</f>
        <v/>
      </c>
      <c r="F363" s="318">
        <f t="shared" si="13"/>
        <v>0</v>
      </c>
      <c r="G363" s="236">
        <f>MstList!H409</f>
        <v>0</v>
      </c>
      <c r="H363" s="145">
        <f>MstList!I409</f>
        <v>0</v>
      </c>
      <c r="I363" s="23"/>
    </row>
    <row r="364" spans="1:9" ht="16.5" hidden="1" customHeight="1" x14ac:dyDescent="0.25">
      <c r="A364" s="256" t="str">
        <f t="shared" si="12"/>
        <v>0</v>
      </c>
      <c r="B364" s="514">
        <f>MstList!B410</f>
        <v>0</v>
      </c>
      <c r="C364" s="145">
        <f>MstList!D410</f>
        <v>0</v>
      </c>
      <c r="D364" s="231"/>
      <c r="E364" s="310" t="str">
        <f>IF(D364&gt;0,Totals!F410,"")</f>
        <v/>
      </c>
      <c r="F364" s="318">
        <f t="shared" si="13"/>
        <v>0</v>
      </c>
      <c r="G364" s="236">
        <f>MstList!H410</f>
        <v>0</v>
      </c>
      <c r="H364" s="145">
        <f>MstList!I410</f>
        <v>0</v>
      </c>
      <c r="I364" s="23"/>
    </row>
    <row r="365" spans="1:9" ht="16.5" hidden="1" customHeight="1" x14ac:dyDescent="0.25">
      <c r="A365" s="256" t="str">
        <f t="shared" si="12"/>
        <v>0</v>
      </c>
      <c r="B365" s="514">
        <f>MstList!B411</f>
        <v>0</v>
      </c>
      <c r="C365" s="145">
        <f>MstList!D411</f>
        <v>0</v>
      </c>
      <c r="D365" s="231"/>
      <c r="E365" s="310" t="str">
        <f>IF(D365&gt;0,Totals!F411,"")</f>
        <v/>
      </c>
      <c r="F365" s="318">
        <f t="shared" si="13"/>
        <v>0</v>
      </c>
      <c r="G365" s="236">
        <f>MstList!H411</f>
        <v>0</v>
      </c>
      <c r="H365" s="145">
        <f>MstList!I411</f>
        <v>0</v>
      </c>
      <c r="I365" s="23"/>
    </row>
    <row r="366" spans="1:9" ht="16.5" hidden="1" customHeight="1" x14ac:dyDescent="0.25">
      <c r="A366" s="256" t="str">
        <f t="shared" si="12"/>
        <v>0</v>
      </c>
      <c r="B366" s="514">
        <f>MstList!B412</f>
        <v>0</v>
      </c>
      <c r="C366" s="145">
        <f>MstList!D412</f>
        <v>0</v>
      </c>
      <c r="D366" s="231"/>
      <c r="E366" s="310" t="str">
        <f>IF(D366&gt;0,Totals!F412,"")</f>
        <v/>
      </c>
      <c r="F366" s="318">
        <f t="shared" si="13"/>
        <v>0</v>
      </c>
      <c r="G366" s="236">
        <f>MstList!H412</f>
        <v>0</v>
      </c>
      <c r="H366" s="145">
        <f>MstList!I412</f>
        <v>0</v>
      </c>
      <c r="I366" s="23"/>
    </row>
    <row r="367" spans="1:9" ht="16.5" hidden="1" customHeight="1" x14ac:dyDescent="0.25">
      <c r="A367" s="256" t="str">
        <f t="shared" si="12"/>
        <v>0</v>
      </c>
      <c r="B367" s="514">
        <f>MstList!B413</f>
        <v>0</v>
      </c>
      <c r="C367" s="145">
        <f>MstList!D413</f>
        <v>0</v>
      </c>
      <c r="D367" s="231"/>
      <c r="E367" s="310" t="str">
        <f>IF(D367&gt;0,Totals!F413,"")</f>
        <v/>
      </c>
      <c r="F367" s="318">
        <f t="shared" si="13"/>
        <v>0</v>
      </c>
      <c r="G367" s="236">
        <f>MstList!H413</f>
        <v>0</v>
      </c>
      <c r="H367" s="145">
        <f>MstList!I413</f>
        <v>0</v>
      </c>
      <c r="I367" s="23"/>
    </row>
    <row r="368" spans="1:9" ht="16.5" hidden="1" customHeight="1" x14ac:dyDescent="0.25">
      <c r="A368" s="256" t="str">
        <f t="shared" si="12"/>
        <v>0</v>
      </c>
      <c r="B368" s="514">
        <f>MstList!B414</f>
        <v>0</v>
      </c>
      <c r="C368" s="145">
        <f>MstList!D414</f>
        <v>0</v>
      </c>
      <c r="D368" s="231"/>
      <c r="E368" s="310" t="str">
        <f>IF(D368&gt;0,Totals!F414,"")</f>
        <v/>
      </c>
      <c r="F368" s="318">
        <f t="shared" si="13"/>
        <v>0</v>
      </c>
      <c r="G368" s="236">
        <f>MstList!H414</f>
        <v>0</v>
      </c>
      <c r="H368" s="145">
        <f>MstList!I414</f>
        <v>0</v>
      </c>
      <c r="I368" s="23"/>
    </row>
    <row r="369" spans="1:9" ht="16.5" hidden="1" customHeight="1" x14ac:dyDescent="0.25">
      <c r="A369" s="256" t="str">
        <f t="shared" si="12"/>
        <v>0</v>
      </c>
      <c r="B369" s="514">
        <f>MstList!B415</f>
        <v>0</v>
      </c>
      <c r="C369" s="145">
        <f>MstList!D415</f>
        <v>0</v>
      </c>
      <c r="D369" s="231"/>
      <c r="E369" s="310" t="str">
        <f>IF(D369&gt;0,Totals!F415,"")</f>
        <v/>
      </c>
      <c r="F369" s="318">
        <f t="shared" si="13"/>
        <v>0</v>
      </c>
      <c r="G369" s="236">
        <f>MstList!H415</f>
        <v>0</v>
      </c>
      <c r="H369" s="145">
        <f>MstList!I415</f>
        <v>0</v>
      </c>
      <c r="I369" s="23"/>
    </row>
    <row r="370" spans="1:9" ht="16.5" hidden="1" customHeight="1" x14ac:dyDescent="0.25">
      <c r="A370" s="256" t="str">
        <f t="shared" si="12"/>
        <v>0</v>
      </c>
      <c r="B370" s="514">
        <f>MstList!B416</f>
        <v>0</v>
      </c>
      <c r="C370" s="145">
        <f>MstList!D416</f>
        <v>0</v>
      </c>
      <c r="D370" s="231"/>
      <c r="E370" s="310" t="str">
        <f>IF(D370&gt;0,Totals!F416,"")</f>
        <v/>
      </c>
      <c r="F370" s="318">
        <f t="shared" si="13"/>
        <v>0</v>
      </c>
      <c r="G370" s="236">
        <f>MstList!H416</f>
        <v>0</v>
      </c>
      <c r="H370" s="145">
        <f>MstList!I416</f>
        <v>0</v>
      </c>
      <c r="I370" s="23"/>
    </row>
    <row r="371" spans="1:9" ht="16.5" hidden="1" customHeight="1" x14ac:dyDescent="0.25">
      <c r="A371" s="256" t="str">
        <f t="shared" si="12"/>
        <v>0</v>
      </c>
      <c r="B371" s="514">
        <f>MstList!B417</f>
        <v>0</v>
      </c>
      <c r="C371" s="145">
        <f>MstList!D417</f>
        <v>0</v>
      </c>
      <c r="D371" s="231"/>
      <c r="E371" s="310" t="str">
        <f>IF(D371&gt;0,Totals!F417,"")</f>
        <v/>
      </c>
      <c r="F371" s="318">
        <f t="shared" si="13"/>
        <v>0</v>
      </c>
      <c r="G371" s="236">
        <f>MstList!H417</f>
        <v>0</v>
      </c>
      <c r="H371" s="145">
        <f>MstList!I417</f>
        <v>0</v>
      </c>
      <c r="I371" s="23"/>
    </row>
    <row r="372" spans="1:9" ht="16.5" hidden="1" customHeight="1" x14ac:dyDescent="0.25">
      <c r="A372" s="256" t="str">
        <f t="shared" si="12"/>
        <v>0</v>
      </c>
      <c r="B372" s="514">
        <f>MstList!B418</f>
        <v>0</v>
      </c>
      <c r="C372" s="145">
        <f>MstList!D418</f>
        <v>0</v>
      </c>
      <c r="D372" s="231"/>
      <c r="E372" s="310" t="str">
        <f>IF(D372&gt;0,Totals!F418,"")</f>
        <v/>
      </c>
      <c r="F372" s="318">
        <f t="shared" si="13"/>
        <v>0</v>
      </c>
      <c r="G372" s="236">
        <f>MstList!H418</f>
        <v>0</v>
      </c>
      <c r="H372" s="145">
        <f>MstList!I418</f>
        <v>0</v>
      </c>
      <c r="I372" s="23"/>
    </row>
    <row r="373" spans="1:9" ht="16.5" hidden="1" customHeight="1" x14ac:dyDescent="0.25">
      <c r="A373" s="256" t="str">
        <f t="shared" si="12"/>
        <v>0</v>
      </c>
      <c r="B373" s="514">
        <f>MstList!B419</f>
        <v>0</v>
      </c>
      <c r="C373" s="145">
        <f>MstList!D419</f>
        <v>0</v>
      </c>
      <c r="D373" s="231"/>
      <c r="E373" s="310" t="str">
        <f>IF(D373&gt;0,Totals!F419,"")</f>
        <v/>
      </c>
      <c r="F373" s="318">
        <f t="shared" si="13"/>
        <v>0</v>
      </c>
      <c r="G373" s="236">
        <f>MstList!H419</f>
        <v>0</v>
      </c>
      <c r="H373" s="145">
        <f>MstList!I419</f>
        <v>0</v>
      </c>
      <c r="I373" s="23"/>
    </row>
    <row r="374" spans="1:9" ht="16.5" hidden="1" customHeight="1" x14ac:dyDescent="0.25">
      <c r="A374" s="256" t="str">
        <f t="shared" si="12"/>
        <v>0</v>
      </c>
      <c r="B374" s="514">
        <f>MstList!B420</f>
        <v>0</v>
      </c>
      <c r="C374" s="145">
        <f>MstList!D420</f>
        <v>0</v>
      </c>
      <c r="D374" s="231"/>
      <c r="E374" s="310" t="str">
        <f>IF(D374&gt;0,Totals!F420,"")</f>
        <v/>
      </c>
      <c r="F374" s="318">
        <f t="shared" si="13"/>
        <v>0</v>
      </c>
      <c r="G374" s="236">
        <f>MstList!H420</f>
        <v>0</v>
      </c>
      <c r="H374" s="145">
        <f>MstList!I420</f>
        <v>0</v>
      </c>
      <c r="I374" s="23"/>
    </row>
    <row r="375" spans="1:9" ht="16.5" hidden="1" customHeight="1" x14ac:dyDescent="0.25">
      <c r="A375" s="256" t="str">
        <f t="shared" si="12"/>
        <v>0</v>
      </c>
      <c r="B375" s="514">
        <f>MstList!B421</f>
        <v>0</v>
      </c>
      <c r="C375" s="145">
        <f>MstList!D421</f>
        <v>0</v>
      </c>
      <c r="D375" s="231"/>
      <c r="E375" s="310" t="str">
        <f>IF(D375&gt;0,Totals!F421,"")</f>
        <v/>
      </c>
      <c r="F375" s="318">
        <f t="shared" si="13"/>
        <v>0</v>
      </c>
      <c r="G375" s="236">
        <f>MstList!H421</f>
        <v>0</v>
      </c>
      <c r="H375" s="145">
        <f>MstList!I421</f>
        <v>0</v>
      </c>
      <c r="I375" s="23"/>
    </row>
    <row r="376" spans="1:9" ht="16.5" hidden="1" customHeight="1" x14ac:dyDescent="0.25">
      <c r="A376" s="256" t="str">
        <f t="shared" si="12"/>
        <v>0</v>
      </c>
      <c r="B376" s="514">
        <f>MstList!B422</f>
        <v>0</v>
      </c>
      <c r="C376" s="145">
        <f>MstList!D422</f>
        <v>0</v>
      </c>
      <c r="D376" s="231"/>
      <c r="E376" s="310" t="str">
        <f>IF(D376&gt;0,Totals!F422,"")</f>
        <v/>
      </c>
      <c r="F376" s="318">
        <f t="shared" si="13"/>
        <v>0</v>
      </c>
      <c r="G376" s="236">
        <f>MstList!H422</f>
        <v>0</v>
      </c>
      <c r="H376" s="145">
        <f>MstList!I422</f>
        <v>0</v>
      </c>
      <c r="I376" s="23"/>
    </row>
    <row r="377" spans="1:9" ht="16.5" hidden="1" customHeight="1" x14ac:dyDescent="0.25">
      <c r="A377" s="256" t="str">
        <f t="shared" si="12"/>
        <v>0</v>
      </c>
      <c r="B377" s="514">
        <f>MstList!B423</f>
        <v>0</v>
      </c>
      <c r="C377" s="145">
        <f>MstList!D423</f>
        <v>0</v>
      </c>
      <c r="D377" s="231"/>
      <c r="E377" s="310" t="str">
        <f>IF(D377&gt;0,Totals!F423,"")</f>
        <v/>
      </c>
      <c r="F377" s="318">
        <f t="shared" si="13"/>
        <v>0</v>
      </c>
      <c r="G377" s="236">
        <f>MstList!H423</f>
        <v>0</v>
      </c>
      <c r="H377" s="145">
        <f>MstList!I423</f>
        <v>0</v>
      </c>
      <c r="I377" s="23"/>
    </row>
    <row r="378" spans="1:9" ht="16.5" hidden="1" customHeight="1" x14ac:dyDescent="0.25">
      <c r="A378" s="256" t="str">
        <f t="shared" si="12"/>
        <v>0</v>
      </c>
      <c r="B378" s="514">
        <f>MstList!B424</f>
        <v>0</v>
      </c>
      <c r="C378" s="145">
        <f>MstList!D424</f>
        <v>0</v>
      </c>
      <c r="D378" s="231"/>
      <c r="E378" s="310" t="str">
        <f>IF(D378&gt;0,Totals!F424,"")</f>
        <v/>
      </c>
      <c r="F378" s="318">
        <f t="shared" si="13"/>
        <v>0</v>
      </c>
      <c r="G378" s="236">
        <f>MstList!H424</f>
        <v>0</v>
      </c>
      <c r="H378" s="145">
        <f>MstList!I424</f>
        <v>0</v>
      </c>
      <c r="I378" s="23"/>
    </row>
    <row r="379" spans="1:9" ht="16.5" hidden="1" customHeight="1" x14ac:dyDescent="0.25">
      <c r="A379" s="256" t="str">
        <f t="shared" si="12"/>
        <v>0</v>
      </c>
      <c r="B379" s="514">
        <f>MstList!B425</f>
        <v>0</v>
      </c>
      <c r="C379" s="145">
        <f>MstList!D425</f>
        <v>0</v>
      </c>
      <c r="D379" s="231"/>
      <c r="E379" s="310" t="str">
        <f>IF(D379&gt;0,Totals!F425,"")</f>
        <v/>
      </c>
      <c r="F379" s="318">
        <f t="shared" si="13"/>
        <v>0</v>
      </c>
      <c r="G379" s="236">
        <f>MstList!H425</f>
        <v>0</v>
      </c>
      <c r="H379" s="145">
        <f>MstList!I425</f>
        <v>0</v>
      </c>
      <c r="I379" s="23"/>
    </row>
    <row r="380" spans="1:9" ht="16.5" hidden="1" customHeight="1" x14ac:dyDescent="0.25">
      <c r="A380" s="256" t="str">
        <f t="shared" si="12"/>
        <v>0</v>
      </c>
      <c r="B380" s="514">
        <f>MstList!B426</f>
        <v>0</v>
      </c>
      <c r="C380" s="145">
        <f>MstList!D426</f>
        <v>0</v>
      </c>
      <c r="D380" s="231"/>
      <c r="E380" s="310" t="str">
        <f>IF(D380&gt;0,Totals!F426,"")</f>
        <v/>
      </c>
      <c r="F380" s="318">
        <f t="shared" si="13"/>
        <v>0</v>
      </c>
      <c r="G380" s="236">
        <f>MstList!H426</f>
        <v>0</v>
      </c>
      <c r="H380" s="145">
        <f>MstList!I426</f>
        <v>0</v>
      </c>
      <c r="I380" s="23"/>
    </row>
    <row r="381" spans="1:9" ht="16.5" hidden="1" customHeight="1" x14ac:dyDescent="0.25">
      <c r="A381" s="256" t="str">
        <f t="shared" si="12"/>
        <v>0</v>
      </c>
      <c r="B381" s="514">
        <f>MstList!B427</f>
        <v>0</v>
      </c>
      <c r="C381" s="145">
        <f>MstList!D427</f>
        <v>0</v>
      </c>
      <c r="D381" s="231"/>
      <c r="E381" s="310" t="str">
        <f>IF(D381&gt;0,Totals!F427,"")</f>
        <v/>
      </c>
      <c r="F381" s="318">
        <f t="shared" si="13"/>
        <v>0</v>
      </c>
      <c r="G381" s="236">
        <f>MstList!H427</f>
        <v>0</v>
      </c>
      <c r="H381" s="145">
        <f>MstList!I427</f>
        <v>0</v>
      </c>
      <c r="I381" s="23"/>
    </row>
    <row r="382" spans="1:9" ht="16.5" hidden="1" customHeight="1" x14ac:dyDescent="0.25">
      <c r="A382" s="256" t="str">
        <f t="shared" si="12"/>
        <v>0</v>
      </c>
      <c r="B382" s="514">
        <f>MstList!B428</f>
        <v>0</v>
      </c>
      <c r="C382" s="145">
        <f>MstList!D428</f>
        <v>0</v>
      </c>
      <c r="D382" s="231"/>
      <c r="E382" s="310" t="str">
        <f>IF(D382&gt;0,Totals!F428,"")</f>
        <v/>
      </c>
      <c r="F382" s="318">
        <f t="shared" si="13"/>
        <v>0</v>
      </c>
      <c r="G382" s="236">
        <f>MstList!H428</f>
        <v>0</v>
      </c>
      <c r="H382" s="145">
        <f>MstList!I428</f>
        <v>0</v>
      </c>
      <c r="I382" s="23"/>
    </row>
    <row r="383" spans="1:9" ht="16.5" hidden="1" customHeight="1" x14ac:dyDescent="0.25">
      <c r="A383" s="256" t="str">
        <f t="shared" si="12"/>
        <v>0</v>
      </c>
      <c r="B383" s="514">
        <f>MstList!B429</f>
        <v>0</v>
      </c>
      <c r="C383" s="145">
        <f>MstList!D429</f>
        <v>0</v>
      </c>
      <c r="D383" s="231"/>
      <c r="E383" s="310" t="str">
        <f>IF(D383&gt;0,Totals!F429,"")</f>
        <v/>
      </c>
      <c r="F383" s="318">
        <f t="shared" si="13"/>
        <v>0</v>
      </c>
      <c r="G383" s="236">
        <f>MstList!H429</f>
        <v>0</v>
      </c>
      <c r="H383" s="145">
        <f>MstList!I429</f>
        <v>0</v>
      </c>
      <c r="I383" s="23"/>
    </row>
    <row r="384" spans="1:9" ht="16.5" hidden="1" customHeight="1" x14ac:dyDescent="0.25">
      <c r="A384" s="256" t="str">
        <f t="shared" si="12"/>
        <v>0</v>
      </c>
      <c r="B384" s="514">
        <f>MstList!B430</f>
        <v>0</v>
      </c>
      <c r="C384" s="145">
        <f>MstList!D430</f>
        <v>0</v>
      </c>
      <c r="D384" s="231"/>
      <c r="E384" s="310" t="str">
        <f>IF(D384&gt;0,Totals!F430,"")</f>
        <v/>
      </c>
      <c r="F384" s="318">
        <f t="shared" si="13"/>
        <v>0</v>
      </c>
      <c r="G384" s="236">
        <f>MstList!H430</f>
        <v>0</v>
      </c>
      <c r="H384" s="145">
        <f>MstList!I430</f>
        <v>0</v>
      </c>
      <c r="I384" s="23"/>
    </row>
    <row r="385" spans="1:9" ht="16.5" hidden="1" customHeight="1" x14ac:dyDescent="0.25">
      <c r="A385" s="256" t="str">
        <f t="shared" si="12"/>
        <v>0</v>
      </c>
      <c r="B385" s="514">
        <f>MstList!B431</f>
        <v>0</v>
      </c>
      <c r="C385" s="145">
        <f>MstList!D431</f>
        <v>0</v>
      </c>
      <c r="D385" s="231"/>
      <c r="E385" s="310" t="str">
        <f>IF(D385&gt;0,Totals!F431,"")</f>
        <v/>
      </c>
      <c r="F385" s="318">
        <f t="shared" si="13"/>
        <v>0</v>
      </c>
      <c r="G385" s="236">
        <f>MstList!H431</f>
        <v>0</v>
      </c>
      <c r="H385" s="145">
        <f>MstList!I431</f>
        <v>0</v>
      </c>
      <c r="I385" s="23"/>
    </row>
    <row r="386" spans="1:9" ht="16.5" hidden="1" customHeight="1" x14ac:dyDescent="0.25">
      <c r="A386" s="256" t="str">
        <f t="shared" si="12"/>
        <v>0</v>
      </c>
      <c r="B386" s="514">
        <f>MstList!B432</f>
        <v>0</v>
      </c>
      <c r="C386" s="145">
        <f>MstList!D432</f>
        <v>0</v>
      </c>
      <c r="D386" s="231"/>
      <c r="E386" s="310" t="str">
        <f>IF(D386&gt;0,Totals!F432,"")</f>
        <v/>
      </c>
      <c r="F386" s="318">
        <f t="shared" si="13"/>
        <v>0</v>
      </c>
      <c r="G386" s="236">
        <f>MstList!H432</f>
        <v>0</v>
      </c>
      <c r="H386" s="145">
        <f>MstList!I432</f>
        <v>0</v>
      </c>
      <c r="I386" s="23"/>
    </row>
    <row r="387" spans="1:9" ht="16.5" hidden="1" customHeight="1" x14ac:dyDescent="0.25">
      <c r="A387" s="256" t="str">
        <f t="shared" si="12"/>
        <v>0</v>
      </c>
      <c r="B387" s="514">
        <f>MstList!B433</f>
        <v>0</v>
      </c>
      <c r="C387" s="145">
        <f>MstList!D433</f>
        <v>0</v>
      </c>
      <c r="D387" s="231"/>
      <c r="E387" s="310" t="str">
        <f>IF(D387&gt;0,Totals!F433,"")</f>
        <v/>
      </c>
      <c r="F387" s="318">
        <f t="shared" si="13"/>
        <v>0</v>
      </c>
      <c r="G387" s="236">
        <f>MstList!H433</f>
        <v>0</v>
      </c>
      <c r="H387" s="145">
        <f>MstList!I433</f>
        <v>0</v>
      </c>
      <c r="I387" s="23"/>
    </row>
    <row r="388" spans="1:9" ht="16.5" hidden="1" customHeight="1" x14ac:dyDescent="0.25">
      <c r="A388" s="256" t="str">
        <f t="shared" si="12"/>
        <v>0</v>
      </c>
      <c r="B388" s="514">
        <f>MstList!B434</f>
        <v>0</v>
      </c>
      <c r="C388" s="145">
        <f>MstList!D434</f>
        <v>0</v>
      </c>
      <c r="D388" s="231"/>
      <c r="E388" s="310" t="str">
        <f>IF(D388&gt;0,Totals!F434,"")</f>
        <v/>
      </c>
      <c r="F388" s="318">
        <f t="shared" si="13"/>
        <v>0</v>
      </c>
      <c r="G388" s="236">
        <f>MstList!H434</f>
        <v>0</v>
      </c>
      <c r="H388" s="145">
        <f>MstList!I434</f>
        <v>0</v>
      </c>
      <c r="I388" s="23"/>
    </row>
    <row r="389" spans="1:9" ht="16.5" hidden="1" customHeight="1" x14ac:dyDescent="0.25">
      <c r="A389" s="256" t="str">
        <f t="shared" si="12"/>
        <v>0</v>
      </c>
      <c r="B389" s="514">
        <f>MstList!B435</f>
        <v>0</v>
      </c>
      <c r="C389" s="145">
        <f>MstList!D435</f>
        <v>0</v>
      </c>
      <c r="D389" s="231"/>
      <c r="E389" s="310" t="str">
        <f>IF(D389&gt;0,Totals!F435,"")</f>
        <v/>
      </c>
      <c r="F389" s="318">
        <f t="shared" si="13"/>
        <v>0</v>
      </c>
      <c r="G389" s="236">
        <f>MstList!H435</f>
        <v>0</v>
      </c>
      <c r="H389" s="145">
        <f>MstList!I435</f>
        <v>0</v>
      </c>
      <c r="I389" s="23"/>
    </row>
    <row r="390" spans="1:9" ht="16.5" hidden="1" customHeight="1" x14ac:dyDescent="0.25">
      <c r="A390" s="256" t="str">
        <f t="shared" si="12"/>
        <v>0</v>
      </c>
      <c r="B390" s="514">
        <f>MstList!B436</f>
        <v>0</v>
      </c>
      <c r="C390" s="145">
        <f>MstList!D436</f>
        <v>0</v>
      </c>
      <c r="D390" s="231"/>
      <c r="E390" s="310" t="str">
        <f>IF(D390&gt;0,Totals!F436,"")</f>
        <v/>
      </c>
      <c r="F390" s="318">
        <f t="shared" si="13"/>
        <v>0</v>
      </c>
      <c r="G390" s="236">
        <f>MstList!H436</f>
        <v>0</v>
      </c>
      <c r="H390" s="145">
        <f>MstList!I436</f>
        <v>0</v>
      </c>
      <c r="I390" s="23"/>
    </row>
    <row r="391" spans="1:9" ht="16.5" hidden="1" customHeight="1" x14ac:dyDescent="0.25">
      <c r="A391" s="256" t="str">
        <f t="shared" si="12"/>
        <v>0</v>
      </c>
      <c r="B391" s="514">
        <f>MstList!B437</f>
        <v>0</v>
      </c>
      <c r="C391" s="145">
        <f>MstList!D437</f>
        <v>0</v>
      </c>
      <c r="D391" s="231"/>
      <c r="E391" s="310" t="str">
        <f>IF(D391&gt;0,Totals!F437,"")</f>
        <v/>
      </c>
      <c r="F391" s="318">
        <f t="shared" si="13"/>
        <v>0</v>
      </c>
      <c r="G391" s="236">
        <f>MstList!H437</f>
        <v>0</v>
      </c>
      <c r="H391" s="145">
        <f>MstList!I437</f>
        <v>0</v>
      </c>
      <c r="I391" s="23"/>
    </row>
    <row r="392" spans="1:9" ht="16.5" hidden="1" customHeight="1" x14ac:dyDescent="0.25">
      <c r="A392" s="256" t="str">
        <f t="shared" si="12"/>
        <v>0</v>
      </c>
      <c r="B392" s="514">
        <f>MstList!B438</f>
        <v>0</v>
      </c>
      <c r="C392" s="145">
        <f>MstList!D438</f>
        <v>0</v>
      </c>
      <c r="D392" s="231"/>
      <c r="E392" s="310" t="str">
        <f>IF(D392&gt;0,Totals!F438,"")</f>
        <v/>
      </c>
      <c r="F392" s="318">
        <f t="shared" si="13"/>
        <v>0</v>
      </c>
      <c r="G392" s="236">
        <f>MstList!H438</f>
        <v>0</v>
      </c>
      <c r="H392" s="145">
        <f>MstList!I438</f>
        <v>0</v>
      </c>
      <c r="I392" s="23"/>
    </row>
    <row r="393" spans="1:9" ht="16.5" hidden="1" customHeight="1" x14ac:dyDescent="0.25">
      <c r="A393" s="256" t="str">
        <f t="shared" si="12"/>
        <v>0</v>
      </c>
      <c r="B393" s="514">
        <f>MstList!B439</f>
        <v>0</v>
      </c>
      <c r="C393" s="145">
        <f>MstList!D439</f>
        <v>0</v>
      </c>
      <c r="D393" s="231"/>
      <c r="E393" s="310" t="str">
        <f>IF(D393&gt;0,Totals!F439,"")</f>
        <v/>
      </c>
      <c r="F393" s="318">
        <f t="shared" si="13"/>
        <v>0</v>
      </c>
      <c r="G393" s="236">
        <f>MstList!H439</f>
        <v>0</v>
      </c>
      <c r="H393" s="145">
        <f>MstList!I439</f>
        <v>0</v>
      </c>
      <c r="I393" s="23"/>
    </row>
    <row r="394" spans="1:9" ht="16.5" hidden="1" customHeight="1" x14ac:dyDescent="0.25">
      <c r="A394" s="256" t="str">
        <f t="shared" si="12"/>
        <v>0</v>
      </c>
      <c r="B394" s="514">
        <f>MstList!B440</f>
        <v>0</v>
      </c>
      <c r="C394" s="145">
        <f>MstList!D440</f>
        <v>0</v>
      </c>
      <c r="D394" s="231"/>
      <c r="E394" s="310" t="str">
        <f>IF(D394&gt;0,Totals!F440,"")</f>
        <v/>
      </c>
      <c r="F394" s="318">
        <f t="shared" si="13"/>
        <v>0</v>
      </c>
      <c r="G394" s="236">
        <f>MstList!H440</f>
        <v>0</v>
      </c>
      <c r="H394" s="145">
        <f>MstList!I440</f>
        <v>0</v>
      </c>
      <c r="I394" s="23"/>
    </row>
    <row r="395" spans="1:9" ht="16.5" hidden="1" customHeight="1" x14ac:dyDescent="0.25">
      <c r="A395" s="256" t="str">
        <f t="shared" si="12"/>
        <v>0</v>
      </c>
      <c r="B395" s="514">
        <f>MstList!B441</f>
        <v>0</v>
      </c>
      <c r="C395" s="145">
        <f>MstList!D441</f>
        <v>0</v>
      </c>
      <c r="D395" s="231"/>
      <c r="E395" s="310" t="str">
        <f>IF(D395&gt;0,Totals!F441,"")</f>
        <v/>
      </c>
      <c r="F395" s="318">
        <f t="shared" si="13"/>
        <v>0</v>
      </c>
      <c r="G395" s="236">
        <f>MstList!H441</f>
        <v>0</v>
      </c>
      <c r="H395" s="145">
        <f>MstList!I441</f>
        <v>0</v>
      </c>
      <c r="I395" s="23"/>
    </row>
    <row r="396" spans="1:9" ht="16.5" hidden="1" customHeight="1" x14ac:dyDescent="0.25">
      <c r="A396" s="256" t="str">
        <f t="shared" si="12"/>
        <v>0</v>
      </c>
      <c r="B396" s="514">
        <f>MstList!B442</f>
        <v>0</v>
      </c>
      <c r="C396" s="145">
        <f>MstList!D442</f>
        <v>0</v>
      </c>
      <c r="D396" s="231"/>
      <c r="E396" s="310" t="str">
        <f>IF(D396&gt;0,Totals!F442,"")</f>
        <v/>
      </c>
      <c r="F396" s="318">
        <f t="shared" si="13"/>
        <v>0</v>
      </c>
      <c r="G396" s="236">
        <f>MstList!H442</f>
        <v>0</v>
      </c>
      <c r="H396" s="145">
        <f>MstList!I442</f>
        <v>0</v>
      </c>
      <c r="I396" s="23"/>
    </row>
    <row r="397" spans="1:9" ht="16.5" hidden="1" customHeight="1" x14ac:dyDescent="0.25">
      <c r="A397" s="256" t="str">
        <f t="shared" si="12"/>
        <v>0</v>
      </c>
      <c r="B397" s="514">
        <f>MstList!B443</f>
        <v>0</v>
      </c>
      <c r="C397" s="145">
        <f>MstList!D443</f>
        <v>0</v>
      </c>
      <c r="D397" s="231"/>
      <c r="E397" s="310" t="str">
        <f>IF(D397&gt;0,Totals!F443,"")</f>
        <v/>
      </c>
      <c r="F397" s="318">
        <f t="shared" si="13"/>
        <v>0</v>
      </c>
      <c r="G397" s="236">
        <f>MstList!H443</f>
        <v>0</v>
      </c>
      <c r="H397" s="145">
        <f>MstList!I443</f>
        <v>0</v>
      </c>
      <c r="I397" s="23"/>
    </row>
    <row r="398" spans="1:9" ht="16.5" hidden="1" customHeight="1" x14ac:dyDescent="0.25">
      <c r="A398" s="256" t="str">
        <f t="shared" si="12"/>
        <v>0</v>
      </c>
      <c r="B398" s="514">
        <f>MstList!B444</f>
        <v>0</v>
      </c>
      <c r="C398" s="145">
        <f>MstList!D444</f>
        <v>0</v>
      </c>
      <c r="D398" s="231"/>
      <c r="E398" s="310" t="str">
        <f>IF(D398&gt;0,Totals!F444,"")</f>
        <v/>
      </c>
      <c r="F398" s="318">
        <f t="shared" si="13"/>
        <v>0</v>
      </c>
      <c r="G398" s="236">
        <f>MstList!H444</f>
        <v>0</v>
      </c>
      <c r="H398" s="145">
        <f>MstList!I444</f>
        <v>0</v>
      </c>
      <c r="I398" s="23"/>
    </row>
    <row r="399" spans="1:9" ht="16.5" hidden="1" customHeight="1" x14ac:dyDescent="0.25">
      <c r="A399" s="256" t="str">
        <f t="shared" si="12"/>
        <v>0</v>
      </c>
      <c r="B399" s="514">
        <f>MstList!B445</f>
        <v>0</v>
      </c>
      <c r="C399" s="145">
        <f>MstList!D445</f>
        <v>0</v>
      </c>
      <c r="D399" s="231"/>
      <c r="E399" s="310" t="str">
        <f>IF(D399&gt;0,Totals!F445,"")</f>
        <v/>
      </c>
      <c r="F399" s="318">
        <f t="shared" si="13"/>
        <v>0</v>
      </c>
      <c r="G399" s="236">
        <f>MstList!H445</f>
        <v>0</v>
      </c>
      <c r="H399" s="145">
        <f>MstList!I445</f>
        <v>0</v>
      </c>
      <c r="I399" s="23"/>
    </row>
    <row r="400" spans="1:9" ht="16.5" hidden="1" customHeight="1" x14ac:dyDescent="0.25">
      <c r="A400" s="256" t="str">
        <f t="shared" si="12"/>
        <v>0</v>
      </c>
      <c r="B400" s="514">
        <f>MstList!B446</f>
        <v>0</v>
      </c>
      <c r="C400" s="145">
        <f>MstList!D446</f>
        <v>0</v>
      </c>
      <c r="D400" s="231"/>
      <c r="E400" s="310" t="str">
        <f>IF(D400&gt;0,Totals!F446,"")</f>
        <v/>
      </c>
      <c r="F400" s="318">
        <f t="shared" si="13"/>
        <v>0</v>
      </c>
      <c r="G400" s="236">
        <f>MstList!H446</f>
        <v>0</v>
      </c>
      <c r="H400" s="145">
        <f>MstList!I446</f>
        <v>0</v>
      </c>
      <c r="I400" s="23"/>
    </row>
    <row r="401" spans="1:9" ht="16.5" hidden="1" customHeight="1" x14ac:dyDescent="0.25">
      <c r="A401" s="256" t="str">
        <f t="shared" si="12"/>
        <v>0</v>
      </c>
      <c r="B401" s="514">
        <f>MstList!B447</f>
        <v>0</v>
      </c>
      <c r="C401" s="145">
        <f>MstList!D447</f>
        <v>0</v>
      </c>
      <c r="D401" s="231"/>
      <c r="E401" s="310" t="str">
        <f>IF(D401&gt;0,Totals!F447,"")</f>
        <v/>
      </c>
      <c r="F401" s="318">
        <f t="shared" si="13"/>
        <v>0</v>
      </c>
      <c r="G401" s="236">
        <f>MstList!H447</f>
        <v>0</v>
      </c>
      <c r="H401" s="145">
        <f>MstList!I447</f>
        <v>0</v>
      </c>
      <c r="I401" s="23"/>
    </row>
    <row r="402" spans="1:9" ht="16.5" hidden="1" customHeight="1" x14ac:dyDescent="0.25">
      <c r="A402" s="256" t="str">
        <f t="shared" si="12"/>
        <v>0</v>
      </c>
      <c r="B402" s="514">
        <f>MstList!B448</f>
        <v>0</v>
      </c>
      <c r="C402" s="145">
        <f>MstList!D448</f>
        <v>0</v>
      </c>
      <c r="D402" s="231"/>
      <c r="E402" s="310" t="str">
        <f>IF(D402&gt;0,Totals!F448,"")</f>
        <v/>
      </c>
      <c r="F402" s="318">
        <f t="shared" si="13"/>
        <v>0</v>
      </c>
      <c r="G402" s="236">
        <f>MstList!H448</f>
        <v>0</v>
      </c>
      <c r="H402" s="145">
        <f>MstList!I448</f>
        <v>0</v>
      </c>
      <c r="I402" s="23"/>
    </row>
    <row r="403" spans="1:9" ht="16.5" hidden="1" customHeight="1" x14ac:dyDescent="0.25">
      <c r="A403" s="256" t="str">
        <f t="shared" si="12"/>
        <v>0</v>
      </c>
      <c r="B403" s="514">
        <f>MstList!B449</f>
        <v>0</v>
      </c>
      <c r="C403" s="145">
        <f>MstList!D449</f>
        <v>0</v>
      </c>
      <c r="D403" s="231"/>
      <c r="E403" s="310" t="str">
        <f>IF(D403&gt;0,Totals!F449,"")</f>
        <v/>
      </c>
      <c r="F403" s="318">
        <f t="shared" si="13"/>
        <v>0</v>
      </c>
      <c r="G403" s="236">
        <f>MstList!H449</f>
        <v>0</v>
      </c>
      <c r="H403" s="145">
        <f>MstList!I449</f>
        <v>0</v>
      </c>
      <c r="I403" s="23"/>
    </row>
    <row r="404" spans="1:9" ht="16.5" hidden="1" customHeight="1" x14ac:dyDescent="0.25">
      <c r="A404" s="256" t="str">
        <f t="shared" si="12"/>
        <v>0</v>
      </c>
      <c r="B404" s="514">
        <f>MstList!B450</f>
        <v>0</v>
      </c>
      <c r="C404" s="145">
        <f>MstList!D450</f>
        <v>0</v>
      </c>
      <c r="D404" s="231"/>
      <c r="E404" s="310" t="str">
        <f>IF(D404&gt;0,Totals!F450,"")</f>
        <v/>
      </c>
      <c r="F404" s="318">
        <f t="shared" si="13"/>
        <v>0</v>
      </c>
      <c r="G404" s="236">
        <f>MstList!H450</f>
        <v>0</v>
      </c>
      <c r="H404" s="145">
        <f>MstList!I450</f>
        <v>0</v>
      </c>
      <c r="I404" s="23"/>
    </row>
    <row r="405" spans="1:9" ht="16.5" hidden="1" customHeight="1" x14ac:dyDescent="0.25">
      <c r="A405" s="256" t="str">
        <f t="shared" si="12"/>
        <v>0</v>
      </c>
      <c r="B405" s="514">
        <f>MstList!B451</f>
        <v>0</v>
      </c>
      <c r="C405" s="145">
        <f>MstList!D451</f>
        <v>0</v>
      </c>
      <c r="D405" s="231"/>
      <c r="E405" s="310" t="str">
        <f>IF(D405&gt;0,Totals!F451,"")</f>
        <v/>
      </c>
      <c r="F405" s="318">
        <f t="shared" si="13"/>
        <v>0</v>
      </c>
      <c r="G405" s="236">
        <f>MstList!H451</f>
        <v>0</v>
      </c>
      <c r="H405" s="145">
        <f>MstList!I451</f>
        <v>0</v>
      </c>
      <c r="I405" s="23"/>
    </row>
    <row r="406" spans="1:9" ht="16.5" hidden="1" customHeight="1" x14ac:dyDescent="0.25">
      <c r="A406" s="256" t="str">
        <f t="shared" ref="A406:A465" si="14">IF(D406&lt;1,"0","1")</f>
        <v>0</v>
      </c>
      <c r="B406" s="514">
        <f>MstList!B452</f>
        <v>0</v>
      </c>
      <c r="C406" s="145">
        <f>MstList!D452</f>
        <v>0</v>
      </c>
      <c r="D406" s="231"/>
      <c r="E406" s="310" t="str">
        <f>IF(D406&gt;0,Totals!F452,"")</f>
        <v/>
      </c>
      <c r="F406" s="318">
        <f t="shared" ref="F406:F465" si="15">PRODUCT(D406:E406)</f>
        <v>0</v>
      </c>
      <c r="G406" s="236">
        <f>MstList!H452</f>
        <v>0</v>
      </c>
      <c r="H406" s="145">
        <f>MstList!I452</f>
        <v>0</v>
      </c>
      <c r="I406" s="23"/>
    </row>
    <row r="407" spans="1:9" ht="16.5" hidden="1" customHeight="1" x14ac:dyDescent="0.25">
      <c r="A407" s="256" t="str">
        <f t="shared" si="14"/>
        <v>0</v>
      </c>
      <c r="B407" s="514">
        <f>MstList!B453</f>
        <v>0</v>
      </c>
      <c r="C407" s="145">
        <f>MstList!D453</f>
        <v>0</v>
      </c>
      <c r="D407" s="231"/>
      <c r="E407" s="310" t="str">
        <f>IF(D407&gt;0,Totals!F453,"")</f>
        <v/>
      </c>
      <c r="F407" s="318">
        <f t="shared" si="15"/>
        <v>0</v>
      </c>
      <c r="G407" s="236">
        <f>MstList!H453</f>
        <v>0</v>
      </c>
      <c r="H407" s="145">
        <f>MstList!I453</f>
        <v>0</v>
      </c>
      <c r="I407" s="23"/>
    </row>
    <row r="408" spans="1:9" ht="16.5" hidden="1" customHeight="1" x14ac:dyDescent="0.25">
      <c r="A408" s="256" t="str">
        <f t="shared" si="14"/>
        <v>0</v>
      </c>
      <c r="B408" s="514">
        <f>MstList!B454</f>
        <v>0</v>
      </c>
      <c r="C408" s="145">
        <f>MstList!D454</f>
        <v>0</v>
      </c>
      <c r="D408" s="231"/>
      <c r="E408" s="310" t="str">
        <f>IF(D408&gt;0,Totals!F454,"")</f>
        <v/>
      </c>
      <c r="F408" s="318">
        <f t="shared" si="15"/>
        <v>0</v>
      </c>
      <c r="G408" s="236">
        <f>MstList!H454</f>
        <v>0</v>
      </c>
      <c r="H408" s="145">
        <f>MstList!I454</f>
        <v>0</v>
      </c>
      <c r="I408" s="23"/>
    </row>
    <row r="409" spans="1:9" ht="16.5" hidden="1" customHeight="1" x14ac:dyDescent="0.25">
      <c r="A409" s="256" t="str">
        <f t="shared" si="14"/>
        <v>0</v>
      </c>
      <c r="B409" s="514">
        <f>MstList!B455</f>
        <v>0</v>
      </c>
      <c r="C409" s="145">
        <f>MstList!D455</f>
        <v>0</v>
      </c>
      <c r="D409" s="231"/>
      <c r="E409" s="310" t="str">
        <f>IF(D409&gt;0,Totals!F455,"")</f>
        <v/>
      </c>
      <c r="F409" s="318">
        <f t="shared" si="15"/>
        <v>0</v>
      </c>
      <c r="G409" s="236">
        <f>MstList!H455</f>
        <v>0</v>
      </c>
      <c r="H409" s="145">
        <f>MstList!I455</f>
        <v>0</v>
      </c>
      <c r="I409" s="23"/>
    </row>
    <row r="410" spans="1:9" ht="16.5" hidden="1" customHeight="1" x14ac:dyDescent="0.25">
      <c r="A410" s="256" t="str">
        <f t="shared" si="14"/>
        <v>0</v>
      </c>
      <c r="B410" s="514">
        <f>MstList!B456</f>
        <v>0</v>
      </c>
      <c r="C410" s="145">
        <f>MstList!D456</f>
        <v>0</v>
      </c>
      <c r="D410" s="231"/>
      <c r="E410" s="310" t="str">
        <f>IF(D410&gt;0,Totals!F456,"")</f>
        <v/>
      </c>
      <c r="F410" s="318">
        <f t="shared" si="15"/>
        <v>0</v>
      </c>
      <c r="G410" s="236">
        <f>MstList!H456</f>
        <v>0</v>
      </c>
      <c r="H410" s="145">
        <f>MstList!I456</f>
        <v>0</v>
      </c>
      <c r="I410" s="23"/>
    </row>
    <row r="411" spans="1:9" ht="16.5" hidden="1" customHeight="1" x14ac:dyDescent="0.25">
      <c r="A411" s="256" t="str">
        <f t="shared" si="14"/>
        <v>0</v>
      </c>
      <c r="B411" s="514">
        <f>MstList!B457</f>
        <v>0</v>
      </c>
      <c r="C411" s="145">
        <f>MstList!D457</f>
        <v>0</v>
      </c>
      <c r="D411" s="231"/>
      <c r="E411" s="310" t="str">
        <f>IF(D411&gt;0,Totals!F457,"")</f>
        <v/>
      </c>
      <c r="F411" s="318">
        <f t="shared" si="15"/>
        <v>0</v>
      </c>
      <c r="G411" s="236">
        <f>MstList!H457</f>
        <v>0</v>
      </c>
      <c r="H411" s="145">
        <f>MstList!I457</f>
        <v>0</v>
      </c>
      <c r="I411" s="23"/>
    </row>
    <row r="412" spans="1:9" ht="16.5" hidden="1" customHeight="1" x14ac:dyDescent="0.25">
      <c r="A412" s="256" t="str">
        <f t="shared" si="14"/>
        <v>0</v>
      </c>
      <c r="B412" s="514">
        <f>MstList!B458</f>
        <v>0</v>
      </c>
      <c r="C412" s="145">
        <f>MstList!D458</f>
        <v>0</v>
      </c>
      <c r="D412" s="231"/>
      <c r="E412" s="310" t="str">
        <f>IF(D412&gt;0,Totals!F458,"")</f>
        <v/>
      </c>
      <c r="F412" s="318">
        <f t="shared" si="15"/>
        <v>0</v>
      </c>
      <c r="G412" s="236">
        <f>MstList!H458</f>
        <v>0</v>
      </c>
      <c r="H412" s="145">
        <f>MstList!I458</f>
        <v>0</v>
      </c>
      <c r="I412" s="23"/>
    </row>
    <row r="413" spans="1:9" ht="16.5" hidden="1" customHeight="1" x14ac:dyDescent="0.25">
      <c r="A413" s="256" t="str">
        <f t="shared" si="14"/>
        <v>0</v>
      </c>
      <c r="B413" s="514">
        <f>MstList!B459</f>
        <v>0</v>
      </c>
      <c r="C413" s="145">
        <f>MstList!D459</f>
        <v>0</v>
      </c>
      <c r="D413" s="231"/>
      <c r="E413" s="310" t="str">
        <f>IF(D413&gt;0,Totals!F459,"")</f>
        <v/>
      </c>
      <c r="F413" s="318">
        <f t="shared" si="15"/>
        <v>0</v>
      </c>
      <c r="G413" s="236">
        <f>MstList!H459</f>
        <v>0</v>
      </c>
      <c r="H413" s="145">
        <f>MstList!I459</f>
        <v>0</v>
      </c>
      <c r="I413" s="23"/>
    </row>
    <row r="414" spans="1:9" ht="16.5" hidden="1" customHeight="1" x14ac:dyDescent="0.25">
      <c r="A414" s="256" t="str">
        <f t="shared" si="14"/>
        <v>0</v>
      </c>
      <c r="B414" s="514">
        <f>MstList!B460</f>
        <v>0</v>
      </c>
      <c r="C414" s="145">
        <f>MstList!D460</f>
        <v>0</v>
      </c>
      <c r="D414" s="231"/>
      <c r="E414" s="310" t="str">
        <f>IF(D414&gt;0,Totals!F460,"")</f>
        <v/>
      </c>
      <c r="F414" s="318">
        <f t="shared" si="15"/>
        <v>0</v>
      </c>
      <c r="G414" s="236">
        <f>MstList!H460</f>
        <v>0</v>
      </c>
      <c r="H414" s="145">
        <f>MstList!I460</f>
        <v>0</v>
      </c>
      <c r="I414" s="23"/>
    </row>
    <row r="415" spans="1:9" ht="18" hidden="1" customHeight="1" x14ac:dyDescent="0.25">
      <c r="A415" s="256" t="str">
        <f t="shared" si="14"/>
        <v>0</v>
      </c>
      <c r="B415" s="514">
        <f>MstList!B461</f>
        <v>0</v>
      </c>
      <c r="C415" s="145">
        <f>MstList!D461</f>
        <v>0</v>
      </c>
      <c r="D415" s="231"/>
      <c r="E415" s="310" t="str">
        <f>IF(D415&gt;0,Totals!F461,"")</f>
        <v/>
      </c>
      <c r="F415" s="318">
        <f t="shared" si="15"/>
        <v>0</v>
      </c>
      <c r="G415" s="236">
        <f>MstList!H461</f>
        <v>0</v>
      </c>
      <c r="H415" s="145">
        <f>MstList!I461</f>
        <v>0</v>
      </c>
      <c r="I415" s="23"/>
    </row>
    <row r="416" spans="1:9" ht="18" hidden="1" customHeight="1" x14ac:dyDescent="0.25">
      <c r="A416" s="256" t="str">
        <f t="shared" si="14"/>
        <v>0</v>
      </c>
      <c r="B416" s="514">
        <f>MstList!B462</f>
        <v>0</v>
      </c>
      <c r="C416" s="145">
        <f>MstList!D462</f>
        <v>0</v>
      </c>
      <c r="D416" s="231"/>
      <c r="E416" s="310" t="str">
        <f>IF(D416&gt;0,Totals!F462,"")</f>
        <v/>
      </c>
      <c r="F416" s="318">
        <f t="shared" si="15"/>
        <v>0</v>
      </c>
      <c r="G416" s="236">
        <f>MstList!H462</f>
        <v>0</v>
      </c>
      <c r="H416" s="145">
        <f>MstList!I462</f>
        <v>0</v>
      </c>
      <c r="I416" s="23"/>
    </row>
    <row r="417" spans="1:9" ht="18" hidden="1" customHeight="1" x14ac:dyDescent="0.25">
      <c r="A417" s="256" t="str">
        <f t="shared" si="14"/>
        <v>0</v>
      </c>
      <c r="B417" s="514">
        <f>MstList!B463</f>
        <v>0</v>
      </c>
      <c r="C417" s="145">
        <f>MstList!D463</f>
        <v>0</v>
      </c>
      <c r="D417" s="231"/>
      <c r="E417" s="310" t="str">
        <f>IF(D417&gt;0,Totals!F463,"")</f>
        <v/>
      </c>
      <c r="F417" s="318">
        <f t="shared" si="15"/>
        <v>0</v>
      </c>
      <c r="G417" s="236">
        <f>MstList!H463</f>
        <v>0</v>
      </c>
      <c r="H417" s="145">
        <f>MstList!I463</f>
        <v>0</v>
      </c>
      <c r="I417" s="23"/>
    </row>
    <row r="418" spans="1:9" ht="18" hidden="1" customHeight="1" x14ac:dyDescent="0.25">
      <c r="A418" s="256" t="str">
        <f t="shared" si="14"/>
        <v>0</v>
      </c>
      <c r="B418" s="514">
        <f>MstList!B464</f>
        <v>0</v>
      </c>
      <c r="C418" s="145">
        <f>MstList!D464</f>
        <v>0</v>
      </c>
      <c r="D418" s="231"/>
      <c r="E418" s="310" t="str">
        <f>IF(D418&gt;0,Totals!F464,"")</f>
        <v/>
      </c>
      <c r="F418" s="318">
        <f t="shared" si="15"/>
        <v>0</v>
      </c>
      <c r="G418" s="236">
        <f>MstList!H464</f>
        <v>0</v>
      </c>
      <c r="H418" s="145">
        <f>MstList!I464</f>
        <v>0</v>
      </c>
      <c r="I418" s="23"/>
    </row>
    <row r="419" spans="1:9" ht="18" hidden="1" customHeight="1" x14ac:dyDescent="0.25">
      <c r="A419" s="256" t="str">
        <f t="shared" si="14"/>
        <v>0</v>
      </c>
      <c r="B419" s="514">
        <f>MstList!B465</f>
        <v>0</v>
      </c>
      <c r="C419" s="145">
        <f>MstList!D465</f>
        <v>0</v>
      </c>
      <c r="D419" s="231"/>
      <c r="E419" s="310" t="str">
        <f>IF(D419&gt;0,Totals!F465,"")</f>
        <v/>
      </c>
      <c r="F419" s="318">
        <f t="shared" si="15"/>
        <v>0</v>
      </c>
      <c r="G419" s="236">
        <f>MstList!H465</f>
        <v>0</v>
      </c>
      <c r="H419" s="145">
        <f>MstList!I465</f>
        <v>0</v>
      </c>
      <c r="I419" s="23"/>
    </row>
    <row r="420" spans="1:9" ht="18" hidden="1" customHeight="1" x14ac:dyDescent="0.25">
      <c r="A420" s="256" t="str">
        <f t="shared" si="14"/>
        <v>0</v>
      </c>
      <c r="B420" s="514">
        <f>MstList!B466</f>
        <v>0</v>
      </c>
      <c r="C420" s="145">
        <f>MstList!D466</f>
        <v>0</v>
      </c>
      <c r="D420" s="231"/>
      <c r="E420" s="310" t="str">
        <f>IF(D420&gt;0,Totals!F466,"")</f>
        <v/>
      </c>
      <c r="F420" s="318">
        <f t="shared" si="15"/>
        <v>0</v>
      </c>
      <c r="G420" s="236">
        <f>MstList!H466</f>
        <v>0</v>
      </c>
      <c r="H420" s="145">
        <f>MstList!I466</f>
        <v>0</v>
      </c>
      <c r="I420" s="23"/>
    </row>
    <row r="421" spans="1:9" ht="18" hidden="1" customHeight="1" x14ac:dyDescent="0.25">
      <c r="A421" s="256" t="str">
        <f t="shared" si="14"/>
        <v>0</v>
      </c>
      <c r="B421" s="514">
        <f>MstList!B467</f>
        <v>0</v>
      </c>
      <c r="C421" s="145">
        <f>MstList!D467</f>
        <v>0</v>
      </c>
      <c r="D421" s="231"/>
      <c r="E421" s="310" t="str">
        <f>IF(D421&gt;0,Totals!F467,"")</f>
        <v/>
      </c>
      <c r="F421" s="318">
        <f t="shared" si="15"/>
        <v>0</v>
      </c>
      <c r="G421" s="236">
        <f>MstList!H467</f>
        <v>0</v>
      </c>
      <c r="H421" s="145">
        <f>MstList!I467</f>
        <v>0</v>
      </c>
      <c r="I421" s="23"/>
    </row>
    <row r="422" spans="1:9" ht="18" hidden="1" customHeight="1" x14ac:dyDescent="0.25">
      <c r="A422" s="256" t="str">
        <f t="shared" si="14"/>
        <v>0</v>
      </c>
      <c r="B422" s="514">
        <f>MstList!B468</f>
        <v>0</v>
      </c>
      <c r="C422" s="145">
        <f>MstList!D468</f>
        <v>0</v>
      </c>
      <c r="D422" s="231"/>
      <c r="E422" s="310" t="str">
        <f>IF(D422&gt;0,Totals!F468,"")</f>
        <v/>
      </c>
      <c r="F422" s="318">
        <f t="shared" si="15"/>
        <v>0</v>
      </c>
      <c r="G422" s="236">
        <f>MstList!H468</f>
        <v>0</v>
      </c>
      <c r="H422" s="145">
        <f>MstList!I468</f>
        <v>0</v>
      </c>
      <c r="I422" s="23"/>
    </row>
    <row r="423" spans="1:9" ht="18" hidden="1" customHeight="1" x14ac:dyDescent="0.25">
      <c r="A423" s="256" t="str">
        <f t="shared" si="14"/>
        <v>0</v>
      </c>
      <c r="B423" s="514">
        <f>MstList!B469</f>
        <v>0</v>
      </c>
      <c r="C423" s="145">
        <f>MstList!D469</f>
        <v>0</v>
      </c>
      <c r="D423" s="231"/>
      <c r="E423" s="310" t="str">
        <f>IF(D423&gt;0,Totals!F469,"")</f>
        <v/>
      </c>
      <c r="F423" s="318">
        <f t="shared" si="15"/>
        <v>0</v>
      </c>
      <c r="G423" s="236">
        <f>MstList!H469</f>
        <v>0</v>
      </c>
      <c r="H423" s="145">
        <f>MstList!I469</f>
        <v>0</v>
      </c>
      <c r="I423" s="23"/>
    </row>
    <row r="424" spans="1:9" ht="18" hidden="1" customHeight="1" x14ac:dyDescent="0.25">
      <c r="A424" s="256" t="str">
        <f t="shared" si="14"/>
        <v>0</v>
      </c>
      <c r="B424" s="514">
        <f>MstList!B470</f>
        <v>0</v>
      </c>
      <c r="C424" s="145">
        <f>MstList!D470</f>
        <v>0</v>
      </c>
      <c r="D424" s="231"/>
      <c r="E424" s="310" t="str">
        <f>IF(D424&gt;0,Totals!F470,"")</f>
        <v/>
      </c>
      <c r="F424" s="318">
        <f t="shared" si="15"/>
        <v>0</v>
      </c>
      <c r="G424" s="236">
        <f>MstList!H470</f>
        <v>0</v>
      </c>
      <c r="H424" s="145">
        <f>MstList!I470</f>
        <v>0</v>
      </c>
      <c r="I424" s="23"/>
    </row>
    <row r="425" spans="1:9" ht="18" hidden="1" customHeight="1" x14ac:dyDescent="0.25">
      <c r="A425" s="256" t="str">
        <f t="shared" si="14"/>
        <v>0</v>
      </c>
      <c r="B425" s="514">
        <f>MstList!B471</f>
        <v>0</v>
      </c>
      <c r="C425" s="145">
        <f>MstList!D471</f>
        <v>0</v>
      </c>
      <c r="D425" s="231"/>
      <c r="E425" s="310" t="str">
        <f>IF(D425&gt;0,Totals!F471,"")</f>
        <v/>
      </c>
      <c r="F425" s="318">
        <f t="shared" si="15"/>
        <v>0</v>
      </c>
      <c r="G425" s="236">
        <f>MstList!H471</f>
        <v>0</v>
      </c>
      <c r="H425" s="145">
        <f>MstList!I471</f>
        <v>0</v>
      </c>
      <c r="I425" s="23"/>
    </row>
    <row r="426" spans="1:9" ht="18" hidden="1" customHeight="1" x14ac:dyDescent="0.25">
      <c r="A426" s="256" t="str">
        <f t="shared" si="14"/>
        <v>0</v>
      </c>
      <c r="B426" s="514">
        <f>MstList!B472</f>
        <v>0</v>
      </c>
      <c r="C426" s="145">
        <f>MstList!D472</f>
        <v>0</v>
      </c>
      <c r="D426" s="231"/>
      <c r="E426" s="310" t="str">
        <f>IF(D426&gt;0,Totals!F472,"")</f>
        <v/>
      </c>
      <c r="F426" s="318">
        <f t="shared" si="15"/>
        <v>0</v>
      </c>
      <c r="G426" s="236">
        <f>MstList!H472</f>
        <v>0</v>
      </c>
      <c r="H426" s="145">
        <f>MstList!I472</f>
        <v>0</v>
      </c>
      <c r="I426" s="23"/>
    </row>
    <row r="427" spans="1:9" ht="18" hidden="1" customHeight="1" x14ac:dyDescent="0.25">
      <c r="A427" s="256" t="str">
        <f t="shared" si="14"/>
        <v>0</v>
      </c>
      <c r="B427" s="514">
        <f>MstList!B473</f>
        <v>0</v>
      </c>
      <c r="C427" s="145">
        <f>MstList!D473</f>
        <v>0</v>
      </c>
      <c r="D427" s="231"/>
      <c r="E427" s="310" t="str">
        <f>IF(D427&gt;0,Totals!F473,"")</f>
        <v/>
      </c>
      <c r="F427" s="318">
        <f t="shared" si="15"/>
        <v>0</v>
      </c>
      <c r="G427" s="236">
        <f>MstList!H473</f>
        <v>0</v>
      </c>
      <c r="H427" s="145">
        <f>MstList!I473</f>
        <v>0</v>
      </c>
      <c r="I427" s="23"/>
    </row>
    <row r="428" spans="1:9" ht="18" hidden="1" customHeight="1" x14ac:dyDescent="0.25">
      <c r="A428" s="256" t="str">
        <f t="shared" si="14"/>
        <v>0</v>
      </c>
      <c r="B428" s="514">
        <f>MstList!B474</f>
        <v>0</v>
      </c>
      <c r="C428" s="145">
        <f>MstList!D474</f>
        <v>0</v>
      </c>
      <c r="D428" s="231"/>
      <c r="E428" s="310" t="str">
        <f>IF(D428&gt;0,Totals!F474,"")</f>
        <v/>
      </c>
      <c r="F428" s="318">
        <f t="shared" si="15"/>
        <v>0</v>
      </c>
      <c r="G428" s="236">
        <f>MstList!H474</f>
        <v>0</v>
      </c>
      <c r="H428" s="145">
        <f>MstList!I474</f>
        <v>0</v>
      </c>
      <c r="I428" s="23"/>
    </row>
    <row r="429" spans="1:9" ht="18" hidden="1" customHeight="1" x14ac:dyDescent="0.25">
      <c r="A429" s="256" t="str">
        <f t="shared" si="14"/>
        <v>0</v>
      </c>
      <c r="B429" s="514">
        <f>MstList!B475</f>
        <v>0</v>
      </c>
      <c r="C429" s="145">
        <f>MstList!D475</f>
        <v>0</v>
      </c>
      <c r="D429" s="231"/>
      <c r="E429" s="310" t="str">
        <f>IF(D429&gt;0,Totals!F475,"")</f>
        <v/>
      </c>
      <c r="F429" s="318">
        <f t="shared" si="15"/>
        <v>0</v>
      </c>
      <c r="G429" s="236">
        <f>MstList!H475</f>
        <v>0</v>
      </c>
      <c r="H429" s="145">
        <f>MstList!I475</f>
        <v>0</v>
      </c>
      <c r="I429" s="23"/>
    </row>
    <row r="430" spans="1:9" ht="18" hidden="1" customHeight="1" x14ac:dyDescent="0.25">
      <c r="A430" s="256" t="str">
        <f t="shared" si="14"/>
        <v>0</v>
      </c>
      <c r="B430" s="514">
        <f>MstList!B476</f>
        <v>0</v>
      </c>
      <c r="C430" s="145">
        <f>MstList!D476</f>
        <v>0</v>
      </c>
      <c r="D430" s="231"/>
      <c r="E430" s="310" t="str">
        <f>IF(D430&gt;0,Totals!F476,"")</f>
        <v/>
      </c>
      <c r="F430" s="318">
        <f t="shared" si="15"/>
        <v>0</v>
      </c>
      <c r="G430" s="236">
        <f>MstList!H476</f>
        <v>0</v>
      </c>
      <c r="H430" s="145">
        <f>MstList!I476</f>
        <v>0</v>
      </c>
      <c r="I430" s="23"/>
    </row>
    <row r="431" spans="1:9" ht="18" hidden="1" customHeight="1" x14ac:dyDescent="0.25">
      <c r="A431" s="256" t="str">
        <f t="shared" si="14"/>
        <v>0</v>
      </c>
      <c r="B431" s="514">
        <f>MstList!B477</f>
        <v>0</v>
      </c>
      <c r="C431" s="145">
        <f>MstList!D477</f>
        <v>0</v>
      </c>
      <c r="D431" s="231"/>
      <c r="E431" s="310" t="str">
        <f>IF(D431&gt;0,Totals!F477,"")</f>
        <v/>
      </c>
      <c r="F431" s="318">
        <f t="shared" si="15"/>
        <v>0</v>
      </c>
      <c r="G431" s="236">
        <f>MstList!H477</f>
        <v>0</v>
      </c>
      <c r="H431" s="145">
        <f>MstList!I477</f>
        <v>0</v>
      </c>
      <c r="I431" s="23"/>
    </row>
    <row r="432" spans="1:9" ht="18" hidden="1" customHeight="1" x14ac:dyDescent="0.25">
      <c r="A432" s="256" t="str">
        <f t="shared" si="14"/>
        <v>0</v>
      </c>
      <c r="B432" s="514">
        <f>MstList!B478</f>
        <v>0</v>
      </c>
      <c r="C432" s="145">
        <f>MstList!D478</f>
        <v>0</v>
      </c>
      <c r="D432" s="231"/>
      <c r="E432" s="310" t="str">
        <f>IF(D432&gt;0,Totals!F478,"")</f>
        <v/>
      </c>
      <c r="F432" s="318">
        <f t="shared" si="15"/>
        <v>0</v>
      </c>
      <c r="G432" s="236">
        <f>MstList!H478</f>
        <v>0</v>
      </c>
      <c r="H432" s="145">
        <f>MstList!I478</f>
        <v>0</v>
      </c>
      <c r="I432" s="23"/>
    </row>
    <row r="433" spans="1:9" ht="18" hidden="1" customHeight="1" x14ac:dyDescent="0.25">
      <c r="A433" s="256" t="str">
        <f t="shared" si="14"/>
        <v>0</v>
      </c>
      <c r="B433" s="514">
        <f>MstList!B479</f>
        <v>0</v>
      </c>
      <c r="C433" s="145">
        <f>MstList!D479</f>
        <v>0</v>
      </c>
      <c r="D433" s="231"/>
      <c r="E433" s="310" t="str">
        <f>IF(D433&gt;0,Totals!F479,"")</f>
        <v/>
      </c>
      <c r="F433" s="318">
        <f t="shared" si="15"/>
        <v>0</v>
      </c>
      <c r="G433" s="236">
        <f>MstList!H479</f>
        <v>0</v>
      </c>
      <c r="H433" s="145">
        <f>MstList!I479</f>
        <v>0</v>
      </c>
      <c r="I433" s="23"/>
    </row>
    <row r="434" spans="1:9" ht="18" hidden="1" customHeight="1" x14ac:dyDescent="0.25">
      <c r="A434" s="256" t="str">
        <f t="shared" si="14"/>
        <v>0</v>
      </c>
      <c r="B434" s="514">
        <f>MstList!B480</f>
        <v>0</v>
      </c>
      <c r="C434" s="145">
        <f>MstList!D480</f>
        <v>0</v>
      </c>
      <c r="D434" s="231"/>
      <c r="E434" s="310" t="str">
        <f>IF(D434&gt;0,Totals!F480,"")</f>
        <v/>
      </c>
      <c r="F434" s="318">
        <f t="shared" si="15"/>
        <v>0</v>
      </c>
      <c r="G434" s="236">
        <f>MstList!H480</f>
        <v>0</v>
      </c>
      <c r="H434" s="145">
        <f>MstList!I480</f>
        <v>0</v>
      </c>
      <c r="I434" s="23"/>
    </row>
    <row r="435" spans="1:9" ht="18" hidden="1" customHeight="1" x14ac:dyDescent="0.25">
      <c r="A435" s="256" t="str">
        <f t="shared" si="14"/>
        <v>0</v>
      </c>
      <c r="B435" s="514">
        <f>MstList!B481</f>
        <v>0</v>
      </c>
      <c r="C435" s="145">
        <f>MstList!D481</f>
        <v>0</v>
      </c>
      <c r="D435" s="231"/>
      <c r="E435" s="310" t="str">
        <f>IF(D435&gt;0,Totals!F481,"")</f>
        <v/>
      </c>
      <c r="F435" s="318">
        <f t="shared" si="15"/>
        <v>0</v>
      </c>
      <c r="G435" s="236">
        <f>MstList!H481</f>
        <v>0</v>
      </c>
      <c r="H435" s="145">
        <f>MstList!I481</f>
        <v>0</v>
      </c>
      <c r="I435" s="23"/>
    </row>
    <row r="436" spans="1:9" ht="18" hidden="1" customHeight="1" x14ac:dyDescent="0.25">
      <c r="A436" s="256" t="str">
        <f t="shared" si="14"/>
        <v>0</v>
      </c>
      <c r="B436" s="514">
        <f>MstList!B482</f>
        <v>0</v>
      </c>
      <c r="C436" s="145">
        <f>MstList!D482</f>
        <v>0</v>
      </c>
      <c r="D436" s="231"/>
      <c r="E436" s="310" t="str">
        <f>IF(D436&gt;0,Totals!F482,"")</f>
        <v/>
      </c>
      <c r="F436" s="318">
        <f t="shared" si="15"/>
        <v>0</v>
      </c>
      <c r="G436" s="236">
        <f>MstList!H482</f>
        <v>0</v>
      </c>
      <c r="H436" s="145">
        <f>MstList!I482</f>
        <v>0</v>
      </c>
      <c r="I436" s="23"/>
    </row>
    <row r="437" spans="1:9" ht="18" hidden="1" customHeight="1" x14ac:dyDescent="0.25">
      <c r="A437" s="256" t="str">
        <f t="shared" si="14"/>
        <v>0</v>
      </c>
      <c r="B437" s="514">
        <f>MstList!B483</f>
        <v>0</v>
      </c>
      <c r="C437" s="145">
        <f>MstList!D483</f>
        <v>0</v>
      </c>
      <c r="D437" s="231"/>
      <c r="E437" s="310" t="str">
        <f>IF(D437&gt;0,Totals!F483,"")</f>
        <v/>
      </c>
      <c r="F437" s="318">
        <f t="shared" si="15"/>
        <v>0</v>
      </c>
      <c r="G437" s="236">
        <f>MstList!H483</f>
        <v>0</v>
      </c>
      <c r="H437" s="145">
        <f>MstList!I483</f>
        <v>0</v>
      </c>
      <c r="I437" s="23"/>
    </row>
    <row r="438" spans="1:9" ht="18" hidden="1" customHeight="1" x14ac:dyDescent="0.25">
      <c r="A438" s="256" t="str">
        <f t="shared" si="14"/>
        <v>0</v>
      </c>
      <c r="B438" s="514">
        <f>MstList!B484</f>
        <v>0</v>
      </c>
      <c r="C438" s="145">
        <f>MstList!D484</f>
        <v>0</v>
      </c>
      <c r="D438" s="231"/>
      <c r="E438" s="310" t="str">
        <f>IF(D438&gt;0,Totals!F484,"")</f>
        <v/>
      </c>
      <c r="F438" s="318">
        <f t="shared" si="15"/>
        <v>0</v>
      </c>
      <c r="G438" s="236">
        <f>MstList!H484</f>
        <v>0</v>
      </c>
      <c r="H438" s="145">
        <f>MstList!I484</f>
        <v>0</v>
      </c>
      <c r="I438" s="23"/>
    </row>
    <row r="439" spans="1:9" ht="18" hidden="1" customHeight="1" x14ac:dyDescent="0.25">
      <c r="A439" s="256" t="str">
        <f t="shared" si="14"/>
        <v>0</v>
      </c>
      <c r="B439" s="514">
        <f>MstList!B485</f>
        <v>0</v>
      </c>
      <c r="C439" s="145">
        <f>MstList!D485</f>
        <v>0</v>
      </c>
      <c r="D439" s="231"/>
      <c r="E439" s="310" t="str">
        <f>IF(D439&gt;0,Totals!F485,"")</f>
        <v/>
      </c>
      <c r="F439" s="318">
        <f t="shared" si="15"/>
        <v>0</v>
      </c>
      <c r="G439" s="236">
        <f>MstList!H485</f>
        <v>0</v>
      </c>
      <c r="H439" s="145">
        <f>MstList!I485</f>
        <v>0</v>
      </c>
      <c r="I439" s="23"/>
    </row>
    <row r="440" spans="1:9" ht="18" hidden="1" customHeight="1" x14ac:dyDescent="0.25">
      <c r="A440" s="256" t="str">
        <f t="shared" si="14"/>
        <v>0</v>
      </c>
      <c r="B440" s="514">
        <f>MstList!B486</f>
        <v>0</v>
      </c>
      <c r="C440" s="145">
        <f>MstList!D486</f>
        <v>0</v>
      </c>
      <c r="D440" s="231"/>
      <c r="E440" s="310" t="str">
        <f>IF(D440&gt;0,Totals!F486,"")</f>
        <v/>
      </c>
      <c r="F440" s="318">
        <f t="shared" si="15"/>
        <v>0</v>
      </c>
      <c r="G440" s="236">
        <f>MstList!H486</f>
        <v>0</v>
      </c>
      <c r="H440" s="145">
        <f>MstList!I486</f>
        <v>0</v>
      </c>
      <c r="I440" s="23"/>
    </row>
    <row r="441" spans="1:9" ht="18" hidden="1" customHeight="1" x14ac:dyDescent="0.25">
      <c r="A441" s="256" t="str">
        <f t="shared" si="14"/>
        <v>0</v>
      </c>
      <c r="B441" s="514">
        <f>MstList!B487</f>
        <v>0</v>
      </c>
      <c r="C441" s="145">
        <f>MstList!D487</f>
        <v>0</v>
      </c>
      <c r="D441" s="231"/>
      <c r="E441" s="310" t="str">
        <f>IF(D441&gt;0,Totals!F487,"")</f>
        <v/>
      </c>
      <c r="F441" s="318">
        <f t="shared" si="15"/>
        <v>0</v>
      </c>
      <c r="G441" s="236">
        <f>MstList!H487</f>
        <v>0</v>
      </c>
      <c r="H441" s="145">
        <f>MstList!I487</f>
        <v>0</v>
      </c>
      <c r="I441" s="23"/>
    </row>
    <row r="442" spans="1:9" ht="18" hidden="1" customHeight="1" x14ac:dyDescent="0.25">
      <c r="A442" s="256" t="str">
        <f t="shared" si="14"/>
        <v>0</v>
      </c>
      <c r="B442" s="514">
        <f>MstList!B488</f>
        <v>0</v>
      </c>
      <c r="C442" s="145">
        <f>MstList!D488</f>
        <v>0</v>
      </c>
      <c r="D442" s="231"/>
      <c r="E442" s="310" t="str">
        <f>IF(D442&gt;0,Totals!F488,"")</f>
        <v/>
      </c>
      <c r="F442" s="318">
        <f t="shared" si="15"/>
        <v>0</v>
      </c>
      <c r="G442" s="236">
        <f>MstList!H488</f>
        <v>0</v>
      </c>
      <c r="H442" s="145">
        <f>MstList!I488</f>
        <v>0</v>
      </c>
      <c r="I442" s="23"/>
    </row>
    <row r="443" spans="1:9" ht="18" hidden="1" customHeight="1" x14ac:dyDescent="0.25">
      <c r="A443" s="256" t="str">
        <f t="shared" si="14"/>
        <v>0</v>
      </c>
      <c r="B443" s="514">
        <f>MstList!B489</f>
        <v>0</v>
      </c>
      <c r="C443" s="145">
        <f>MstList!D489</f>
        <v>0</v>
      </c>
      <c r="D443" s="231"/>
      <c r="E443" s="310" t="str">
        <f>IF(D443&gt;0,Totals!F489,"")</f>
        <v/>
      </c>
      <c r="F443" s="318">
        <f t="shared" si="15"/>
        <v>0</v>
      </c>
      <c r="G443" s="236">
        <f>MstList!H489</f>
        <v>0</v>
      </c>
      <c r="H443" s="145">
        <f>MstList!I489</f>
        <v>0</v>
      </c>
      <c r="I443" s="23"/>
    </row>
    <row r="444" spans="1:9" ht="16.5" hidden="1" customHeight="1" x14ac:dyDescent="0.25">
      <c r="A444" s="256" t="str">
        <f t="shared" si="14"/>
        <v>0</v>
      </c>
      <c r="B444" s="514">
        <f>MstList!B490</f>
        <v>0</v>
      </c>
      <c r="C444" s="145">
        <f>MstList!D490</f>
        <v>0</v>
      </c>
      <c r="D444" s="231"/>
      <c r="E444" s="310" t="str">
        <f>IF(D444&gt;0,Totals!F490,"")</f>
        <v/>
      </c>
      <c r="F444" s="318">
        <f t="shared" si="15"/>
        <v>0</v>
      </c>
      <c r="G444" s="236">
        <f>MstList!H490</f>
        <v>0</v>
      </c>
      <c r="H444" s="145">
        <f>MstList!I490</f>
        <v>0</v>
      </c>
      <c r="I444" s="23"/>
    </row>
    <row r="445" spans="1:9" ht="16.5" hidden="1" customHeight="1" x14ac:dyDescent="0.25">
      <c r="A445" s="256" t="str">
        <f t="shared" si="14"/>
        <v>0</v>
      </c>
      <c r="B445" s="514">
        <f>MstList!B491</f>
        <v>0</v>
      </c>
      <c r="C445" s="145">
        <f>MstList!D491</f>
        <v>0</v>
      </c>
      <c r="D445" s="231"/>
      <c r="E445" s="310" t="str">
        <f>IF(D445&gt;0,Totals!F491,"")</f>
        <v/>
      </c>
      <c r="F445" s="318">
        <f t="shared" si="15"/>
        <v>0</v>
      </c>
      <c r="G445" s="236">
        <f>MstList!H491</f>
        <v>0</v>
      </c>
      <c r="H445" s="145">
        <f>MstList!I491</f>
        <v>0</v>
      </c>
      <c r="I445" s="23"/>
    </row>
    <row r="446" spans="1:9" ht="16.5" hidden="1" customHeight="1" x14ac:dyDescent="0.25">
      <c r="A446" s="256" t="str">
        <f t="shared" si="14"/>
        <v>0</v>
      </c>
      <c r="B446" s="514">
        <f>MstList!B492</f>
        <v>0</v>
      </c>
      <c r="C446" s="145">
        <f>MstList!D492</f>
        <v>0</v>
      </c>
      <c r="D446" s="231"/>
      <c r="E446" s="310" t="str">
        <f>IF(D446&gt;0,Totals!F492,"")</f>
        <v/>
      </c>
      <c r="F446" s="318">
        <f t="shared" si="15"/>
        <v>0</v>
      </c>
      <c r="G446" s="236">
        <f>MstList!H492</f>
        <v>0</v>
      </c>
      <c r="H446" s="145">
        <f>MstList!I492</f>
        <v>0</v>
      </c>
      <c r="I446" s="23"/>
    </row>
    <row r="447" spans="1:9" ht="16.5" hidden="1" customHeight="1" x14ac:dyDescent="0.25">
      <c r="A447" s="256" t="str">
        <f t="shared" si="14"/>
        <v>0</v>
      </c>
      <c r="B447" s="514">
        <f>MstList!B493</f>
        <v>0</v>
      </c>
      <c r="C447" s="145">
        <f>MstList!D493</f>
        <v>0</v>
      </c>
      <c r="D447" s="231"/>
      <c r="E447" s="310" t="str">
        <f>IF(D447&gt;0,Totals!F493,"")</f>
        <v/>
      </c>
      <c r="F447" s="318">
        <f t="shared" si="15"/>
        <v>0</v>
      </c>
      <c r="G447" s="236">
        <f>MstList!H493</f>
        <v>0</v>
      </c>
      <c r="H447" s="145">
        <f>MstList!I493</f>
        <v>0</v>
      </c>
      <c r="I447" s="23"/>
    </row>
    <row r="448" spans="1:9" ht="16.5" hidden="1" customHeight="1" x14ac:dyDescent="0.25">
      <c r="A448" s="256" t="str">
        <f t="shared" si="14"/>
        <v>0</v>
      </c>
      <c r="B448" s="514">
        <f>MstList!B494</f>
        <v>0</v>
      </c>
      <c r="C448" s="145">
        <f>MstList!D494</f>
        <v>0</v>
      </c>
      <c r="D448" s="231"/>
      <c r="E448" s="310" t="str">
        <f>IF(D448&gt;0,Totals!F494,"")</f>
        <v/>
      </c>
      <c r="F448" s="318">
        <f t="shared" si="15"/>
        <v>0</v>
      </c>
      <c r="G448" s="236">
        <f>MstList!H494</f>
        <v>0</v>
      </c>
      <c r="H448" s="145">
        <f>MstList!I494</f>
        <v>0</v>
      </c>
      <c r="I448" s="23"/>
    </row>
    <row r="449" spans="1:9" ht="16.5" hidden="1" customHeight="1" x14ac:dyDescent="0.25">
      <c r="A449" s="256" t="str">
        <f t="shared" si="14"/>
        <v>0</v>
      </c>
      <c r="B449" s="514">
        <f>MstList!B495</f>
        <v>0</v>
      </c>
      <c r="C449" s="145">
        <f>MstList!D495</f>
        <v>0</v>
      </c>
      <c r="D449" s="231"/>
      <c r="E449" s="310" t="str">
        <f>IF(D449&gt;0,Totals!F495,"")</f>
        <v/>
      </c>
      <c r="F449" s="318">
        <f t="shared" si="15"/>
        <v>0</v>
      </c>
      <c r="G449" s="236">
        <f>MstList!H495</f>
        <v>0</v>
      </c>
      <c r="H449" s="145">
        <f>MstList!I495</f>
        <v>0</v>
      </c>
      <c r="I449" s="23"/>
    </row>
    <row r="450" spans="1:9" ht="16.5" hidden="1" customHeight="1" x14ac:dyDescent="0.25">
      <c r="A450" s="256" t="str">
        <f t="shared" si="14"/>
        <v>0</v>
      </c>
      <c r="B450" s="514">
        <f>MstList!B496</f>
        <v>0</v>
      </c>
      <c r="C450" s="145">
        <f>MstList!D496</f>
        <v>0</v>
      </c>
      <c r="D450" s="231"/>
      <c r="E450" s="310" t="str">
        <f>IF(D450&gt;0,Totals!F496,"")</f>
        <v/>
      </c>
      <c r="F450" s="318">
        <f t="shared" si="15"/>
        <v>0</v>
      </c>
      <c r="G450" s="236">
        <f>MstList!H496</f>
        <v>0</v>
      </c>
      <c r="H450" s="145">
        <f>MstList!I496</f>
        <v>0</v>
      </c>
      <c r="I450" s="23"/>
    </row>
    <row r="451" spans="1:9" ht="16.5" hidden="1" customHeight="1" x14ac:dyDescent="0.25">
      <c r="A451" s="256" t="str">
        <f t="shared" si="14"/>
        <v>0</v>
      </c>
      <c r="B451" s="514">
        <f>MstList!B497</f>
        <v>0</v>
      </c>
      <c r="C451" s="145">
        <f>MstList!D497</f>
        <v>0</v>
      </c>
      <c r="D451" s="231"/>
      <c r="E451" s="310" t="str">
        <f>IF(D451&gt;0,Totals!F497,"")</f>
        <v/>
      </c>
      <c r="F451" s="318">
        <f t="shared" si="15"/>
        <v>0</v>
      </c>
      <c r="G451" s="236">
        <f>MstList!H497</f>
        <v>0</v>
      </c>
      <c r="H451" s="145">
        <f>MstList!I497</f>
        <v>0</v>
      </c>
      <c r="I451" s="23"/>
    </row>
    <row r="452" spans="1:9" ht="15" hidden="1" customHeight="1" x14ac:dyDescent="0.25">
      <c r="A452" s="256" t="str">
        <f t="shared" si="14"/>
        <v>0</v>
      </c>
      <c r="B452" s="514">
        <f>MstList!B498</f>
        <v>0</v>
      </c>
      <c r="C452" s="145">
        <f>MstList!D498</f>
        <v>0</v>
      </c>
      <c r="D452" s="231"/>
      <c r="E452" s="310" t="str">
        <f>IF(D452&gt;0,Totals!F498,"")</f>
        <v/>
      </c>
      <c r="F452" s="318">
        <f t="shared" si="15"/>
        <v>0</v>
      </c>
      <c r="G452" s="236">
        <f>MstList!H498</f>
        <v>0</v>
      </c>
      <c r="H452" s="145">
        <f>MstList!I498</f>
        <v>0</v>
      </c>
      <c r="I452" s="23"/>
    </row>
    <row r="453" spans="1:9" ht="16.5" hidden="1" customHeight="1" x14ac:dyDescent="0.25">
      <c r="A453" s="256" t="str">
        <f t="shared" si="14"/>
        <v>1</v>
      </c>
      <c r="B453" s="474"/>
      <c r="C453" s="145" t="s">
        <v>1239</v>
      </c>
      <c r="D453" s="231">
        <v>60</v>
      </c>
      <c r="E453" s="310">
        <v>0</v>
      </c>
      <c r="F453" s="339">
        <f t="shared" si="15"/>
        <v>0</v>
      </c>
      <c r="G453" s="420"/>
      <c r="H453" s="274"/>
      <c r="I453" s="23"/>
    </row>
    <row r="454" spans="1:9" ht="16.5" hidden="1" customHeight="1" x14ac:dyDescent="0.25">
      <c r="A454" s="256" t="str">
        <f t="shared" si="14"/>
        <v>1</v>
      </c>
      <c r="B454" s="474"/>
      <c r="C454" s="145" t="s">
        <v>1240</v>
      </c>
      <c r="D454" s="231">
        <v>60</v>
      </c>
      <c r="E454" s="310">
        <v>0</v>
      </c>
      <c r="F454" s="339">
        <f t="shared" si="15"/>
        <v>0</v>
      </c>
      <c r="G454" s="420"/>
      <c r="H454" s="274"/>
      <c r="I454" s="23"/>
    </row>
    <row r="455" spans="1:9" ht="16.5" customHeight="1" x14ac:dyDescent="0.25">
      <c r="A455" s="256" t="str">
        <f t="shared" si="14"/>
        <v>1</v>
      </c>
      <c r="B455" s="474" t="s">
        <v>1241</v>
      </c>
      <c r="C455" s="145" t="s">
        <v>1243</v>
      </c>
      <c r="D455" s="535">
        <v>5</v>
      </c>
      <c r="E455" s="316">
        <v>0</v>
      </c>
      <c r="F455" s="540"/>
      <c r="G455" s="542" t="s">
        <v>8</v>
      </c>
      <c r="H455" s="541"/>
      <c r="I455" s="23"/>
    </row>
    <row r="456" spans="1:9" ht="16.5" customHeight="1" x14ac:dyDescent="0.25">
      <c r="A456" s="256" t="str">
        <f t="shared" si="14"/>
        <v>1</v>
      </c>
      <c r="B456" s="474" t="s">
        <v>1244</v>
      </c>
      <c r="C456" s="145" t="s">
        <v>1245</v>
      </c>
      <c r="D456" s="231">
        <v>5</v>
      </c>
      <c r="E456" s="310">
        <v>0</v>
      </c>
      <c r="F456" s="540"/>
      <c r="G456" s="542" t="s">
        <v>1242</v>
      </c>
      <c r="H456" s="541"/>
      <c r="I456" s="23"/>
    </row>
    <row r="457" spans="1:9" ht="16.5" hidden="1" customHeight="1" x14ac:dyDescent="0.25">
      <c r="A457" s="256" t="str">
        <f t="shared" si="14"/>
        <v>1</v>
      </c>
      <c r="B457" s="474" t="s">
        <v>1246</v>
      </c>
      <c r="C457" s="145" t="s">
        <v>1248</v>
      </c>
      <c r="D457" s="231">
        <v>6</v>
      </c>
      <c r="E457" s="310">
        <v>0</v>
      </c>
      <c r="F457" s="339">
        <f t="shared" si="15"/>
        <v>0</v>
      </c>
      <c r="G457" s="482"/>
      <c r="H457" s="351" t="s">
        <v>1272</v>
      </c>
      <c r="I457" s="23"/>
    </row>
    <row r="458" spans="1:9" ht="16.5" hidden="1" customHeight="1" x14ac:dyDescent="0.25">
      <c r="A458" s="256" t="str">
        <f t="shared" si="14"/>
        <v>0</v>
      </c>
      <c r="B458" s="519"/>
      <c r="C458" s="274"/>
      <c r="D458" s="532"/>
      <c r="E458" s="419"/>
      <c r="F458" s="339">
        <f t="shared" si="15"/>
        <v>0</v>
      </c>
      <c r="G458" s="420"/>
      <c r="H458" s="274"/>
      <c r="I458" s="23"/>
    </row>
    <row r="459" spans="1:9" ht="16.5" hidden="1" customHeight="1" x14ac:dyDescent="0.25">
      <c r="A459" s="256" t="str">
        <f t="shared" si="14"/>
        <v>0</v>
      </c>
      <c r="B459" s="519"/>
      <c r="C459" s="274"/>
      <c r="D459" s="532"/>
      <c r="E459" s="419"/>
      <c r="F459" s="339">
        <f t="shared" si="15"/>
        <v>0</v>
      </c>
      <c r="G459" s="420"/>
      <c r="H459" s="274"/>
      <c r="I459" s="23"/>
    </row>
    <row r="460" spans="1:9" ht="16.5" hidden="1" customHeight="1" x14ac:dyDescent="0.25">
      <c r="A460" s="256" t="str">
        <f t="shared" si="14"/>
        <v>0</v>
      </c>
      <c r="B460" s="519"/>
      <c r="C460" s="274"/>
      <c r="D460" s="532"/>
      <c r="E460" s="419"/>
      <c r="F460" s="339">
        <f t="shared" si="15"/>
        <v>0</v>
      </c>
      <c r="G460" s="420"/>
      <c r="H460" s="274"/>
      <c r="I460" s="23"/>
    </row>
    <row r="461" spans="1:9" ht="16.5" hidden="1" customHeight="1" x14ac:dyDescent="0.25">
      <c r="A461" s="256" t="str">
        <f t="shared" si="14"/>
        <v>0</v>
      </c>
      <c r="B461" s="519"/>
      <c r="C461" s="274"/>
      <c r="D461" s="532"/>
      <c r="E461" s="419"/>
      <c r="F461" s="339">
        <f t="shared" si="15"/>
        <v>0</v>
      </c>
      <c r="G461" s="420"/>
      <c r="H461" s="274"/>
      <c r="I461" s="23"/>
    </row>
    <row r="462" spans="1:9" ht="16.5" hidden="1" customHeight="1" x14ac:dyDescent="0.25">
      <c r="A462" s="256" t="str">
        <f t="shared" si="14"/>
        <v>0</v>
      </c>
      <c r="B462" s="519"/>
      <c r="C462" s="274"/>
      <c r="D462" s="532"/>
      <c r="E462" s="419"/>
      <c r="F462" s="339">
        <f t="shared" si="15"/>
        <v>0</v>
      </c>
      <c r="G462" s="420"/>
      <c r="H462" s="274"/>
      <c r="I462" s="23"/>
    </row>
    <row r="463" spans="1:9" ht="16.5" hidden="1" customHeight="1" x14ac:dyDescent="0.25">
      <c r="A463" s="256" t="str">
        <f t="shared" si="14"/>
        <v>0</v>
      </c>
      <c r="B463" s="519"/>
      <c r="C463" s="274"/>
      <c r="D463" s="532"/>
      <c r="E463" s="419"/>
      <c r="F463" s="339">
        <f t="shared" si="15"/>
        <v>0</v>
      </c>
      <c r="G463" s="420"/>
      <c r="H463" s="274"/>
      <c r="I463" s="23"/>
    </row>
    <row r="464" spans="1:9" ht="16.5" hidden="1" customHeight="1" x14ac:dyDescent="0.25">
      <c r="A464" s="256" t="str">
        <f t="shared" si="14"/>
        <v>0</v>
      </c>
      <c r="B464" s="519"/>
      <c r="C464" s="274"/>
      <c r="D464" s="532"/>
      <c r="E464" s="419"/>
      <c r="F464" s="339">
        <f t="shared" si="15"/>
        <v>0</v>
      </c>
      <c r="G464" s="420"/>
      <c r="H464" s="274"/>
      <c r="I464" s="23"/>
    </row>
    <row r="465" spans="1:9" ht="16.5" hidden="1" customHeight="1" x14ac:dyDescent="0.25">
      <c r="A465" s="256" t="str">
        <f t="shared" si="14"/>
        <v>0</v>
      </c>
      <c r="B465" s="519"/>
      <c r="C465" s="274"/>
      <c r="D465" s="532"/>
      <c r="E465" s="419"/>
      <c r="F465" s="339">
        <f t="shared" si="15"/>
        <v>0</v>
      </c>
      <c r="G465" s="420"/>
      <c r="H465" s="274"/>
      <c r="I465" s="23"/>
    </row>
    <row r="466" spans="1:9" ht="16.5" hidden="1" customHeight="1" x14ac:dyDescent="0.25">
      <c r="A466" s="256" t="str">
        <f t="shared" ref="A466:A529" si="16">IF(D466&lt;1,"0","1")</f>
        <v>0</v>
      </c>
      <c r="B466" s="519"/>
      <c r="C466" s="274"/>
      <c r="D466" s="532"/>
      <c r="E466" s="419"/>
      <c r="F466" s="339">
        <f t="shared" ref="F466:F529" si="17">PRODUCT(D466:E466)</f>
        <v>0</v>
      </c>
      <c r="G466" s="420"/>
      <c r="H466" s="274"/>
      <c r="I466" s="23"/>
    </row>
    <row r="467" spans="1:9" ht="16.5" hidden="1" customHeight="1" x14ac:dyDescent="0.25">
      <c r="A467" s="256" t="str">
        <f t="shared" si="16"/>
        <v>0</v>
      </c>
      <c r="B467" s="519"/>
      <c r="C467" s="274"/>
      <c r="D467" s="532"/>
      <c r="E467" s="419"/>
      <c r="F467" s="339">
        <f t="shared" si="17"/>
        <v>0</v>
      </c>
      <c r="G467" s="420"/>
      <c r="H467" s="274"/>
      <c r="I467" s="23"/>
    </row>
    <row r="468" spans="1:9" ht="16.5" hidden="1" customHeight="1" x14ac:dyDescent="0.25">
      <c r="A468" s="256" t="str">
        <f t="shared" si="16"/>
        <v>0</v>
      </c>
      <c r="B468" s="519"/>
      <c r="C468" s="274"/>
      <c r="D468" s="532"/>
      <c r="E468" s="419"/>
      <c r="F468" s="339">
        <f t="shared" si="17"/>
        <v>0</v>
      </c>
      <c r="G468" s="420"/>
      <c r="H468" s="274"/>
      <c r="I468" s="23"/>
    </row>
    <row r="469" spans="1:9" ht="16.5" hidden="1" customHeight="1" x14ac:dyDescent="0.25">
      <c r="A469" s="256" t="str">
        <f t="shared" si="16"/>
        <v>0</v>
      </c>
      <c r="B469" s="519"/>
      <c r="C469" s="274"/>
      <c r="D469" s="532"/>
      <c r="E469" s="419"/>
      <c r="F469" s="339">
        <f t="shared" si="17"/>
        <v>0</v>
      </c>
      <c r="G469" s="420"/>
      <c r="H469" s="274"/>
      <c r="I469" s="23"/>
    </row>
    <row r="470" spans="1:9" ht="16.5" hidden="1" customHeight="1" x14ac:dyDescent="0.25">
      <c r="A470" s="256" t="str">
        <f t="shared" si="16"/>
        <v>0</v>
      </c>
      <c r="B470" s="519"/>
      <c r="C470" s="274"/>
      <c r="D470" s="532"/>
      <c r="E470" s="419"/>
      <c r="F470" s="339">
        <f t="shared" si="17"/>
        <v>0</v>
      </c>
      <c r="G470" s="420"/>
      <c r="H470" s="274"/>
      <c r="I470" s="23"/>
    </row>
    <row r="471" spans="1:9" ht="16.5" hidden="1" customHeight="1" x14ac:dyDescent="0.25">
      <c r="A471" s="256" t="str">
        <f t="shared" si="16"/>
        <v>0</v>
      </c>
      <c r="B471" s="519"/>
      <c r="C471" s="274"/>
      <c r="D471" s="532"/>
      <c r="E471" s="419"/>
      <c r="F471" s="339">
        <f t="shared" si="17"/>
        <v>0</v>
      </c>
      <c r="G471" s="420"/>
      <c r="H471" s="274"/>
      <c r="I471" s="23"/>
    </row>
    <row r="472" spans="1:9" ht="16.5" hidden="1" customHeight="1" x14ac:dyDescent="0.25">
      <c r="A472" s="256" t="str">
        <f t="shared" si="16"/>
        <v>0</v>
      </c>
      <c r="B472" s="519"/>
      <c r="C472" s="274"/>
      <c r="D472" s="532"/>
      <c r="E472" s="419"/>
      <c r="F472" s="339">
        <f t="shared" si="17"/>
        <v>0</v>
      </c>
      <c r="G472" s="420"/>
      <c r="H472" s="274"/>
      <c r="I472" s="23"/>
    </row>
    <row r="473" spans="1:9" ht="16.5" hidden="1" customHeight="1" x14ac:dyDescent="0.25">
      <c r="A473" s="256" t="str">
        <f t="shared" si="16"/>
        <v>0</v>
      </c>
      <c r="B473" s="519"/>
      <c r="C473" s="274"/>
      <c r="D473" s="532"/>
      <c r="E473" s="419"/>
      <c r="F473" s="339">
        <f t="shared" si="17"/>
        <v>0</v>
      </c>
      <c r="G473" s="420"/>
      <c r="H473" s="274"/>
      <c r="I473" s="23"/>
    </row>
    <row r="474" spans="1:9" ht="16.5" hidden="1" customHeight="1" x14ac:dyDescent="0.25">
      <c r="A474" s="256" t="str">
        <f t="shared" si="16"/>
        <v>0</v>
      </c>
      <c r="B474" s="519"/>
      <c r="C474" s="274"/>
      <c r="D474" s="532"/>
      <c r="E474" s="419"/>
      <c r="F474" s="339">
        <f t="shared" si="17"/>
        <v>0</v>
      </c>
      <c r="G474" s="420"/>
      <c r="H474" s="274"/>
      <c r="I474" s="23"/>
    </row>
    <row r="475" spans="1:9" ht="16.5" hidden="1" customHeight="1" x14ac:dyDescent="0.25">
      <c r="A475" s="256" t="str">
        <f t="shared" si="16"/>
        <v>0</v>
      </c>
      <c r="B475" s="519"/>
      <c r="C475" s="274"/>
      <c r="D475" s="532"/>
      <c r="E475" s="419"/>
      <c r="F475" s="339">
        <f t="shared" si="17"/>
        <v>0</v>
      </c>
      <c r="G475" s="420"/>
      <c r="H475" s="274"/>
      <c r="I475" s="23"/>
    </row>
    <row r="476" spans="1:9" ht="16.5" hidden="1" customHeight="1" x14ac:dyDescent="0.25">
      <c r="A476" s="256" t="str">
        <f t="shared" si="16"/>
        <v>0</v>
      </c>
      <c r="B476" s="519"/>
      <c r="C476" s="274"/>
      <c r="D476" s="532"/>
      <c r="E476" s="419"/>
      <c r="F476" s="339">
        <f t="shared" si="17"/>
        <v>0</v>
      </c>
      <c r="G476" s="420"/>
      <c r="H476" s="274"/>
      <c r="I476" s="23"/>
    </row>
    <row r="477" spans="1:9" ht="16.5" hidden="1" customHeight="1" x14ac:dyDescent="0.25">
      <c r="A477" s="256" t="str">
        <f t="shared" si="16"/>
        <v>0</v>
      </c>
      <c r="B477" s="519"/>
      <c r="C477" s="274"/>
      <c r="D477" s="532"/>
      <c r="E477" s="419"/>
      <c r="F477" s="339">
        <f t="shared" si="17"/>
        <v>0</v>
      </c>
      <c r="G477" s="420"/>
      <c r="H477" s="274"/>
      <c r="I477" s="23"/>
    </row>
    <row r="478" spans="1:9" ht="16.5" hidden="1" customHeight="1" x14ac:dyDescent="0.25">
      <c r="A478" s="256" t="str">
        <f t="shared" si="16"/>
        <v>0</v>
      </c>
      <c r="B478" s="519"/>
      <c r="C478" s="274"/>
      <c r="D478" s="532"/>
      <c r="E478" s="419"/>
      <c r="F478" s="339">
        <f t="shared" si="17"/>
        <v>0</v>
      </c>
      <c r="G478" s="420"/>
      <c r="H478" s="274"/>
      <c r="I478" s="23"/>
    </row>
    <row r="479" spans="1:9" ht="16.5" hidden="1" customHeight="1" x14ac:dyDescent="0.25">
      <c r="A479" s="256" t="str">
        <f t="shared" si="16"/>
        <v>0</v>
      </c>
      <c r="B479" s="519"/>
      <c r="C479" s="274"/>
      <c r="D479" s="532"/>
      <c r="E479" s="419"/>
      <c r="F479" s="339">
        <f t="shared" si="17"/>
        <v>0</v>
      </c>
      <c r="G479" s="420"/>
      <c r="H479" s="274"/>
      <c r="I479" s="23"/>
    </row>
    <row r="480" spans="1:9" ht="16.5" hidden="1" customHeight="1" x14ac:dyDescent="0.25">
      <c r="A480" s="256" t="str">
        <f t="shared" si="16"/>
        <v>0</v>
      </c>
      <c r="B480" s="519"/>
      <c r="C480" s="274"/>
      <c r="D480" s="532"/>
      <c r="E480" s="419"/>
      <c r="F480" s="339">
        <f t="shared" si="17"/>
        <v>0</v>
      </c>
      <c r="G480" s="420"/>
      <c r="H480" s="274"/>
      <c r="I480" s="23"/>
    </row>
    <row r="481" spans="1:9" ht="16.5" hidden="1" customHeight="1" x14ac:dyDescent="0.25">
      <c r="A481" s="256" t="str">
        <f t="shared" si="16"/>
        <v>0</v>
      </c>
      <c r="B481" s="519"/>
      <c r="C481" s="274"/>
      <c r="D481" s="532"/>
      <c r="E481" s="419"/>
      <c r="F481" s="339">
        <f t="shared" si="17"/>
        <v>0</v>
      </c>
      <c r="G481" s="420"/>
      <c r="H481" s="274"/>
      <c r="I481" s="23"/>
    </row>
    <row r="482" spans="1:9" ht="16.5" hidden="1" customHeight="1" x14ac:dyDescent="0.25">
      <c r="A482" s="256" t="str">
        <f t="shared" si="16"/>
        <v>0</v>
      </c>
      <c r="B482" s="519"/>
      <c r="C482" s="274"/>
      <c r="D482" s="532"/>
      <c r="E482" s="419"/>
      <c r="F482" s="339">
        <f t="shared" si="17"/>
        <v>0</v>
      </c>
      <c r="G482" s="420"/>
      <c r="H482" s="274"/>
      <c r="I482" s="23"/>
    </row>
    <row r="483" spans="1:9" ht="16.5" hidden="1" customHeight="1" x14ac:dyDescent="0.25">
      <c r="A483" s="256" t="str">
        <f t="shared" si="16"/>
        <v>0</v>
      </c>
      <c r="B483" s="519"/>
      <c r="C483" s="274"/>
      <c r="D483" s="532"/>
      <c r="E483" s="419"/>
      <c r="F483" s="339">
        <f t="shared" si="17"/>
        <v>0</v>
      </c>
      <c r="G483" s="420"/>
      <c r="H483" s="274"/>
      <c r="I483" s="23"/>
    </row>
    <row r="484" spans="1:9" ht="16.5" hidden="1" customHeight="1" x14ac:dyDescent="0.25">
      <c r="A484" s="256" t="str">
        <f t="shared" si="16"/>
        <v>0</v>
      </c>
      <c r="B484" s="519"/>
      <c r="C484" s="274"/>
      <c r="D484" s="532"/>
      <c r="E484" s="419"/>
      <c r="F484" s="339">
        <f t="shared" si="17"/>
        <v>0</v>
      </c>
      <c r="G484" s="420"/>
      <c r="H484" s="274"/>
      <c r="I484" s="23"/>
    </row>
    <row r="485" spans="1:9" ht="16.5" hidden="1" customHeight="1" x14ac:dyDescent="0.25">
      <c r="A485" s="256" t="str">
        <f t="shared" si="16"/>
        <v>0</v>
      </c>
      <c r="B485" s="519"/>
      <c r="C485" s="274"/>
      <c r="D485" s="532"/>
      <c r="E485" s="419"/>
      <c r="F485" s="339">
        <f t="shared" si="17"/>
        <v>0</v>
      </c>
      <c r="G485" s="420"/>
      <c r="H485" s="274"/>
      <c r="I485" s="23"/>
    </row>
    <row r="486" spans="1:9" ht="16.5" hidden="1" customHeight="1" x14ac:dyDescent="0.25">
      <c r="A486" s="256" t="str">
        <f t="shared" si="16"/>
        <v>0</v>
      </c>
      <c r="B486" s="519"/>
      <c r="C486" s="274"/>
      <c r="D486" s="532"/>
      <c r="E486" s="419"/>
      <c r="F486" s="339">
        <f t="shared" si="17"/>
        <v>0</v>
      </c>
      <c r="G486" s="420"/>
      <c r="H486" s="274"/>
      <c r="I486" s="23"/>
    </row>
    <row r="487" spans="1:9" ht="16.5" hidden="1" customHeight="1" x14ac:dyDescent="0.25">
      <c r="A487" s="256" t="str">
        <f t="shared" si="16"/>
        <v>0</v>
      </c>
      <c r="B487" s="519"/>
      <c r="C487" s="274"/>
      <c r="D487" s="532"/>
      <c r="E487" s="419"/>
      <c r="F487" s="339">
        <f t="shared" si="17"/>
        <v>0</v>
      </c>
      <c r="G487" s="420"/>
      <c r="H487" s="274"/>
      <c r="I487" s="23"/>
    </row>
    <row r="488" spans="1:9" ht="16.5" hidden="1" customHeight="1" x14ac:dyDescent="0.25">
      <c r="A488" s="256" t="str">
        <f t="shared" si="16"/>
        <v>0</v>
      </c>
      <c r="B488" s="519"/>
      <c r="C488" s="274"/>
      <c r="D488" s="532"/>
      <c r="E488" s="419"/>
      <c r="F488" s="339">
        <f t="shared" si="17"/>
        <v>0</v>
      </c>
      <c r="G488" s="420"/>
      <c r="H488" s="274"/>
      <c r="I488" s="23"/>
    </row>
    <row r="489" spans="1:9" ht="16.5" hidden="1" customHeight="1" x14ac:dyDescent="0.25">
      <c r="A489" s="256" t="str">
        <f t="shared" si="16"/>
        <v>0</v>
      </c>
      <c r="B489" s="519"/>
      <c r="C489" s="274"/>
      <c r="D489" s="532"/>
      <c r="E489" s="419"/>
      <c r="F489" s="339">
        <f t="shared" si="17"/>
        <v>0</v>
      </c>
      <c r="G489" s="420"/>
      <c r="H489" s="274"/>
      <c r="I489" s="23"/>
    </row>
    <row r="490" spans="1:9" ht="16.5" hidden="1" customHeight="1" x14ac:dyDescent="0.25">
      <c r="A490" s="256" t="str">
        <f t="shared" si="16"/>
        <v>0</v>
      </c>
      <c r="B490" s="519"/>
      <c r="C490" s="274"/>
      <c r="D490" s="532"/>
      <c r="E490" s="419"/>
      <c r="F490" s="339">
        <f t="shared" si="17"/>
        <v>0</v>
      </c>
      <c r="G490" s="420"/>
      <c r="H490" s="274"/>
      <c r="I490" s="23"/>
    </row>
    <row r="491" spans="1:9" ht="16.5" hidden="1" customHeight="1" x14ac:dyDescent="0.25">
      <c r="A491" s="256" t="str">
        <f t="shared" si="16"/>
        <v>0</v>
      </c>
      <c r="B491" s="519"/>
      <c r="C491" s="274"/>
      <c r="D491" s="532"/>
      <c r="E491" s="419"/>
      <c r="F491" s="339">
        <f t="shared" si="17"/>
        <v>0</v>
      </c>
      <c r="G491" s="420"/>
      <c r="H491" s="274"/>
      <c r="I491" s="23"/>
    </row>
    <row r="492" spans="1:9" ht="16.5" hidden="1" customHeight="1" x14ac:dyDescent="0.25">
      <c r="A492" s="256" t="str">
        <f t="shared" si="16"/>
        <v>0</v>
      </c>
      <c r="B492" s="519"/>
      <c r="C492" s="274"/>
      <c r="D492" s="532"/>
      <c r="E492" s="419"/>
      <c r="F492" s="339">
        <f t="shared" si="17"/>
        <v>0</v>
      </c>
      <c r="G492" s="420"/>
      <c r="H492" s="274"/>
      <c r="I492" s="23"/>
    </row>
    <row r="493" spans="1:9" ht="16.5" hidden="1" customHeight="1" x14ac:dyDescent="0.25">
      <c r="A493" s="256" t="str">
        <f t="shared" si="16"/>
        <v>0</v>
      </c>
      <c r="B493" s="519"/>
      <c r="C493" s="274"/>
      <c r="D493" s="532"/>
      <c r="E493" s="419"/>
      <c r="F493" s="339">
        <f t="shared" si="17"/>
        <v>0</v>
      </c>
      <c r="G493" s="420"/>
      <c r="H493" s="274"/>
      <c r="I493" s="23"/>
    </row>
    <row r="494" spans="1:9" ht="16.5" hidden="1" customHeight="1" x14ac:dyDescent="0.25">
      <c r="A494" s="256" t="str">
        <f t="shared" si="16"/>
        <v>0</v>
      </c>
      <c r="B494" s="519"/>
      <c r="C494" s="274"/>
      <c r="D494" s="532"/>
      <c r="E494" s="419"/>
      <c r="F494" s="339">
        <f t="shared" si="17"/>
        <v>0</v>
      </c>
      <c r="G494" s="420"/>
      <c r="H494" s="274"/>
      <c r="I494" s="23"/>
    </row>
    <row r="495" spans="1:9" ht="16.5" hidden="1" customHeight="1" x14ac:dyDescent="0.25">
      <c r="A495" s="256" t="str">
        <f t="shared" si="16"/>
        <v>0</v>
      </c>
      <c r="B495" s="519"/>
      <c r="C495" s="274"/>
      <c r="D495" s="532"/>
      <c r="E495" s="419"/>
      <c r="F495" s="339">
        <f t="shared" si="17"/>
        <v>0</v>
      </c>
      <c r="G495" s="420"/>
      <c r="H495" s="274"/>
      <c r="I495" s="23"/>
    </row>
    <row r="496" spans="1:9" ht="16.5" hidden="1" customHeight="1" x14ac:dyDescent="0.25">
      <c r="A496" s="256" t="str">
        <f t="shared" si="16"/>
        <v>0</v>
      </c>
      <c r="B496" s="519"/>
      <c r="C496" s="274"/>
      <c r="D496" s="532"/>
      <c r="E496" s="419"/>
      <c r="F496" s="339">
        <f t="shared" si="17"/>
        <v>0</v>
      </c>
      <c r="G496" s="420"/>
      <c r="H496" s="274"/>
      <c r="I496" s="23"/>
    </row>
    <row r="497" spans="1:9" ht="16.5" hidden="1" customHeight="1" x14ac:dyDescent="0.25">
      <c r="A497" s="256" t="str">
        <f t="shared" si="16"/>
        <v>0</v>
      </c>
      <c r="B497" s="519"/>
      <c r="C497" s="274"/>
      <c r="D497" s="532"/>
      <c r="E497" s="419"/>
      <c r="F497" s="339">
        <f t="shared" si="17"/>
        <v>0</v>
      </c>
      <c r="G497" s="420"/>
      <c r="H497" s="274"/>
      <c r="I497" s="23"/>
    </row>
    <row r="498" spans="1:9" ht="16.5" hidden="1" customHeight="1" x14ac:dyDescent="0.25">
      <c r="A498" s="256" t="str">
        <f t="shared" si="16"/>
        <v>0</v>
      </c>
      <c r="B498" s="519"/>
      <c r="C498" s="274"/>
      <c r="D498" s="532"/>
      <c r="E498" s="419"/>
      <c r="F498" s="339">
        <f t="shared" si="17"/>
        <v>0</v>
      </c>
      <c r="G498" s="420"/>
      <c r="H498" s="274"/>
      <c r="I498" s="23"/>
    </row>
    <row r="499" spans="1:9" ht="16.5" hidden="1" customHeight="1" x14ac:dyDescent="0.25">
      <c r="A499" s="256" t="str">
        <f t="shared" si="16"/>
        <v>0</v>
      </c>
      <c r="B499" s="519"/>
      <c r="C499" s="274"/>
      <c r="D499" s="532"/>
      <c r="E499" s="419"/>
      <c r="F499" s="339">
        <f t="shared" si="17"/>
        <v>0</v>
      </c>
      <c r="G499" s="420"/>
      <c r="H499" s="274"/>
      <c r="I499" s="23"/>
    </row>
    <row r="500" spans="1:9" ht="16.5" hidden="1" customHeight="1" x14ac:dyDescent="0.25">
      <c r="A500" s="256" t="str">
        <f t="shared" si="16"/>
        <v>0</v>
      </c>
      <c r="B500" s="519"/>
      <c r="C500" s="274"/>
      <c r="D500" s="532"/>
      <c r="E500" s="419"/>
      <c r="F500" s="339">
        <f t="shared" si="17"/>
        <v>0</v>
      </c>
      <c r="G500" s="420"/>
      <c r="H500" s="274"/>
      <c r="I500" s="23"/>
    </row>
    <row r="501" spans="1:9" ht="16.5" hidden="1" customHeight="1" x14ac:dyDescent="0.25">
      <c r="A501" s="256" t="str">
        <f t="shared" si="16"/>
        <v>0</v>
      </c>
      <c r="B501" s="519"/>
      <c r="C501" s="274"/>
      <c r="D501" s="532"/>
      <c r="E501" s="419"/>
      <c r="F501" s="339">
        <f t="shared" si="17"/>
        <v>0</v>
      </c>
      <c r="G501" s="420"/>
      <c r="H501" s="274"/>
      <c r="I501" s="23"/>
    </row>
    <row r="502" spans="1:9" ht="16.5" hidden="1" customHeight="1" x14ac:dyDescent="0.25">
      <c r="A502" s="256" t="str">
        <f t="shared" si="16"/>
        <v>0</v>
      </c>
      <c r="B502" s="519"/>
      <c r="C502" s="274"/>
      <c r="D502" s="532"/>
      <c r="E502" s="419"/>
      <c r="F502" s="339">
        <f t="shared" si="17"/>
        <v>0</v>
      </c>
      <c r="G502" s="420"/>
      <c r="H502" s="274"/>
      <c r="I502" s="23"/>
    </row>
    <row r="503" spans="1:9" ht="16.5" hidden="1" customHeight="1" x14ac:dyDescent="0.25">
      <c r="A503" s="256" t="str">
        <f t="shared" si="16"/>
        <v>0</v>
      </c>
      <c r="B503" s="519"/>
      <c r="C503" s="274"/>
      <c r="D503" s="532"/>
      <c r="E503" s="419"/>
      <c r="F503" s="339">
        <f t="shared" si="17"/>
        <v>0</v>
      </c>
      <c r="G503" s="420"/>
      <c r="H503" s="274"/>
      <c r="I503" s="23"/>
    </row>
    <row r="504" spans="1:9" ht="16.5" hidden="1" customHeight="1" x14ac:dyDescent="0.25">
      <c r="A504" s="256" t="str">
        <f t="shared" si="16"/>
        <v>0</v>
      </c>
      <c r="B504" s="519"/>
      <c r="C504" s="274"/>
      <c r="D504" s="532"/>
      <c r="E504" s="419"/>
      <c r="F504" s="339">
        <f t="shared" si="17"/>
        <v>0</v>
      </c>
      <c r="G504" s="420"/>
      <c r="H504" s="274"/>
      <c r="I504" s="23"/>
    </row>
    <row r="505" spans="1:9" ht="16.5" hidden="1" customHeight="1" x14ac:dyDescent="0.25">
      <c r="A505" s="256" t="str">
        <f t="shared" si="16"/>
        <v>0</v>
      </c>
      <c r="B505" s="519"/>
      <c r="C505" s="274"/>
      <c r="D505" s="532"/>
      <c r="E505" s="419"/>
      <c r="F505" s="339">
        <f t="shared" si="17"/>
        <v>0</v>
      </c>
      <c r="G505" s="420"/>
      <c r="H505" s="274"/>
      <c r="I505" s="23"/>
    </row>
    <row r="506" spans="1:9" ht="16.5" hidden="1" customHeight="1" x14ac:dyDescent="0.25">
      <c r="A506" s="256" t="str">
        <f t="shared" si="16"/>
        <v>0</v>
      </c>
      <c r="B506" s="519"/>
      <c r="C506" s="274"/>
      <c r="D506" s="532"/>
      <c r="E506" s="419"/>
      <c r="F506" s="339">
        <f t="shared" si="17"/>
        <v>0</v>
      </c>
      <c r="G506" s="420"/>
      <c r="H506" s="274"/>
      <c r="I506" s="23"/>
    </row>
    <row r="507" spans="1:9" ht="16.5" hidden="1" customHeight="1" x14ac:dyDescent="0.25">
      <c r="A507" s="256" t="str">
        <f t="shared" si="16"/>
        <v>0</v>
      </c>
      <c r="B507" s="519"/>
      <c r="C507" s="274"/>
      <c r="D507" s="532"/>
      <c r="E507" s="419"/>
      <c r="F507" s="339">
        <f t="shared" si="17"/>
        <v>0</v>
      </c>
      <c r="G507" s="420"/>
      <c r="H507" s="274"/>
      <c r="I507" s="23"/>
    </row>
    <row r="508" spans="1:9" ht="16.5" hidden="1" customHeight="1" x14ac:dyDescent="0.25">
      <c r="A508" s="256" t="str">
        <f t="shared" si="16"/>
        <v>0</v>
      </c>
      <c r="B508" s="519"/>
      <c r="C508" s="274"/>
      <c r="D508" s="532"/>
      <c r="E508" s="419"/>
      <c r="F508" s="339">
        <f t="shared" si="17"/>
        <v>0</v>
      </c>
      <c r="G508" s="420"/>
      <c r="H508" s="274"/>
      <c r="I508" s="23"/>
    </row>
    <row r="509" spans="1:9" ht="16.5" hidden="1" customHeight="1" x14ac:dyDescent="0.25">
      <c r="A509" s="256" t="str">
        <f t="shared" si="16"/>
        <v>0</v>
      </c>
      <c r="B509" s="519"/>
      <c r="C509" s="274"/>
      <c r="D509" s="532"/>
      <c r="E509" s="419"/>
      <c r="F509" s="339">
        <f t="shared" si="17"/>
        <v>0</v>
      </c>
      <c r="G509" s="420"/>
      <c r="H509" s="274"/>
      <c r="I509" s="23"/>
    </row>
    <row r="510" spans="1:9" ht="16.5" hidden="1" customHeight="1" x14ac:dyDescent="0.25">
      <c r="A510" s="256" t="str">
        <f t="shared" si="16"/>
        <v>0</v>
      </c>
      <c r="B510" s="519"/>
      <c r="C510" s="274"/>
      <c r="D510" s="532"/>
      <c r="E510" s="419"/>
      <c r="F510" s="339">
        <f t="shared" si="17"/>
        <v>0</v>
      </c>
      <c r="G510" s="420"/>
      <c r="H510" s="274"/>
      <c r="I510" s="23"/>
    </row>
    <row r="511" spans="1:9" ht="16.5" hidden="1" customHeight="1" x14ac:dyDescent="0.25">
      <c r="A511" s="256" t="str">
        <f t="shared" si="16"/>
        <v>0</v>
      </c>
      <c r="B511" s="519"/>
      <c r="C511" s="274"/>
      <c r="D511" s="532"/>
      <c r="E511" s="419"/>
      <c r="F511" s="339">
        <f t="shared" si="17"/>
        <v>0</v>
      </c>
      <c r="G511" s="420"/>
      <c r="H511" s="274"/>
      <c r="I511" s="23"/>
    </row>
    <row r="512" spans="1:9" ht="16.5" hidden="1" customHeight="1" x14ac:dyDescent="0.25">
      <c r="A512" s="256" t="str">
        <f t="shared" si="16"/>
        <v>0</v>
      </c>
      <c r="B512" s="519"/>
      <c r="C512" s="274"/>
      <c r="D512" s="532"/>
      <c r="E512" s="419"/>
      <c r="F512" s="339">
        <f t="shared" si="17"/>
        <v>0</v>
      </c>
      <c r="G512" s="420"/>
      <c r="H512" s="274"/>
      <c r="I512" s="23"/>
    </row>
    <row r="513" spans="1:9" ht="16.5" hidden="1" customHeight="1" x14ac:dyDescent="0.25">
      <c r="A513" s="256" t="str">
        <f t="shared" si="16"/>
        <v>0</v>
      </c>
      <c r="B513" s="519"/>
      <c r="C513" s="274"/>
      <c r="D513" s="532"/>
      <c r="E513" s="419"/>
      <c r="F513" s="339">
        <f t="shared" si="17"/>
        <v>0</v>
      </c>
      <c r="G513" s="420"/>
      <c r="H513" s="274"/>
      <c r="I513" s="23"/>
    </row>
    <row r="514" spans="1:9" ht="16.5" hidden="1" customHeight="1" x14ac:dyDescent="0.25">
      <c r="A514" s="256" t="str">
        <f t="shared" si="16"/>
        <v>0</v>
      </c>
      <c r="B514" s="519"/>
      <c r="C514" s="274"/>
      <c r="D514" s="532"/>
      <c r="E514" s="419"/>
      <c r="F514" s="339">
        <f t="shared" si="17"/>
        <v>0</v>
      </c>
      <c r="G514" s="420"/>
      <c r="H514" s="274"/>
      <c r="I514" s="23"/>
    </row>
    <row r="515" spans="1:9" ht="16.5" hidden="1" customHeight="1" x14ac:dyDescent="0.25">
      <c r="A515" s="256" t="str">
        <f t="shared" si="16"/>
        <v>0</v>
      </c>
      <c r="B515" s="519"/>
      <c r="C515" s="274"/>
      <c r="D515" s="532"/>
      <c r="E515" s="419"/>
      <c r="F515" s="339">
        <f t="shared" si="17"/>
        <v>0</v>
      </c>
      <c r="G515" s="420"/>
      <c r="H515" s="274"/>
      <c r="I515" s="23"/>
    </row>
    <row r="516" spans="1:9" ht="16.5" hidden="1" customHeight="1" x14ac:dyDescent="0.25">
      <c r="A516" s="256" t="str">
        <f t="shared" si="16"/>
        <v>0</v>
      </c>
      <c r="B516" s="519"/>
      <c r="C516" s="274"/>
      <c r="D516" s="532"/>
      <c r="E516" s="419"/>
      <c r="F516" s="339">
        <f t="shared" si="17"/>
        <v>0</v>
      </c>
      <c r="G516" s="420"/>
      <c r="H516" s="274"/>
      <c r="I516" s="23"/>
    </row>
    <row r="517" spans="1:9" ht="16.5" hidden="1" customHeight="1" x14ac:dyDescent="0.25">
      <c r="A517" s="256" t="str">
        <f t="shared" si="16"/>
        <v>0</v>
      </c>
      <c r="B517" s="519"/>
      <c r="C517" s="274"/>
      <c r="D517" s="532"/>
      <c r="E517" s="419"/>
      <c r="F517" s="339">
        <f t="shared" si="17"/>
        <v>0</v>
      </c>
      <c r="G517" s="420"/>
      <c r="H517" s="274"/>
      <c r="I517" s="23"/>
    </row>
    <row r="518" spans="1:9" ht="16.5" hidden="1" customHeight="1" x14ac:dyDescent="0.25">
      <c r="A518" s="256" t="str">
        <f t="shared" si="16"/>
        <v>0</v>
      </c>
      <c r="B518" s="519"/>
      <c r="C518" s="274"/>
      <c r="D518" s="532"/>
      <c r="E518" s="419"/>
      <c r="F518" s="339">
        <f t="shared" si="17"/>
        <v>0</v>
      </c>
      <c r="G518" s="420"/>
      <c r="H518" s="274"/>
      <c r="I518" s="23"/>
    </row>
    <row r="519" spans="1:9" ht="16.5" hidden="1" customHeight="1" x14ac:dyDescent="0.25">
      <c r="A519" s="256" t="str">
        <f t="shared" si="16"/>
        <v>0</v>
      </c>
      <c r="B519" s="519"/>
      <c r="C519" s="274"/>
      <c r="D519" s="532"/>
      <c r="E519" s="419"/>
      <c r="F519" s="339">
        <f t="shared" si="17"/>
        <v>0</v>
      </c>
      <c r="G519" s="420"/>
      <c r="H519" s="274"/>
      <c r="I519" s="23"/>
    </row>
    <row r="520" spans="1:9" ht="16.5" hidden="1" customHeight="1" x14ac:dyDescent="0.25">
      <c r="A520" s="256" t="str">
        <f t="shared" si="16"/>
        <v>0</v>
      </c>
      <c r="B520" s="519"/>
      <c r="C520" s="274"/>
      <c r="D520" s="532"/>
      <c r="E520" s="419"/>
      <c r="F520" s="339">
        <f t="shared" si="17"/>
        <v>0</v>
      </c>
      <c r="G520" s="420"/>
      <c r="H520" s="274"/>
      <c r="I520" s="23"/>
    </row>
    <row r="521" spans="1:9" ht="16.5" hidden="1" customHeight="1" x14ac:dyDescent="0.25">
      <c r="A521" s="256" t="str">
        <f t="shared" si="16"/>
        <v>0</v>
      </c>
      <c r="B521" s="519"/>
      <c r="C521" s="274"/>
      <c r="D521" s="532"/>
      <c r="E521" s="419"/>
      <c r="F521" s="339">
        <f t="shared" si="17"/>
        <v>0</v>
      </c>
      <c r="G521" s="420"/>
      <c r="H521" s="274"/>
      <c r="I521" s="23"/>
    </row>
    <row r="522" spans="1:9" ht="16.5" hidden="1" customHeight="1" x14ac:dyDescent="0.25">
      <c r="A522" s="256" t="str">
        <f t="shared" si="16"/>
        <v>0</v>
      </c>
      <c r="B522" s="519"/>
      <c r="C522" s="274"/>
      <c r="D522" s="532"/>
      <c r="E522" s="419"/>
      <c r="F522" s="339">
        <f t="shared" si="17"/>
        <v>0</v>
      </c>
      <c r="G522" s="420"/>
      <c r="H522" s="274"/>
      <c r="I522" s="23"/>
    </row>
    <row r="523" spans="1:9" ht="16.5" hidden="1" customHeight="1" x14ac:dyDescent="0.25">
      <c r="A523" s="256" t="str">
        <f t="shared" si="16"/>
        <v>0</v>
      </c>
      <c r="B523" s="519"/>
      <c r="C523" s="274"/>
      <c r="D523" s="532"/>
      <c r="E523" s="419"/>
      <c r="F523" s="339">
        <f t="shared" si="17"/>
        <v>0</v>
      </c>
      <c r="G523" s="420"/>
      <c r="H523" s="274"/>
      <c r="I523" s="23"/>
    </row>
    <row r="524" spans="1:9" ht="16.5" hidden="1" customHeight="1" x14ac:dyDescent="0.25">
      <c r="A524" s="256" t="str">
        <f t="shared" si="16"/>
        <v>0</v>
      </c>
      <c r="B524" s="519"/>
      <c r="C524" s="274"/>
      <c r="D524" s="532"/>
      <c r="E524" s="419"/>
      <c r="F524" s="339">
        <f t="shared" si="17"/>
        <v>0</v>
      </c>
      <c r="G524" s="420"/>
      <c r="H524" s="274"/>
      <c r="I524" s="23"/>
    </row>
    <row r="525" spans="1:9" ht="16.5" hidden="1" customHeight="1" x14ac:dyDescent="0.25">
      <c r="A525" s="256" t="str">
        <f t="shared" si="16"/>
        <v>0</v>
      </c>
      <c r="B525" s="519"/>
      <c r="C525" s="274"/>
      <c r="D525" s="532"/>
      <c r="E525" s="419"/>
      <c r="F525" s="339">
        <f t="shared" si="17"/>
        <v>0</v>
      </c>
      <c r="G525" s="420"/>
      <c r="H525" s="274"/>
      <c r="I525" s="23"/>
    </row>
    <row r="526" spans="1:9" ht="16.5" hidden="1" customHeight="1" x14ac:dyDescent="0.25">
      <c r="A526" s="256" t="str">
        <f t="shared" si="16"/>
        <v>0</v>
      </c>
      <c r="B526" s="519"/>
      <c r="C526" s="274"/>
      <c r="D526" s="532"/>
      <c r="E526" s="419"/>
      <c r="F526" s="339">
        <f t="shared" si="17"/>
        <v>0</v>
      </c>
      <c r="G526" s="420"/>
      <c r="H526" s="274"/>
      <c r="I526" s="23"/>
    </row>
    <row r="527" spans="1:9" ht="16.5" hidden="1" customHeight="1" x14ac:dyDescent="0.25">
      <c r="A527" s="256" t="str">
        <f t="shared" si="16"/>
        <v>0</v>
      </c>
      <c r="B527" s="519"/>
      <c r="C527" s="274"/>
      <c r="D527" s="532"/>
      <c r="E527" s="419"/>
      <c r="F527" s="339">
        <f t="shared" si="17"/>
        <v>0</v>
      </c>
      <c r="G527" s="420"/>
      <c r="H527" s="274"/>
      <c r="I527" s="23"/>
    </row>
    <row r="528" spans="1:9" ht="16.5" hidden="1" customHeight="1" x14ac:dyDescent="0.25">
      <c r="A528" s="256" t="str">
        <f t="shared" si="16"/>
        <v>0</v>
      </c>
      <c r="B528" s="519"/>
      <c r="C528" s="274"/>
      <c r="D528" s="532"/>
      <c r="E528" s="419"/>
      <c r="F528" s="339">
        <f t="shared" si="17"/>
        <v>0</v>
      </c>
      <c r="G528" s="420"/>
      <c r="H528" s="274"/>
      <c r="I528" s="23"/>
    </row>
    <row r="529" spans="1:9" ht="16.5" hidden="1" customHeight="1" x14ac:dyDescent="0.25">
      <c r="A529" s="256" t="str">
        <f t="shared" si="16"/>
        <v>0</v>
      </c>
      <c r="B529" s="519"/>
      <c r="C529" s="274"/>
      <c r="D529" s="532"/>
      <c r="E529" s="419"/>
      <c r="F529" s="339">
        <f t="shared" si="17"/>
        <v>0</v>
      </c>
      <c r="G529" s="420"/>
      <c r="H529" s="274"/>
      <c r="I529" s="23"/>
    </row>
    <row r="530" spans="1:9" ht="16.5" hidden="1" customHeight="1" x14ac:dyDescent="0.25">
      <c r="A530" s="256" t="str">
        <f t="shared" ref="A530:A549" si="18">IF(D530&lt;1,"0","1")</f>
        <v>0</v>
      </c>
      <c r="B530" s="519"/>
      <c r="C530" s="274"/>
      <c r="D530" s="532"/>
      <c r="E530" s="419"/>
      <c r="F530" s="339">
        <f t="shared" ref="F530:F549" si="19">PRODUCT(D530:E530)</f>
        <v>0</v>
      </c>
      <c r="G530" s="420"/>
      <c r="H530" s="274"/>
      <c r="I530" s="23"/>
    </row>
    <row r="531" spans="1:9" ht="16.5" hidden="1" customHeight="1" x14ac:dyDescent="0.25">
      <c r="A531" s="256" t="str">
        <f t="shared" si="18"/>
        <v>0</v>
      </c>
      <c r="B531" s="519"/>
      <c r="C531" s="274"/>
      <c r="D531" s="532"/>
      <c r="E531" s="419"/>
      <c r="F531" s="339">
        <f t="shared" si="19"/>
        <v>0</v>
      </c>
      <c r="G531" s="420"/>
      <c r="H531" s="274"/>
      <c r="I531" s="23"/>
    </row>
    <row r="532" spans="1:9" ht="16.5" hidden="1" customHeight="1" x14ac:dyDescent="0.25">
      <c r="A532" s="256" t="str">
        <f t="shared" si="18"/>
        <v>0</v>
      </c>
      <c r="B532" s="519"/>
      <c r="C532" s="274"/>
      <c r="D532" s="532"/>
      <c r="E532" s="419"/>
      <c r="F532" s="339">
        <f t="shared" si="19"/>
        <v>0</v>
      </c>
      <c r="G532" s="420"/>
      <c r="H532" s="274"/>
      <c r="I532" s="23"/>
    </row>
    <row r="533" spans="1:9" ht="16.5" hidden="1" customHeight="1" x14ac:dyDescent="0.25">
      <c r="A533" s="256" t="str">
        <f t="shared" si="18"/>
        <v>0</v>
      </c>
      <c r="B533" s="519"/>
      <c r="C533" s="274"/>
      <c r="D533" s="532"/>
      <c r="E533" s="419"/>
      <c r="F533" s="339">
        <f t="shared" si="19"/>
        <v>0</v>
      </c>
      <c r="G533" s="420"/>
      <c r="H533" s="274"/>
      <c r="I533" s="23"/>
    </row>
    <row r="534" spans="1:9" ht="16.5" hidden="1" customHeight="1" x14ac:dyDescent="0.25">
      <c r="A534" s="256" t="str">
        <f t="shared" si="18"/>
        <v>0</v>
      </c>
      <c r="B534" s="519"/>
      <c r="C534" s="274"/>
      <c r="D534" s="532"/>
      <c r="E534" s="419"/>
      <c r="F534" s="339">
        <f t="shared" si="19"/>
        <v>0</v>
      </c>
      <c r="G534" s="420"/>
      <c r="H534" s="274"/>
      <c r="I534" s="23"/>
    </row>
    <row r="535" spans="1:9" ht="16.5" hidden="1" customHeight="1" x14ac:dyDescent="0.25">
      <c r="A535" s="256" t="str">
        <f t="shared" si="18"/>
        <v>0</v>
      </c>
      <c r="B535" s="519"/>
      <c r="C535" s="274"/>
      <c r="D535" s="532"/>
      <c r="E535" s="419"/>
      <c r="F535" s="339">
        <f t="shared" si="19"/>
        <v>0</v>
      </c>
      <c r="G535" s="420"/>
      <c r="H535" s="274"/>
      <c r="I535" s="23"/>
    </row>
    <row r="536" spans="1:9" ht="16.5" hidden="1" customHeight="1" x14ac:dyDescent="0.25">
      <c r="A536" s="256" t="str">
        <f t="shared" si="18"/>
        <v>0</v>
      </c>
      <c r="B536" s="519"/>
      <c r="C536" s="274"/>
      <c r="D536" s="532"/>
      <c r="E536" s="419"/>
      <c r="F536" s="339">
        <f t="shared" si="19"/>
        <v>0</v>
      </c>
      <c r="G536" s="420"/>
      <c r="H536" s="274"/>
      <c r="I536" s="23"/>
    </row>
    <row r="537" spans="1:9" ht="16.5" hidden="1" customHeight="1" x14ac:dyDescent="0.25">
      <c r="A537" s="256" t="str">
        <f t="shared" si="18"/>
        <v>0</v>
      </c>
      <c r="B537" s="519"/>
      <c r="C537" s="274"/>
      <c r="D537" s="532"/>
      <c r="E537" s="419"/>
      <c r="F537" s="339">
        <f t="shared" si="19"/>
        <v>0</v>
      </c>
      <c r="G537" s="420"/>
      <c r="H537" s="274"/>
      <c r="I537" s="23"/>
    </row>
    <row r="538" spans="1:9" ht="16.5" hidden="1" customHeight="1" x14ac:dyDescent="0.25">
      <c r="A538" s="256" t="str">
        <f t="shared" si="18"/>
        <v>0</v>
      </c>
      <c r="B538" s="519"/>
      <c r="C538" s="274"/>
      <c r="D538" s="532"/>
      <c r="E538" s="419"/>
      <c r="F538" s="339">
        <f t="shared" si="19"/>
        <v>0</v>
      </c>
      <c r="G538" s="420"/>
      <c r="H538" s="274"/>
      <c r="I538" s="23"/>
    </row>
    <row r="539" spans="1:9" ht="16.5" hidden="1" customHeight="1" x14ac:dyDescent="0.25">
      <c r="A539" s="256" t="str">
        <f t="shared" si="18"/>
        <v>0</v>
      </c>
      <c r="B539" s="519"/>
      <c r="C539" s="274"/>
      <c r="D539" s="532"/>
      <c r="E539" s="419"/>
      <c r="F539" s="339">
        <f t="shared" si="19"/>
        <v>0</v>
      </c>
      <c r="G539" s="420"/>
      <c r="H539" s="274"/>
      <c r="I539" s="23"/>
    </row>
    <row r="540" spans="1:9" ht="16.5" hidden="1" customHeight="1" x14ac:dyDescent="0.25">
      <c r="A540" s="256" t="str">
        <f t="shared" si="18"/>
        <v>0</v>
      </c>
      <c r="B540" s="519"/>
      <c r="C540" s="274"/>
      <c r="D540" s="532"/>
      <c r="E540" s="419"/>
      <c r="F540" s="339">
        <f t="shared" si="19"/>
        <v>0</v>
      </c>
      <c r="G540" s="420"/>
      <c r="H540" s="274"/>
      <c r="I540" s="23"/>
    </row>
    <row r="541" spans="1:9" ht="16.5" hidden="1" customHeight="1" x14ac:dyDescent="0.25">
      <c r="A541" s="256" t="str">
        <f t="shared" si="18"/>
        <v>0</v>
      </c>
      <c r="B541" s="519"/>
      <c r="C541" s="274"/>
      <c r="D541" s="532"/>
      <c r="E541" s="419"/>
      <c r="F541" s="339">
        <f t="shared" si="19"/>
        <v>0</v>
      </c>
      <c r="G541" s="420"/>
      <c r="H541" s="274"/>
      <c r="I541" s="23"/>
    </row>
    <row r="542" spans="1:9" ht="16.5" hidden="1" customHeight="1" x14ac:dyDescent="0.25">
      <c r="A542" s="256" t="str">
        <f t="shared" si="18"/>
        <v>0</v>
      </c>
      <c r="B542" s="519"/>
      <c r="C542" s="274"/>
      <c r="D542" s="532"/>
      <c r="E542" s="419"/>
      <c r="F542" s="339">
        <f t="shared" si="19"/>
        <v>0</v>
      </c>
      <c r="G542" s="420"/>
      <c r="H542" s="274"/>
      <c r="I542" s="23"/>
    </row>
    <row r="543" spans="1:9" ht="16.5" hidden="1" customHeight="1" x14ac:dyDescent="0.25">
      <c r="A543" s="256" t="str">
        <f t="shared" si="18"/>
        <v>0</v>
      </c>
      <c r="B543" s="519"/>
      <c r="C543" s="274"/>
      <c r="D543" s="532"/>
      <c r="E543" s="419"/>
      <c r="F543" s="339">
        <f t="shared" si="19"/>
        <v>0</v>
      </c>
      <c r="G543" s="420"/>
      <c r="H543" s="274"/>
      <c r="I543" s="23"/>
    </row>
    <row r="544" spans="1:9" ht="16.5" hidden="1" customHeight="1" x14ac:dyDescent="0.25">
      <c r="A544" s="256" t="str">
        <f t="shared" si="18"/>
        <v>0</v>
      </c>
      <c r="B544" s="519"/>
      <c r="C544" s="274"/>
      <c r="D544" s="532"/>
      <c r="E544" s="419"/>
      <c r="F544" s="339">
        <f t="shared" si="19"/>
        <v>0</v>
      </c>
      <c r="G544" s="420"/>
      <c r="H544" s="274"/>
      <c r="I544" s="23"/>
    </row>
    <row r="545" spans="1:9" ht="16.5" hidden="1" customHeight="1" x14ac:dyDescent="0.25">
      <c r="A545" s="256" t="str">
        <f t="shared" si="18"/>
        <v>0</v>
      </c>
      <c r="B545" s="519"/>
      <c r="C545" s="274"/>
      <c r="D545" s="532"/>
      <c r="E545" s="419"/>
      <c r="F545" s="339">
        <f t="shared" si="19"/>
        <v>0</v>
      </c>
      <c r="G545" s="420"/>
      <c r="H545" s="274"/>
      <c r="I545" s="23"/>
    </row>
    <row r="546" spans="1:9" ht="16.5" hidden="1" customHeight="1" x14ac:dyDescent="0.25">
      <c r="A546" s="256" t="str">
        <f t="shared" si="18"/>
        <v>0</v>
      </c>
      <c r="B546" s="519"/>
      <c r="C546" s="274"/>
      <c r="D546" s="532"/>
      <c r="E546" s="419"/>
      <c r="F546" s="339">
        <f t="shared" si="19"/>
        <v>0</v>
      </c>
      <c r="G546" s="420"/>
      <c r="H546" s="274"/>
      <c r="I546" s="23"/>
    </row>
    <row r="547" spans="1:9" ht="16.5" hidden="1" customHeight="1" x14ac:dyDescent="0.25">
      <c r="A547" s="256" t="str">
        <f t="shared" si="18"/>
        <v>0</v>
      </c>
      <c r="B547" s="519"/>
      <c r="C547" s="274"/>
      <c r="D547" s="532"/>
      <c r="E547" s="419"/>
      <c r="F547" s="339">
        <f t="shared" si="19"/>
        <v>0</v>
      </c>
      <c r="G547" s="420"/>
      <c r="H547" s="274"/>
      <c r="I547" s="23"/>
    </row>
    <row r="548" spans="1:9" ht="16.5" hidden="1" customHeight="1" x14ac:dyDescent="0.25">
      <c r="A548" s="256" t="str">
        <f t="shared" si="18"/>
        <v>0</v>
      </c>
      <c r="B548" s="519"/>
      <c r="C548" s="274"/>
      <c r="D548" s="532"/>
      <c r="E548" s="419"/>
      <c r="F548" s="339">
        <f t="shared" si="19"/>
        <v>0</v>
      </c>
      <c r="G548" s="420"/>
      <c r="H548" s="274"/>
      <c r="I548" s="23"/>
    </row>
    <row r="549" spans="1:9" ht="16.5" hidden="1" customHeight="1" x14ac:dyDescent="0.25">
      <c r="A549" s="256" t="str">
        <f t="shared" si="18"/>
        <v>0</v>
      </c>
      <c r="B549" s="519"/>
      <c r="C549" s="274"/>
      <c r="D549" s="532"/>
      <c r="E549" s="419"/>
      <c r="F549" s="339">
        <f t="shared" si="19"/>
        <v>0</v>
      </c>
      <c r="G549" s="420"/>
      <c r="H549" s="274"/>
      <c r="I549" s="23"/>
    </row>
    <row r="550" spans="1:9" x14ac:dyDescent="0.25">
      <c r="I550" s="23"/>
    </row>
    <row r="551" spans="1:9" x14ac:dyDescent="0.25">
      <c r="I551" s="23"/>
    </row>
    <row r="552" spans="1:9" x14ac:dyDescent="0.25">
      <c r="I552" s="23"/>
    </row>
    <row r="553" spans="1:9" x14ac:dyDescent="0.25">
      <c r="I553" s="23"/>
    </row>
    <row r="554" spans="1:9" x14ac:dyDescent="0.25">
      <c r="I554" s="23"/>
    </row>
    <row r="555" spans="1:9" x14ac:dyDescent="0.25">
      <c r="I555" s="23"/>
    </row>
    <row r="556" spans="1:9" x14ac:dyDescent="0.25">
      <c r="I556" s="23"/>
    </row>
    <row r="557" spans="1:9" x14ac:dyDescent="0.25">
      <c r="I557" s="23"/>
    </row>
    <row r="558" spans="1:9" x14ac:dyDescent="0.25">
      <c r="I558" s="23"/>
    </row>
    <row r="559" spans="1:9" x14ac:dyDescent="0.25">
      <c r="I559" s="23"/>
    </row>
    <row r="560" spans="1:9" x14ac:dyDescent="0.25">
      <c r="I560" s="23"/>
    </row>
    <row r="561" spans="9:9" x14ac:dyDescent="0.25">
      <c r="I561" s="23"/>
    </row>
    <row r="562" spans="9:9" x14ac:dyDescent="0.25">
      <c r="I562" s="23"/>
    </row>
    <row r="563" spans="9:9" x14ac:dyDescent="0.25">
      <c r="I563" s="23"/>
    </row>
    <row r="564" spans="9:9" x14ac:dyDescent="0.25">
      <c r="I564" s="23"/>
    </row>
    <row r="565" spans="9:9" x14ac:dyDescent="0.25">
      <c r="I565" s="23"/>
    </row>
    <row r="566" spans="9:9" x14ac:dyDescent="0.25">
      <c r="I566" s="23"/>
    </row>
    <row r="567" spans="9:9" x14ac:dyDescent="0.25">
      <c r="I567" s="23"/>
    </row>
    <row r="568" spans="9:9" x14ac:dyDescent="0.25">
      <c r="I568" s="23"/>
    </row>
    <row r="569" spans="9:9" x14ac:dyDescent="0.25">
      <c r="I569" s="23"/>
    </row>
    <row r="570" spans="9:9" x14ac:dyDescent="0.25">
      <c r="I570" s="23"/>
    </row>
    <row r="571" spans="9:9" x14ac:dyDescent="0.25">
      <c r="I571" s="23"/>
    </row>
    <row r="572" spans="9:9" x14ac:dyDescent="0.25">
      <c r="I572" s="23"/>
    </row>
  </sheetData>
  <phoneticPr fontId="0" type="noConversion"/>
  <conditionalFormatting sqref="F453:H454 F457:H457 B458:H549">
    <cfRule type="expression" dxfId="305" priority="1">
      <formula>$G453="BID"</formula>
    </cfRule>
    <cfRule type="expression" dxfId="304" priority="2">
      <formula>$G453="OEM"</formula>
    </cfRule>
  </conditionalFormatting>
  <dataValidations count="1">
    <dataValidation type="decimal" allowBlank="1" showInputMessage="1" showErrorMessage="1" error="Only number can be entered, no text.  If you want to add a text note type it in column I, for example &quot;24(2 cases)&quot; enter the (2 cases) in column I of same row." sqref="D294:D457" xr:uid="{8FCB7895-06AB-48EE-B968-A17A812F11FF}">
      <formula1>0.01</formula1>
      <formula2>100000</formula2>
    </dataValidation>
  </dataValidations>
  <pageMargins left="0.25" right="0.25" top="0.75" bottom="0.75" header="0.3" footer="0.3"/>
  <pageSetup orientation="landscape" r:id="rId1"/>
  <headerFooter>
    <oddFooter>&amp;R&amp;P/&amp;N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3">
    <tabColor rgb="FFFFFF00"/>
  </sheetPr>
  <dimension ref="A1:I582"/>
  <sheetViews>
    <sheetView showZeros="0" topLeftCell="B1" workbookViewId="0">
      <pane ySplit="2" topLeftCell="A226" activePane="bottomLeft" state="frozen"/>
      <selection activeCell="H204" sqref="H204:I204"/>
      <selection pane="bottomLeft" activeCell="I594" sqref="I594"/>
    </sheetView>
  </sheetViews>
  <sheetFormatPr defaultColWidth="9.140625" defaultRowHeight="15" x14ac:dyDescent="0.25"/>
  <cols>
    <col min="1" max="1" width="6.7109375" style="256" hidden="1" customWidth="1"/>
    <col min="2" max="2" width="19.140625" style="23" customWidth="1"/>
    <col min="3" max="3" width="37.28515625" style="23" customWidth="1"/>
    <col min="4" max="4" width="9.85546875" style="308" customWidth="1"/>
    <col min="5" max="6" width="12.5703125" style="317" customWidth="1"/>
    <col min="7" max="7" width="9.140625" style="237" customWidth="1"/>
    <col min="8" max="8" width="20.28515625" style="23" bestFit="1" customWidth="1"/>
    <col min="9" max="9" width="22.42578125" style="269" customWidth="1"/>
    <col min="10" max="10" width="12.42578125" style="23" customWidth="1"/>
    <col min="11" max="14" width="9.140625" style="23"/>
    <col min="15" max="27" width="0" style="23" hidden="1" customWidth="1"/>
    <col min="28" max="31" width="9.140625" style="23"/>
    <col min="32" max="32" width="12.7109375" style="23" customWidth="1"/>
    <col min="33" max="16384" width="9.140625" style="23"/>
  </cols>
  <sheetData>
    <row r="1" spans="1:9" ht="21.75" customHeight="1" x14ac:dyDescent="0.3">
      <c r="A1" s="257" t="s">
        <v>711</v>
      </c>
      <c r="B1" s="495"/>
      <c r="C1" s="498" t="str">
        <f ca="1">MID(CELL("filename",B1),FIND("]",CELL("Filename",B1))+1,255)</f>
        <v>Peru</v>
      </c>
      <c r="D1" s="496"/>
      <c r="E1" s="497">
        <f>COUNTIF(E3:E485,"&gt;0")</f>
        <v>0</v>
      </c>
      <c r="F1" s="497"/>
      <c r="H1" s="499"/>
      <c r="I1" s="23"/>
    </row>
    <row r="2" spans="1:9" ht="15" customHeight="1" x14ac:dyDescent="0.25">
      <c r="A2" s="257" t="s">
        <v>712</v>
      </c>
      <c r="B2" s="500" t="s">
        <v>1273</v>
      </c>
      <c r="C2" s="501" t="s">
        <v>3</v>
      </c>
      <c r="D2" s="227" t="s">
        <v>4</v>
      </c>
      <c r="E2" s="202" t="s">
        <v>719</v>
      </c>
      <c r="F2" s="202" t="s">
        <v>720</v>
      </c>
      <c r="G2" s="228" t="s">
        <v>964</v>
      </c>
      <c r="H2" s="502" t="s">
        <v>7</v>
      </c>
      <c r="I2" s="23"/>
    </row>
    <row r="3" spans="1:9" ht="16.5" hidden="1" customHeight="1" x14ac:dyDescent="0.25">
      <c r="A3" s="256" t="str">
        <f>IF(D3&lt;1,"0","1")</f>
        <v>0</v>
      </c>
      <c r="B3" s="503" t="str">
        <f>MstList!B3</f>
        <v>RAY 2446982</v>
      </c>
      <c r="C3" s="5" t="str">
        <f>MstList!D3</f>
        <v>Starter AWD Only</v>
      </c>
      <c r="D3" s="6"/>
      <c r="E3" s="310" t="str">
        <f>IF(D3&gt;0,Totals!F3," ")</f>
        <v xml:space="preserve"> </v>
      </c>
      <c r="F3" s="318">
        <f>PRODUCT(D3:E3)</f>
        <v>0</v>
      </c>
      <c r="G3" s="177" t="str">
        <f>MstList!H3</f>
        <v>NAPA</v>
      </c>
      <c r="H3" s="5" t="str">
        <f>MstList!I3</f>
        <v xml:space="preserve"> Charger AWD</v>
      </c>
      <c r="I3" s="23"/>
    </row>
    <row r="4" spans="1:9" ht="16.5" hidden="1" customHeight="1" x14ac:dyDescent="0.25">
      <c r="A4" s="256" t="str">
        <f t="shared" ref="A4:A60" si="0">IF(D4&lt;1,"0","1")</f>
        <v>0</v>
      </c>
      <c r="B4" s="503" t="str">
        <f>MstList!B4</f>
        <v>Fil 1372</v>
      </c>
      <c r="C4" s="5" t="str">
        <f>MstList!D4</f>
        <v>Oil Filter</v>
      </c>
      <c r="D4" s="6">
        <v>0</v>
      </c>
      <c r="E4" s="310" t="str">
        <f>IF(D4&gt;0,Totals!F4,"")</f>
        <v/>
      </c>
      <c r="F4" s="318">
        <f t="shared" ref="F4:F60" si="1">PRODUCT(D4:E4)</f>
        <v>0</v>
      </c>
      <c r="G4" s="177" t="str">
        <f>MstList!H4</f>
        <v>NAPA</v>
      </c>
      <c r="H4" s="5" t="str">
        <f>MstList!I4</f>
        <v>2007 F-250</v>
      </c>
      <c r="I4" s="23"/>
    </row>
    <row r="5" spans="1:9" ht="16.5" hidden="1" customHeight="1" x14ac:dyDescent="0.25">
      <c r="A5" s="256" t="str">
        <f t="shared" si="0"/>
        <v>0</v>
      </c>
      <c r="B5" s="503" t="str">
        <f>MstList!B5</f>
        <v>ECH921179C</v>
      </c>
      <c r="C5" s="5" t="str">
        <f>MstList!D5</f>
        <v>Tire Pressure Sensor (2010-17)</v>
      </c>
      <c r="D5" s="6">
        <v>0</v>
      </c>
      <c r="E5" s="310" t="str">
        <f>IF(D5&gt;0,Totals!F5,"")</f>
        <v/>
      </c>
      <c r="F5" s="318">
        <f t="shared" si="1"/>
        <v>0</v>
      </c>
      <c r="G5" s="177" t="str">
        <f>MstList!H5</f>
        <v>NAPA</v>
      </c>
      <c r="H5" s="5" t="str">
        <f>MstList!I5</f>
        <v>2015-19 Taurus</v>
      </c>
      <c r="I5" s="23"/>
    </row>
    <row r="6" spans="1:9" ht="16.5" hidden="1" customHeight="1" x14ac:dyDescent="0.25">
      <c r="A6" s="256" t="str">
        <f t="shared" si="0"/>
        <v>0</v>
      </c>
      <c r="B6" s="503" t="str">
        <f>MstList!B6</f>
        <v>UP 880686CR</v>
      </c>
      <c r="C6" s="5" t="str">
        <f>MstList!D6</f>
        <v>Rear Rotor (Solid)</v>
      </c>
      <c r="D6" s="6">
        <v>0</v>
      </c>
      <c r="E6" s="310" t="str">
        <f>IF(D6&gt;0,Totals!F6,"")</f>
        <v/>
      </c>
      <c r="F6" s="318">
        <f t="shared" si="1"/>
        <v>0</v>
      </c>
      <c r="G6" s="177" t="str">
        <f>MstList!H6</f>
        <v>NAPA</v>
      </c>
      <c r="H6" s="5" t="str">
        <f>MstList!I6</f>
        <v>2015-19 Taurus</v>
      </c>
      <c r="I6" s="23"/>
    </row>
    <row r="7" spans="1:9" ht="16.5" hidden="1" customHeight="1" x14ac:dyDescent="0.25">
      <c r="A7" s="256" t="str">
        <f t="shared" si="0"/>
        <v>0</v>
      </c>
      <c r="B7" s="503" t="str">
        <f>MstList!B7</f>
        <v>UP 880758CR</v>
      </c>
      <c r="C7" s="5" t="str">
        <f>MstList!D7</f>
        <v>Frt. Rotor</v>
      </c>
      <c r="D7" s="6">
        <v>0</v>
      </c>
      <c r="E7" s="310" t="str">
        <f>IF(D7&gt;0,Totals!F7,"")</f>
        <v/>
      </c>
      <c r="F7" s="318">
        <f t="shared" si="1"/>
        <v>0</v>
      </c>
      <c r="G7" s="177" t="str">
        <f>MstList!H7</f>
        <v>NAPA</v>
      </c>
      <c r="H7" s="5" t="str">
        <f>MstList!I7</f>
        <v>2015-19 Taurus</v>
      </c>
      <c r="I7" s="23"/>
    </row>
    <row r="8" spans="1:9" ht="16.5" hidden="1" customHeight="1" x14ac:dyDescent="0.25">
      <c r="A8" s="256" t="str">
        <f t="shared" si="0"/>
        <v>0</v>
      </c>
      <c r="B8" s="504" t="str">
        <f>MstList!B8</f>
        <v>FLT FT8488</v>
      </c>
      <c r="C8" s="28" t="str">
        <f>MstList!D8</f>
        <v>Rear Pad</v>
      </c>
      <c r="D8" s="131">
        <v>0</v>
      </c>
      <c r="E8" s="310" t="str">
        <f>IF(D8&gt;0,Totals!F8,"")</f>
        <v/>
      </c>
      <c r="F8" s="318">
        <f t="shared" si="1"/>
        <v>0</v>
      </c>
      <c r="G8" s="505" t="str">
        <f>MstList!H8</f>
        <v>NAPA</v>
      </c>
      <c r="H8" s="5" t="str">
        <f>MstList!I8</f>
        <v>2015-19 Taurus</v>
      </c>
      <c r="I8" s="23"/>
    </row>
    <row r="9" spans="1:9" ht="16.5" hidden="1" customHeight="1" x14ac:dyDescent="0.25">
      <c r="A9" s="256" t="str">
        <f t="shared" si="0"/>
        <v>0</v>
      </c>
      <c r="B9" s="504" t="str">
        <f>MstList!B9</f>
        <v>FLT FT8715</v>
      </c>
      <c r="C9" s="28" t="str">
        <f>MstList!D9</f>
        <v>Frt. Pad</v>
      </c>
      <c r="D9" s="131">
        <v>0</v>
      </c>
      <c r="E9" s="310" t="str">
        <f>IF(D9&gt;0,Totals!F9,"")</f>
        <v/>
      </c>
      <c r="F9" s="318">
        <f t="shared" si="1"/>
        <v>0</v>
      </c>
      <c r="G9" s="505" t="str">
        <f>MstList!H9</f>
        <v>NAPA</v>
      </c>
      <c r="H9" s="5" t="str">
        <f>MstList!I9</f>
        <v>2015-19 Taurus</v>
      </c>
      <c r="I9" s="23"/>
    </row>
    <row r="10" spans="1:9" ht="16.5" hidden="1" customHeight="1" x14ac:dyDescent="0.25">
      <c r="A10" s="256" t="str">
        <f t="shared" si="0"/>
        <v>0</v>
      </c>
      <c r="B10" s="504" t="str">
        <f>MstList!B10</f>
        <v>BAT 7559</v>
      </c>
      <c r="C10" s="28" t="str">
        <f>MstList!D10</f>
        <v>Battery</v>
      </c>
      <c r="D10" s="131">
        <v>0</v>
      </c>
      <c r="E10" s="310" t="str">
        <f>IF(D10&gt;0,Totals!F10,"")</f>
        <v/>
      </c>
      <c r="F10" s="318">
        <f t="shared" si="1"/>
        <v>0</v>
      </c>
      <c r="G10" s="505" t="str">
        <f>MstList!H10</f>
        <v>NAPA</v>
      </c>
      <c r="H10" s="5" t="str">
        <f>MstList!I10</f>
        <v>2015-19 Taurus</v>
      </c>
      <c r="I10" s="23"/>
    </row>
    <row r="11" spans="1:9" ht="16.5" hidden="1" customHeight="1" x14ac:dyDescent="0.25">
      <c r="A11" s="256" t="str">
        <f t="shared" si="0"/>
        <v>0</v>
      </c>
      <c r="B11" s="503" t="str">
        <f>MstList!B11</f>
        <v>PSG SG8878X</v>
      </c>
      <c r="C11" s="5" t="str">
        <f>MstList!D11</f>
        <v xml:space="preserve">Front Brake Pads </v>
      </c>
      <c r="D11" s="6">
        <v>0</v>
      </c>
      <c r="E11" s="310" t="str">
        <f>IF(D11&gt;0,Totals!F11,"")</f>
        <v/>
      </c>
      <c r="F11" s="318">
        <f t="shared" si="1"/>
        <v>0</v>
      </c>
      <c r="G11" s="177" t="str">
        <f>MstList!H11</f>
        <v>NAPA</v>
      </c>
      <c r="H11" s="5" t="str">
        <f>MstList!I11</f>
        <v>Altima 13-23</v>
      </c>
      <c r="I11" s="23"/>
    </row>
    <row r="12" spans="1:9" ht="16.5" hidden="1" customHeight="1" x14ac:dyDescent="0.25">
      <c r="A12" s="256" t="str">
        <f t="shared" si="0"/>
        <v>0</v>
      </c>
      <c r="B12" s="503" t="str">
        <f>MstList!B12</f>
        <v>PSG SG7784X</v>
      </c>
      <c r="C12" s="5" t="str">
        <f>MstList!D12</f>
        <v>Rear Brake Pads</v>
      </c>
      <c r="D12" s="6">
        <v>0</v>
      </c>
      <c r="E12" s="310" t="str">
        <f>IF(D12&gt;0,Totals!F12,"")</f>
        <v/>
      </c>
      <c r="F12" s="318">
        <f t="shared" si="1"/>
        <v>0</v>
      </c>
      <c r="G12" s="177" t="str">
        <f>MstList!H12</f>
        <v>NAPA</v>
      </c>
      <c r="H12" s="5" t="str">
        <f>MstList!I12</f>
        <v>Altima 13-23</v>
      </c>
      <c r="I12" s="23"/>
    </row>
    <row r="13" spans="1:9" ht="16.5" hidden="1" customHeight="1" x14ac:dyDescent="0.25">
      <c r="A13" s="256" t="str">
        <f t="shared" si="0"/>
        <v>0</v>
      </c>
      <c r="B13" s="506" t="str">
        <f>MstList!B13</f>
        <v>NB 48881780</v>
      </c>
      <c r="C13" s="507" t="str">
        <f>MstList!D13</f>
        <v xml:space="preserve">Front Brake Rotor </v>
      </c>
      <c r="D13" s="6">
        <v>0</v>
      </c>
      <c r="E13" s="491" t="str">
        <f>IF(D13&gt;0,Totals!F13,"")</f>
        <v/>
      </c>
      <c r="F13" s="492">
        <f t="shared" si="1"/>
        <v>0</v>
      </c>
      <c r="G13" s="493" t="str">
        <f>MstList!H13</f>
        <v>NAPA</v>
      </c>
      <c r="H13" s="5" t="str">
        <f>MstList!I13</f>
        <v>Altima 13-24</v>
      </c>
      <c r="I13" s="23"/>
    </row>
    <row r="14" spans="1:9" ht="16.5" hidden="1" customHeight="1" x14ac:dyDescent="0.25">
      <c r="A14" s="256" t="str">
        <f t="shared" si="0"/>
        <v>0</v>
      </c>
      <c r="B14" s="503" t="str">
        <f>MstList!B14</f>
        <v>NGK 92145</v>
      </c>
      <c r="C14" s="5" t="str">
        <f>MstList!D14</f>
        <v>Spark Plug</v>
      </c>
      <c r="D14" s="6">
        <v>0</v>
      </c>
      <c r="E14" s="310" t="str">
        <f>IF(D14&gt;0,Totals!F14,"")</f>
        <v/>
      </c>
      <c r="F14" s="318">
        <f t="shared" si="1"/>
        <v>0</v>
      </c>
      <c r="G14" s="177" t="str">
        <f>MstList!H14</f>
        <v>NAPA</v>
      </c>
      <c r="H14" s="5" t="str">
        <f>MstList!I14</f>
        <v>AWD CHARGER</v>
      </c>
      <c r="I14" s="23"/>
    </row>
    <row r="15" spans="1:9" ht="16.5" hidden="1" customHeight="1" x14ac:dyDescent="0.25">
      <c r="A15" s="256" t="str">
        <f t="shared" si="0"/>
        <v>0</v>
      </c>
      <c r="B15" s="503" t="str">
        <f>MstList!B15</f>
        <v>60 12A</v>
      </c>
      <c r="C15" s="5" t="str">
        <f>MstList!D15</f>
        <v>Durango rear wiper blades</v>
      </c>
      <c r="D15" s="6">
        <v>0</v>
      </c>
      <c r="E15" s="310" t="str">
        <f>IF(D15&gt;0,Totals!F15,"")</f>
        <v/>
      </c>
      <c r="F15" s="318">
        <f t="shared" si="1"/>
        <v>0</v>
      </c>
      <c r="G15" s="177" t="str">
        <f>MstList!H15</f>
        <v>NAPA</v>
      </c>
      <c r="H15" s="5" t="str">
        <f>MstList!I15</f>
        <v>AWD DURANGO</v>
      </c>
      <c r="I15" s="23"/>
    </row>
    <row r="16" spans="1:9" ht="16.5" hidden="1" customHeight="1" x14ac:dyDescent="0.25">
      <c r="A16" s="256" t="str">
        <f t="shared" si="0"/>
        <v>0</v>
      </c>
      <c r="B16" s="503" t="str">
        <f>MstList!B16</f>
        <v>FIL 4048</v>
      </c>
      <c r="C16" s="5" t="str">
        <f>MstList!D16</f>
        <v>Cabin Filter, 2011 and up</v>
      </c>
      <c r="D16" s="6">
        <v>0</v>
      </c>
      <c r="E16" s="310" t="str">
        <f>IF(D16&gt;0,Totals!F16,"")</f>
        <v/>
      </c>
      <c r="F16" s="318">
        <f t="shared" si="1"/>
        <v>0</v>
      </c>
      <c r="G16" s="177" t="str">
        <f>MstList!H16</f>
        <v>NAPA</v>
      </c>
      <c r="H16" s="5" t="str">
        <f>MstList!I16</f>
        <v>Charger</v>
      </c>
      <c r="I16" s="23"/>
    </row>
    <row r="17" spans="1:9" ht="16.5" hidden="1" customHeight="1" x14ac:dyDescent="0.25">
      <c r="A17" s="256" t="str">
        <f t="shared" si="0"/>
        <v>0</v>
      </c>
      <c r="B17" s="504" t="str">
        <f>MstList!B17</f>
        <v>FIL 9746</v>
      </c>
      <c r="C17" s="28" t="str">
        <f>MstList!D17</f>
        <v>Air Filter, 2011 and up</v>
      </c>
      <c r="D17" s="6">
        <v>0</v>
      </c>
      <c r="E17" s="310" t="str">
        <f>IF(D17&gt;0,Totals!F17,"")</f>
        <v/>
      </c>
      <c r="F17" s="318">
        <f t="shared" si="1"/>
        <v>0</v>
      </c>
      <c r="G17" s="177" t="str">
        <f>MstList!H17</f>
        <v>NAPA</v>
      </c>
      <c r="H17" s="5" t="str">
        <f>MstList!I17</f>
        <v>Charger</v>
      </c>
      <c r="I17" s="23"/>
    </row>
    <row r="18" spans="1:9" ht="16.5" hidden="1" customHeight="1" x14ac:dyDescent="0.25">
      <c r="A18" s="256" t="str">
        <f t="shared" si="0"/>
        <v>0</v>
      </c>
      <c r="B18" s="508" t="str">
        <f>MstList!B18</f>
        <v>BAT 7549</v>
      </c>
      <c r="C18" s="5" t="str">
        <f>MstList!D18</f>
        <v>Battery</v>
      </c>
      <c r="D18" s="6">
        <v>0</v>
      </c>
      <c r="E18" s="310" t="str">
        <f>IF(D18&gt;0,Totals!F18,"")</f>
        <v/>
      </c>
      <c r="F18" s="318">
        <f t="shared" si="1"/>
        <v>0</v>
      </c>
      <c r="G18" s="177" t="str">
        <f>MstList!H18</f>
        <v>NAPA</v>
      </c>
      <c r="H18" s="5" t="str">
        <f>MstList!I18</f>
        <v>Charger</v>
      </c>
      <c r="I18" s="23"/>
    </row>
    <row r="19" spans="1:9" ht="16.5" hidden="1" customHeight="1" x14ac:dyDescent="0.25">
      <c r="A19" s="256" t="str">
        <f t="shared" si="0"/>
        <v>0</v>
      </c>
      <c r="B19" s="503" t="str">
        <f>MstList!B19</f>
        <v>UP 880256CR</v>
      </c>
      <c r="C19" s="5" t="str">
        <f>MstList!D19</f>
        <v>Brake Rotor-Front  (Use OEM row 256)</v>
      </c>
      <c r="D19" s="231">
        <v>0</v>
      </c>
      <c r="E19" s="310" t="str">
        <f>IF(D19&gt;0,Totals!F19,"")</f>
        <v/>
      </c>
      <c r="F19" s="318">
        <f t="shared" si="1"/>
        <v>0</v>
      </c>
      <c r="G19" s="177" t="str">
        <f>MstList!H19</f>
        <v>NAPA</v>
      </c>
      <c r="H19" s="5" t="str">
        <f>MstList!I19</f>
        <v>Charger</v>
      </c>
      <c r="I19" s="23"/>
    </row>
    <row r="20" spans="1:9" ht="16.5" hidden="1" customHeight="1" x14ac:dyDescent="0.25">
      <c r="A20" s="256" t="str">
        <f t="shared" si="0"/>
        <v>0</v>
      </c>
      <c r="B20" s="503" t="str">
        <f>MstList!B20</f>
        <v>UP 880395CR</v>
      </c>
      <c r="C20" s="5" t="str">
        <f>MstList!D20</f>
        <v>Brake Rotor-Rear</v>
      </c>
      <c r="D20" s="6">
        <v>0</v>
      </c>
      <c r="E20" s="310" t="str">
        <f>IF(D20&gt;0,Totals!F20,"")</f>
        <v/>
      </c>
      <c r="F20" s="318">
        <f t="shared" si="1"/>
        <v>0</v>
      </c>
      <c r="G20" s="177" t="str">
        <f>MstList!H20</f>
        <v>NAPA</v>
      </c>
      <c r="H20" s="5" t="str">
        <f>MstList!I20</f>
        <v>Charger</v>
      </c>
      <c r="I20" s="23"/>
    </row>
    <row r="21" spans="1:9" ht="16.5" hidden="1" customHeight="1" x14ac:dyDescent="0.25">
      <c r="A21" s="256" t="str">
        <f t="shared" si="0"/>
        <v>0</v>
      </c>
      <c r="B21" s="503" t="str">
        <f>MstList!B21</f>
        <v>ADC 2614XB</v>
      </c>
      <c r="C21" s="5" t="str">
        <f>MstList!D21</f>
        <v>Caliper-Left Front</v>
      </c>
      <c r="D21" s="6">
        <v>0</v>
      </c>
      <c r="E21" s="310" t="str">
        <f>IF(D21&gt;0,Totals!F21,"")</f>
        <v/>
      </c>
      <c r="F21" s="318">
        <f t="shared" si="1"/>
        <v>0</v>
      </c>
      <c r="G21" s="177" t="str">
        <f>MstList!H21</f>
        <v>NAPA</v>
      </c>
      <c r="H21" s="5" t="str">
        <f>MstList!I21</f>
        <v>Charger 06-11</v>
      </c>
      <c r="I21" s="23"/>
    </row>
    <row r="22" spans="1:9" ht="16.5" hidden="1" customHeight="1" x14ac:dyDescent="0.25">
      <c r="A22" s="256" t="str">
        <f t="shared" si="0"/>
        <v>0</v>
      </c>
      <c r="B22" s="503" t="str">
        <f>MstList!B22</f>
        <v>NOE 620039XD</v>
      </c>
      <c r="C22" s="5" t="str">
        <f>MstList!D22</f>
        <v>Dual Fan Assy.</v>
      </c>
      <c r="D22" s="6">
        <v>0</v>
      </c>
      <c r="E22" s="310" t="str">
        <f>IF(D22&gt;0,Totals!F22,"")</f>
        <v/>
      </c>
      <c r="F22" s="318">
        <f t="shared" si="1"/>
        <v>0</v>
      </c>
      <c r="G22" s="177" t="str">
        <f>MstList!H22</f>
        <v>NAPA</v>
      </c>
      <c r="H22" s="5" t="str">
        <f>MstList!I22</f>
        <v>Charger</v>
      </c>
      <c r="I22" s="23"/>
    </row>
    <row r="23" spans="1:9" ht="16.5" hidden="1" customHeight="1" x14ac:dyDescent="0.25">
      <c r="A23" s="256" t="str">
        <f t="shared" si="0"/>
        <v>0</v>
      </c>
      <c r="B23" s="509" t="str">
        <f>MstList!B23</f>
        <v>DFPFG1053</v>
      </c>
      <c r="C23" s="5" t="str">
        <f>MstList!D23</f>
        <v xml:space="preserve">Fuel Pump </v>
      </c>
      <c r="D23" s="6">
        <v>0</v>
      </c>
      <c r="E23" s="310" t="str">
        <f>IF(D23&gt;0,Totals!F23,"")</f>
        <v/>
      </c>
      <c r="F23" s="318">
        <f t="shared" si="1"/>
        <v>0</v>
      </c>
      <c r="G23" s="177" t="str">
        <f>MstList!H23</f>
        <v>NAPA</v>
      </c>
      <c r="H23" s="5" t="str">
        <f>MstList!I23</f>
        <v>Charger</v>
      </c>
      <c r="I23" s="23"/>
    </row>
    <row r="24" spans="1:9" ht="16.5" hidden="1" customHeight="1" x14ac:dyDescent="0.25">
      <c r="A24" s="256" t="str">
        <f t="shared" si="0"/>
        <v>0</v>
      </c>
      <c r="B24" s="503" t="str">
        <f>MstList!B24</f>
        <v>NBH 17030</v>
      </c>
      <c r="C24" s="5" t="str">
        <f>MstList!D24</f>
        <v>Heater Hose</v>
      </c>
      <c r="D24" s="6">
        <v>0</v>
      </c>
      <c r="E24" s="310" t="str">
        <f>IF(D24&gt;0,Totals!F24,"")</f>
        <v/>
      </c>
      <c r="F24" s="318">
        <f t="shared" si="1"/>
        <v>0</v>
      </c>
      <c r="G24" s="177" t="str">
        <f>MstList!H24</f>
        <v>NAPA</v>
      </c>
      <c r="H24" s="5" t="str">
        <f>MstList!I24</f>
        <v>Charger</v>
      </c>
      <c r="I24" s="23"/>
    </row>
    <row r="25" spans="1:9" ht="16.5" hidden="1" customHeight="1" x14ac:dyDescent="0.25">
      <c r="A25" s="256" t="str">
        <f t="shared" si="0"/>
        <v>0</v>
      </c>
      <c r="B25" s="503" t="str">
        <f>MstList!B25</f>
        <v>NBH 17031</v>
      </c>
      <c r="C25" s="5" t="str">
        <f>MstList!D25</f>
        <v>Heater Hose</v>
      </c>
      <c r="D25" s="6">
        <v>0</v>
      </c>
      <c r="E25" s="310" t="str">
        <f>IF(D25&gt;0,Totals!F25,"")</f>
        <v/>
      </c>
      <c r="F25" s="318">
        <f t="shared" si="1"/>
        <v>0</v>
      </c>
      <c r="G25" s="177" t="str">
        <f>MstList!H25</f>
        <v>NAPA</v>
      </c>
      <c r="H25" s="5" t="str">
        <f>MstList!I25</f>
        <v>Charger</v>
      </c>
      <c r="I25" s="23"/>
    </row>
    <row r="26" spans="1:9" ht="16.5" hidden="1" customHeight="1" x14ac:dyDescent="0.25">
      <c r="A26" s="256" t="str">
        <f t="shared" si="0"/>
        <v>0</v>
      </c>
      <c r="B26" s="503" t="str">
        <f>MstList!B26</f>
        <v>NBH38018</v>
      </c>
      <c r="C26" s="5" t="str">
        <f>MstList!D26</f>
        <v>Pulley, Idler Smooth</v>
      </c>
      <c r="D26" s="6">
        <v>0</v>
      </c>
      <c r="E26" s="310" t="str">
        <f>IF(D26&gt;0,Totals!F26,"")</f>
        <v/>
      </c>
      <c r="F26" s="318">
        <f t="shared" si="1"/>
        <v>0</v>
      </c>
      <c r="G26" s="177" t="str">
        <f>MstList!H26</f>
        <v>NAPA</v>
      </c>
      <c r="H26" s="5" t="str">
        <f>MstList!I26</f>
        <v>Charger</v>
      </c>
      <c r="I26" s="23"/>
    </row>
    <row r="27" spans="1:9" ht="16.5" hidden="1" customHeight="1" x14ac:dyDescent="0.25">
      <c r="A27" s="256" t="str">
        <f t="shared" si="0"/>
        <v>0</v>
      </c>
      <c r="B27" s="503" t="str">
        <f>MstList!B27</f>
        <v>NGK 92174</v>
      </c>
      <c r="C27" s="5" t="str">
        <f>MstList!D27</f>
        <v>Spark Plugs, (2013-2015)</v>
      </c>
      <c r="D27" s="6">
        <v>0</v>
      </c>
      <c r="E27" s="310" t="str">
        <f>IF(D27&gt;0,Totals!F27,"")</f>
        <v/>
      </c>
      <c r="F27" s="318">
        <f t="shared" si="1"/>
        <v>0</v>
      </c>
      <c r="G27" s="177" t="str">
        <f>MstList!H27</f>
        <v>NAPA</v>
      </c>
      <c r="H27" s="5" t="str">
        <f>MstList!I27</f>
        <v>Charger 13-15</v>
      </c>
      <c r="I27" s="23"/>
    </row>
    <row r="28" spans="1:9" ht="16.5" hidden="1" customHeight="1" x14ac:dyDescent="0.25">
      <c r="A28" s="256" t="str">
        <f t="shared" si="0"/>
        <v>0</v>
      </c>
      <c r="B28" s="503">
        <f>MstList!B28</f>
        <v>7304701</v>
      </c>
      <c r="C28" s="5" t="str">
        <f>MstList!D28</f>
        <v>Spotlight Assembly</v>
      </c>
      <c r="D28" s="6">
        <v>0</v>
      </c>
      <c r="E28" s="310" t="str">
        <f>IF(D28&gt;0,Totals!F28,"")</f>
        <v/>
      </c>
      <c r="F28" s="318">
        <f t="shared" si="1"/>
        <v>0</v>
      </c>
      <c r="G28" s="177" t="str">
        <f>MstList!H28</f>
        <v>NAPA</v>
      </c>
      <c r="H28" s="5" t="str">
        <f>MstList!I28</f>
        <v>Charger</v>
      </c>
      <c r="I28" s="23"/>
    </row>
    <row r="29" spans="1:9" ht="16.5" hidden="1" customHeight="1" x14ac:dyDescent="0.25">
      <c r="A29" s="256" t="str">
        <f t="shared" si="0"/>
        <v>0</v>
      </c>
      <c r="B29" s="509" t="str">
        <f>MstList!B29</f>
        <v>NCP 2651618</v>
      </c>
      <c r="C29" s="5" t="str">
        <f>MstList!D29</f>
        <v>Sway Bar Links</v>
      </c>
      <c r="D29" s="6">
        <v>0</v>
      </c>
      <c r="E29" s="310" t="str">
        <f>IF(D29&gt;0,Totals!F29,"")</f>
        <v/>
      </c>
      <c r="F29" s="318">
        <f t="shared" si="1"/>
        <v>0</v>
      </c>
      <c r="G29" s="177" t="str">
        <f>MstList!H29</f>
        <v>NAPA</v>
      </c>
      <c r="H29" s="5" t="str">
        <f>MstList!I29</f>
        <v>Charger</v>
      </c>
      <c r="I29" s="23"/>
    </row>
    <row r="30" spans="1:9" ht="16.5" hidden="1" customHeight="1" x14ac:dyDescent="0.25">
      <c r="A30" s="256" t="str">
        <f t="shared" si="0"/>
        <v>0</v>
      </c>
      <c r="B30" s="503" t="str">
        <f>MstList!B30</f>
        <v>NCP 2651619</v>
      </c>
      <c r="C30" s="5" t="str">
        <f>MstList!D30</f>
        <v>Sway Bar Links</v>
      </c>
      <c r="D30" s="6">
        <v>0</v>
      </c>
      <c r="E30" s="310" t="str">
        <f>IF(D30&gt;0,Totals!F30,"")</f>
        <v/>
      </c>
      <c r="F30" s="318">
        <f t="shared" si="1"/>
        <v>0</v>
      </c>
      <c r="G30" s="177" t="str">
        <f>MstList!H30</f>
        <v>NAPA</v>
      </c>
      <c r="H30" s="5" t="str">
        <f>MstList!I30</f>
        <v>Charger</v>
      </c>
      <c r="I30" s="23"/>
    </row>
    <row r="31" spans="1:9" ht="16.5" hidden="1" customHeight="1" x14ac:dyDescent="0.25">
      <c r="A31" s="256" t="str">
        <f t="shared" si="0"/>
        <v>0</v>
      </c>
      <c r="B31" s="503" t="str">
        <f>MstList!B31</f>
        <v>LMP4157LLN</v>
      </c>
      <c r="C31" s="5" t="str">
        <f>MstList!D31</f>
        <v>Tail Light Bulb</v>
      </c>
      <c r="D31" s="6">
        <v>0</v>
      </c>
      <c r="E31" s="310" t="str">
        <f>IF(D31&gt;0,Totals!F31,"")</f>
        <v/>
      </c>
      <c r="F31" s="318">
        <f t="shared" si="1"/>
        <v>0</v>
      </c>
      <c r="G31" s="177" t="str">
        <f>MstList!H31</f>
        <v>NAPA</v>
      </c>
      <c r="H31" s="5" t="str">
        <f>MstList!I31</f>
        <v>Charger</v>
      </c>
      <c r="I31" s="23"/>
    </row>
    <row r="32" spans="1:9" ht="16.5" hidden="1" customHeight="1" x14ac:dyDescent="0.25">
      <c r="A32" s="256" t="str">
        <f t="shared" si="0"/>
        <v>0</v>
      </c>
      <c r="B32" s="503" t="str">
        <f>MstList!B32</f>
        <v>ATP 18579</v>
      </c>
      <c r="C32" s="5" t="str">
        <f>MstList!D32</f>
        <v>Tranmission Filter Kit</v>
      </c>
      <c r="D32" s="6">
        <v>0</v>
      </c>
      <c r="E32" s="310" t="str">
        <f>IF(D32&gt;0,Totals!F32,"")</f>
        <v/>
      </c>
      <c r="F32" s="318">
        <f t="shared" si="1"/>
        <v>0</v>
      </c>
      <c r="G32" s="177" t="str">
        <f>MstList!H32</f>
        <v>NAPA</v>
      </c>
      <c r="H32" s="5" t="str">
        <f>MstList!I32</f>
        <v>CHARGER</v>
      </c>
      <c r="I32" s="23"/>
    </row>
    <row r="33" spans="1:9" ht="16.5" hidden="1" customHeight="1" x14ac:dyDescent="0.25">
      <c r="A33" s="256" t="str">
        <f t="shared" si="0"/>
        <v>0</v>
      </c>
      <c r="B33" s="503" t="str">
        <f>MstList!B33</f>
        <v>SFI 29746</v>
      </c>
      <c r="C33" s="5" t="str">
        <f>MstList!D33</f>
        <v>Air Filter</v>
      </c>
      <c r="D33" s="6">
        <v>0</v>
      </c>
      <c r="E33" s="310" t="str">
        <f>IF(D33&gt;0,Totals!F33,"")</f>
        <v/>
      </c>
      <c r="F33" s="318">
        <f t="shared" si="1"/>
        <v>0</v>
      </c>
      <c r="G33" s="177" t="str">
        <f>MstList!H33</f>
        <v>NAPA</v>
      </c>
      <c r="H33" s="5" t="str">
        <f>MstList!I33</f>
        <v>CHARGER</v>
      </c>
      <c r="I33" s="23"/>
    </row>
    <row r="34" spans="1:9" ht="16.5" hidden="1" customHeight="1" x14ac:dyDescent="0.25">
      <c r="A34" s="256" t="str">
        <f t="shared" si="0"/>
        <v>0</v>
      </c>
      <c r="B34" s="503" t="str">
        <f>MstList!B34</f>
        <v>CRB 2284095</v>
      </c>
      <c r="C34" s="5" t="str">
        <f>MstList!D34</f>
        <v xml:space="preserve">Purge Valve  </v>
      </c>
      <c r="D34" s="6">
        <v>0</v>
      </c>
      <c r="E34" s="310" t="str">
        <f>IF(D34&gt;0,Totals!F34,"")</f>
        <v/>
      </c>
      <c r="F34" s="318">
        <f t="shared" si="1"/>
        <v>0</v>
      </c>
      <c r="G34" s="177" t="str">
        <f>MstList!H34</f>
        <v>NAPA</v>
      </c>
      <c r="H34" s="5" t="str">
        <f>MstList!I34</f>
        <v xml:space="preserve">Charger </v>
      </c>
      <c r="I34" s="23"/>
    </row>
    <row r="35" spans="1:9" ht="16.5" hidden="1" customHeight="1" x14ac:dyDescent="0.25">
      <c r="A35" s="256" t="str">
        <f t="shared" si="0"/>
        <v>0</v>
      </c>
      <c r="B35" s="503" t="str">
        <f>MstList!B35</f>
        <v>NBH 25060825</v>
      </c>
      <c r="C35" s="5" t="str">
        <f>MstList!D35</f>
        <v>Serpentine Belt 2006-11</v>
      </c>
      <c r="D35" s="6">
        <v>0</v>
      </c>
      <c r="E35" s="310" t="str">
        <f>IF(D35&gt;0,Totals!F35,"")</f>
        <v/>
      </c>
      <c r="F35" s="318">
        <f t="shared" si="1"/>
        <v>0</v>
      </c>
      <c r="G35" s="177" t="str">
        <f>MstList!H35</f>
        <v>NAPA</v>
      </c>
      <c r="H35" s="5" t="str">
        <f>MstList!I35</f>
        <v>Charger 06-11</v>
      </c>
      <c r="I35" s="23"/>
    </row>
    <row r="36" spans="1:9" ht="16.5" hidden="1" customHeight="1" x14ac:dyDescent="0.25">
      <c r="A36" s="256" t="str">
        <f t="shared" si="0"/>
        <v>0</v>
      </c>
      <c r="B36" s="503" t="str">
        <f>MstList!B37</f>
        <v>THM449203</v>
      </c>
      <c r="C36" s="5" t="str">
        <f>MstList!D37</f>
        <v>Thermostat (2006-19)</v>
      </c>
      <c r="D36" s="6">
        <v>0</v>
      </c>
      <c r="E36" s="310" t="str">
        <f>IF(D36&gt;0,Totals!F37,"")</f>
        <v/>
      </c>
      <c r="F36" s="318">
        <f t="shared" si="1"/>
        <v>0</v>
      </c>
      <c r="G36" s="177" t="str">
        <f>MstList!H37</f>
        <v>NAPA</v>
      </c>
      <c r="H36" s="5" t="str">
        <f>MstList!I37</f>
        <v>Charger 06-19</v>
      </c>
      <c r="I36" s="23"/>
    </row>
    <row r="37" spans="1:9" ht="16.5" hidden="1" customHeight="1" x14ac:dyDescent="0.25">
      <c r="A37" s="256" t="str">
        <f t="shared" si="0"/>
        <v>0</v>
      </c>
      <c r="B37" s="503" t="str">
        <f>MstList!B38</f>
        <v xml:space="preserve">NBH38323 </v>
      </c>
      <c r="C37" s="5" t="str">
        <f>MstList!D38</f>
        <v>Belt Tenisoner (2006-19)</v>
      </c>
      <c r="D37" s="6">
        <v>0</v>
      </c>
      <c r="E37" s="310" t="str">
        <f>IF(D37&gt;0,Totals!F38,"")</f>
        <v/>
      </c>
      <c r="F37" s="318">
        <f t="shared" si="1"/>
        <v>0</v>
      </c>
      <c r="G37" s="177" t="str">
        <f>MstList!H38</f>
        <v>NAPA</v>
      </c>
      <c r="H37" s="5" t="str">
        <f>MstList!I38</f>
        <v>Charger 06-19</v>
      </c>
      <c r="I37" s="23"/>
    </row>
    <row r="38" spans="1:9" ht="16.5" hidden="1" customHeight="1" x14ac:dyDescent="0.25">
      <c r="A38" s="256" t="str">
        <f t="shared" si="0"/>
        <v>0</v>
      </c>
      <c r="B38" s="503" t="str">
        <f>MstList!B39</f>
        <v>ECH IC584</v>
      </c>
      <c r="C38" s="5" t="str">
        <f>MstList!D39</f>
        <v>Ignition Coil (2006-19)</v>
      </c>
      <c r="D38" s="6">
        <v>0</v>
      </c>
      <c r="E38" s="310" t="str">
        <f>IF(D38&gt;0,Totals!F39,"")</f>
        <v/>
      </c>
      <c r="F38" s="318">
        <f t="shared" si="1"/>
        <v>0</v>
      </c>
      <c r="G38" s="177" t="str">
        <f>MstList!H39</f>
        <v xml:space="preserve">NAPA </v>
      </c>
      <c r="H38" s="5" t="str">
        <f>MstList!I39</f>
        <v>Charger 06-19</v>
      </c>
      <c r="I38" s="23"/>
    </row>
    <row r="39" spans="1:9" ht="16.5" hidden="1" customHeight="1" x14ac:dyDescent="0.25">
      <c r="A39" s="256" t="str">
        <f t="shared" si="0"/>
        <v>0</v>
      </c>
      <c r="B39" s="510" t="str">
        <f>MstList!B40</f>
        <v>ECH 921129</v>
      </c>
      <c r="C39" s="145" t="str">
        <f>MstList!D40</f>
        <v>Tire Sensor  (2009-16)</v>
      </c>
      <c r="D39" s="6">
        <v>0</v>
      </c>
      <c r="E39" s="310" t="str">
        <f>IF(D39&gt;0,Totals!F40,"")</f>
        <v/>
      </c>
      <c r="F39" s="318">
        <f t="shared" si="1"/>
        <v>0</v>
      </c>
      <c r="G39" s="511" t="str">
        <f>MstList!H40</f>
        <v>NAPA</v>
      </c>
      <c r="H39" s="5" t="str">
        <f>MstList!I40</f>
        <v>Charger 09-16</v>
      </c>
      <c r="I39" s="23"/>
    </row>
    <row r="40" spans="1:9" ht="16.5" hidden="1" customHeight="1" x14ac:dyDescent="0.25">
      <c r="A40" s="256" t="str">
        <f t="shared" si="0"/>
        <v>0</v>
      </c>
      <c r="B40" s="509" t="str">
        <f>MstList!B41</f>
        <v>FIL 7899</v>
      </c>
      <c r="C40" s="5" t="str">
        <f>MstList!D41</f>
        <v>Oil Filter (2010-15)</v>
      </c>
      <c r="D40" s="6">
        <v>0</v>
      </c>
      <c r="E40" s="310" t="str">
        <f>IF(D40&gt;0,Totals!F41,"")</f>
        <v/>
      </c>
      <c r="F40" s="318">
        <f t="shared" si="1"/>
        <v>0</v>
      </c>
      <c r="G40" s="177" t="str">
        <f>MstList!H41</f>
        <v>NAPA</v>
      </c>
      <c r="H40" s="5" t="str">
        <f>MstList!I41</f>
        <v>Charger 10-15</v>
      </c>
      <c r="I40" s="23"/>
    </row>
    <row r="41" spans="1:9" ht="16.5" hidden="1" customHeight="1" x14ac:dyDescent="0.25">
      <c r="A41" s="256" t="str">
        <f t="shared" si="0"/>
        <v>0</v>
      </c>
      <c r="B41" s="503" t="str">
        <f>MstList!B42</f>
        <v>LMP BP1255H11N</v>
      </c>
      <c r="C41" s="5" t="str">
        <f>MstList!D42</f>
        <v>Headlight Bulb (2011-14)</v>
      </c>
      <c r="D41" s="6">
        <v>0</v>
      </c>
      <c r="E41" s="310" t="str">
        <f>IF(D41&gt;0,Totals!F42,"")</f>
        <v/>
      </c>
      <c r="F41" s="318">
        <f t="shared" si="1"/>
        <v>0</v>
      </c>
      <c r="G41" s="177" t="str">
        <f>MstList!H42</f>
        <v>NAPA</v>
      </c>
      <c r="H41" s="5" t="str">
        <f>MstList!I42</f>
        <v>Charger 11-14</v>
      </c>
      <c r="I41" s="23"/>
    </row>
    <row r="42" spans="1:9" ht="16.5" hidden="1" customHeight="1" x14ac:dyDescent="0.25">
      <c r="A42" s="256" t="str">
        <f t="shared" si="0"/>
        <v>0</v>
      </c>
      <c r="B42" s="503" t="str">
        <f>MstList!B43</f>
        <v>ECH OP6185</v>
      </c>
      <c r="C42" s="5" t="str">
        <f>MstList!D43</f>
        <v>Oil Pressure Sensor (2011-2016)</v>
      </c>
      <c r="D42" s="6">
        <v>0</v>
      </c>
      <c r="E42" s="310" t="str">
        <f>IF(D42&gt;0,Totals!F43,"")</f>
        <v/>
      </c>
      <c r="F42" s="318">
        <f t="shared" si="1"/>
        <v>0</v>
      </c>
      <c r="G42" s="177" t="str">
        <f>MstList!H43</f>
        <v>NAPA</v>
      </c>
      <c r="H42" s="5" t="str">
        <f>MstList!I43</f>
        <v>Charger 11-16</v>
      </c>
      <c r="I42" s="23"/>
    </row>
    <row r="43" spans="1:9" ht="16.5" hidden="1" customHeight="1" x14ac:dyDescent="0.25">
      <c r="A43" s="256" t="str">
        <f t="shared" si="0"/>
        <v>0</v>
      </c>
      <c r="B43" s="503" t="str">
        <f>MstList!B44</f>
        <v>NS272665</v>
      </c>
      <c r="C43" s="5" t="str">
        <f>MstList!D44</f>
        <v xml:space="preserve">Quick Front Strut 2011-2016 </v>
      </c>
      <c r="D43" s="6">
        <v>0</v>
      </c>
      <c r="E43" s="310" t="str">
        <f>IF(D43&gt;0,Totals!F44,"")</f>
        <v/>
      </c>
      <c r="F43" s="318">
        <f t="shared" si="1"/>
        <v>0</v>
      </c>
      <c r="G43" s="177" t="str">
        <f>MstList!H44</f>
        <v>NAPA</v>
      </c>
      <c r="H43" s="5" t="str">
        <f>MstList!I44</f>
        <v>Charger 11-16</v>
      </c>
      <c r="I43" s="23"/>
    </row>
    <row r="44" spans="1:9" ht="16.5" hidden="1" customHeight="1" x14ac:dyDescent="0.25">
      <c r="A44" s="256" t="str">
        <f t="shared" si="0"/>
        <v>0</v>
      </c>
      <c r="B44" s="503" t="str">
        <f>MstList!B46</f>
        <v>NOE 603939</v>
      </c>
      <c r="C44" s="5" t="str">
        <f>MstList!D46</f>
        <v>Power Steering Reservoir (2011-19)</v>
      </c>
      <c r="D44" s="6">
        <v>0</v>
      </c>
      <c r="E44" s="310" t="str">
        <f>IF(D44&gt;0,Totals!F46,"")</f>
        <v/>
      </c>
      <c r="F44" s="318">
        <f t="shared" si="1"/>
        <v>0</v>
      </c>
      <c r="G44" s="177" t="str">
        <f>MstList!H46</f>
        <v>NAPA</v>
      </c>
      <c r="H44" s="5" t="str">
        <f>MstList!I46</f>
        <v>Charger 11-19</v>
      </c>
      <c r="I44" s="23"/>
    </row>
    <row r="45" spans="1:9" ht="16.5" hidden="1" customHeight="1" x14ac:dyDescent="0.25">
      <c r="A45" s="256" t="str">
        <f t="shared" si="0"/>
        <v>0</v>
      </c>
      <c r="B45" s="503" t="str">
        <f>MstList!B47</f>
        <v>NGK 23162</v>
      </c>
      <c r="C45" s="5" t="str">
        <f>MstList!D47</f>
        <v xml:space="preserve">Oxygen (O2) Sensor </v>
      </c>
      <c r="D45" s="6">
        <v>0</v>
      </c>
      <c r="E45" s="310" t="str">
        <f>IF(D45&gt;0,Totals!F47,"")</f>
        <v/>
      </c>
      <c r="F45" s="318">
        <f t="shared" si="1"/>
        <v>0</v>
      </c>
      <c r="G45" s="177" t="str">
        <f>MstList!H47</f>
        <v>NAPA</v>
      </c>
      <c r="H45" s="5" t="str">
        <f>MstList!I47</f>
        <v>Charger 11-19</v>
      </c>
      <c r="I45" s="23"/>
    </row>
    <row r="46" spans="1:9" ht="16.5" hidden="1" customHeight="1" x14ac:dyDescent="0.25">
      <c r="A46" s="256" t="str">
        <f t="shared" si="0"/>
        <v>0</v>
      </c>
      <c r="B46" s="509" t="str">
        <f>MstList!B48</f>
        <v>NOE 310215</v>
      </c>
      <c r="C46" s="5" t="str">
        <f>MstList!D48</f>
        <v>Evaporative System Integrity Module</v>
      </c>
      <c r="D46" s="6">
        <v>0</v>
      </c>
      <c r="E46" s="310" t="str">
        <f>IF(D46&gt;0,Totals!F48,"")</f>
        <v/>
      </c>
      <c r="F46" s="318">
        <f t="shared" si="1"/>
        <v>0</v>
      </c>
      <c r="G46" s="177" t="str">
        <f>MstList!H48</f>
        <v>NAPA</v>
      </c>
      <c r="H46" s="5" t="str">
        <f>MstList!I48</f>
        <v>Charger 11-19</v>
      </c>
      <c r="I46" s="23"/>
    </row>
    <row r="47" spans="1:9" ht="16.5" hidden="1" customHeight="1" x14ac:dyDescent="0.25">
      <c r="A47" s="256" t="str">
        <f t="shared" si="0"/>
        <v>0</v>
      </c>
      <c r="B47" s="504" t="str">
        <f>MstList!B49</f>
        <v>NBH 25060820</v>
      </c>
      <c r="C47" s="28" t="str">
        <f>MstList!D49</f>
        <v>Serpentine Belt (2012-19)</v>
      </c>
      <c r="D47" s="231">
        <v>0</v>
      </c>
      <c r="E47" s="310" t="str">
        <f>IF(D47&gt;0,Totals!F49,"")</f>
        <v/>
      </c>
      <c r="F47" s="318">
        <f t="shared" si="1"/>
        <v>0</v>
      </c>
      <c r="G47" s="505" t="str">
        <f>MstList!H49</f>
        <v>NAPA</v>
      </c>
      <c r="H47" s="5" t="str">
        <f>MstList!I49</f>
        <v>Charger 12-19</v>
      </c>
      <c r="I47" s="23"/>
    </row>
    <row r="48" spans="1:9" ht="16.5" hidden="1" customHeight="1" x14ac:dyDescent="0.25">
      <c r="A48" s="256" t="str">
        <f t="shared" si="0"/>
        <v>0</v>
      </c>
      <c r="B48" s="503" t="str">
        <f>MstList!B50</f>
        <v>NGK 23192</v>
      </c>
      <c r="C48" s="5" t="str">
        <f>MstList!D50</f>
        <v xml:space="preserve">Oxygen (O2) Sensor </v>
      </c>
      <c r="D48" s="6">
        <v>0</v>
      </c>
      <c r="E48" s="310" t="str">
        <f>IF(D48&gt;0,Totals!F50,"")</f>
        <v/>
      </c>
      <c r="F48" s="318">
        <f t="shared" si="1"/>
        <v>0</v>
      </c>
      <c r="G48" s="177" t="str">
        <f>MstList!H50</f>
        <v>NAPA</v>
      </c>
      <c r="H48" s="5" t="str">
        <f>MstList!I50</f>
        <v>Charger 12-23</v>
      </c>
      <c r="I48" s="23"/>
    </row>
    <row r="49" spans="1:9" ht="16.5" hidden="1" customHeight="1" x14ac:dyDescent="0.25">
      <c r="A49" s="256" t="str">
        <f t="shared" si="0"/>
        <v>0</v>
      </c>
      <c r="B49" s="503" t="str">
        <f>MstList!B51</f>
        <v>LMP 9012LLN</v>
      </c>
      <c r="C49" s="5" t="str">
        <f>MstList!D51</f>
        <v>Headlight Bulb(2015)</v>
      </c>
      <c r="D49" s="6">
        <v>0</v>
      </c>
      <c r="E49" s="310" t="str">
        <f>IF(D49&gt;0,Totals!F51,"")</f>
        <v/>
      </c>
      <c r="F49" s="318">
        <f t="shared" si="1"/>
        <v>0</v>
      </c>
      <c r="G49" s="177" t="str">
        <f>MstList!H51</f>
        <v>NAPA</v>
      </c>
      <c r="H49" s="5" t="str">
        <f>MstList!I51</f>
        <v>Charger 15</v>
      </c>
      <c r="I49" s="23"/>
    </row>
    <row r="50" spans="1:9" ht="16.5" hidden="1" customHeight="1" x14ac:dyDescent="0.25">
      <c r="A50" s="256" t="str">
        <f t="shared" si="0"/>
        <v>0</v>
      </c>
      <c r="B50" s="503" t="str">
        <f>MstList!B52</f>
        <v>BK MZCH2502270N</v>
      </c>
      <c r="C50" s="5" t="str">
        <f>MstList!D52</f>
        <v>Headlight Assy. 2015-2016</v>
      </c>
      <c r="D50" s="6">
        <v>0</v>
      </c>
      <c r="E50" s="310" t="str">
        <f>IF(D50&gt;0,Totals!F52,"")</f>
        <v/>
      </c>
      <c r="F50" s="318">
        <f t="shared" si="1"/>
        <v>0</v>
      </c>
      <c r="G50" s="177" t="str">
        <f>MstList!H52</f>
        <v>NAPA</v>
      </c>
      <c r="H50" s="5" t="str">
        <f>MstList!I52</f>
        <v>Charger 15-16</v>
      </c>
      <c r="I50" s="23"/>
    </row>
    <row r="51" spans="1:9" ht="16.5" hidden="1" customHeight="1" x14ac:dyDescent="0.25">
      <c r="A51" s="256" t="str">
        <f t="shared" si="0"/>
        <v>0</v>
      </c>
      <c r="B51" s="503" t="str">
        <f>MstList!B53</f>
        <v>BK MZCH2503270N</v>
      </c>
      <c r="C51" s="5" t="str">
        <f>MstList!D53</f>
        <v>Headlight Assy. 2015-2016</v>
      </c>
      <c r="D51" s="6">
        <v>0</v>
      </c>
      <c r="E51" s="310" t="str">
        <f>IF(D51&gt;0,Totals!F53,"")</f>
        <v/>
      </c>
      <c r="F51" s="318">
        <f t="shared" si="1"/>
        <v>0</v>
      </c>
      <c r="G51" s="177" t="str">
        <f>MstList!H53</f>
        <v>NAPA</v>
      </c>
      <c r="H51" s="5" t="str">
        <f>MstList!I53</f>
        <v>Charger 15-16</v>
      </c>
      <c r="I51" s="23"/>
    </row>
    <row r="52" spans="1:9" ht="16.5" hidden="1" customHeight="1" x14ac:dyDescent="0.25">
      <c r="A52" s="256" t="str">
        <f t="shared" si="0"/>
        <v>0</v>
      </c>
      <c r="B52" s="503" t="str">
        <f>MstList!B54</f>
        <v>NCP2693893</v>
      </c>
      <c r="C52" s="5" t="str">
        <f>MstList!D54</f>
        <v>Tie Rod, Inner (2015-18 AWD)</v>
      </c>
      <c r="D52" s="6">
        <v>0</v>
      </c>
      <c r="E52" s="310" t="str">
        <f>IF(D52&gt;0,Totals!F54,"")</f>
        <v/>
      </c>
      <c r="F52" s="318">
        <f t="shared" si="1"/>
        <v>0</v>
      </c>
      <c r="G52" s="177" t="str">
        <f>MstList!H54</f>
        <v>NAPA</v>
      </c>
      <c r="H52" s="5" t="str">
        <f>MstList!I54</f>
        <v>Charger 15-18</v>
      </c>
      <c r="I52" s="23"/>
    </row>
    <row r="53" spans="1:9" ht="16.5" hidden="1" customHeight="1" x14ac:dyDescent="0.25">
      <c r="A53" s="256" t="str">
        <f t="shared" si="0"/>
        <v>0</v>
      </c>
      <c r="B53" s="504" t="str">
        <f>MstList!B55</f>
        <v>CRB 29612</v>
      </c>
      <c r="C53" s="28" t="str">
        <f>MstList!D55</f>
        <v>PCV Valve</v>
      </c>
      <c r="D53" s="6">
        <v>0</v>
      </c>
      <c r="E53" s="310" t="str">
        <f>IF(D53&gt;0,Totals!F55,"")</f>
        <v/>
      </c>
      <c r="F53" s="318">
        <f t="shared" si="1"/>
        <v>0</v>
      </c>
      <c r="G53" s="505" t="str">
        <f>MstList!H55</f>
        <v>NAPA</v>
      </c>
      <c r="H53" s="5" t="str">
        <f>MstList!I55</f>
        <v>Charger 16 - 19</v>
      </c>
      <c r="I53" s="23"/>
    </row>
    <row r="54" spans="1:9" ht="16.5" hidden="1" customHeight="1" x14ac:dyDescent="0.25">
      <c r="A54" s="256" t="str">
        <f t="shared" si="0"/>
        <v>0</v>
      </c>
      <c r="B54" s="503" t="str">
        <f>MstList!B58</f>
        <v>272899L</v>
      </c>
      <c r="C54" s="5" t="str">
        <f>MstList!D58</f>
        <v>FRONT STRUT LEFT</v>
      </c>
      <c r="D54" s="6">
        <v>0</v>
      </c>
      <c r="E54" s="310" t="str">
        <f>IF(D54&gt;0,Totals!F58,"")</f>
        <v/>
      </c>
      <c r="F54" s="318">
        <f t="shared" si="1"/>
        <v>0</v>
      </c>
      <c r="G54" s="177" t="str">
        <f>MstList!H58</f>
        <v>NAPA</v>
      </c>
      <c r="H54" s="5" t="str">
        <f>MstList!I58</f>
        <v>Charger AWD</v>
      </c>
      <c r="I54" s="23"/>
    </row>
    <row r="55" spans="1:9" ht="16.5" hidden="1" customHeight="1" x14ac:dyDescent="0.25">
      <c r="A55" s="256" t="str">
        <f t="shared" si="0"/>
        <v>0</v>
      </c>
      <c r="B55" s="512" t="str">
        <f>MstList!B59</f>
        <v>272899R</v>
      </c>
      <c r="C55" s="5" t="str">
        <f>MstList!D59</f>
        <v>FRONT STRUT RIGHT</v>
      </c>
      <c r="D55" s="6">
        <v>0</v>
      </c>
      <c r="E55" s="310" t="str">
        <f>IF(D55&gt;0,Totals!F59,"")</f>
        <v/>
      </c>
      <c r="F55" s="318">
        <f t="shared" si="1"/>
        <v>0</v>
      </c>
      <c r="G55" s="177" t="str">
        <f>MstList!H59</f>
        <v>NAPA</v>
      </c>
      <c r="H55" s="5" t="str">
        <f>MstList!I59</f>
        <v>Charger AWD</v>
      </c>
      <c r="I55" s="23"/>
    </row>
    <row r="56" spans="1:9" ht="16.5" hidden="1" customHeight="1" x14ac:dyDescent="0.25">
      <c r="A56" s="256" t="str">
        <f t="shared" si="0"/>
        <v>0</v>
      </c>
      <c r="B56" s="503" t="str">
        <f>MstList!B60</f>
        <v>NOE 976986</v>
      </c>
      <c r="C56" s="5" t="str">
        <f>MstList!D60</f>
        <v xml:space="preserve"> Dorman Driveshaft</v>
      </c>
      <c r="D56" s="6">
        <v>0</v>
      </c>
      <c r="E56" s="310" t="str">
        <f>IF(D56&gt;0,Totals!F60,"")</f>
        <v/>
      </c>
      <c r="F56" s="318">
        <f t="shared" si="1"/>
        <v>0</v>
      </c>
      <c r="G56" s="177" t="str">
        <f>MstList!H60</f>
        <v>NAPA</v>
      </c>
      <c r="H56" s="5" t="str">
        <f>MstList!I60</f>
        <v>Charger AWD</v>
      </c>
      <c r="I56" s="23"/>
    </row>
    <row r="57" spans="1:9" ht="16.5" hidden="1" customHeight="1" x14ac:dyDescent="0.25">
      <c r="A57" s="256" t="str">
        <f t="shared" si="0"/>
        <v>0</v>
      </c>
      <c r="B57" s="503" t="str">
        <f>MstList!B61</f>
        <v>ECH VVS1814</v>
      </c>
      <c r="C57" s="5" t="str">
        <f>MstList!D61</f>
        <v>VVT Solenoids</v>
      </c>
      <c r="D57" s="6">
        <v>0</v>
      </c>
      <c r="E57" s="310" t="str">
        <f>IF(D57&gt;0,Totals!F61,"")</f>
        <v/>
      </c>
      <c r="F57" s="318">
        <f t="shared" si="1"/>
        <v>0</v>
      </c>
      <c r="G57" s="177" t="str">
        <f>MstList!H61</f>
        <v>NAPA</v>
      </c>
      <c r="H57" s="5" t="str">
        <f>MstList!I61</f>
        <v>Charger AWD</v>
      </c>
      <c r="I57" s="23"/>
    </row>
    <row r="58" spans="1:9" ht="16.5" hidden="1" customHeight="1" x14ac:dyDescent="0.25">
      <c r="A58" s="256" t="str">
        <f t="shared" si="0"/>
        <v>0</v>
      </c>
      <c r="B58" s="509" t="str">
        <f>MstList!B63</f>
        <v>NOL 75050</v>
      </c>
      <c r="C58" s="5" t="str">
        <f>MstList!D63</f>
        <v>5w30 Engine Oil Synthetic  Blend</v>
      </c>
      <c r="D58" s="6">
        <v>0</v>
      </c>
      <c r="E58" s="310" t="str">
        <f>IF(D58&gt;0,Totals!F63,"")</f>
        <v/>
      </c>
      <c r="F58" s="318">
        <f t="shared" si="1"/>
        <v>0</v>
      </c>
      <c r="G58" s="177" t="str">
        <f>MstList!H63</f>
        <v>NAPA</v>
      </c>
      <c r="H58" s="5" t="str">
        <f>MstList!I63</f>
        <v>Chemical</v>
      </c>
      <c r="I58" s="23"/>
    </row>
    <row r="59" spans="1:9" ht="16.5" hidden="1" customHeight="1" x14ac:dyDescent="0.25">
      <c r="A59" s="256" t="str">
        <f t="shared" si="0"/>
        <v>0</v>
      </c>
      <c r="B59" s="503" t="str">
        <f>MstList!B65</f>
        <v>NOL 75154</v>
      </c>
      <c r="C59" s="5" t="str">
        <f>MstList!D65</f>
        <v>Motor Oil 5W20 Full Synthetic (55 Gal)</v>
      </c>
      <c r="D59" s="6">
        <v>0</v>
      </c>
      <c r="E59" s="310" t="str">
        <f>IF(D59&gt;0,Totals!F65,"")</f>
        <v/>
      </c>
      <c r="F59" s="318">
        <f t="shared" si="1"/>
        <v>0</v>
      </c>
      <c r="G59" s="177" t="str">
        <f>MstList!H65</f>
        <v>NAPA</v>
      </c>
      <c r="H59" s="5" t="str">
        <f>MstList!I65</f>
        <v>Chemical</v>
      </c>
      <c r="I59" s="23"/>
    </row>
    <row r="60" spans="1:9" ht="16.5" hidden="1" customHeight="1" x14ac:dyDescent="0.25">
      <c r="A60" s="256" t="str">
        <f t="shared" si="0"/>
        <v>0</v>
      </c>
      <c r="B60" s="503" t="str">
        <f>MstList!B66</f>
        <v>NFR ZX3030</v>
      </c>
      <c r="C60" s="5" t="str">
        <f>MstList!D66</f>
        <v>A/C Refrigerant</v>
      </c>
      <c r="D60" s="6">
        <v>0</v>
      </c>
      <c r="E60" s="310" t="str">
        <f>IF(D60&gt;0,Totals!F66,"")</f>
        <v/>
      </c>
      <c r="F60" s="318">
        <f t="shared" si="1"/>
        <v>0</v>
      </c>
      <c r="G60" s="177" t="str">
        <f>MstList!H66</f>
        <v>NAPA</v>
      </c>
      <c r="H60" s="5" t="str">
        <f>MstList!I66</f>
        <v>Chemical</v>
      </c>
      <c r="I60" s="23"/>
    </row>
    <row r="61" spans="1:9" ht="16.5" hidden="1" customHeight="1" x14ac:dyDescent="0.25">
      <c r="A61" s="256" t="str">
        <f t="shared" ref="A61:A121" si="2">IF(D61&lt;1,"0","1")</f>
        <v>0</v>
      </c>
      <c r="B61" s="503" t="str">
        <f>MstList!B68</f>
        <v>MAC1072</v>
      </c>
      <c r="C61" s="5" t="str">
        <f>MstList!D68</f>
        <v>Battery Cleaner</v>
      </c>
      <c r="D61" s="6">
        <v>0</v>
      </c>
      <c r="E61" s="310" t="str">
        <f>IF(D61&gt;0,Totals!F68,"")</f>
        <v/>
      </c>
      <c r="F61" s="318">
        <f t="shared" ref="F61:F121" si="3">PRODUCT(D61:E61)</f>
        <v>0</v>
      </c>
      <c r="G61" s="177" t="str">
        <f>MstList!H68</f>
        <v>NAPA</v>
      </c>
      <c r="H61" s="5" t="str">
        <f>MstList!I68</f>
        <v>Chemical</v>
      </c>
      <c r="I61" s="23"/>
    </row>
    <row r="62" spans="1:9" ht="16.5" hidden="1" customHeight="1" x14ac:dyDescent="0.25">
      <c r="A62" s="256" t="str">
        <f t="shared" si="2"/>
        <v>0</v>
      </c>
      <c r="B62" s="513">
        <f>MstList!B69</f>
        <v>7651831</v>
      </c>
      <c r="C62" s="5" t="str">
        <f>MstList!D69</f>
        <v>Brake Caliper Lube</v>
      </c>
      <c r="D62" s="6">
        <v>0</v>
      </c>
      <c r="E62" s="310" t="str">
        <f>IF(D62&gt;0,Totals!F69,"")</f>
        <v/>
      </c>
      <c r="F62" s="318">
        <f t="shared" si="3"/>
        <v>0</v>
      </c>
      <c r="G62" s="177" t="str">
        <f>MstList!H69</f>
        <v>NAPA</v>
      </c>
      <c r="H62" s="5" t="str">
        <f>MstList!I69</f>
        <v>Chemical</v>
      </c>
      <c r="I62" s="23"/>
    </row>
    <row r="63" spans="1:9" ht="16.5" hidden="1" customHeight="1" x14ac:dyDescent="0.25">
      <c r="A63" s="256" t="str">
        <f t="shared" si="2"/>
        <v>0</v>
      </c>
      <c r="B63" s="513" t="str">
        <f>MstList!B70</f>
        <v>MAC4700</v>
      </c>
      <c r="C63" s="5" t="str">
        <f>MstList!D70</f>
        <v>Brake Cleaner</v>
      </c>
      <c r="D63" s="6">
        <v>0</v>
      </c>
      <c r="E63" s="310" t="str">
        <f>IF(D63&gt;0,Totals!F70,"")</f>
        <v/>
      </c>
      <c r="F63" s="318">
        <f t="shared" si="3"/>
        <v>0</v>
      </c>
      <c r="G63" s="177" t="str">
        <f>MstList!H70</f>
        <v>NAPA</v>
      </c>
      <c r="H63" s="5" t="str">
        <f>MstList!I70</f>
        <v>Chemical</v>
      </c>
      <c r="I63" s="23"/>
    </row>
    <row r="64" spans="1:9" ht="16.5" hidden="1" customHeight="1" x14ac:dyDescent="0.25">
      <c r="A64" s="256" t="str">
        <f t="shared" si="2"/>
        <v>0</v>
      </c>
      <c r="B64" s="513" t="str">
        <f>MstList!B71</f>
        <v>NAF NPF002</v>
      </c>
      <c r="C64" s="5" t="str">
        <f>MstList!D71</f>
        <v>Blue Diesel Exhaust Fluid</v>
      </c>
      <c r="D64" s="6">
        <v>0</v>
      </c>
      <c r="E64" s="310" t="str">
        <f>IF(D64&gt;0,Totals!F71,"")</f>
        <v/>
      </c>
      <c r="F64" s="318">
        <f t="shared" si="3"/>
        <v>0</v>
      </c>
      <c r="G64" s="177" t="str">
        <f>MstList!H71</f>
        <v>NAPA</v>
      </c>
      <c r="H64" s="5" t="str">
        <f>MstList!I71</f>
        <v>Chemical</v>
      </c>
      <c r="I64" s="23"/>
    </row>
    <row r="65" spans="1:9" ht="16.5" hidden="1" customHeight="1" x14ac:dyDescent="0.25">
      <c r="A65" s="256" t="str">
        <f t="shared" si="2"/>
        <v>0</v>
      </c>
      <c r="B65" s="503" t="str">
        <f>MstList!B72</f>
        <v>VCL601458</v>
      </c>
      <c r="C65" s="5" t="str">
        <f>MstList!D72</f>
        <v>Brake Fluid</v>
      </c>
      <c r="D65" s="6">
        <v>0</v>
      </c>
      <c r="E65" s="310" t="str">
        <f>IF(D65&gt;0,Totals!F72,"")</f>
        <v/>
      </c>
      <c r="F65" s="318">
        <f t="shared" si="3"/>
        <v>0</v>
      </c>
      <c r="G65" s="177" t="str">
        <f>MstList!H72</f>
        <v>NAPA</v>
      </c>
      <c r="H65" s="5" t="str">
        <f>MstList!I72</f>
        <v>Chemical</v>
      </c>
      <c r="I65" s="23"/>
    </row>
    <row r="66" spans="1:9" ht="16.5" hidden="1" customHeight="1" x14ac:dyDescent="0.25">
      <c r="A66" s="256" t="str">
        <f t="shared" si="2"/>
        <v>0</v>
      </c>
      <c r="B66" s="513" t="str">
        <f>MstList!B73</f>
        <v>MAC8700</v>
      </c>
      <c r="C66" s="5" t="str">
        <f>MstList!D73</f>
        <v>Carb, Choke, and Throttle Cleaner</v>
      </c>
      <c r="D66" s="6">
        <v>0</v>
      </c>
      <c r="E66" s="310" t="str">
        <f>IF(D66&gt;0,Totals!F73,"")</f>
        <v/>
      </c>
      <c r="F66" s="318">
        <f t="shared" si="3"/>
        <v>0</v>
      </c>
      <c r="G66" s="177" t="str">
        <f>MstList!H73</f>
        <v>NAPA</v>
      </c>
      <c r="H66" s="5" t="str">
        <f>MstList!I73</f>
        <v>Chemical</v>
      </c>
      <c r="I66" s="23"/>
    </row>
    <row r="67" spans="1:9" ht="16.5" hidden="1" customHeight="1" x14ac:dyDescent="0.25">
      <c r="A67" s="256" t="str">
        <f t="shared" si="2"/>
        <v>0</v>
      </c>
      <c r="B67" s="514" t="str">
        <f>MstList!B74</f>
        <v>NCB 72333</v>
      </c>
      <c r="C67" s="145" t="str">
        <f>MstList!D74</f>
        <v>Concrete Cleaner</v>
      </c>
      <c r="D67" s="6">
        <v>0</v>
      </c>
      <c r="E67" s="310" t="str">
        <f>IF(D67&gt;0,Totals!F74,"")</f>
        <v/>
      </c>
      <c r="F67" s="318">
        <f t="shared" si="3"/>
        <v>0</v>
      </c>
      <c r="G67" s="203" t="str">
        <f>MstList!H74</f>
        <v>NAPA</v>
      </c>
      <c r="H67" s="5" t="str">
        <f>MstList!I74</f>
        <v>Chemical</v>
      </c>
      <c r="I67" s="23"/>
    </row>
    <row r="68" spans="1:9" ht="16.5" hidden="1" customHeight="1" x14ac:dyDescent="0.25">
      <c r="A68" s="256" t="str">
        <f t="shared" si="2"/>
        <v>0</v>
      </c>
      <c r="B68" s="514">
        <f>MstList!B75</f>
        <v>7651824</v>
      </c>
      <c r="C68" s="145" t="str">
        <f>MstList!D75</f>
        <v>Grease, Dielectric</v>
      </c>
      <c r="D68" s="6">
        <v>0</v>
      </c>
      <c r="E68" s="310" t="str">
        <f>IF(D68&gt;0,Totals!F75,"")</f>
        <v/>
      </c>
      <c r="F68" s="318">
        <f t="shared" si="3"/>
        <v>0</v>
      </c>
      <c r="G68" s="203" t="str">
        <f>MstList!H75</f>
        <v>NAPA</v>
      </c>
      <c r="H68" s="5" t="str">
        <f>MstList!I75</f>
        <v>Chemical</v>
      </c>
      <c r="I68" s="23"/>
    </row>
    <row r="69" spans="1:9" ht="16.5" hidden="1" customHeight="1" x14ac:dyDescent="0.25">
      <c r="A69" s="256" t="str">
        <f t="shared" si="2"/>
        <v>0</v>
      </c>
      <c r="B69" s="515" t="str">
        <f>MstList!B76</f>
        <v>CHT CATL</v>
      </c>
      <c r="C69" s="145" t="str">
        <f>MstList!D76</f>
        <v>Oil for Air tools</v>
      </c>
      <c r="D69" s="6">
        <v>0</v>
      </c>
      <c r="E69" s="310" t="str">
        <f>IF(D69&gt;0,Totals!F76,"")</f>
        <v/>
      </c>
      <c r="F69" s="318">
        <f t="shared" si="3"/>
        <v>0</v>
      </c>
      <c r="G69" s="203" t="str">
        <f>MstList!H76</f>
        <v>NAPA</v>
      </c>
      <c r="H69" s="5" t="str">
        <f>MstList!I76</f>
        <v>Chemical</v>
      </c>
      <c r="I69" s="23"/>
    </row>
    <row r="70" spans="1:9" ht="16.5" hidden="1" customHeight="1" x14ac:dyDescent="0.25">
      <c r="A70" s="256" t="str">
        <f t="shared" si="2"/>
        <v>0</v>
      </c>
      <c r="B70" s="515" t="str">
        <f>MstList!B77</f>
        <v>PTX 80078</v>
      </c>
      <c r="C70" s="145" t="str">
        <f>MstList!D77</f>
        <v>Anti-Seize Lubricant</v>
      </c>
      <c r="D70" s="6">
        <v>0</v>
      </c>
      <c r="E70" s="310" t="str">
        <f>IF(D70&gt;0,Totals!F77,"")</f>
        <v/>
      </c>
      <c r="F70" s="318">
        <f t="shared" si="3"/>
        <v>0</v>
      </c>
      <c r="G70" s="203" t="str">
        <f>MstList!H77</f>
        <v>NAPA</v>
      </c>
      <c r="H70" s="5" t="str">
        <f>MstList!I77</f>
        <v>Chemical</v>
      </c>
      <c r="I70" s="23"/>
    </row>
    <row r="71" spans="1:9" ht="16.5" hidden="1" customHeight="1" x14ac:dyDescent="0.25">
      <c r="A71" s="256" t="str">
        <f t="shared" si="2"/>
        <v>0</v>
      </c>
      <c r="B71" s="515" t="str">
        <f>MstList!B78</f>
        <v>NCB 16PBDS</v>
      </c>
      <c r="C71" s="145" t="str">
        <f>MstList!D78</f>
        <v>PB Blaster</v>
      </c>
      <c r="D71" s="6">
        <v>0</v>
      </c>
      <c r="E71" s="310" t="str">
        <f>IF(D71&gt;0,Totals!F78,"")</f>
        <v/>
      </c>
      <c r="F71" s="318">
        <f t="shared" si="3"/>
        <v>0</v>
      </c>
      <c r="G71" s="203" t="str">
        <f>MstList!H78</f>
        <v>NAPA</v>
      </c>
      <c r="H71" s="5" t="str">
        <f>MstList!I78</f>
        <v>Chemical</v>
      </c>
      <c r="I71" s="23"/>
    </row>
    <row r="72" spans="1:9" ht="16.5" hidden="1" customHeight="1" x14ac:dyDescent="0.25">
      <c r="A72" s="256" t="str">
        <f t="shared" si="2"/>
        <v>0</v>
      </c>
      <c r="B72" s="516" t="str">
        <f>MstList!B79</f>
        <v>MAC8300</v>
      </c>
      <c r="C72" s="145" t="str">
        <f>MstList!D79</f>
        <v>Silicone Lubricant</v>
      </c>
      <c r="D72" s="231">
        <v>0</v>
      </c>
      <c r="E72" s="310" t="str">
        <f>IF(D72&gt;0,Totals!F79,"")</f>
        <v/>
      </c>
      <c r="F72" s="318">
        <f t="shared" si="3"/>
        <v>0</v>
      </c>
      <c r="G72" s="511" t="str">
        <f>MstList!H79</f>
        <v>NAPA</v>
      </c>
      <c r="H72" s="5" t="str">
        <f>MstList!I79</f>
        <v>Chemical</v>
      </c>
      <c r="I72" s="23"/>
    </row>
    <row r="73" spans="1:9" ht="16.5" hidden="1" customHeight="1" x14ac:dyDescent="0.25">
      <c r="A73" s="256" t="str">
        <f t="shared" si="2"/>
        <v>0</v>
      </c>
      <c r="B73" s="503">
        <f>MstList!B80</f>
        <v>7651338</v>
      </c>
      <c r="C73" s="5" t="str">
        <f>MstList!D80</f>
        <v>Tire Mount Lube</v>
      </c>
      <c r="D73" s="6">
        <v>0</v>
      </c>
      <c r="E73" s="310" t="str">
        <f>IF(D73&gt;0,Totals!F80,"")</f>
        <v/>
      </c>
      <c r="F73" s="318">
        <f t="shared" si="3"/>
        <v>0</v>
      </c>
      <c r="G73" s="177" t="str">
        <f>MstList!H80</f>
        <v>NAPA</v>
      </c>
      <c r="H73" s="5" t="str">
        <f>MstList!I80</f>
        <v>Chemical</v>
      </c>
      <c r="I73" s="23"/>
    </row>
    <row r="74" spans="1:9" ht="16.5" hidden="1" customHeight="1" x14ac:dyDescent="0.25">
      <c r="A74" s="256" t="str">
        <f t="shared" si="2"/>
        <v>0</v>
      </c>
      <c r="B74" s="513" t="str">
        <f>MstList!B81</f>
        <v>NCB 5125</v>
      </c>
      <c r="C74" s="5" t="str">
        <f>MstList!D81</f>
        <v>Hand Cleaner</v>
      </c>
      <c r="D74" s="6">
        <v>0</v>
      </c>
      <c r="E74" s="310" t="str">
        <f>IF(D74&gt;0,Totals!F81,"")</f>
        <v/>
      </c>
      <c r="F74" s="318">
        <f t="shared" si="3"/>
        <v>0</v>
      </c>
      <c r="G74" s="177" t="str">
        <f>MstList!H81</f>
        <v>NAPA</v>
      </c>
      <c r="H74" s="5" t="str">
        <f>MstList!I81</f>
        <v>Chemical</v>
      </c>
      <c r="I74" s="23"/>
    </row>
    <row r="75" spans="1:9" ht="16.5" hidden="1" customHeight="1" x14ac:dyDescent="0.25">
      <c r="A75" s="256" t="str">
        <f t="shared" si="2"/>
        <v>0</v>
      </c>
      <c r="B75" s="517" t="str">
        <f>MstList!B82</f>
        <v>NCB5105</v>
      </c>
      <c r="C75" s="247" t="str">
        <f>MstList!D82</f>
        <v>Waterless Hand Cleaner</v>
      </c>
      <c r="D75" s="6">
        <v>0</v>
      </c>
      <c r="E75" s="310" t="str">
        <f>IF(D75&gt;0,Totals!F82,"")</f>
        <v/>
      </c>
      <c r="F75" s="318">
        <f t="shared" si="3"/>
        <v>0</v>
      </c>
      <c r="G75" s="177" t="str">
        <f>MstList!H82</f>
        <v>NAPA</v>
      </c>
      <c r="H75" s="5" t="str">
        <f>MstList!I82</f>
        <v>Chemical</v>
      </c>
      <c r="I75" s="23"/>
    </row>
    <row r="76" spans="1:9" ht="16.5" hidden="1" customHeight="1" x14ac:dyDescent="0.25">
      <c r="A76" s="256" t="str">
        <f t="shared" si="2"/>
        <v>0</v>
      </c>
      <c r="B76" s="518" t="str">
        <f>MstList!B83</f>
        <v>NCB L616</v>
      </c>
      <c r="C76" s="247" t="str">
        <f>MstList!D83</f>
        <v>White Lithium Grease</v>
      </c>
      <c r="D76" s="6">
        <v>0</v>
      </c>
      <c r="E76" s="310" t="str">
        <f>IF(D76&gt;0,Totals!F83,"")</f>
        <v/>
      </c>
      <c r="F76" s="318">
        <f t="shared" si="3"/>
        <v>0</v>
      </c>
      <c r="G76" s="177" t="str">
        <f>MstList!H83</f>
        <v>NAPA</v>
      </c>
      <c r="H76" s="5" t="str">
        <f>MstList!I83</f>
        <v>Chemical</v>
      </c>
      <c r="I76" s="23"/>
    </row>
    <row r="77" spans="1:9" ht="16.5" hidden="1" customHeight="1" x14ac:dyDescent="0.25">
      <c r="A77" s="256" t="str">
        <f t="shared" si="2"/>
        <v>0</v>
      </c>
      <c r="B77" s="517" t="str">
        <f>MstList!B84</f>
        <v>WWS 55MINUS20</v>
      </c>
      <c r="C77" s="247" t="str">
        <f>MstList!D84</f>
        <v>Windshield Washer Fluid-55 Gallon</v>
      </c>
      <c r="D77" s="6">
        <v>0</v>
      </c>
      <c r="E77" s="310" t="str">
        <f>IF(D77&gt;0,Totals!F84,"")</f>
        <v/>
      </c>
      <c r="F77" s="318">
        <f t="shared" si="3"/>
        <v>0</v>
      </c>
      <c r="G77" s="177" t="str">
        <f>MstList!H84</f>
        <v>NAPA</v>
      </c>
      <c r="H77" s="5" t="str">
        <f>MstList!I84</f>
        <v>Chemical</v>
      </c>
      <c r="I77" s="23"/>
    </row>
    <row r="78" spans="1:9" ht="16.5" hidden="1" customHeight="1" x14ac:dyDescent="0.25">
      <c r="A78" s="256" t="str">
        <f t="shared" si="2"/>
        <v>0</v>
      </c>
      <c r="B78" s="513" t="str">
        <f>MstList!B85</f>
        <v>DC DC501</v>
      </c>
      <c r="C78" s="5" t="str">
        <f>MstList!D85</f>
        <v>Gloss Black Paint</v>
      </c>
      <c r="D78" s="231">
        <v>0</v>
      </c>
      <c r="E78" s="310" t="str">
        <f>IF(D78&gt;0,Totals!F85,"")</f>
        <v/>
      </c>
      <c r="F78" s="318">
        <f t="shared" si="3"/>
        <v>0</v>
      </c>
      <c r="G78" s="177" t="str">
        <f>MstList!H85</f>
        <v>NAPA</v>
      </c>
      <c r="H78" s="5" t="str">
        <f>MstList!I85</f>
        <v>Chemical</v>
      </c>
      <c r="I78" s="23"/>
    </row>
    <row r="79" spans="1:9" ht="16.5" hidden="1" customHeight="1" x14ac:dyDescent="0.25">
      <c r="A79" s="256" t="str">
        <f t="shared" si="2"/>
        <v>0</v>
      </c>
      <c r="B79" s="513" t="str">
        <f>MstList!B86</f>
        <v>DC DA1605</v>
      </c>
      <c r="C79" s="5" t="str">
        <f>MstList!D86</f>
        <v>Flat Black Paint</v>
      </c>
      <c r="D79" s="6">
        <v>0</v>
      </c>
      <c r="E79" s="310" t="str">
        <f>IF(D79&gt;0,Totals!F86,"")</f>
        <v/>
      </c>
      <c r="F79" s="318">
        <f t="shared" si="3"/>
        <v>0</v>
      </c>
      <c r="G79" s="177" t="str">
        <f>MstList!H86</f>
        <v>NAPA</v>
      </c>
      <c r="H79" s="5" t="str">
        <f>MstList!I86</f>
        <v>Chemical</v>
      </c>
      <c r="I79" s="23"/>
    </row>
    <row r="80" spans="1:9" ht="16.5" hidden="1" customHeight="1" x14ac:dyDescent="0.25">
      <c r="A80" s="256" t="str">
        <f t="shared" si="2"/>
        <v>0</v>
      </c>
      <c r="B80" s="503" t="str">
        <f>MstList!B87</f>
        <v>NFD 8822</v>
      </c>
      <c r="C80" s="5" t="str">
        <f>MstList!D87</f>
        <v>Oil Absorbent 40# Bags</v>
      </c>
      <c r="D80" s="6">
        <v>0</v>
      </c>
      <c r="E80" s="310" t="str">
        <f>IF(D80&gt;0,Totals!F87,"")</f>
        <v/>
      </c>
      <c r="F80" s="318">
        <f t="shared" si="3"/>
        <v>0</v>
      </c>
      <c r="G80" s="177" t="str">
        <f>MstList!H87</f>
        <v>NAPA</v>
      </c>
      <c r="H80" s="5" t="str">
        <f>MstList!I87</f>
        <v>Chemical</v>
      </c>
      <c r="I80" s="23"/>
    </row>
    <row r="81" spans="1:9" ht="16.5" hidden="1" customHeight="1" x14ac:dyDescent="0.25">
      <c r="A81" s="256" t="str">
        <f t="shared" si="2"/>
        <v>0</v>
      </c>
      <c r="B81" s="503" t="str">
        <f>MstList!B88</f>
        <v>PTX 80855</v>
      </c>
      <c r="C81" s="5" t="str">
        <f>MstList!D88</f>
        <v>Silicone-Clear</v>
      </c>
      <c r="D81" s="6">
        <v>0</v>
      </c>
      <c r="E81" s="310" t="str">
        <f>IF(D81&gt;0,Totals!F88,"")</f>
        <v/>
      </c>
      <c r="F81" s="318">
        <f t="shared" si="3"/>
        <v>0</v>
      </c>
      <c r="G81" s="177" t="str">
        <f>MstList!H88</f>
        <v>NAPA</v>
      </c>
      <c r="H81" s="5" t="str">
        <f>MstList!I88</f>
        <v>Chemical</v>
      </c>
      <c r="I81" s="23"/>
    </row>
    <row r="82" spans="1:9" ht="16.5" hidden="1" customHeight="1" x14ac:dyDescent="0.25">
      <c r="A82" s="256" t="str">
        <f t="shared" si="2"/>
        <v>0</v>
      </c>
      <c r="B82" s="503" t="str">
        <f>MstList!B89</f>
        <v>PTX 24105</v>
      </c>
      <c r="C82" s="5" t="str">
        <f>MstList!D89</f>
        <v>Silicone-Black</v>
      </c>
      <c r="D82" s="6">
        <v>0</v>
      </c>
      <c r="E82" s="310" t="str">
        <f>IF(D82&gt;0,Totals!F89,"")</f>
        <v/>
      </c>
      <c r="F82" s="318">
        <f t="shared" si="3"/>
        <v>0</v>
      </c>
      <c r="G82" s="177" t="str">
        <f>MstList!H89</f>
        <v>NAPA</v>
      </c>
      <c r="H82" s="5" t="str">
        <f>MstList!I89</f>
        <v>Chemical</v>
      </c>
      <c r="I82" s="23"/>
    </row>
    <row r="83" spans="1:9" ht="16.5" hidden="1" customHeight="1" x14ac:dyDescent="0.25">
      <c r="A83" s="256" t="str">
        <f t="shared" si="2"/>
        <v>0</v>
      </c>
      <c r="B83" s="503">
        <f>MstList!B90</f>
        <v>7651142</v>
      </c>
      <c r="C83" s="5" t="str">
        <f>MstList!D90</f>
        <v>Locktreader-Blue</v>
      </c>
      <c r="D83" s="6">
        <v>0</v>
      </c>
      <c r="E83" s="310" t="str">
        <f>IF(D83&gt;0,Totals!F90,"")</f>
        <v/>
      </c>
      <c r="F83" s="318">
        <f t="shared" si="3"/>
        <v>0</v>
      </c>
      <c r="G83" s="177" t="str">
        <f>MstList!H90</f>
        <v>NAPA</v>
      </c>
      <c r="H83" s="5" t="str">
        <f>MstList!I90</f>
        <v>Chemical</v>
      </c>
      <c r="I83" s="23"/>
    </row>
    <row r="84" spans="1:9" ht="16.5" hidden="1" customHeight="1" x14ac:dyDescent="0.25">
      <c r="A84" s="256" t="str">
        <f t="shared" si="2"/>
        <v>0</v>
      </c>
      <c r="B84" s="503">
        <f>MstList!B91</f>
        <v>7651144</v>
      </c>
      <c r="C84" s="5" t="str">
        <f>MstList!D91</f>
        <v>Locktreader-Red</v>
      </c>
      <c r="D84" s="6">
        <v>0</v>
      </c>
      <c r="E84" s="310" t="str">
        <f>IF(D84&gt;0,Totals!F91,"")</f>
        <v/>
      </c>
      <c r="F84" s="318">
        <f t="shared" si="3"/>
        <v>0</v>
      </c>
      <c r="G84" s="177" t="str">
        <f>MstList!H91</f>
        <v>NAPA</v>
      </c>
      <c r="H84" s="5" t="str">
        <f>MstList!I91</f>
        <v>Chemical</v>
      </c>
      <c r="I84" s="23"/>
    </row>
    <row r="85" spans="1:9" ht="16.5" hidden="1" customHeight="1" x14ac:dyDescent="0.25">
      <c r="A85" s="256" t="str">
        <f t="shared" si="2"/>
        <v>0</v>
      </c>
      <c r="B85" s="503" t="str">
        <f>MstList!B92</f>
        <v>NCB 05701</v>
      </c>
      <c r="C85" s="5" t="str">
        <f>MstList!D92</f>
        <v>Mother's Wax</v>
      </c>
      <c r="D85" s="6">
        <v>0</v>
      </c>
      <c r="E85" s="310" t="str">
        <f>IF(D85&gt;0,Totals!F92,"")</f>
        <v/>
      </c>
      <c r="F85" s="318">
        <f t="shared" si="3"/>
        <v>0</v>
      </c>
      <c r="G85" s="177" t="str">
        <f>MstList!H92</f>
        <v>NAPA</v>
      </c>
      <c r="H85" s="5" t="str">
        <f>MstList!I92</f>
        <v>Chemical</v>
      </c>
      <c r="I85" s="23"/>
    </row>
    <row r="86" spans="1:9" ht="16.5" hidden="1" customHeight="1" x14ac:dyDescent="0.25">
      <c r="A86" s="256" t="str">
        <f t="shared" si="2"/>
        <v>0</v>
      </c>
      <c r="B86" s="503" t="str">
        <f>MstList!B93</f>
        <v>LUC10160</v>
      </c>
      <c r="C86" s="5" t="str">
        <f>MstList!D93</f>
        <v>Lucas Speed Wax</v>
      </c>
      <c r="D86" s="6">
        <v>0</v>
      </c>
      <c r="E86" s="310" t="str">
        <f>IF(D86&gt;0,Totals!F93,"")</f>
        <v/>
      </c>
      <c r="F86" s="318">
        <f t="shared" si="3"/>
        <v>0</v>
      </c>
      <c r="G86" s="177" t="str">
        <f>MstList!H93</f>
        <v>NAPA</v>
      </c>
      <c r="H86" s="5" t="str">
        <f>MstList!I93</f>
        <v>Chemical</v>
      </c>
      <c r="I86" s="23"/>
    </row>
    <row r="87" spans="1:9" ht="16.5" hidden="1" customHeight="1" x14ac:dyDescent="0.25">
      <c r="A87" s="256" t="str">
        <f t="shared" si="2"/>
        <v>0</v>
      </c>
      <c r="B87" s="503" t="str">
        <f>MstList!B94</f>
        <v>BCBM23</v>
      </c>
      <c r="C87" s="5" t="str">
        <f>MstList!D94</f>
        <v>Tire Wet</v>
      </c>
      <c r="D87" s="6">
        <v>0</v>
      </c>
      <c r="E87" s="310" t="str">
        <f>IF(D87&gt;0,Totals!F94,"")</f>
        <v/>
      </c>
      <c r="F87" s="318">
        <f t="shared" si="3"/>
        <v>0</v>
      </c>
      <c r="G87" s="177" t="str">
        <f>MstList!H94</f>
        <v>NAPA</v>
      </c>
      <c r="H87" s="5" t="str">
        <f>MstList!I94</f>
        <v>Chemical</v>
      </c>
      <c r="I87" s="23"/>
    </row>
    <row r="88" spans="1:9" ht="16.5" hidden="1" customHeight="1" x14ac:dyDescent="0.25">
      <c r="A88" s="256" t="str">
        <f t="shared" si="2"/>
        <v>0</v>
      </c>
      <c r="B88" s="503" t="str">
        <f>MstList!B95</f>
        <v>NCB 10160</v>
      </c>
      <c r="C88" s="5" t="str">
        <f>MstList!D95</f>
        <v>Armor -All</v>
      </c>
      <c r="D88" s="6">
        <v>0</v>
      </c>
      <c r="E88" s="310" t="str">
        <f>IF(D88&gt;0,Totals!F95,"")</f>
        <v/>
      </c>
      <c r="F88" s="318">
        <f t="shared" si="3"/>
        <v>0</v>
      </c>
      <c r="G88" s="177" t="str">
        <f>MstList!H95</f>
        <v>NAPA</v>
      </c>
      <c r="H88" s="5" t="str">
        <f>MstList!I95</f>
        <v>Chemical</v>
      </c>
      <c r="I88" s="23"/>
    </row>
    <row r="89" spans="1:9" ht="16.5" hidden="1" customHeight="1" x14ac:dyDescent="0.25">
      <c r="A89" s="256" t="str">
        <f t="shared" si="2"/>
        <v>0</v>
      </c>
      <c r="B89" s="503" t="str">
        <f>MstList!B96</f>
        <v>TW T520</v>
      </c>
      <c r="C89" s="5" t="str">
        <f>MstList!D96</f>
        <v>Bug &amp; Tar Remover</v>
      </c>
      <c r="D89" s="231">
        <v>0</v>
      </c>
      <c r="E89" s="310" t="str">
        <f>IF(D89&gt;0,Totals!F96,"")</f>
        <v/>
      </c>
      <c r="F89" s="318">
        <f t="shared" si="3"/>
        <v>0</v>
      </c>
      <c r="G89" s="177" t="str">
        <f>MstList!H96</f>
        <v>NAPA</v>
      </c>
      <c r="H89" s="5" t="str">
        <f>MstList!I96</f>
        <v>Chemical</v>
      </c>
      <c r="I89" s="23"/>
    </row>
    <row r="90" spans="1:9" ht="16.5" hidden="1" customHeight="1" x14ac:dyDescent="0.25">
      <c r="A90" s="256" t="str">
        <f t="shared" si="2"/>
        <v>0</v>
      </c>
      <c r="B90" s="503" t="str">
        <f>MstList!B97</f>
        <v>MAC 8100</v>
      </c>
      <c r="C90" s="5" t="str">
        <f>MstList!D97</f>
        <v>Window Cleaner</v>
      </c>
      <c r="D90" s="6">
        <v>0</v>
      </c>
      <c r="E90" s="310" t="str">
        <f>IF(D90&gt;0,Totals!F97,"")</f>
        <v/>
      </c>
      <c r="F90" s="318">
        <f t="shared" si="3"/>
        <v>0</v>
      </c>
      <c r="G90" s="177" t="str">
        <f>MstList!H97</f>
        <v>NAPA</v>
      </c>
      <c r="H90" s="5" t="str">
        <f>MstList!I97</f>
        <v>Chemical</v>
      </c>
      <c r="I90" s="23"/>
    </row>
    <row r="91" spans="1:9" ht="16.5" hidden="1" customHeight="1" x14ac:dyDescent="0.25">
      <c r="A91" s="256" t="str">
        <f t="shared" si="2"/>
        <v>0</v>
      </c>
      <c r="B91" s="503" t="str">
        <f>MstList!B98</f>
        <v>NCB620191</v>
      </c>
      <c r="C91" s="5" t="str">
        <f>MstList!D98</f>
        <v>Carwash Soap, Rain-X</v>
      </c>
      <c r="D91" s="6">
        <v>0</v>
      </c>
      <c r="E91" s="310" t="str">
        <f>IF(D91&gt;0,Totals!F98,"")</f>
        <v/>
      </c>
      <c r="F91" s="318">
        <f t="shared" si="3"/>
        <v>0</v>
      </c>
      <c r="G91" s="177" t="str">
        <f>MstList!H98</f>
        <v>NAPA</v>
      </c>
      <c r="H91" s="5" t="str">
        <f>MstList!I98</f>
        <v>Chemical</v>
      </c>
      <c r="I91" s="23"/>
    </row>
    <row r="92" spans="1:9" ht="16.5" hidden="1" customHeight="1" x14ac:dyDescent="0.25">
      <c r="A92" s="256" t="str">
        <f t="shared" si="2"/>
        <v>0</v>
      </c>
      <c r="B92" s="513" t="str">
        <f>MstList!B99</f>
        <v>NCB 8297</v>
      </c>
      <c r="C92" s="5" t="str">
        <f>MstList!D99</f>
        <v>Epoxy Adhesive JB High Heat Weld 2oz</v>
      </c>
      <c r="D92" s="6">
        <v>0</v>
      </c>
      <c r="E92" s="310" t="str">
        <f>IF(D92&gt;0,Totals!F99,"")</f>
        <v/>
      </c>
      <c r="F92" s="318">
        <f t="shared" si="3"/>
        <v>0</v>
      </c>
      <c r="G92" s="177" t="str">
        <f>MstList!H99</f>
        <v>NAPA</v>
      </c>
      <c r="H92" s="5" t="str">
        <f>MstList!I99</f>
        <v>Chemical</v>
      </c>
      <c r="I92" s="23"/>
    </row>
    <row r="93" spans="1:9" ht="16.5" hidden="1" customHeight="1" x14ac:dyDescent="0.25">
      <c r="A93" s="256" t="str">
        <f t="shared" si="2"/>
        <v>0</v>
      </c>
      <c r="B93" s="508" t="str">
        <f>MstList!B100</f>
        <v>NOL 75050</v>
      </c>
      <c r="C93" s="5" t="str">
        <f>MstList!D100</f>
        <v xml:space="preserve">5W30 Oil </v>
      </c>
      <c r="D93" s="6">
        <v>0</v>
      </c>
      <c r="E93" s="310" t="str">
        <f>IF(D93&gt;0,Totals!F100,"")</f>
        <v/>
      </c>
      <c r="F93" s="318">
        <f t="shared" si="3"/>
        <v>0</v>
      </c>
      <c r="G93" s="177" t="str">
        <f>MstList!H100</f>
        <v>NAPA</v>
      </c>
      <c r="H93" s="5" t="str">
        <f>MstList!I100</f>
        <v>Chemical</v>
      </c>
      <c r="I93" s="23"/>
    </row>
    <row r="94" spans="1:9" ht="16.5" hidden="1" customHeight="1" x14ac:dyDescent="0.25">
      <c r="A94" s="256" t="str">
        <f t="shared" si="2"/>
        <v>0</v>
      </c>
      <c r="B94" s="504" t="str">
        <f>MstList!B101</f>
        <v>TW T244</v>
      </c>
      <c r="C94" s="28" t="str">
        <f>MstList!D101</f>
        <v>Turtle Wax Carpet Cleaner</v>
      </c>
      <c r="D94" s="6">
        <v>0</v>
      </c>
      <c r="E94" s="310" t="str">
        <f>IF(D94&gt;0,Totals!F101,"")</f>
        <v/>
      </c>
      <c r="F94" s="318">
        <f t="shared" si="3"/>
        <v>0</v>
      </c>
      <c r="G94" s="177" t="str">
        <f>MstList!H101</f>
        <v>NAPA</v>
      </c>
      <c r="H94" s="5" t="str">
        <f>MstList!I101</f>
        <v>Chemical</v>
      </c>
      <c r="I94" s="23"/>
    </row>
    <row r="95" spans="1:9" ht="16.5" hidden="1" customHeight="1" x14ac:dyDescent="0.25">
      <c r="A95" s="256" t="str">
        <f t="shared" si="2"/>
        <v>0</v>
      </c>
      <c r="B95" s="504" t="str">
        <f>MstList!B102</f>
        <v>FIL 100351</v>
      </c>
      <c r="C95" s="28" t="str">
        <f>MstList!D102</f>
        <v>Oil Filter</v>
      </c>
      <c r="D95" s="6">
        <v>0</v>
      </c>
      <c r="E95" s="310" t="str">
        <f>IF(D95&gt;0,Totals!F102,"")</f>
        <v/>
      </c>
      <c r="F95" s="318">
        <f t="shared" si="3"/>
        <v>0</v>
      </c>
      <c r="G95" s="177" t="str">
        <f>MstList!H102</f>
        <v>NAPA</v>
      </c>
      <c r="H95" s="5" t="str">
        <f>MstList!I102</f>
        <v>Chemical</v>
      </c>
      <c r="I95" s="23"/>
    </row>
    <row r="96" spans="1:9" ht="16.5" hidden="1" customHeight="1" x14ac:dyDescent="0.25">
      <c r="A96" s="256" t="str">
        <f t="shared" si="2"/>
        <v>0</v>
      </c>
      <c r="B96" s="504" t="str">
        <f>MstList!B103</f>
        <v>MAC 4710</v>
      </c>
      <c r="C96" s="28" t="str">
        <f>MstList!D103</f>
        <v>Electronic Cleaner</v>
      </c>
      <c r="D96" s="6">
        <v>0</v>
      </c>
      <c r="E96" s="310" t="str">
        <f>IF(D96&gt;0,Totals!F103,"")</f>
        <v/>
      </c>
      <c r="F96" s="318">
        <f t="shared" si="3"/>
        <v>0</v>
      </c>
      <c r="G96" s="505" t="str">
        <f>MstList!H103</f>
        <v>NAPA</v>
      </c>
      <c r="H96" s="5" t="str">
        <f>MstList!I103</f>
        <v>Chemical</v>
      </c>
      <c r="I96" s="23"/>
    </row>
    <row r="97" spans="1:9" ht="16.5" hidden="1" customHeight="1" x14ac:dyDescent="0.25">
      <c r="A97" s="256" t="str">
        <f t="shared" si="2"/>
        <v>0</v>
      </c>
      <c r="B97" s="512" t="str">
        <f>MstList!B104</f>
        <v>NOL 75122</v>
      </c>
      <c r="C97" s="28" t="str">
        <f>MstList!D104</f>
        <v>Motor Oil 15W40 Heavy Duty Diesel</v>
      </c>
      <c r="D97" s="6">
        <v>0</v>
      </c>
      <c r="E97" s="310" t="str">
        <f>IF(D97&gt;0,Totals!F104,"")</f>
        <v/>
      </c>
      <c r="F97" s="318">
        <f t="shared" si="3"/>
        <v>0</v>
      </c>
      <c r="G97" s="505" t="str">
        <f>MstList!H104</f>
        <v>NAPA</v>
      </c>
      <c r="H97" s="5" t="str">
        <f>MstList!I104</f>
        <v>Chemical</v>
      </c>
      <c r="I97" s="23"/>
    </row>
    <row r="98" spans="1:9" ht="16.5" hidden="1" customHeight="1" x14ac:dyDescent="0.25">
      <c r="A98" s="256" t="str">
        <f t="shared" si="2"/>
        <v>0</v>
      </c>
      <c r="B98" s="508" t="str">
        <f>MstList!B105</f>
        <v>NCB SPI22016</v>
      </c>
      <c r="C98" s="5" t="str">
        <f>MstList!D105</f>
        <v>Total Interior Cleaner Spray</v>
      </c>
      <c r="D98" s="6">
        <v>0</v>
      </c>
      <c r="E98" s="310" t="str">
        <f>IF(D98&gt;0,Totals!F105,"")</f>
        <v/>
      </c>
      <c r="F98" s="318">
        <f t="shared" si="3"/>
        <v>0</v>
      </c>
      <c r="G98" s="505" t="str">
        <f>MstList!H105</f>
        <v>NAPA</v>
      </c>
      <c r="H98" s="5" t="str">
        <f>MstList!I105</f>
        <v>Chemical</v>
      </c>
      <c r="I98" s="23"/>
    </row>
    <row r="99" spans="1:9" ht="16.5" hidden="1" customHeight="1" x14ac:dyDescent="0.25">
      <c r="A99" s="256" t="str">
        <f t="shared" si="2"/>
        <v>0</v>
      </c>
      <c r="B99" s="519" t="str">
        <f>MstList!B106</f>
        <v>BAT 7565</v>
      </c>
      <c r="C99" s="28" t="str">
        <f>MstList!D106</f>
        <v>Battery</v>
      </c>
      <c r="D99" s="6">
        <v>0</v>
      </c>
      <c r="E99" s="310" t="str">
        <f>IF(D99&gt;0,Totals!F106,"")</f>
        <v/>
      </c>
      <c r="F99" s="318">
        <f t="shared" si="3"/>
        <v>0</v>
      </c>
      <c r="G99" s="505" t="str">
        <f>MstList!H106</f>
        <v>NAPA</v>
      </c>
      <c r="H99" s="5" t="str">
        <f>MstList!I106</f>
        <v>Crown Vic</v>
      </c>
      <c r="I99" s="23"/>
    </row>
    <row r="100" spans="1:9" ht="16.5" hidden="1" customHeight="1" x14ac:dyDescent="0.25">
      <c r="A100" s="256" t="str">
        <f t="shared" si="2"/>
        <v>0</v>
      </c>
      <c r="B100" s="504" t="str">
        <f>MstList!B107</f>
        <v>NOE 82002251</v>
      </c>
      <c r="C100" s="28" t="str">
        <f>MstList!D107</f>
        <v xml:space="preserve">Wheel Stud </v>
      </c>
      <c r="D100" s="6">
        <v>0</v>
      </c>
      <c r="E100" s="310" t="str">
        <f>IF(D100&gt;0,Totals!F107,"")</f>
        <v/>
      </c>
      <c r="F100" s="318">
        <f t="shared" si="3"/>
        <v>0</v>
      </c>
      <c r="G100" s="505" t="str">
        <f>MstList!H107</f>
        <v>NAPA</v>
      </c>
      <c r="H100" s="5" t="str">
        <f>MstList!I107</f>
        <v>Durango 11-24</v>
      </c>
      <c r="I100" s="23"/>
    </row>
    <row r="101" spans="1:9" ht="16.5" hidden="1" customHeight="1" x14ac:dyDescent="0.25">
      <c r="A101" s="256" t="str">
        <f t="shared" si="2"/>
        <v>0</v>
      </c>
      <c r="B101" s="512" t="str">
        <f>MstList!B108</f>
        <v>BSH H307</v>
      </c>
      <c r="C101" s="28" t="str">
        <f>MstList!D108</f>
        <v>Rear Wiper Blades 11 Inch</v>
      </c>
      <c r="D101" s="6">
        <v>0</v>
      </c>
      <c r="E101" s="310" t="str">
        <f>IF(D101&gt;0,Totals!F108,"")</f>
        <v/>
      </c>
      <c r="F101" s="318">
        <f t="shared" si="3"/>
        <v>0</v>
      </c>
      <c r="G101" s="505" t="str">
        <f>MstList!H108</f>
        <v>NAPA</v>
      </c>
      <c r="H101" s="5" t="str">
        <f>MstList!I108</f>
        <v>Durango 11-25</v>
      </c>
      <c r="I101" s="23"/>
    </row>
    <row r="102" spans="1:9" ht="16.5" hidden="1" customHeight="1" x14ac:dyDescent="0.25">
      <c r="A102" s="256" t="str">
        <f t="shared" si="2"/>
        <v>0</v>
      </c>
      <c r="B102" s="512" t="str">
        <f>MstList!B109</f>
        <v>NOE 82002221</v>
      </c>
      <c r="C102" s="28" t="str">
        <f>MstList!D109</f>
        <v>Lug Nuts (2021-2024)</v>
      </c>
      <c r="D102" s="6">
        <v>0</v>
      </c>
      <c r="E102" s="310" t="str">
        <f>IF(D102&gt;0,Totals!F109,"")</f>
        <v/>
      </c>
      <c r="F102" s="318">
        <f t="shared" si="3"/>
        <v>0</v>
      </c>
      <c r="G102" s="505" t="str">
        <f>MstList!H109</f>
        <v>NAPA</v>
      </c>
      <c r="H102" s="5" t="str">
        <f>MstList!I109</f>
        <v>Durango 21-24</v>
      </c>
      <c r="I102" s="23"/>
    </row>
    <row r="103" spans="1:9" ht="16.5" hidden="1" customHeight="1" x14ac:dyDescent="0.25">
      <c r="A103" s="256" t="str">
        <f t="shared" si="2"/>
        <v>0</v>
      </c>
      <c r="B103" s="503" t="str">
        <f>MstList!B110</f>
        <v>FLT FT9656</v>
      </c>
      <c r="C103" s="5" t="str">
        <f>MstList!D110</f>
        <v>Napa Fleet Front Brake Pads</v>
      </c>
      <c r="D103" s="131">
        <v>0</v>
      </c>
      <c r="E103" s="310" t="str">
        <f>IF(D103&gt;0,Totals!F110,"")</f>
        <v/>
      </c>
      <c r="F103" s="318">
        <f t="shared" si="3"/>
        <v>0</v>
      </c>
      <c r="G103" s="177" t="str">
        <f>MstList!H110</f>
        <v>NAPA</v>
      </c>
      <c r="H103" s="5" t="str">
        <f>MstList!I110</f>
        <v>Durango 21-24</v>
      </c>
      <c r="I103" s="23"/>
    </row>
    <row r="104" spans="1:9" ht="16.5" hidden="1" customHeight="1" x14ac:dyDescent="0.25">
      <c r="A104" s="256" t="str">
        <f t="shared" si="2"/>
        <v>0</v>
      </c>
      <c r="B104" s="503" t="str">
        <f>MstList!B111</f>
        <v>FIL 9756</v>
      </c>
      <c r="C104" s="5" t="str">
        <f>MstList!D111</f>
        <v>Air Filter</v>
      </c>
      <c r="D104" s="131">
        <v>0</v>
      </c>
      <c r="E104" s="310" t="str">
        <f>IF(D104&gt;0,Totals!F111,"")</f>
        <v/>
      </c>
      <c r="F104" s="318">
        <f t="shared" si="3"/>
        <v>0</v>
      </c>
      <c r="G104" s="177" t="str">
        <f>MstList!H111</f>
        <v>NAPA</v>
      </c>
      <c r="H104" s="5" t="str">
        <f>MstList!I111</f>
        <v>Durango AWD</v>
      </c>
      <c r="I104" s="23"/>
    </row>
    <row r="105" spans="1:9" ht="16.5" hidden="1" customHeight="1" x14ac:dyDescent="0.25">
      <c r="A105" s="256" t="str">
        <f t="shared" si="2"/>
        <v>0</v>
      </c>
      <c r="B105" s="503" t="str">
        <f>MstList!B112</f>
        <v>MOB 123085</v>
      </c>
      <c r="C105" s="5" t="str">
        <f>MstList!D112</f>
        <v>Mobil Synthetic 0W20 Oil (Quart)</v>
      </c>
      <c r="D105" s="131">
        <v>0</v>
      </c>
      <c r="E105" s="310" t="str">
        <f>IF(D105&gt;0,Totals!F112,"")</f>
        <v/>
      </c>
      <c r="F105" s="318">
        <f t="shared" si="3"/>
        <v>0</v>
      </c>
      <c r="G105" s="177" t="str">
        <f>MstList!H112</f>
        <v>NAPA</v>
      </c>
      <c r="H105" s="5" t="str">
        <f>MstList!I112</f>
        <v>Durango AWD</v>
      </c>
      <c r="I105" s="23"/>
    </row>
    <row r="106" spans="1:9" ht="16.5" hidden="1" customHeight="1" x14ac:dyDescent="0.25">
      <c r="A106" s="256" t="str">
        <f t="shared" si="2"/>
        <v>0</v>
      </c>
      <c r="B106" s="509" t="str">
        <f>MstList!B113</f>
        <v>AKE ACT1629A</v>
      </c>
      <c r="C106" s="5" t="str">
        <f>MstList!D113</f>
        <v>Front Brake Pad</v>
      </c>
      <c r="D106" s="131">
        <v>0</v>
      </c>
      <c r="E106" s="310" t="str">
        <f>IF(D106&gt;0,Totals!F113,"")</f>
        <v/>
      </c>
      <c r="F106" s="318">
        <f t="shared" si="3"/>
        <v>0</v>
      </c>
      <c r="G106" s="177" t="str">
        <f>MstList!H113</f>
        <v>NAPA</v>
      </c>
      <c r="H106" s="5" t="str">
        <f>MstList!I113</f>
        <v>Durango AWD</v>
      </c>
      <c r="I106" s="23"/>
    </row>
    <row r="107" spans="1:9" ht="16.5" hidden="1" customHeight="1" x14ac:dyDescent="0.25">
      <c r="A107" s="256" t="str">
        <f t="shared" si="2"/>
        <v>0</v>
      </c>
      <c r="B107" s="503" t="str">
        <f>MstList!B114</f>
        <v>SFI 224017</v>
      </c>
      <c r="C107" s="5" t="str">
        <f>MstList!D114</f>
        <v>Cabin Filter</v>
      </c>
      <c r="D107" s="131">
        <v>0</v>
      </c>
      <c r="E107" s="310" t="str">
        <f>IF(D107&gt;0,Totals!F114,"")</f>
        <v/>
      </c>
      <c r="F107" s="318">
        <f t="shared" si="3"/>
        <v>0</v>
      </c>
      <c r="G107" s="177" t="str">
        <f>MstList!H114</f>
        <v>NAPA</v>
      </c>
      <c r="H107" s="5" t="str">
        <f>MstList!I114</f>
        <v>Durango AWD</v>
      </c>
      <c r="I107" s="23"/>
    </row>
    <row r="108" spans="1:9" ht="16.5" hidden="1" customHeight="1" x14ac:dyDescent="0.25">
      <c r="A108" s="256" t="str">
        <f t="shared" si="2"/>
        <v>0</v>
      </c>
      <c r="B108" s="503" t="str">
        <f>MstList!B118</f>
        <v>BK7822122</v>
      </c>
      <c r="C108" s="5" t="str">
        <f>MstList!D118</f>
        <v xml:space="preserve">40 Amp Fuse </v>
      </c>
      <c r="D108" s="6">
        <v>0</v>
      </c>
      <c r="E108" s="310" t="str">
        <f>IF(D108&gt;0,Totals!F118,"")</f>
        <v/>
      </c>
      <c r="F108" s="318">
        <f t="shared" si="3"/>
        <v>0</v>
      </c>
      <c r="G108" s="177" t="str">
        <f>MstList!H118</f>
        <v>NAPA</v>
      </c>
      <c r="H108" s="5" t="str">
        <f>MstList!I118</f>
        <v>Electrical</v>
      </c>
      <c r="I108" s="23"/>
    </row>
    <row r="109" spans="1:9" ht="16.5" hidden="1" customHeight="1" x14ac:dyDescent="0.25">
      <c r="A109" s="256" t="str">
        <f t="shared" si="2"/>
        <v>0</v>
      </c>
      <c r="B109" s="503" t="str">
        <f>MstList!B119</f>
        <v>BKMCAS020XP</v>
      </c>
      <c r="C109" s="5" t="str">
        <f>MstList!D119</f>
        <v xml:space="preserve">20 Amp Fuse </v>
      </c>
      <c r="D109" s="6">
        <v>0</v>
      </c>
      <c r="E109" s="310" t="str">
        <f>IF(D109&gt;0,Totals!F119,"")</f>
        <v/>
      </c>
      <c r="F109" s="318">
        <f t="shared" si="3"/>
        <v>0</v>
      </c>
      <c r="G109" s="177" t="str">
        <f>MstList!H119</f>
        <v>NAPA</v>
      </c>
      <c r="H109" s="5" t="str">
        <f>MstList!I119</f>
        <v>Electrical</v>
      </c>
      <c r="I109" s="23"/>
    </row>
    <row r="110" spans="1:9" ht="16.5" hidden="1" customHeight="1" x14ac:dyDescent="0.25">
      <c r="A110" s="256" t="str">
        <f t="shared" si="2"/>
        <v>0</v>
      </c>
      <c r="B110" s="509" t="str">
        <f>MstList!B120</f>
        <v>FLT FT8528</v>
      </c>
      <c r="C110" s="5" t="str">
        <f>MstList!D120</f>
        <v>Brake Pads-Front (201-17)</v>
      </c>
      <c r="D110" s="6">
        <v>0</v>
      </c>
      <c r="E110" s="310" t="str">
        <f>IF(D110&gt;0,Totals!F120,"")</f>
        <v/>
      </c>
      <c r="F110" s="318">
        <f t="shared" si="3"/>
        <v>0</v>
      </c>
      <c r="G110" s="520" t="str">
        <f>MstList!H120</f>
        <v>NAPA</v>
      </c>
      <c r="H110" s="5" t="str">
        <f>MstList!I120</f>
        <v>F-150 01-17</v>
      </c>
      <c r="I110" s="23"/>
    </row>
    <row r="111" spans="1:9" ht="16.5" hidden="1" customHeight="1" x14ac:dyDescent="0.25">
      <c r="A111" s="256" t="str">
        <f t="shared" si="2"/>
        <v>0</v>
      </c>
      <c r="B111" s="521" t="str">
        <f>MstList!B121</f>
        <v>FIL 9883</v>
      </c>
      <c r="C111" s="5" t="str">
        <f>MstList!D121</f>
        <v>Air Filter  (2009-20)</v>
      </c>
      <c r="D111" s="6">
        <v>0</v>
      </c>
      <c r="E111" s="310" t="str">
        <f>IF(D111&gt;0,Totals!F121,"")</f>
        <v/>
      </c>
      <c r="F111" s="318">
        <f t="shared" si="3"/>
        <v>0</v>
      </c>
      <c r="G111" s="520" t="str">
        <f>MstList!H121</f>
        <v>NAPA</v>
      </c>
      <c r="H111" s="5" t="str">
        <f>MstList!I121</f>
        <v>F-150 09-20</v>
      </c>
      <c r="I111" s="23"/>
    </row>
    <row r="112" spans="1:9" ht="16.5" hidden="1" customHeight="1" x14ac:dyDescent="0.25">
      <c r="A112" s="256" t="str">
        <f t="shared" si="2"/>
        <v>0</v>
      </c>
      <c r="B112" s="521" t="str">
        <f>MstList!B122</f>
        <v>UP880508CR</v>
      </c>
      <c r="C112" s="5" t="str">
        <f>MstList!D122</f>
        <v>Brake Rotor-Front 2010-20</v>
      </c>
      <c r="D112" s="6">
        <v>0</v>
      </c>
      <c r="E112" s="310" t="str">
        <f>IF(D112&gt;0,Totals!F122,"")</f>
        <v/>
      </c>
      <c r="F112" s="318">
        <f t="shared" si="3"/>
        <v>0</v>
      </c>
      <c r="G112" s="177" t="str">
        <f>MstList!H122</f>
        <v>NAPA</v>
      </c>
      <c r="H112" s="5" t="str">
        <f>MstList!I122</f>
        <v>F-150 10-20</v>
      </c>
      <c r="I112" s="23"/>
    </row>
    <row r="113" spans="1:9" ht="16.5" hidden="1" customHeight="1" x14ac:dyDescent="0.25">
      <c r="A113" s="256" t="str">
        <f t="shared" si="2"/>
        <v>0</v>
      </c>
      <c r="B113" s="522" t="str">
        <f>MstList!B123</f>
        <v>UP 880976CR</v>
      </c>
      <c r="C113" s="5" t="str">
        <f>MstList!D123</f>
        <v>Brake Rotor-Rear (2012-18)</v>
      </c>
      <c r="D113" s="6">
        <v>0</v>
      </c>
      <c r="E113" s="310" t="str">
        <f>IF(D113&gt;0,Totals!F123,"")</f>
        <v/>
      </c>
      <c r="F113" s="318">
        <f t="shared" si="3"/>
        <v>0</v>
      </c>
      <c r="G113" s="177" t="str">
        <f>MstList!H123</f>
        <v>NAPA</v>
      </c>
      <c r="H113" s="5" t="str">
        <f>MstList!I123</f>
        <v>F-150 12-18</v>
      </c>
      <c r="I113" s="23"/>
    </row>
    <row r="114" spans="1:9" ht="16.5" hidden="1" customHeight="1" x14ac:dyDescent="0.25">
      <c r="A114" s="256" t="str">
        <f t="shared" si="2"/>
        <v>0</v>
      </c>
      <c r="B114" s="503" t="str">
        <f>MstList!B124</f>
        <v>FLT FT8816</v>
      </c>
      <c r="C114" s="5" t="str">
        <f>MstList!D124</f>
        <v>Brake Pads-Rear (2012-19)</v>
      </c>
      <c r="D114" s="6">
        <v>0</v>
      </c>
      <c r="E114" s="310" t="str">
        <f>IF(D114&gt;0,Totals!F124,"")</f>
        <v/>
      </c>
      <c r="F114" s="318">
        <f t="shared" si="3"/>
        <v>0</v>
      </c>
      <c r="G114" s="177" t="str">
        <f>MstList!H124</f>
        <v>NAPA</v>
      </c>
      <c r="H114" s="5" t="str">
        <f>MstList!I124</f>
        <v>F-150 12-19</v>
      </c>
      <c r="I114" s="23"/>
    </row>
    <row r="115" spans="1:9" ht="16.5" hidden="1" customHeight="1" x14ac:dyDescent="0.25">
      <c r="A115" s="256" t="str">
        <f t="shared" si="2"/>
        <v>0</v>
      </c>
      <c r="B115" s="509" t="str">
        <f>MstList!B125</f>
        <v>FIL7502MP</v>
      </c>
      <c r="C115" s="5" t="str">
        <f>MstList!D125</f>
        <v>Oil Filter</v>
      </c>
      <c r="D115" s="231">
        <v>0</v>
      </c>
      <c r="E115" s="310" t="str">
        <f>IF(D115&gt;0,Totals!F125,"")</f>
        <v/>
      </c>
      <c r="F115" s="318">
        <f t="shared" si="3"/>
        <v>0</v>
      </c>
      <c r="G115" s="177" t="str">
        <f>MstList!H125</f>
        <v>NAPA</v>
      </c>
      <c r="H115" s="5" t="str">
        <f>MstList!I125</f>
        <v>F150, Mustang</v>
      </c>
      <c r="I115" s="23"/>
    </row>
    <row r="116" spans="1:9" ht="16.5" hidden="1" customHeight="1" x14ac:dyDescent="0.25">
      <c r="A116" s="256" t="str">
        <f t="shared" si="2"/>
        <v>0</v>
      </c>
      <c r="B116" s="514" t="str">
        <f>MstList!B126</f>
        <v>Fil 7035</v>
      </c>
      <c r="C116" s="5" t="str">
        <f>MstList!D126</f>
        <v>Oil Filter / DIXIE CHOPPER</v>
      </c>
      <c r="D116" s="6">
        <v>0</v>
      </c>
      <c r="E116" s="310" t="str">
        <f>IF(D116&gt;0,Totals!F126,"")</f>
        <v/>
      </c>
      <c r="F116" s="318">
        <f t="shared" si="3"/>
        <v>0</v>
      </c>
      <c r="G116" s="177" t="str">
        <f>MstList!H126</f>
        <v>NAPA</v>
      </c>
      <c r="H116" s="5" t="str">
        <f>MstList!I126</f>
        <v>General</v>
      </c>
      <c r="I116" s="23"/>
    </row>
    <row r="117" spans="1:9" ht="16.5" hidden="1" customHeight="1" x14ac:dyDescent="0.25">
      <c r="A117" s="256" t="str">
        <f t="shared" si="2"/>
        <v>0</v>
      </c>
      <c r="B117" s="523" t="str">
        <f>MstList!B127</f>
        <v>BK7101222</v>
      </c>
      <c r="C117" s="89" t="str">
        <f>MstList!D127</f>
        <v>Tire Crayon-10 Per Box White</v>
      </c>
      <c r="D117" s="6">
        <v>0</v>
      </c>
      <c r="E117" s="310" t="str">
        <f>IF(D117&gt;0,Totals!F127,"")</f>
        <v/>
      </c>
      <c r="F117" s="318">
        <f t="shared" si="3"/>
        <v>0</v>
      </c>
      <c r="G117" s="177" t="str">
        <f>MstList!H127</f>
        <v>NAPA</v>
      </c>
      <c r="H117" s="5" t="str">
        <f>MstList!I127</f>
        <v>General</v>
      </c>
      <c r="I117" s="23"/>
    </row>
    <row r="118" spans="1:9" ht="16.5" hidden="1" customHeight="1" x14ac:dyDescent="0.25">
      <c r="A118" s="256" t="str">
        <f t="shared" si="2"/>
        <v>0</v>
      </c>
      <c r="B118" s="523" t="str">
        <f>MstList!B128</f>
        <v>BK 6652395</v>
      </c>
      <c r="C118" s="89" t="str">
        <f>MstList!D128</f>
        <v>Bumper Retaining Clips-50 Per Box</v>
      </c>
      <c r="D118" s="6">
        <v>0</v>
      </c>
      <c r="E118" s="310" t="str">
        <f>IF(D118&gt;0,Totals!F128,"")</f>
        <v/>
      </c>
      <c r="F118" s="318">
        <f t="shared" si="3"/>
        <v>0</v>
      </c>
      <c r="G118" s="177" t="str">
        <f>MstList!H128</f>
        <v>NAPA</v>
      </c>
      <c r="H118" s="5" t="str">
        <f>MstList!I128</f>
        <v>General</v>
      </c>
      <c r="I118" s="23"/>
    </row>
    <row r="119" spans="1:9" ht="16.5" hidden="1" customHeight="1" x14ac:dyDescent="0.25">
      <c r="A119" s="256" t="str">
        <f t="shared" si="2"/>
        <v>0</v>
      </c>
      <c r="B119" s="523" t="str">
        <f>MstList!B129</f>
        <v>MMM 07481</v>
      </c>
      <c r="C119" s="89" t="str">
        <f>MstList!D129</f>
        <v>Grind Disc 2 (Box of 25)</v>
      </c>
      <c r="D119" s="6">
        <v>0</v>
      </c>
      <c r="E119" s="310" t="str">
        <f>IF(D119&gt;0,Totals!F129,"")</f>
        <v/>
      </c>
      <c r="F119" s="318">
        <f t="shared" si="3"/>
        <v>0</v>
      </c>
      <c r="G119" s="177" t="str">
        <f>MstList!H129</f>
        <v>NAPA</v>
      </c>
      <c r="H119" s="5" t="str">
        <f>MstList!I129</f>
        <v>General</v>
      </c>
      <c r="I119" s="23"/>
    </row>
    <row r="120" spans="1:9" ht="16.5" hidden="1" customHeight="1" x14ac:dyDescent="0.25">
      <c r="A120" s="256" t="str">
        <f t="shared" si="2"/>
        <v>0</v>
      </c>
      <c r="B120" s="509" t="str">
        <f>MstList!B130</f>
        <v>BK 8211366</v>
      </c>
      <c r="C120" s="524" t="str">
        <f>MstList!D130</f>
        <v>50' Air Hose Reel</v>
      </c>
      <c r="D120" s="131">
        <v>0</v>
      </c>
      <c r="E120" s="310" t="str">
        <f>IF(D120&gt;0,Totals!F130,"")</f>
        <v/>
      </c>
      <c r="F120" s="318">
        <f t="shared" si="3"/>
        <v>0</v>
      </c>
      <c r="G120" s="177" t="str">
        <f>MstList!H130</f>
        <v>NAPA</v>
      </c>
      <c r="H120" s="5" t="str">
        <f>MstList!I130</f>
        <v>General</v>
      </c>
      <c r="I120" s="23"/>
    </row>
    <row r="121" spans="1:9" ht="16.5" hidden="1" customHeight="1" x14ac:dyDescent="0.25">
      <c r="A121" s="256" t="str">
        <f t="shared" si="2"/>
        <v>0</v>
      </c>
      <c r="B121" s="509" t="str">
        <f>MstList!B131</f>
        <v>FIL MM03</v>
      </c>
      <c r="C121" s="524" t="str">
        <f>MstList!D131</f>
        <v>Oil Stickers</v>
      </c>
      <c r="D121" s="131">
        <v>0</v>
      </c>
      <c r="E121" s="310" t="str">
        <f>IF(D121&gt;0,Totals!F131,"")</f>
        <v/>
      </c>
      <c r="F121" s="318">
        <f t="shared" si="3"/>
        <v>0</v>
      </c>
      <c r="G121" s="177" t="str">
        <f>MstList!H131</f>
        <v>NAPA</v>
      </c>
      <c r="H121" s="5" t="str">
        <f>MstList!I131</f>
        <v>General</v>
      </c>
      <c r="I121" s="23"/>
    </row>
    <row r="122" spans="1:9" ht="16.5" hidden="1" customHeight="1" x14ac:dyDescent="0.25">
      <c r="A122" s="256" t="str">
        <f t="shared" ref="A122:A183" si="4">IF(D122&lt;1,"0","1")</f>
        <v>0</v>
      </c>
      <c r="B122" s="509" t="str">
        <f>MstList!B132</f>
        <v>BK 7702402</v>
      </c>
      <c r="C122" s="524" t="str">
        <f>MstList!D132</f>
        <v>Razor Blades (Box of 100)</v>
      </c>
      <c r="D122" s="6">
        <v>0</v>
      </c>
      <c r="E122" s="310" t="str">
        <f>IF(D122&gt;0,Totals!F132,"")</f>
        <v/>
      </c>
      <c r="F122" s="318">
        <f t="shared" ref="F122:F183" si="5">PRODUCT(D122:E122)</f>
        <v>0</v>
      </c>
      <c r="G122" s="177" t="str">
        <f>MstList!H132</f>
        <v>NAPA</v>
      </c>
      <c r="H122" s="5" t="str">
        <f>MstList!I132</f>
        <v>General</v>
      </c>
      <c r="I122" s="23"/>
    </row>
    <row r="123" spans="1:9" ht="16.5" hidden="1" customHeight="1" x14ac:dyDescent="0.25">
      <c r="A123" s="256" t="str">
        <f t="shared" si="4"/>
        <v>0</v>
      </c>
      <c r="B123" s="509" t="str">
        <f>MstList!B133</f>
        <v>BK 7701059</v>
      </c>
      <c r="C123" s="524" t="str">
        <f>MstList!D133</f>
        <v>Mechanic Wire</v>
      </c>
      <c r="D123" s="6">
        <v>0</v>
      </c>
      <c r="E123" s="310" t="str">
        <f>IF(D123&gt;0,Totals!F133,"")</f>
        <v/>
      </c>
      <c r="F123" s="318">
        <f t="shared" si="5"/>
        <v>0</v>
      </c>
      <c r="G123" s="177" t="str">
        <f>MstList!H133</f>
        <v>NAPA</v>
      </c>
      <c r="H123" s="5" t="str">
        <f>MstList!I133</f>
        <v>General</v>
      </c>
      <c r="I123" s="23"/>
    </row>
    <row r="124" spans="1:9" ht="16.5" hidden="1" customHeight="1" x14ac:dyDescent="0.25">
      <c r="A124" s="256" t="str">
        <f t="shared" si="4"/>
        <v>0</v>
      </c>
      <c r="B124" s="509" t="str">
        <f>MstList!B134</f>
        <v>BK 5051204</v>
      </c>
      <c r="C124" s="524" t="str">
        <f>MstList!D134</f>
        <v>#4 Hose Clamp</v>
      </c>
      <c r="D124" s="6">
        <v>0</v>
      </c>
      <c r="E124" s="310" t="str">
        <f>IF(D124&gt;0,Totals!F134,"")</f>
        <v/>
      </c>
      <c r="F124" s="318">
        <f t="shared" si="5"/>
        <v>0</v>
      </c>
      <c r="G124" s="177" t="str">
        <f>MstList!H134</f>
        <v>NAPA</v>
      </c>
      <c r="H124" s="5" t="str">
        <f>MstList!I134</f>
        <v>General</v>
      </c>
      <c r="I124" s="23"/>
    </row>
    <row r="125" spans="1:9" ht="16.5" hidden="1" customHeight="1" x14ac:dyDescent="0.25">
      <c r="A125" s="256" t="str">
        <f t="shared" si="4"/>
        <v>0</v>
      </c>
      <c r="B125" s="509" t="str">
        <f>MstList!B135</f>
        <v>BK 5051228</v>
      </c>
      <c r="C125" s="524" t="str">
        <f>MstList!D135</f>
        <v>#28 Hose Clamp</v>
      </c>
      <c r="D125" s="231">
        <v>0</v>
      </c>
      <c r="E125" s="310" t="str">
        <f>IF(D125&gt;0,Totals!F135,"")</f>
        <v/>
      </c>
      <c r="F125" s="318">
        <f t="shared" si="5"/>
        <v>0</v>
      </c>
      <c r="G125" s="177" t="str">
        <f>MstList!H135</f>
        <v>NAPA</v>
      </c>
      <c r="H125" s="5" t="str">
        <f>MstList!I135</f>
        <v>General</v>
      </c>
      <c r="I125" s="23"/>
    </row>
    <row r="126" spans="1:9" ht="16.5" hidden="1" customHeight="1" x14ac:dyDescent="0.25">
      <c r="A126" s="256" t="str">
        <f t="shared" si="4"/>
        <v>0</v>
      </c>
      <c r="B126" s="509" t="str">
        <f>MstList!B136</f>
        <v>BK 5051232</v>
      </c>
      <c r="C126" s="5" t="str">
        <f>MstList!D136</f>
        <v>#32 Hose Clamp</v>
      </c>
      <c r="D126" s="6">
        <v>0</v>
      </c>
      <c r="E126" s="310" t="str">
        <f>IF(D126&gt;0,Totals!F136,"")</f>
        <v/>
      </c>
      <c r="F126" s="318">
        <f t="shared" si="5"/>
        <v>0</v>
      </c>
      <c r="G126" s="177" t="str">
        <f>MstList!H136</f>
        <v>NAPA</v>
      </c>
      <c r="H126" s="5" t="str">
        <f>MstList!I136</f>
        <v>General</v>
      </c>
      <c r="I126" s="23"/>
    </row>
    <row r="127" spans="1:9" ht="16.5" hidden="1" customHeight="1" x14ac:dyDescent="0.25">
      <c r="A127" s="256" t="str">
        <f t="shared" si="4"/>
        <v>0</v>
      </c>
      <c r="B127" s="509" t="str">
        <f>MstList!B137</f>
        <v>BK 5051236</v>
      </c>
      <c r="C127" s="104" t="str">
        <f>MstList!D137</f>
        <v>#36 Hose Clamp</v>
      </c>
      <c r="D127" s="6">
        <v>0</v>
      </c>
      <c r="E127" s="310" t="str">
        <f>IF(D127&gt;0,Totals!F137,"")</f>
        <v/>
      </c>
      <c r="F127" s="318">
        <f t="shared" si="5"/>
        <v>0</v>
      </c>
      <c r="G127" s="177" t="str">
        <f>MstList!H137</f>
        <v>NAPA</v>
      </c>
      <c r="H127" s="5" t="str">
        <f>MstList!I137</f>
        <v>General</v>
      </c>
      <c r="I127" s="23"/>
    </row>
    <row r="128" spans="1:9" ht="16.5" hidden="1" customHeight="1" x14ac:dyDescent="0.25">
      <c r="A128" s="256" t="str">
        <f t="shared" si="4"/>
        <v>0</v>
      </c>
      <c r="B128" s="509" t="str">
        <f>MstList!B138</f>
        <v>BK 6652388</v>
      </c>
      <c r="C128" s="104" t="str">
        <f>MstList!D138</f>
        <v>Trim Clips (Box of 7)</v>
      </c>
      <c r="D128" s="6">
        <v>0</v>
      </c>
      <c r="E128" s="310" t="str">
        <f>IF(D128&gt;0,Totals!F138,"")</f>
        <v/>
      </c>
      <c r="F128" s="318">
        <f t="shared" si="5"/>
        <v>0</v>
      </c>
      <c r="G128" s="177" t="str">
        <f>MstList!H138</f>
        <v>NAPA</v>
      </c>
      <c r="H128" s="5" t="str">
        <f>MstList!I138</f>
        <v>General</v>
      </c>
      <c r="I128" s="23"/>
    </row>
    <row r="129" spans="1:9" ht="16.5" hidden="1" customHeight="1" x14ac:dyDescent="0.25">
      <c r="A129" s="256" t="str">
        <f t="shared" si="4"/>
        <v>0</v>
      </c>
      <c r="B129" s="509" t="str">
        <f>MstList!B139</f>
        <v>BK 6653147</v>
      </c>
      <c r="C129" s="104" t="str">
        <f>MstList!D139</f>
        <v>Trim Clips (Box of 7)</v>
      </c>
      <c r="D129" s="6">
        <v>0</v>
      </c>
      <c r="E129" s="310" t="str">
        <f>IF(D129&gt;0,Totals!F139,"")</f>
        <v/>
      </c>
      <c r="F129" s="318">
        <f t="shared" si="5"/>
        <v>0</v>
      </c>
      <c r="G129" s="177" t="str">
        <f>MstList!H139</f>
        <v>NAPA</v>
      </c>
      <c r="H129" s="5" t="str">
        <f>MstList!I139</f>
        <v>General</v>
      </c>
      <c r="I129" s="23"/>
    </row>
    <row r="130" spans="1:9" ht="16.5" hidden="1" customHeight="1" x14ac:dyDescent="0.25">
      <c r="A130" s="256" t="str">
        <f t="shared" si="4"/>
        <v>0</v>
      </c>
      <c r="B130" s="509" t="str">
        <f>MstList!B140</f>
        <v>NW770216</v>
      </c>
      <c r="C130" s="104" t="str">
        <f>MstList!D140</f>
        <v>Terminal Assortment</v>
      </c>
      <c r="D130" s="6">
        <v>0</v>
      </c>
      <c r="E130" s="310" t="str">
        <f>IF(D130&gt;0,Totals!F140,"")</f>
        <v/>
      </c>
      <c r="F130" s="318">
        <f t="shared" si="5"/>
        <v>0</v>
      </c>
      <c r="G130" s="177" t="str">
        <f>MstList!H140</f>
        <v>NAPA</v>
      </c>
      <c r="H130" s="5" t="str">
        <f>MstList!I140</f>
        <v>General</v>
      </c>
      <c r="I130" s="23"/>
    </row>
    <row r="131" spans="1:9" ht="16.5" hidden="1" customHeight="1" x14ac:dyDescent="0.25">
      <c r="A131" s="256" t="str">
        <f t="shared" si="4"/>
        <v>0</v>
      </c>
      <c r="B131" s="509" t="str">
        <f>MstList!B141</f>
        <v>NW 770222</v>
      </c>
      <c r="C131" s="104" t="str">
        <f>MstList!D141</f>
        <v>Heat Shrink Tubing</v>
      </c>
      <c r="D131" s="6">
        <v>0</v>
      </c>
      <c r="E131" s="310" t="str">
        <f>IF(D131&gt;0,Totals!F141,"")</f>
        <v/>
      </c>
      <c r="F131" s="318">
        <f t="shared" si="5"/>
        <v>0</v>
      </c>
      <c r="G131" s="177" t="str">
        <f>MstList!H141</f>
        <v>NAPA</v>
      </c>
      <c r="H131" s="5" t="str">
        <f>MstList!I141</f>
        <v>General</v>
      </c>
      <c r="I131" s="23"/>
    </row>
    <row r="132" spans="1:9" ht="16.5" hidden="1" customHeight="1" x14ac:dyDescent="0.25">
      <c r="A132" s="256" t="str">
        <f t="shared" si="4"/>
        <v>0</v>
      </c>
      <c r="B132" s="503" t="str">
        <f>MstList!B142</f>
        <v>MMM36901</v>
      </c>
      <c r="C132" s="5" t="str">
        <f>MstList!D142</f>
        <v>3M Automotive Floor Mat</v>
      </c>
      <c r="D132" s="6">
        <v>0</v>
      </c>
      <c r="E132" s="310" t="str">
        <f>IF(D132&gt;0,Totals!F142,"")</f>
        <v/>
      </c>
      <c r="F132" s="318">
        <f t="shared" si="5"/>
        <v>0</v>
      </c>
      <c r="G132" s="177" t="str">
        <f>MstList!H142</f>
        <v>NAPA</v>
      </c>
      <c r="H132" s="5" t="str">
        <f>MstList!I142</f>
        <v>General</v>
      </c>
      <c r="I132" s="23"/>
    </row>
    <row r="133" spans="1:9" ht="16.5" hidden="1" customHeight="1" x14ac:dyDescent="0.25">
      <c r="A133" s="256" t="str">
        <f t="shared" si="4"/>
        <v>0</v>
      </c>
      <c r="B133" s="509" t="str">
        <f>MstList!B143</f>
        <v>MIL 48221950</v>
      </c>
      <c r="C133" s="104" t="str">
        <f>MstList!D143</f>
        <v>50 Pc Utility Blades</v>
      </c>
      <c r="D133" s="6">
        <v>0</v>
      </c>
      <c r="E133" s="310" t="str">
        <f>IF(D133&gt;0,Totals!F143,"")</f>
        <v/>
      </c>
      <c r="F133" s="318">
        <f t="shared" si="5"/>
        <v>0</v>
      </c>
      <c r="G133" s="177" t="str">
        <f>MstList!H143</f>
        <v>NAPA</v>
      </c>
      <c r="H133" s="5" t="str">
        <f>MstList!I143</f>
        <v>General</v>
      </c>
      <c r="I133" s="23"/>
    </row>
    <row r="134" spans="1:9" ht="16.5" hidden="1" customHeight="1" x14ac:dyDescent="0.25">
      <c r="A134" s="256" t="str">
        <f t="shared" si="4"/>
        <v>0</v>
      </c>
      <c r="B134" s="503" t="str">
        <f>MstList!B144</f>
        <v>BK 7701748</v>
      </c>
      <c r="C134" s="5" t="str">
        <f>MstList!D144</f>
        <v>Duct Tape</v>
      </c>
      <c r="D134" s="6">
        <v>0</v>
      </c>
      <c r="E134" s="310" t="str">
        <f>IF(D134&gt;0,Totals!F144,"")</f>
        <v/>
      </c>
      <c r="F134" s="318">
        <f t="shared" si="5"/>
        <v>0</v>
      </c>
      <c r="G134" s="177" t="str">
        <f>MstList!H144</f>
        <v>NAPA</v>
      </c>
      <c r="H134" s="5" t="str">
        <f>MstList!I144</f>
        <v>General</v>
      </c>
      <c r="I134" s="23"/>
    </row>
    <row r="135" spans="1:9" ht="16.5" hidden="1" customHeight="1" x14ac:dyDescent="0.25">
      <c r="A135" s="256" t="str">
        <f t="shared" si="4"/>
        <v>0</v>
      </c>
      <c r="B135" s="503" t="str">
        <f>MstList!B146</f>
        <v>NCB BKMAT1520UL</v>
      </c>
      <c r="C135" s="5" t="str">
        <f>MstList!D146</f>
        <v>Pig Mats</v>
      </c>
      <c r="D135" s="6">
        <v>0</v>
      </c>
      <c r="E135" s="310" t="str">
        <f>IF(D135&gt;0,Totals!F146,"")</f>
        <v/>
      </c>
      <c r="F135" s="318">
        <f t="shared" si="5"/>
        <v>0</v>
      </c>
      <c r="G135" s="177" t="str">
        <f>MstList!H146</f>
        <v>NAPA</v>
      </c>
      <c r="H135" s="5" t="str">
        <f>MstList!I146</f>
        <v>General</v>
      </c>
      <c r="I135" s="23"/>
    </row>
    <row r="136" spans="1:9" ht="16.5" hidden="1" customHeight="1" x14ac:dyDescent="0.25">
      <c r="A136" s="256" t="str">
        <f t="shared" si="4"/>
        <v>0</v>
      </c>
      <c r="B136" s="503" t="str">
        <f>MstList!B147</f>
        <v>NW 737303</v>
      </c>
      <c r="C136" s="5" t="str">
        <f>MstList!D147</f>
        <v>1 Inch Loom</v>
      </c>
      <c r="D136" s="6">
        <v>0</v>
      </c>
      <c r="E136" s="310" t="str">
        <f>IF(D136&gt;0,Totals!F147,"")</f>
        <v/>
      </c>
      <c r="F136" s="318">
        <f t="shared" si="5"/>
        <v>0</v>
      </c>
      <c r="G136" s="177" t="str">
        <f>MstList!H147</f>
        <v>NAPA</v>
      </c>
      <c r="H136" s="5" t="str">
        <f>MstList!I147</f>
        <v>General</v>
      </c>
      <c r="I136" s="23"/>
    </row>
    <row r="137" spans="1:9" ht="16.5" hidden="1" customHeight="1" x14ac:dyDescent="0.25">
      <c r="A137" s="256" t="str">
        <f t="shared" si="4"/>
        <v>0</v>
      </c>
      <c r="B137" s="503" t="str">
        <f>MstList!B148</f>
        <v>NW 737302</v>
      </c>
      <c r="C137" s="5" t="str">
        <f>MstList!D148</f>
        <v>3/4 Inch Loom</v>
      </c>
      <c r="D137" s="6">
        <v>0</v>
      </c>
      <c r="E137" s="310" t="str">
        <f>IF(D137&gt;0,Totals!F148,"")</f>
        <v/>
      </c>
      <c r="F137" s="318">
        <f t="shared" si="5"/>
        <v>0</v>
      </c>
      <c r="G137" s="177" t="str">
        <f>MstList!H148</f>
        <v>NAPA</v>
      </c>
      <c r="H137" s="5" t="str">
        <f>MstList!I148</f>
        <v>General</v>
      </c>
      <c r="I137" s="23"/>
    </row>
    <row r="138" spans="1:9" ht="16.5" hidden="1" customHeight="1" x14ac:dyDescent="0.25">
      <c r="A138" s="256" t="str">
        <f t="shared" si="4"/>
        <v>0</v>
      </c>
      <c r="B138" s="503" t="str">
        <f>MstList!B149</f>
        <v>NCB 6055002</v>
      </c>
      <c r="C138" s="5" t="str">
        <f>MstList!D149</f>
        <v xml:space="preserve">Heavy Duty Mounting Tape </v>
      </c>
      <c r="D138" s="6">
        <v>0</v>
      </c>
      <c r="E138" s="310" t="str">
        <f>IF(D138&gt;0,Totals!F149,"")</f>
        <v/>
      </c>
      <c r="F138" s="318">
        <f t="shared" si="5"/>
        <v>0</v>
      </c>
      <c r="G138" s="177" t="str">
        <f>MstList!H149</f>
        <v>NAPA</v>
      </c>
      <c r="H138" s="5" t="str">
        <f>MstList!I149</f>
        <v>General</v>
      </c>
      <c r="I138" s="23"/>
    </row>
    <row r="139" spans="1:9" ht="16.5" hidden="1" customHeight="1" x14ac:dyDescent="0.25">
      <c r="A139" s="256" t="str">
        <f t="shared" si="4"/>
        <v>0</v>
      </c>
      <c r="B139" s="503" t="str">
        <f>MstList!B150</f>
        <v>BK CMXMWBB16641</v>
      </c>
      <c r="C139" s="5" t="str">
        <f>MstList!D150</f>
        <v>Craftsman Water Nozzle</v>
      </c>
      <c r="D139" s="6">
        <v>0</v>
      </c>
      <c r="E139" s="310" t="str">
        <f>IF(D139&gt;0,Totals!F150,"")</f>
        <v/>
      </c>
      <c r="F139" s="318">
        <f t="shared" si="5"/>
        <v>0</v>
      </c>
      <c r="G139" s="177" t="str">
        <f>MstList!H150</f>
        <v>NAPA</v>
      </c>
      <c r="H139" s="5" t="str">
        <f>MstList!I150</f>
        <v>General</v>
      </c>
      <c r="I139" s="23"/>
    </row>
    <row r="140" spans="1:9" ht="16.5" hidden="1" customHeight="1" x14ac:dyDescent="0.25">
      <c r="A140" s="256" t="str">
        <f t="shared" si="4"/>
        <v>0</v>
      </c>
      <c r="B140" s="503" t="str">
        <f>MstList!B151</f>
        <v>BK 7051050</v>
      </c>
      <c r="C140" s="5" t="str">
        <f>MstList!D151</f>
        <v xml:space="preserve">#10 Hose Clamp </v>
      </c>
      <c r="D140" s="6">
        <v>0</v>
      </c>
      <c r="E140" s="310" t="str">
        <f>IF(D140&gt;0,Totals!F151,"")</f>
        <v/>
      </c>
      <c r="F140" s="318">
        <f t="shared" si="5"/>
        <v>0</v>
      </c>
      <c r="G140" s="177" t="str">
        <f>MstList!H151</f>
        <v>NAPA</v>
      </c>
      <c r="H140" s="5" t="str">
        <f>MstList!I151</f>
        <v>General</v>
      </c>
      <c r="I140" s="23"/>
    </row>
    <row r="141" spans="1:9" ht="16.5" hidden="1" customHeight="1" x14ac:dyDescent="0.25">
      <c r="A141" s="256" t="str">
        <f t="shared" si="4"/>
        <v>0</v>
      </c>
      <c r="B141" s="503" t="str">
        <f>MstList!B152</f>
        <v>NW 737301</v>
      </c>
      <c r="C141" s="5" t="str">
        <f>MstList!D152</f>
        <v>1/2 Inch Loom</v>
      </c>
      <c r="D141" s="6">
        <v>0</v>
      </c>
      <c r="E141" s="310" t="str">
        <f>IF(D141&gt;0,Totals!F152,"")</f>
        <v/>
      </c>
      <c r="F141" s="318">
        <f t="shared" si="5"/>
        <v>0</v>
      </c>
      <c r="G141" s="177" t="str">
        <f>MstList!H152</f>
        <v>NAPA</v>
      </c>
      <c r="H141" s="5" t="str">
        <f>MstList!I152</f>
        <v>General</v>
      </c>
      <c r="I141" s="23"/>
    </row>
    <row r="142" spans="1:9" ht="16.5" hidden="1" customHeight="1" x14ac:dyDescent="0.25">
      <c r="A142" s="256" t="str">
        <f t="shared" si="4"/>
        <v>0</v>
      </c>
      <c r="B142" s="503" t="str">
        <f>MstList!B153</f>
        <v>MMM 03435</v>
      </c>
      <c r="C142" s="5" t="str">
        <f>MstList!D153</f>
        <v xml:space="preserve">Masking Tape </v>
      </c>
      <c r="D142" s="525">
        <v>0</v>
      </c>
      <c r="E142" s="310" t="str">
        <f>IF(D142&gt;0,Totals!F153,"")</f>
        <v/>
      </c>
      <c r="F142" s="318">
        <f t="shared" si="5"/>
        <v>0</v>
      </c>
      <c r="G142" s="177" t="str">
        <f>MstList!H153</f>
        <v>NAPA</v>
      </c>
      <c r="H142" s="5" t="str">
        <f>MstList!I153</f>
        <v>General</v>
      </c>
      <c r="I142" s="23"/>
    </row>
    <row r="143" spans="1:9" ht="16.5" hidden="1" customHeight="1" x14ac:dyDescent="0.25">
      <c r="A143" s="256" t="str">
        <f t="shared" si="4"/>
        <v>0</v>
      </c>
      <c r="B143" s="503" t="str">
        <f>MstList!B155</f>
        <v>NW 737300</v>
      </c>
      <c r="C143" s="5" t="str">
        <f>MstList!D155</f>
        <v>3/8 Inch Loom</v>
      </c>
      <c r="D143" s="6">
        <v>0</v>
      </c>
      <c r="E143" s="310" t="str">
        <f>IF(D143&gt;0,Totals!F155,"")</f>
        <v/>
      </c>
      <c r="F143" s="318">
        <f t="shared" si="5"/>
        <v>0</v>
      </c>
      <c r="G143" s="177" t="str">
        <f>MstList!H155</f>
        <v>NAPA</v>
      </c>
      <c r="H143" s="5" t="str">
        <f>MstList!I155</f>
        <v>General</v>
      </c>
      <c r="I143" s="23"/>
    </row>
    <row r="144" spans="1:9" ht="16.5" hidden="1" customHeight="1" x14ac:dyDescent="0.25">
      <c r="A144" s="256" t="str">
        <f t="shared" si="4"/>
        <v>0</v>
      </c>
      <c r="B144" s="503" t="str">
        <f>MstList!B156</f>
        <v>BK 5051212</v>
      </c>
      <c r="C144" s="5" t="str">
        <f>MstList!D156</f>
        <v xml:space="preserve">#12 Hose Clamps </v>
      </c>
      <c r="D144" s="6">
        <v>0</v>
      </c>
      <c r="E144" s="310" t="str">
        <f>IF(D144&gt;0,Totals!F156,"")</f>
        <v/>
      </c>
      <c r="F144" s="318">
        <f t="shared" si="5"/>
        <v>0</v>
      </c>
      <c r="G144" s="177" t="str">
        <f>MstList!H156</f>
        <v>NAPA</v>
      </c>
      <c r="H144" s="5" t="str">
        <f>MstList!I156</f>
        <v>General</v>
      </c>
      <c r="I144" s="23"/>
    </row>
    <row r="145" spans="1:9" ht="16.5" hidden="1" customHeight="1" x14ac:dyDescent="0.25">
      <c r="A145" s="256" t="str">
        <f t="shared" si="4"/>
        <v>0</v>
      </c>
      <c r="B145" s="503" t="str">
        <f>MstList!B157</f>
        <v>FIL 100010</v>
      </c>
      <c r="C145" s="5" t="str">
        <f>MstList!D157</f>
        <v>Oil Filter</v>
      </c>
      <c r="D145" s="6">
        <v>0</v>
      </c>
      <c r="E145" s="310" t="str">
        <f>IF(D145&gt;0,Totals!F157,"")</f>
        <v/>
      </c>
      <c r="F145" s="318">
        <f t="shared" si="5"/>
        <v>0</v>
      </c>
      <c r="G145" s="177" t="str">
        <f>MstList!H157</f>
        <v>NAPA</v>
      </c>
      <c r="H145" s="5" t="str">
        <f>MstList!I157</f>
        <v>Grand Caravan</v>
      </c>
      <c r="I145" s="23"/>
    </row>
    <row r="146" spans="1:9" ht="16.5" hidden="1" customHeight="1" x14ac:dyDescent="0.25">
      <c r="A146" s="256" t="str">
        <f t="shared" si="4"/>
        <v>0</v>
      </c>
      <c r="B146" s="503" t="str">
        <f>MstList!B158</f>
        <v>LMP 4049N</v>
      </c>
      <c r="C146" s="5" t="str">
        <f>MstList!D158</f>
        <v>SPOTLIGHT BULB</v>
      </c>
      <c r="D146" s="231">
        <v>0</v>
      </c>
      <c r="E146" s="310" t="str">
        <f>IF(D146&gt;0,Totals!F158,"")</f>
        <v/>
      </c>
      <c r="F146" s="318">
        <f t="shared" si="5"/>
        <v>0</v>
      </c>
      <c r="G146" s="177" t="str">
        <f>MstList!H158</f>
        <v>NAPA</v>
      </c>
      <c r="H146" s="5" t="str">
        <f>MstList!I158</f>
        <v>Light</v>
      </c>
      <c r="I146" s="23"/>
    </row>
    <row r="147" spans="1:9" ht="16.5" hidden="1" customHeight="1" x14ac:dyDescent="0.25">
      <c r="A147" s="256" t="str">
        <f t="shared" si="4"/>
        <v>0</v>
      </c>
      <c r="B147" s="503" t="str">
        <f>MstList!B159</f>
        <v>BKMZCH2502296</v>
      </c>
      <c r="C147" s="5" t="str">
        <f>MstList!D159</f>
        <v>2016 AND UP LEFT HEADLIGHT ASSY</v>
      </c>
      <c r="D147" s="6">
        <v>0</v>
      </c>
      <c r="E147" s="310" t="str">
        <f>IF(D147&gt;0,Totals!F159,"")</f>
        <v/>
      </c>
      <c r="F147" s="318">
        <f t="shared" si="5"/>
        <v>0</v>
      </c>
      <c r="G147" s="177" t="str">
        <f>MstList!H159</f>
        <v>NAPA</v>
      </c>
      <c r="H147" s="5" t="str">
        <f>MstList!I159</f>
        <v>Light</v>
      </c>
      <c r="I147" s="23"/>
    </row>
    <row r="148" spans="1:9" ht="16.5" hidden="1" customHeight="1" x14ac:dyDescent="0.25">
      <c r="A148" s="256" t="str">
        <f t="shared" si="4"/>
        <v>0</v>
      </c>
      <c r="B148" s="503" t="str">
        <f>MstList!B160</f>
        <v>BKMZCH2503296</v>
      </c>
      <c r="C148" s="5" t="str">
        <f>MstList!D160</f>
        <v>2016 AND UP RIGHT HEADLIGHT ASSY</v>
      </c>
      <c r="D148" s="6">
        <v>0</v>
      </c>
      <c r="E148" s="310" t="str">
        <f>IF(D148&gt;0,Totals!F160,"")</f>
        <v/>
      </c>
      <c r="F148" s="318">
        <f t="shared" si="5"/>
        <v>0</v>
      </c>
      <c r="G148" s="177" t="str">
        <f>MstList!H160</f>
        <v>NAPA</v>
      </c>
      <c r="H148" s="5" t="str">
        <f>MstList!I160</f>
        <v>Light</v>
      </c>
      <c r="I148" s="23"/>
    </row>
    <row r="149" spans="1:9" ht="16.5" hidden="1" customHeight="1" x14ac:dyDescent="0.25">
      <c r="A149" s="256" t="str">
        <f t="shared" si="4"/>
        <v>0</v>
      </c>
      <c r="B149" s="504" t="str">
        <f>MstList!B161</f>
        <v>LMP 194N</v>
      </c>
      <c r="C149" s="28" t="str">
        <f>MstList!D161</f>
        <v>Side Marker Bulb</v>
      </c>
      <c r="D149" s="6">
        <v>0</v>
      </c>
      <c r="E149" s="310" t="str">
        <f>IF(D149&gt;0,Totals!F161,"")</f>
        <v/>
      </c>
      <c r="F149" s="318">
        <f t="shared" si="5"/>
        <v>0</v>
      </c>
      <c r="G149" s="505" t="str">
        <f>MstList!H161</f>
        <v>NAPA</v>
      </c>
      <c r="H149" s="5" t="str">
        <f>MstList!I161</f>
        <v>Light</v>
      </c>
      <c r="I149" s="23"/>
    </row>
    <row r="150" spans="1:9" ht="16.5" hidden="1" customHeight="1" x14ac:dyDescent="0.25">
      <c r="A150" s="256" t="str">
        <f t="shared" si="4"/>
        <v>0</v>
      </c>
      <c r="B150" s="504" t="str">
        <f>MstList!B162</f>
        <v>LMP 194NAN</v>
      </c>
      <c r="C150" s="28" t="str">
        <f>MstList!D162</f>
        <v>Amber Side Marker Bulb</v>
      </c>
      <c r="D150" s="6">
        <v>0</v>
      </c>
      <c r="E150" s="310" t="str">
        <f>IF(D150&gt;0,Totals!F162,"")</f>
        <v/>
      </c>
      <c r="F150" s="318">
        <f t="shared" si="5"/>
        <v>0</v>
      </c>
      <c r="G150" s="505" t="str">
        <f>MstList!H162</f>
        <v>NAPA</v>
      </c>
      <c r="H150" s="5" t="str">
        <f>MstList!I162</f>
        <v>Light</v>
      </c>
      <c r="I150" s="23"/>
    </row>
    <row r="151" spans="1:9" ht="16.5" hidden="1" customHeight="1" x14ac:dyDescent="0.25">
      <c r="A151" s="256" t="str">
        <f t="shared" si="4"/>
        <v>0</v>
      </c>
      <c r="B151" s="509" t="str">
        <f>MstList!B163</f>
        <v>LMP 3157N</v>
      </c>
      <c r="C151" s="28" t="str">
        <f>MstList!D163</f>
        <v>Bulb</v>
      </c>
      <c r="D151" s="6">
        <v>0</v>
      </c>
      <c r="E151" s="310" t="str">
        <f>IF(D151&gt;0,Totals!F163,"")</f>
        <v/>
      </c>
      <c r="F151" s="318">
        <f t="shared" si="5"/>
        <v>0</v>
      </c>
      <c r="G151" s="505" t="str">
        <f>MstList!H163</f>
        <v>NAPA</v>
      </c>
      <c r="H151" s="5" t="str">
        <f>MstList!I163</f>
        <v>Light</v>
      </c>
      <c r="I151" s="23"/>
    </row>
    <row r="152" spans="1:9" ht="16.5" hidden="1" customHeight="1" x14ac:dyDescent="0.25">
      <c r="A152" s="256" t="str">
        <f t="shared" si="4"/>
        <v>0</v>
      </c>
      <c r="B152" s="509" t="str">
        <f>MstList!B164</f>
        <v>LMP 7443N</v>
      </c>
      <c r="C152" s="28" t="str">
        <f>MstList!D164</f>
        <v>Brake Light Bulb</v>
      </c>
      <c r="D152" s="526">
        <v>0</v>
      </c>
      <c r="E152" s="310" t="str">
        <f>IF(D152&gt;0,Totals!F164,"")</f>
        <v/>
      </c>
      <c r="F152" s="318">
        <f t="shared" si="5"/>
        <v>0</v>
      </c>
      <c r="G152" s="505" t="str">
        <f>MstList!H164</f>
        <v>NAPA</v>
      </c>
      <c r="H152" s="5" t="str">
        <f>MstList!I164</f>
        <v>Light</v>
      </c>
      <c r="I152" s="23"/>
    </row>
    <row r="153" spans="1:9" ht="16.5" hidden="1" customHeight="1" x14ac:dyDescent="0.25">
      <c r="A153" s="256" t="str">
        <f t="shared" si="4"/>
        <v>0</v>
      </c>
      <c r="B153" s="509" t="str">
        <f>MstList!B165</f>
        <v>LMP 9005N</v>
      </c>
      <c r="C153" s="28" t="str">
        <f>MstList!D165</f>
        <v>Headlight Bulb (2016-19 Charger)</v>
      </c>
      <c r="D153" s="6">
        <v>0</v>
      </c>
      <c r="E153" s="310" t="str">
        <f>IF(D153&gt;0,Totals!F165,"")</f>
        <v/>
      </c>
      <c r="F153" s="318">
        <f t="shared" si="5"/>
        <v>0</v>
      </c>
      <c r="G153" s="505" t="str">
        <f>MstList!H165</f>
        <v>NAPA</v>
      </c>
      <c r="H153" s="5" t="str">
        <f>MstList!I165</f>
        <v>Light</v>
      </c>
      <c r="I153" s="23"/>
    </row>
    <row r="154" spans="1:9" ht="16.5" hidden="1" customHeight="1" x14ac:dyDescent="0.25">
      <c r="A154" s="256" t="str">
        <f t="shared" si="4"/>
        <v>0</v>
      </c>
      <c r="B154" s="519" t="str">
        <f>MstList!B166</f>
        <v>BKN LIC91028</v>
      </c>
      <c r="C154" s="28" t="str">
        <f>MstList!D166</f>
        <v>LED Light Cord Reel 50'</v>
      </c>
      <c r="D154" s="6">
        <v>0</v>
      </c>
      <c r="E154" s="310" t="str">
        <f>IF(D154&gt;0,Totals!F166,"")</f>
        <v/>
      </c>
      <c r="F154" s="318">
        <f t="shared" si="5"/>
        <v>0</v>
      </c>
      <c r="G154" s="505" t="str">
        <f>MstList!H166</f>
        <v>NAPA</v>
      </c>
      <c r="H154" s="5" t="str">
        <f>MstList!I166</f>
        <v>Light</v>
      </c>
      <c r="I154" s="23"/>
    </row>
    <row r="155" spans="1:9" ht="16.5" hidden="1" customHeight="1" x14ac:dyDescent="0.25">
      <c r="A155" s="256" t="str">
        <f t="shared" si="4"/>
        <v>0</v>
      </c>
      <c r="B155" s="504" t="str">
        <f>MstList!B167</f>
        <v>FIL4579</v>
      </c>
      <c r="C155" s="28" t="str">
        <f>MstList!D167</f>
        <v>Cabin Air Filter</v>
      </c>
      <c r="D155" s="6">
        <v>0</v>
      </c>
      <c r="E155" s="310" t="str">
        <f>IF(D155&gt;0,Totals!F167,"")</f>
        <v/>
      </c>
      <c r="F155" s="318">
        <f t="shared" si="5"/>
        <v>0</v>
      </c>
      <c r="G155" s="505" t="str">
        <f>MstList!H167</f>
        <v>NAPA</v>
      </c>
      <c r="H155" s="5" t="str">
        <f>MstList!I167</f>
        <v>Ram</v>
      </c>
      <c r="I155" s="23"/>
    </row>
    <row r="156" spans="1:9" ht="16.5" hidden="1" customHeight="1" x14ac:dyDescent="0.25">
      <c r="A156" s="256" t="str">
        <f t="shared" si="4"/>
        <v>0</v>
      </c>
      <c r="B156" s="504" t="str">
        <f>MstList!B168</f>
        <v>FIL 2725</v>
      </c>
      <c r="C156" s="28" t="str">
        <f>MstList!D168</f>
        <v>Air Filter</v>
      </c>
      <c r="D156" s="6">
        <v>0</v>
      </c>
      <c r="E156" s="310" t="str">
        <f>IF(D156&gt;0,Totals!F168,"")</f>
        <v/>
      </c>
      <c r="F156" s="318">
        <f t="shared" si="5"/>
        <v>0</v>
      </c>
      <c r="G156" s="505" t="str">
        <f>MstList!H168</f>
        <v>NAPA</v>
      </c>
      <c r="H156" s="5" t="str">
        <f>MstList!I168</f>
        <v>Ram</v>
      </c>
      <c r="I156" s="23"/>
    </row>
    <row r="157" spans="1:9" ht="16.5" hidden="1" customHeight="1" x14ac:dyDescent="0.25">
      <c r="A157" s="256" t="str">
        <f t="shared" si="4"/>
        <v>0</v>
      </c>
      <c r="B157" s="504" t="str">
        <f>MstList!B169</f>
        <v>BAT 7594R</v>
      </c>
      <c r="C157" s="28" t="str">
        <f>MstList!D169</f>
        <v>Battery</v>
      </c>
      <c r="D157" s="6">
        <v>0</v>
      </c>
      <c r="E157" s="310" t="str">
        <f>IF(D157&gt;0,Totals!F169,"")</f>
        <v/>
      </c>
      <c r="F157" s="318">
        <f t="shared" si="5"/>
        <v>0</v>
      </c>
      <c r="G157" s="505" t="str">
        <f>MstList!H169</f>
        <v>NAPA</v>
      </c>
      <c r="H157" s="5" t="str">
        <f>MstList!I169</f>
        <v>Ram</v>
      </c>
      <c r="I157" s="23"/>
    </row>
    <row r="158" spans="1:9" ht="16.5" hidden="1" customHeight="1" x14ac:dyDescent="0.25">
      <c r="A158" s="256" t="str">
        <f t="shared" si="4"/>
        <v>0</v>
      </c>
      <c r="B158" s="504" t="str">
        <f>MstList!B170</f>
        <v>ECH 920228</v>
      </c>
      <c r="C158" s="28" t="str">
        <f>MstList!D170</f>
        <v>Tire Sensor Kit-(Rubber Valve Stem)</v>
      </c>
      <c r="D158" s="6">
        <v>0</v>
      </c>
      <c r="E158" s="310" t="str">
        <f>IF(D158&gt;0,Totals!F170,"")</f>
        <v/>
      </c>
      <c r="F158" s="318">
        <f t="shared" si="5"/>
        <v>0</v>
      </c>
      <c r="G158" s="505" t="str">
        <f>MstList!H170</f>
        <v>NAPA</v>
      </c>
      <c r="H158" s="5" t="str">
        <f>MstList!I170</f>
        <v>Ram</v>
      </c>
      <c r="I158" s="23"/>
    </row>
    <row r="159" spans="1:9" ht="16.5" hidden="1" customHeight="1" x14ac:dyDescent="0.25">
      <c r="A159" s="256" t="str">
        <f t="shared" si="4"/>
        <v>0</v>
      </c>
      <c r="B159" s="101" t="str">
        <f>MstList!B171</f>
        <v>SE5605A</v>
      </c>
      <c r="C159" s="28" t="str">
        <f>MstList!D171</f>
        <v>Front Left Caliper (2011-18)</v>
      </c>
      <c r="D159" s="6">
        <v>0</v>
      </c>
      <c r="E159" s="310" t="str">
        <f>IF(D159&gt;0,Totals!F171,"")</f>
        <v/>
      </c>
      <c r="F159" s="318">
        <f t="shared" si="5"/>
        <v>0</v>
      </c>
      <c r="G159" s="505" t="str">
        <f>MstList!H171</f>
        <v>NAPA</v>
      </c>
      <c r="H159" s="5" t="str">
        <f>MstList!I171</f>
        <v>Ram 11-18</v>
      </c>
      <c r="I159" s="23"/>
    </row>
    <row r="160" spans="1:9" ht="16.5" hidden="1" customHeight="1" x14ac:dyDescent="0.25">
      <c r="A160" s="256" t="str">
        <f t="shared" si="4"/>
        <v>0</v>
      </c>
      <c r="B160" s="504" t="str">
        <f>MstList!B172</f>
        <v>SE5606A</v>
      </c>
      <c r="C160" s="28" t="str">
        <f>MstList!D172</f>
        <v>Front Right Caliper (2011-18)</v>
      </c>
      <c r="D160" s="6">
        <v>0</v>
      </c>
      <c r="E160" s="310" t="str">
        <f>IF(D160&gt;0,Totals!F172,"")</f>
        <v/>
      </c>
      <c r="F160" s="318">
        <f t="shared" si="5"/>
        <v>0</v>
      </c>
      <c r="G160" s="505" t="str">
        <f>MstList!H172</f>
        <v>NAPA</v>
      </c>
      <c r="H160" s="5" t="str">
        <f>MstList!I172</f>
        <v>Ram 11-18</v>
      </c>
      <c r="I160" s="23"/>
    </row>
    <row r="161" spans="1:9" ht="16.5" hidden="1" customHeight="1" x14ac:dyDescent="0.25">
      <c r="A161" s="256" t="str">
        <f t="shared" si="4"/>
        <v>0</v>
      </c>
      <c r="B161" s="504" t="str">
        <f>MstList!B173</f>
        <v>UP 880073CR</v>
      </c>
      <c r="C161" s="28" t="str">
        <f>MstList!D173</f>
        <v>Brake Rotor-Front (2011-19)</v>
      </c>
      <c r="D161" s="6">
        <v>0</v>
      </c>
      <c r="E161" s="310" t="str">
        <f>IF(D161&gt;0,Totals!F173,"")</f>
        <v/>
      </c>
      <c r="F161" s="318">
        <f t="shared" si="5"/>
        <v>0</v>
      </c>
      <c r="G161" s="505" t="str">
        <f>MstList!H173</f>
        <v>NAPA</v>
      </c>
      <c r="H161" s="5" t="str">
        <f>MstList!I173</f>
        <v>Ram 11-19</v>
      </c>
      <c r="I161" s="23"/>
    </row>
    <row r="162" spans="1:9" ht="16.5" hidden="1" customHeight="1" x14ac:dyDescent="0.25">
      <c r="A162" s="256" t="str">
        <f t="shared" si="4"/>
        <v>0</v>
      </c>
      <c r="B162" s="101" t="str">
        <f>MstList!B174</f>
        <v>FLT FT7991</v>
      </c>
      <c r="C162" s="28" t="str">
        <f>MstList!D174</f>
        <v>Brake Pad-Front (2011-19)</v>
      </c>
      <c r="D162" s="6">
        <v>0</v>
      </c>
      <c r="E162" s="310" t="str">
        <f>IF(D162&gt;0,Totals!F174,"")</f>
        <v/>
      </c>
      <c r="F162" s="318">
        <f t="shared" si="5"/>
        <v>0</v>
      </c>
      <c r="G162" s="505" t="str">
        <f>MstList!H174</f>
        <v>NAPA</v>
      </c>
      <c r="H162" s="5" t="str">
        <f>MstList!I174</f>
        <v>Ram 11-19</v>
      </c>
      <c r="I162" s="23"/>
    </row>
    <row r="163" spans="1:9" ht="16.5" hidden="1" customHeight="1" x14ac:dyDescent="0.25">
      <c r="A163" s="256" t="str">
        <f t="shared" si="4"/>
        <v>0</v>
      </c>
      <c r="B163" s="101" t="str">
        <f>MstList!B175</f>
        <v>UP 880082CR</v>
      </c>
      <c r="C163" s="28" t="str">
        <f>MstList!D175</f>
        <v>Brake Rotor-Rear (2011-19)</v>
      </c>
      <c r="D163" s="6">
        <v>0</v>
      </c>
      <c r="E163" s="310" t="str">
        <f>IF(D163&gt;0,Totals!F175,"")</f>
        <v/>
      </c>
      <c r="F163" s="318">
        <f t="shared" si="5"/>
        <v>0</v>
      </c>
      <c r="G163" s="505" t="str">
        <f>MstList!H175</f>
        <v>NAPA</v>
      </c>
      <c r="H163" s="5" t="str">
        <f>MstList!I175</f>
        <v>Ram 11-19</v>
      </c>
      <c r="I163" s="23"/>
    </row>
    <row r="164" spans="1:9" ht="16.5" hidden="1" customHeight="1" x14ac:dyDescent="0.25">
      <c r="A164" s="256" t="str">
        <f t="shared" si="4"/>
        <v>0</v>
      </c>
      <c r="B164" s="101" t="str">
        <f>MstList!B176</f>
        <v>FLT FT7867</v>
      </c>
      <c r="C164" s="28" t="str">
        <f>MstList!D176</f>
        <v>Brake Pad-Rear (2011-19)</v>
      </c>
      <c r="D164" s="6">
        <v>0</v>
      </c>
      <c r="E164" s="310" t="str">
        <f>IF(D164&gt;0,Totals!F176,"")</f>
        <v/>
      </c>
      <c r="F164" s="318">
        <f t="shared" si="5"/>
        <v>0</v>
      </c>
      <c r="G164" s="505" t="str">
        <f>MstList!H176</f>
        <v>NAPA</v>
      </c>
      <c r="H164" s="5" t="str">
        <f>MstList!I176</f>
        <v>Ram 11-19</v>
      </c>
      <c r="I164" s="23"/>
    </row>
    <row r="165" spans="1:9" ht="16.5" hidden="1" customHeight="1" x14ac:dyDescent="0.25">
      <c r="A165" s="256" t="str">
        <f t="shared" si="4"/>
        <v>0</v>
      </c>
      <c r="B165" s="509" t="str">
        <f>MstList!B177</f>
        <v>NOE 7043011</v>
      </c>
      <c r="C165" s="5" t="str">
        <f>MstList!D177</f>
        <v>Oil Drain Plug  (20011-19)</v>
      </c>
      <c r="D165" s="6">
        <v>0</v>
      </c>
      <c r="E165" s="310" t="str">
        <f>IF(D165&gt;0,Totals!F177,"")</f>
        <v/>
      </c>
      <c r="F165" s="318">
        <f t="shared" si="5"/>
        <v>0</v>
      </c>
      <c r="G165" s="177" t="str">
        <f>MstList!H177</f>
        <v>NAPA</v>
      </c>
      <c r="H165" s="5" t="str">
        <f>MstList!I177</f>
        <v>Ram 11-19</v>
      </c>
      <c r="I165" s="23"/>
    </row>
    <row r="166" spans="1:9" ht="16.5" hidden="1" customHeight="1" x14ac:dyDescent="0.25">
      <c r="A166" s="256" t="str">
        <f t="shared" si="4"/>
        <v>0</v>
      </c>
      <c r="B166" s="509" t="str">
        <f>MstList!B178</f>
        <v>NCP2653022</v>
      </c>
      <c r="C166" s="5" t="str">
        <f>MstList!D178</f>
        <v>Sway Bar Links (2011-2019</v>
      </c>
      <c r="D166" s="6">
        <v>0</v>
      </c>
      <c r="E166" s="310" t="str">
        <f>IF(D166&gt;0,Totals!F178,"")</f>
        <v/>
      </c>
      <c r="F166" s="318">
        <f t="shared" si="5"/>
        <v>0</v>
      </c>
      <c r="G166" s="177" t="str">
        <f>MstList!H178</f>
        <v>NAPA</v>
      </c>
      <c r="H166" s="5" t="str">
        <f>MstList!I178</f>
        <v>Ram 11-19</v>
      </c>
      <c r="I166" s="23"/>
    </row>
    <row r="167" spans="1:9" ht="16.5" hidden="1" customHeight="1" x14ac:dyDescent="0.25">
      <c r="A167" s="256" t="str">
        <f t="shared" si="4"/>
        <v>0</v>
      </c>
      <c r="B167" s="509" t="str">
        <f>MstList!B179</f>
        <v>NOE 64143701</v>
      </c>
      <c r="C167" s="5" t="str">
        <f>MstList!D179</f>
        <v>Lug Nuts  (2012-17)</v>
      </c>
      <c r="D167" s="6">
        <v>0</v>
      </c>
      <c r="E167" s="310" t="str">
        <f>IF(D167&gt;0,Totals!F179,"")</f>
        <v/>
      </c>
      <c r="F167" s="318">
        <f t="shared" si="5"/>
        <v>0</v>
      </c>
      <c r="G167" s="177" t="str">
        <f>MstList!H179</f>
        <v>NAPA</v>
      </c>
      <c r="H167" s="5" t="str">
        <f>MstList!I179</f>
        <v>Ram 12-17</v>
      </c>
      <c r="I167" s="23"/>
    </row>
    <row r="168" spans="1:9" ht="16.5" hidden="1" customHeight="1" x14ac:dyDescent="0.25">
      <c r="A168" s="256" t="str">
        <f t="shared" si="4"/>
        <v>0</v>
      </c>
      <c r="B168" s="509" t="str">
        <f>MstList!B180</f>
        <v>ECH921232</v>
      </c>
      <c r="C168" s="5" t="str">
        <f>MstList!D180</f>
        <v>Tire Pressure Sensor (2014-17)</v>
      </c>
      <c r="D168" s="6">
        <v>0</v>
      </c>
      <c r="E168" s="310" t="str">
        <f>IF(D168&gt;0,Totals!F180,"")</f>
        <v/>
      </c>
      <c r="F168" s="318">
        <f t="shared" si="5"/>
        <v>0</v>
      </c>
      <c r="G168" s="177" t="str">
        <f>MstList!H180</f>
        <v>NAPA</v>
      </c>
      <c r="H168" s="5" t="str">
        <f>MstList!I180</f>
        <v>Ram 14-17</v>
      </c>
      <c r="I168" s="23"/>
    </row>
    <row r="169" spans="1:9" ht="16.5" hidden="1" customHeight="1" x14ac:dyDescent="0.25">
      <c r="A169" s="256" t="str">
        <f t="shared" si="4"/>
        <v>0</v>
      </c>
      <c r="B169" s="509" t="str">
        <f>MstList!B181</f>
        <v xml:space="preserve">ADC 2643XA </v>
      </c>
      <c r="C169" s="5" t="str">
        <f>MstList!D181</f>
        <v>Right Front Brake Caliper</v>
      </c>
      <c r="D169" s="6">
        <v>0</v>
      </c>
      <c r="E169" s="310" t="str">
        <f>IF(D169&gt;0,Totals!F181,"")</f>
        <v/>
      </c>
      <c r="F169" s="318">
        <f t="shared" si="5"/>
        <v>0</v>
      </c>
      <c r="G169" s="177" t="str">
        <f>MstList!H181</f>
        <v>NAPA</v>
      </c>
      <c r="H169" s="5" t="str">
        <f>MstList!I181</f>
        <v>Ram 1500 19-22</v>
      </c>
      <c r="I169" s="23"/>
    </row>
    <row r="170" spans="1:9" ht="16.5" hidden="1" customHeight="1" x14ac:dyDescent="0.25">
      <c r="A170" s="256" t="str">
        <f t="shared" si="4"/>
        <v>0</v>
      </c>
      <c r="B170" s="509" t="str">
        <f>MstList!B182</f>
        <v>ADC 2643XB</v>
      </c>
      <c r="C170" s="5" t="str">
        <f>MstList!D182</f>
        <v xml:space="preserve">Left Front Brake Caliper </v>
      </c>
      <c r="D170" s="6">
        <v>0</v>
      </c>
      <c r="E170" s="310" t="str">
        <f>IF(D170&gt;0,Totals!F182,"")</f>
        <v/>
      </c>
      <c r="F170" s="318">
        <f t="shared" si="5"/>
        <v>0</v>
      </c>
      <c r="G170" s="177" t="str">
        <f>MstList!H182</f>
        <v>NAPA</v>
      </c>
      <c r="H170" s="5" t="str">
        <f>MstList!I182</f>
        <v>Ram 1500 19-22</v>
      </c>
      <c r="I170" s="23"/>
    </row>
    <row r="171" spans="1:9" ht="16.5" hidden="1" customHeight="1" x14ac:dyDescent="0.25">
      <c r="A171" s="256" t="str">
        <f t="shared" si="4"/>
        <v>0</v>
      </c>
      <c r="B171" s="509" t="str">
        <f>MstList!B183</f>
        <v>UP 3110</v>
      </c>
      <c r="C171" s="5" t="str">
        <f>MstList!D183</f>
        <v>Rear Brake Shoe Hardware Kit</v>
      </c>
      <c r="D171" s="6">
        <v>0</v>
      </c>
      <c r="E171" s="310" t="str">
        <f>IF(D171&gt;0,Totals!F183,"")</f>
        <v/>
      </c>
      <c r="F171" s="318">
        <f t="shared" si="5"/>
        <v>0</v>
      </c>
      <c r="G171" s="177" t="str">
        <f>MstList!H183</f>
        <v>NAPA</v>
      </c>
      <c r="H171" s="5" t="str">
        <f>MstList!I183</f>
        <v>Ram 1500 19-22</v>
      </c>
      <c r="I171" s="23"/>
    </row>
    <row r="172" spans="1:9" ht="16.5" hidden="1" customHeight="1" x14ac:dyDescent="0.25">
      <c r="A172" s="256" t="str">
        <f t="shared" si="4"/>
        <v>0</v>
      </c>
      <c r="B172" s="509" t="str">
        <f>MstList!B184</f>
        <v>UP UP10947PB</v>
      </c>
      <c r="C172" s="5" t="str">
        <f>MstList!D184</f>
        <v>Rear Parking Brake Shoes</v>
      </c>
      <c r="D172" s="6">
        <v>0</v>
      </c>
      <c r="E172" s="310" t="str">
        <f>IF(D172&gt;0,Totals!F184,"")</f>
        <v/>
      </c>
      <c r="F172" s="318">
        <f t="shared" si="5"/>
        <v>0</v>
      </c>
      <c r="G172" s="177" t="str">
        <f>MstList!H184</f>
        <v>NAPA</v>
      </c>
      <c r="H172" s="5" t="str">
        <f>MstList!I184</f>
        <v>Ram 1500 19-22</v>
      </c>
      <c r="I172" s="23"/>
    </row>
    <row r="173" spans="1:9" ht="16.5" hidden="1" customHeight="1" x14ac:dyDescent="0.25">
      <c r="A173" s="256" t="str">
        <f t="shared" si="4"/>
        <v>0</v>
      </c>
      <c r="B173" s="509" t="str">
        <f>MstList!B185</f>
        <v>NOE 82002221</v>
      </c>
      <c r="C173" s="5" t="str">
        <f>MstList!D185</f>
        <v>Lug Nut</v>
      </c>
      <c r="D173" s="6">
        <v>0</v>
      </c>
      <c r="E173" s="310" t="str">
        <f>IF(D173&gt;0,Totals!F185,"")</f>
        <v/>
      </c>
      <c r="F173" s="318">
        <f t="shared" si="5"/>
        <v>0</v>
      </c>
      <c r="G173" s="177" t="str">
        <f>MstList!H185</f>
        <v>NAPA</v>
      </c>
      <c r="H173" s="5" t="str">
        <f>MstList!I185</f>
        <v>RAM 2500</v>
      </c>
      <c r="I173" s="23"/>
    </row>
    <row r="174" spans="1:9" ht="16.5" hidden="1" customHeight="1" x14ac:dyDescent="0.25">
      <c r="A174" s="256" t="str">
        <f t="shared" si="4"/>
        <v>0</v>
      </c>
      <c r="B174" s="509" t="str">
        <f>MstList!B186</f>
        <v>NOE 6413384</v>
      </c>
      <c r="C174" s="5" t="str">
        <f>MstList!D186</f>
        <v>Lug Nuts (2008 to 2022)</v>
      </c>
      <c r="D174" s="6">
        <v>0</v>
      </c>
      <c r="E174" s="310" t="str">
        <f>IF(D174&gt;0,Totals!F186,"")</f>
        <v/>
      </c>
      <c r="F174" s="318">
        <f t="shared" si="5"/>
        <v>0</v>
      </c>
      <c r="G174" s="177" t="str">
        <f>MstList!H186</f>
        <v>NAPA</v>
      </c>
      <c r="H174" s="5" t="str">
        <f>MstList!I186</f>
        <v>Sequoia 08-22</v>
      </c>
      <c r="I174" s="23"/>
    </row>
    <row r="175" spans="1:9" ht="16.5" hidden="1" customHeight="1" x14ac:dyDescent="0.25">
      <c r="A175" s="256" t="str">
        <f t="shared" si="4"/>
        <v>0</v>
      </c>
      <c r="B175" s="509" t="str">
        <f>MstList!B187</f>
        <v>FIL 200085</v>
      </c>
      <c r="C175" s="5" t="str">
        <f>MstList!D187</f>
        <v>Air Filter</v>
      </c>
      <c r="D175" s="6">
        <v>0</v>
      </c>
      <c r="E175" s="310" t="str">
        <f>IF(D175&gt;0,Totals!F187,"")</f>
        <v/>
      </c>
      <c r="F175" s="318">
        <f t="shared" si="5"/>
        <v>0</v>
      </c>
      <c r="G175" s="177" t="str">
        <f>MstList!H187</f>
        <v>NAPA</v>
      </c>
      <c r="H175" s="5" t="str">
        <f>MstList!I187</f>
        <v>Sequoia 14-22</v>
      </c>
      <c r="I175" s="23"/>
    </row>
    <row r="176" spans="1:9" ht="16.5" hidden="1" customHeight="1" x14ac:dyDescent="0.25">
      <c r="A176" s="256" t="str">
        <f t="shared" si="4"/>
        <v>0</v>
      </c>
      <c r="B176" s="509" t="str">
        <f>MstList!B188</f>
        <v> FIL 100351</v>
      </c>
      <c r="C176" s="5" t="str">
        <f>MstList!D188</f>
        <v>Oil Filter</v>
      </c>
      <c r="D176" s="6">
        <v>0</v>
      </c>
      <c r="E176" s="310" t="str">
        <f>IF(D176&gt;0,Totals!F188,"")</f>
        <v/>
      </c>
      <c r="F176" s="318">
        <f t="shared" si="5"/>
        <v>0</v>
      </c>
      <c r="G176" s="177" t="str">
        <f>MstList!H188</f>
        <v>NAPA</v>
      </c>
      <c r="H176" s="5" t="str">
        <f>MstList!I188</f>
        <v>Silverado</v>
      </c>
      <c r="I176" s="23"/>
    </row>
    <row r="177" spans="1:9" ht="16.5" hidden="1" customHeight="1" x14ac:dyDescent="0.25">
      <c r="A177" s="256" t="str">
        <f t="shared" si="4"/>
        <v>0</v>
      </c>
      <c r="B177" s="509" t="str">
        <f>MstList!B189</f>
        <v>BR930693</v>
      </c>
      <c r="C177" s="5" t="str">
        <f>MstList!D189</f>
        <v xml:space="preserve">Frt.Bearing &amp; Hub Assy. </v>
      </c>
      <c r="D177" s="6">
        <v>0</v>
      </c>
      <c r="E177" s="310" t="str">
        <f>IF(D177&gt;0,Totals!F189,"")</f>
        <v/>
      </c>
      <c r="F177" s="318">
        <f t="shared" si="5"/>
        <v>0</v>
      </c>
      <c r="G177" s="177" t="str">
        <f>MstList!H189</f>
        <v>NAPA</v>
      </c>
      <c r="H177" s="5" t="str">
        <f>MstList!I189</f>
        <v>Tahoe</v>
      </c>
      <c r="I177" s="23"/>
    </row>
    <row r="178" spans="1:9" ht="16.5" hidden="1" customHeight="1" x14ac:dyDescent="0.25">
      <c r="A178" s="256" t="str">
        <f t="shared" si="4"/>
        <v>0</v>
      </c>
      <c r="B178" s="503" t="str">
        <f>MstList!B190</f>
        <v>NOE 7043010</v>
      </c>
      <c r="C178" s="5" t="str">
        <f>MstList!D190</f>
        <v>Oil Drain Plug</v>
      </c>
      <c r="D178" s="6">
        <v>0</v>
      </c>
      <c r="E178" s="310" t="str">
        <f>IF(D178&gt;0,Totals!F190,"")</f>
        <v/>
      </c>
      <c r="F178" s="318">
        <f t="shared" si="5"/>
        <v>0</v>
      </c>
      <c r="G178" s="177" t="str">
        <f>MstList!H190</f>
        <v>NAPA</v>
      </c>
      <c r="H178" s="5" t="str">
        <f>MstList!I190</f>
        <v>Tahoe</v>
      </c>
      <c r="I178" s="23"/>
    </row>
    <row r="179" spans="1:9" ht="16.5" hidden="1" customHeight="1" x14ac:dyDescent="0.25">
      <c r="A179" s="256" t="str">
        <f t="shared" si="4"/>
        <v>0</v>
      </c>
      <c r="B179" s="503" t="str">
        <f>MstList!B191</f>
        <v>ASP XP5245</v>
      </c>
      <c r="C179" s="5" t="str">
        <f>MstList!D191</f>
        <v>Spark Plugs</v>
      </c>
      <c r="D179" s="6">
        <v>0</v>
      </c>
      <c r="E179" s="310" t="str">
        <f>IF(D179&gt;0,Totals!F191,"")</f>
        <v/>
      </c>
      <c r="F179" s="318">
        <f t="shared" si="5"/>
        <v>0</v>
      </c>
      <c r="G179" s="177" t="str">
        <f>MstList!H191</f>
        <v>NAPA</v>
      </c>
      <c r="H179" s="5" t="str">
        <f>MstList!I191</f>
        <v>Tahoe</v>
      </c>
      <c r="I179" s="23"/>
    </row>
    <row r="180" spans="1:9" ht="16.5" hidden="1" customHeight="1" x14ac:dyDescent="0.25">
      <c r="A180" s="256" t="str">
        <f t="shared" si="4"/>
        <v>0</v>
      </c>
      <c r="B180" s="503" t="str">
        <f>MstList!B192</f>
        <v>ECH 921021C</v>
      </c>
      <c r="C180" s="5" t="str">
        <f>MstList!D192</f>
        <v>Tire Sensor</v>
      </c>
      <c r="D180" s="6">
        <v>0</v>
      </c>
      <c r="E180" s="310" t="str">
        <f>IF(D180&gt;0,Totals!F192,"")</f>
        <v/>
      </c>
      <c r="F180" s="318">
        <f t="shared" si="5"/>
        <v>0</v>
      </c>
      <c r="G180" s="177" t="str">
        <f>MstList!H192</f>
        <v>NAPA</v>
      </c>
      <c r="H180" s="5" t="str">
        <f>MstList!I192</f>
        <v>Tahoe</v>
      </c>
      <c r="I180" s="23"/>
    </row>
    <row r="181" spans="1:9" ht="16.5" hidden="1" customHeight="1" x14ac:dyDescent="0.25">
      <c r="A181" s="256" t="str">
        <f t="shared" si="4"/>
        <v>0</v>
      </c>
      <c r="B181" s="503" t="str">
        <f>MstList!B193</f>
        <v>SFI 22487</v>
      </c>
      <c r="C181" s="5" t="str">
        <f>MstList!D193</f>
        <v>Air Filter (2000-2019)</v>
      </c>
      <c r="D181" s="231">
        <v>0</v>
      </c>
      <c r="E181" s="310" t="str">
        <f>IF(D181&gt;0,Totals!F193,"")</f>
        <v/>
      </c>
      <c r="F181" s="318">
        <f t="shared" si="5"/>
        <v>0</v>
      </c>
      <c r="G181" s="177" t="str">
        <f>MstList!H193</f>
        <v>NAPA</v>
      </c>
      <c r="H181" s="5" t="str">
        <f>MstList!I193</f>
        <v>Tahoe 00-19</v>
      </c>
      <c r="I181" s="23"/>
    </row>
    <row r="182" spans="1:9" ht="16.5" hidden="1" customHeight="1" x14ac:dyDescent="0.25">
      <c r="A182" s="256" t="str">
        <f t="shared" si="4"/>
        <v>0</v>
      </c>
      <c r="B182" s="503" t="str">
        <f>MstList!B194</f>
        <v>BAT 7548</v>
      </c>
      <c r="C182" s="5" t="str">
        <f>MstList!D194</f>
        <v>Battery (2007-14)</v>
      </c>
      <c r="D182" s="231">
        <v>0</v>
      </c>
      <c r="E182" s="310" t="str">
        <f>IF(D182&gt;0,Totals!F194,"")</f>
        <v/>
      </c>
      <c r="F182" s="318">
        <f t="shared" si="5"/>
        <v>0</v>
      </c>
      <c r="G182" s="177" t="str">
        <f>MstList!H194</f>
        <v>NAPA</v>
      </c>
      <c r="H182" s="5" t="str">
        <f>MstList!I194</f>
        <v>Tahoe 07-14</v>
      </c>
      <c r="I182" s="23"/>
    </row>
    <row r="183" spans="1:9" ht="16.5" hidden="1" customHeight="1" x14ac:dyDescent="0.25">
      <c r="A183" s="256" t="str">
        <f t="shared" si="4"/>
        <v>0</v>
      </c>
      <c r="B183" s="503" t="str">
        <f>MstList!B195</f>
        <v>ACT1194A</v>
      </c>
      <c r="C183" s="5" t="str">
        <f>MstList!D195</f>
        <v>Brake Pads-Rear (2007-14)</v>
      </c>
      <c r="D183" s="231">
        <v>0</v>
      </c>
      <c r="E183" s="310" t="str">
        <f>IF(D183&gt;0,Totals!F195,"")</f>
        <v/>
      </c>
      <c r="F183" s="318">
        <f t="shared" si="5"/>
        <v>0</v>
      </c>
      <c r="G183" s="177" t="str">
        <f>MstList!H195</f>
        <v>NAPA</v>
      </c>
      <c r="H183" s="89" t="str">
        <f>MstList!I195</f>
        <v>Tahoe 07-14</v>
      </c>
      <c r="I183" s="23"/>
    </row>
    <row r="184" spans="1:9" ht="16.5" hidden="1" customHeight="1" x14ac:dyDescent="0.25">
      <c r="A184" s="256" t="str">
        <f t="shared" ref="A184:A246" si="6">IF(D184&lt;1,"0","1")</f>
        <v>0</v>
      </c>
      <c r="B184" s="503" t="str">
        <f>MstList!B196</f>
        <v>UP 880422CR</v>
      </c>
      <c r="C184" s="5" t="str">
        <f>MstList!D196</f>
        <v>Brake Rotor-Rear (2007-14)</v>
      </c>
      <c r="D184" s="231">
        <v>0</v>
      </c>
      <c r="E184" s="310" t="str">
        <f>IF(D184&gt;0,Totals!F196,"")</f>
        <v/>
      </c>
      <c r="F184" s="318">
        <f t="shared" ref="F184:F246" si="7">PRODUCT(D184:E184)</f>
        <v>0</v>
      </c>
      <c r="G184" s="177" t="str">
        <f>MstList!H196</f>
        <v>NAPA</v>
      </c>
      <c r="H184" s="89" t="str">
        <f>MstList!I196</f>
        <v>Tahoe 07-14</v>
      </c>
      <c r="I184" s="23"/>
    </row>
    <row r="185" spans="1:9" ht="16.5" hidden="1" customHeight="1" x14ac:dyDescent="0.25">
      <c r="A185" s="256" t="str">
        <f t="shared" si="6"/>
        <v>0</v>
      </c>
      <c r="B185" s="503" t="str">
        <f>MstList!B197</f>
        <v>AKEACT1363</v>
      </c>
      <c r="C185" s="5" t="str">
        <f>MstList!D197</f>
        <v>Brake Pads-Front (2007-19)</v>
      </c>
      <c r="D185" s="308">
        <v>0</v>
      </c>
      <c r="E185" s="310" t="str">
        <f>IF(D185&gt;0,Totals!F197,"")</f>
        <v/>
      </c>
      <c r="F185" s="318">
        <f t="shared" si="7"/>
        <v>0</v>
      </c>
      <c r="G185" s="177" t="str">
        <f>MstList!H197</f>
        <v>NAPA</v>
      </c>
      <c r="H185" s="89" t="str">
        <f>MstList!I197</f>
        <v>Tahoe 07-19</v>
      </c>
      <c r="I185" s="23"/>
    </row>
    <row r="186" spans="1:9" ht="16.5" hidden="1" customHeight="1" x14ac:dyDescent="0.25">
      <c r="A186" s="256" t="str">
        <f t="shared" si="6"/>
        <v>0</v>
      </c>
      <c r="B186" s="503" t="str">
        <f>MstList!B198</f>
        <v>UP 880721CR</v>
      </c>
      <c r="C186" s="5" t="str">
        <f>MstList!D198</f>
        <v>Brake Rotor-Front (2009-20)</v>
      </c>
      <c r="D186" s="231">
        <v>0</v>
      </c>
      <c r="E186" s="310" t="str">
        <f>IF(D186&gt;0,Totals!F198,"")</f>
        <v/>
      </c>
      <c r="F186" s="318">
        <f t="shared" si="7"/>
        <v>0</v>
      </c>
      <c r="G186" s="177" t="str">
        <f>MstList!H198</f>
        <v>NAPA</v>
      </c>
      <c r="H186" s="89" t="str">
        <f>MstList!I198</f>
        <v>Tahoe 09-20</v>
      </c>
      <c r="I186" s="23"/>
    </row>
    <row r="187" spans="1:9" ht="16.5" hidden="1" customHeight="1" x14ac:dyDescent="0.25">
      <c r="A187" s="256" t="str">
        <f t="shared" si="6"/>
        <v>0</v>
      </c>
      <c r="B187" s="503" t="str">
        <f>MstList!B199</f>
        <v>FIL 100255</v>
      </c>
      <c r="C187" s="5" t="str">
        <f>MstList!D199</f>
        <v>Oil Filter</v>
      </c>
      <c r="D187" s="527">
        <v>0</v>
      </c>
      <c r="E187" s="310" t="str">
        <f>IF(D187&gt;0,Totals!F199,"")</f>
        <v/>
      </c>
      <c r="F187" s="318">
        <f t="shared" si="7"/>
        <v>0</v>
      </c>
      <c r="G187" s="177" t="str">
        <f>MstList!H199</f>
        <v>NAPA</v>
      </c>
      <c r="H187" s="89" t="str">
        <f>MstList!I199</f>
        <v>Tahoe 15-25</v>
      </c>
      <c r="I187" s="23"/>
    </row>
    <row r="188" spans="1:9" ht="16.5" hidden="1" customHeight="1" x14ac:dyDescent="0.25">
      <c r="A188" s="256" t="str">
        <f t="shared" si="6"/>
        <v>0</v>
      </c>
      <c r="B188" s="503" t="str">
        <f>MstList!B200</f>
        <v>SFI 27502</v>
      </c>
      <c r="C188" s="5" t="str">
        <f>MstList!D200</f>
        <v>Oil Filter</v>
      </c>
      <c r="D188" s="6">
        <v>0</v>
      </c>
      <c r="E188" s="310" t="str">
        <f>IF(D188&gt;0,Totals!F200,"")</f>
        <v/>
      </c>
      <c r="F188" s="318">
        <f t="shared" si="7"/>
        <v>0</v>
      </c>
      <c r="G188" s="177" t="str">
        <f>MstList!H200</f>
        <v>NAPA</v>
      </c>
      <c r="H188" s="89" t="str">
        <f>MstList!I200</f>
        <v>Tarus 09-19</v>
      </c>
      <c r="I188" s="23"/>
    </row>
    <row r="189" spans="1:9" ht="16.5" hidden="1" customHeight="1" x14ac:dyDescent="0.25">
      <c r="A189" s="256" t="str">
        <f t="shared" si="6"/>
        <v>0</v>
      </c>
      <c r="B189" s="503" t="str">
        <f>MstList!B201</f>
        <v>NOE 6412146</v>
      </c>
      <c r="C189" s="5" t="str">
        <f>MstList!D201</f>
        <v>Lug Nuts (2010-19)</v>
      </c>
      <c r="D189" s="6">
        <v>0</v>
      </c>
      <c r="E189" s="310" t="str">
        <f>IF(D189&gt;0,Totals!F201,"")</f>
        <v/>
      </c>
      <c r="F189" s="318">
        <f t="shared" si="7"/>
        <v>0</v>
      </c>
      <c r="G189" s="177" t="str">
        <f>MstList!H201</f>
        <v>NAPA</v>
      </c>
      <c r="H189" s="89" t="str">
        <f>MstList!I201</f>
        <v>Taurus 10-19</v>
      </c>
      <c r="I189" s="23"/>
    </row>
    <row r="190" spans="1:9" ht="16.5" hidden="1" customHeight="1" x14ac:dyDescent="0.25">
      <c r="A190" s="256" t="str">
        <f t="shared" si="6"/>
        <v>0</v>
      </c>
      <c r="B190" s="503" t="str">
        <f>MstList!B202</f>
        <v>MMM 33455</v>
      </c>
      <c r="C190" s="5" t="str">
        <f>MstList!D202</f>
        <v>3" Cutting Wheel</v>
      </c>
      <c r="D190" s="6">
        <v>0</v>
      </c>
      <c r="E190" s="310" t="str">
        <f>IF(D190&gt;0,Totals!F202,"")</f>
        <v/>
      </c>
      <c r="F190" s="318">
        <f t="shared" si="7"/>
        <v>0</v>
      </c>
      <c r="G190" s="177" t="str">
        <f>MstList!H202</f>
        <v>NAPA</v>
      </c>
      <c r="H190" s="89" t="str">
        <f>MstList!I202</f>
        <v>Tool</v>
      </c>
      <c r="I190" s="23"/>
    </row>
    <row r="191" spans="1:9" ht="16.5" hidden="1" customHeight="1" x14ac:dyDescent="0.25">
      <c r="A191" s="256" t="str">
        <f t="shared" si="6"/>
        <v>0</v>
      </c>
      <c r="B191" s="503" t="str">
        <f>MstList!B203</f>
        <v>MIL 48221505</v>
      </c>
      <c r="C191" s="5" t="str">
        <f>MstList!D203</f>
        <v>Folding Utility Knife</v>
      </c>
      <c r="D191" s="231"/>
      <c r="E191" s="310" t="str">
        <f>IF(D191&gt;0,Totals!F203,"")</f>
        <v/>
      </c>
      <c r="F191" s="318">
        <f t="shared" si="7"/>
        <v>0</v>
      </c>
      <c r="G191" s="177" t="str">
        <f>MstList!H203</f>
        <v>NAPA</v>
      </c>
      <c r="H191" s="89" t="str">
        <f>MstList!I203</f>
        <v>Tool</v>
      </c>
      <c r="I191" s="23"/>
    </row>
    <row r="192" spans="1:9" ht="16.5" hidden="1" customHeight="1" x14ac:dyDescent="0.25">
      <c r="A192" s="256" t="str">
        <f t="shared" si="6"/>
        <v>0</v>
      </c>
      <c r="B192" s="503" t="str">
        <f>MstList!B204</f>
        <v>PTT W54250</v>
      </c>
      <c r="C192" s="5" t="str">
        <f>MstList!D204</f>
        <v>Caulk Gun With Cutter</v>
      </c>
      <c r="D192" s="6">
        <v>0</v>
      </c>
      <c r="E192" s="310" t="str">
        <f>IF(D192&gt;0,Totals!F204,"")</f>
        <v/>
      </c>
      <c r="F192" s="318">
        <f t="shared" si="7"/>
        <v>0</v>
      </c>
      <c r="G192" s="177" t="str">
        <f>MstList!H204</f>
        <v>NAPA</v>
      </c>
      <c r="H192" s="89" t="str">
        <f>MstList!I204</f>
        <v>Tool</v>
      </c>
      <c r="I192" s="23"/>
    </row>
    <row r="193" spans="1:9" ht="16.5" hidden="1" customHeight="1" x14ac:dyDescent="0.25">
      <c r="A193" s="256" t="str">
        <f t="shared" si="6"/>
        <v>0</v>
      </c>
      <c r="B193" s="503" t="str">
        <f>MstList!B205</f>
        <v>Fil 7064</v>
      </c>
      <c r="C193" s="5" t="str">
        <f>MstList!D205</f>
        <v>NAPA Gold Oil Filter</v>
      </c>
      <c r="D193" s="6">
        <v>0</v>
      </c>
      <c r="E193" s="310" t="str">
        <f>IF(D193&gt;0,Totals!F205,"")</f>
        <v/>
      </c>
      <c r="F193" s="318">
        <f t="shared" si="7"/>
        <v>0</v>
      </c>
      <c r="G193" s="177" t="str">
        <f>MstList!H205</f>
        <v>NAPA</v>
      </c>
      <c r="H193" s="5" t="str">
        <f>MstList!I205</f>
        <v>Toyota Corolla</v>
      </c>
      <c r="I193" s="23"/>
    </row>
    <row r="194" spans="1:9" ht="16.5" hidden="1" customHeight="1" x14ac:dyDescent="0.25">
      <c r="A194" s="256" t="str">
        <f t="shared" si="6"/>
        <v>0</v>
      </c>
      <c r="B194" s="503" t="str">
        <f>MstList!B206</f>
        <v>FIL 100255</v>
      </c>
      <c r="C194" s="5" t="str">
        <f>MstList!D206</f>
        <v>NAPA Gold Oil Filter</v>
      </c>
      <c r="D194" s="6">
        <v>0</v>
      </c>
      <c r="E194" s="310" t="str">
        <f>IF(D194&gt;0,Totals!F206,"")</f>
        <v/>
      </c>
      <c r="F194" s="318">
        <f t="shared" si="7"/>
        <v>0</v>
      </c>
      <c r="G194" s="177" t="str">
        <f>MstList!H206</f>
        <v>NAPA</v>
      </c>
      <c r="H194" s="5" t="str">
        <f>MstList!I206</f>
        <v>Traverse &amp; Silverado</v>
      </c>
      <c r="I194" s="23"/>
    </row>
    <row r="195" spans="1:9" ht="16.5" hidden="1" customHeight="1" x14ac:dyDescent="0.25">
      <c r="A195" s="256" t="str">
        <f t="shared" si="6"/>
        <v>0</v>
      </c>
      <c r="B195" s="503" t="str">
        <f>MstList!B207</f>
        <v>NWW ALFE025SU</v>
      </c>
      <c r="C195" s="5" t="str">
        <f>MstList!D207</f>
        <v>Wheel Weight--0.25 Ounce, Steel</v>
      </c>
      <c r="D195" s="6">
        <v>0</v>
      </c>
      <c r="E195" s="310" t="str">
        <f>IF(D195&gt;0,Totals!F207,"")</f>
        <v/>
      </c>
      <c r="F195" s="318">
        <f t="shared" si="7"/>
        <v>0</v>
      </c>
      <c r="G195" s="177" t="str">
        <f>MstList!H207</f>
        <v>NAPA</v>
      </c>
      <c r="H195" s="5" t="str">
        <f>MstList!I207</f>
        <v>Weight</v>
      </c>
      <c r="I195" s="23"/>
    </row>
    <row r="196" spans="1:9" ht="16.5" hidden="1" customHeight="1" x14ac:dyDescent="0.25">
      <c r="A196" s="256" t="str">
        <f t="shared" si="6"/>
        <v>0</v>
      </c>
      <c r="B196" s="503" t="str">
        <f>MstList!B208</f>
        <v>NWW 7525FER10</v>
      </c>
      <c r="C196" s="5" t="str">
        <f>MstList!D208</f>
        <v>Wheel Weight-0.25 Ounce, Stick On 10 Lb Roll</v>
      </c>
      <c r="D196" s="6">
        <v>0</v>
      </c>
      <c r="E196" s="310" t="str">
        <f>IF(D196&gt;0,Totals!F208,"")</f>
        <v/>
      </c>
      <c r="F196" s="318">
        <f t="shared" si="7"/>
        <v>0</v>
      </c>
      <c r="G196" s="177" t="str">
        <f>MstList!H208</f>
        <v>NAPA</v>
      </c>
      <c r="H196" s="5" t="str">
        <f>MstList!I208</f>
        <v>Weight</v>
      </c>
      <c r="I196" s="23"/>
    </row>
    <row r="197" spans="1:9" ht="16.5" hidden="1" customHeight="1" x14ac:dyDescent="0.25">
      <c r="A197" s="256" t="str">
        <f t="shared" si="6"/>
        <v>0</v>
      </c>
      <c r="B197" s="503" t="str">
        <f>MstList!B209</f>
        <v>NTH PFE050SU</v>
      </c>
      <c r="C197" s="5" t="str">
        <f>MstList!D209</f>
        <v>Wheel Weight--0.5 Ounce, Steel</v>
      </c>
      <c r="D197" s="6">
        <v>0</v>
      </c>
      <c r="E197" s="310" t="str">
        <f>IF(D197&gt;0,Totals!F209,"")</f>
        <v/>
      </c>
      <c r="F197" s="318">
        <f t="shared" si="7"/>
        <v>0</v>
      </c>
      <c r="G197" s="177" t="str">
        <f>MstList!H209</f>
        <v>NAPA</v>
      </c>
      <c r="H197" s="89" t="str">
        <f>MstList!I209</f>
        <v>Weight</v>
      </c>
      <c r="I197" s="23"/>
    </row>
    <row r="198" spans="1:9" ht="16.5" hidden="1" customHeight="1" x14ac:dyDescent="0.25">
      <c r="A198" s="256" t="str">
        <f t="shared" si="6"/>
        <v>0</v>
      </c>
      <c r="B198" s="503" t="str">
        <f>MstList!B210</f>
        <v>NTH PFE075SU</v>
      </c>
      <c r="C198" s="5" t="str">
        <f>MstList!D210</f>
        <v>Wheel Weight--0.75 Ounce, Steel</v>
      </c>
      <c r="D198" s="6">
        <v>0</v>
      </c>
      <c r="E198" s="310" t="str">
        <f>IF(D198&gt;0,Totals!F210,"")</f>
        <v/>
      </c>
      <c r="F198" s="318">
        <f t="shared" si="7"/>
        <v>0</v>
      </c>
      <c r="G198" s="177" t="str">
        <f>MstList!H210</f>
        <v>NAPA</v>
      </c>
      <c r="H198" s="5" t="str">
        <f>MstList!I210</f>
        <v>Weight</v>
      </c>
      <c r="I198" s="23"/>
    </row>
    <row r="199" spans="1:9" ht="16.5" hidden="1" customHeight="1" x14ac:dyDescent="0.25">
      <c r="A199" s="256" t="str">
        <f t="shared" si="6"/>
        <v>0</v>
      </c>
      <c r="B199" s="503" t="str">
        <f>MstList!B211</f>
        <v>NTH PFE100SU</v>
      </c>
      <c r="C199" s="5" t="str">
        <f>MstList!D211</f>
        <v>Wheel Weight--1.0 Ounce, Steel</v>
      </c>
      <c r="D199" s="6">
        <v>0</v>
      </c>
      <c r="E199" s="310" t="str">
        <f>IF(D199&gt;0,Totals!F211,"")</f>
        <v/>
      </c>
      <c r="F199" s="318">
        <f t="shared" si="7"/>
        <v>0</v>
      </c>
      <c r="G199" s="177" t="str">
        <f>MstList!H211</f>
        <v>NAPA</v>
      </c>
      <c r="H199" s="89" t="str">
        <f>MstList!I211</f>
        <v>Weight</v>
      </c>
      <c r="I199" s="23"/>
    </row>
    <row r="200" spans="1:9" ht="16.5" hidden="1" customHeight="1" x14ac:dyDescent="0.25">
      <c r="A200" s="256" t="str">
        <f t="shared" si="6"/>
        <v>0</v>
      </c>
      <c r="B200" s="503" t="str">
        <f>MstList!B212</f>
        <v>NTH PFE125SU</v>
      </c>
      <c r="C200" s="5" t="str">
        <f>MstList!D212</f>
        <v>Wheel Weight--1.25 Ounce, Steel</v>
      </c>
      <c r="D200" s="6">
        <v>0</v>
      </c>
      <c r="E200" s="310" t="str">
        <f>IF(D200&gt;0,Totals!F212,"")</f>
        <v/>
      </c>
      <c r="F200" s="318">
        <f t="shared" si="7"/>
        <v>0</v>
      </c>
      <c r="G200" s="177" t="str">
        <f>MstList!H212</f>
        <v>NAPA</v>
      </c>
      <c r="H200" s="89" t="str">
        <f>MstList!I212</f>
        <v>Weight</v>
      </c>
      <c r="I200" s="23"/>
    </row>
    <row r="201" spans="1:9" ht="16.5" hidden="1" customHeight="1" x14ac:dyDescent="0.25">
      <c r="A201" s="256" t="str">
        <f t="shared" si="6"/>
        <v>0</v>
      </c>
      <c r="B201" s="503" t="str">
        <f>MstList!B213</f>
        <v>NTH PFE150SU</v>
      </c>
      <c r="C201" s="5" t="str">
        <f>MstList!D213</f>
        <v>Wheel Weight--1.5 Ounce, Steel</v>
      </c>
      <c r="D201" s="6">
        <v>0</v>
      </c>
      <c r="E201" s="310" t="str">
        <f>IF(D201&gt;0,Totals!F213,"")</f>
        <v/>
      </c>
      <c r="F201" s="318">
        <f t="shared" si="7"/>
        <v>0</v>
      </c>
      <c r="G201" s="177" t="str">
        <f>MstList!H213</f>
        <v>NAPA</v>
      </c>
      <c r="H201" s="89" t="str">
        <f>MstList!I213</f>
        <v>Weight</v>
      </c>
      <c r="I201" s="23"/>
    </row>
    <row r="202" spans="1:9" ht="16.5" hidden="1" customHeight="1" x14ac:dyDescent="0.25">
      <c r="A202" s="256" t="str">
        <f t="shared" si="6"/>
        <v>0</v>
      </c>
      <c r="B202" s="503" t="str">
        <f>MstList!B214</f>
        <v>NTH PFE175SU</v>
      </c>
      <c r="C202" s="5" t="str">
        <f>MstList!D214</f>
        <v>Wheel Weight--1.75 Ounce, Steel</v>
      </c>
      <c r="D202" s="6">
        <v>0</v>
      </c>
      <c r="E202" s="310" t="str">
        <f>IF(D202&gt;0,Totals!F214,"")</f>
        <v/>
      </c>
      <c r="F202" s="318">
        <f t="shared" si="7"/>
        <v>0</v>
      </c>
      <c r="G202" s="177" t="str">
        <f>MstList!H214</f>
        <v>NAPA</v>
      </c>
      <c r="H202" s="5" t="str">
        <f>MstList!I214</f>
        <v>Weight</v>
      </c>
      <c r="I202" s="23"/>
    </row>
    <row r="203" spans="1:9" ht="16.5" hidden="1" customHeight="1" x14ac:dyDescent="0.25">
      <c r="A203" s="256" t="str">
        <f t="shared" si="6"/>
        <v>0</v>
      </c>
      <c r="B203" s="3" t="str">
        <f>MstList!B215</f>
        <v>NTH PFE200SU</v>
      </c>
      <c r="C203" s="5" t="str">
        <f>MstList!D215</f>
        <v>Wheel Weight--2.0 Ounce, Steel</v>
      </c>
      <c r="D203" s="6">
        <v>0</v>
      </c>
      <c r="E203" s="310" t="str">
        <f>IF(D203&gt;0,Totals!F215,"")</f>
        <v/>
      </c>
      <c r="F203" s="318">
        <f t="shared" si="7"/>
        <v>0</v>
      </c>
      <c r="G203" s="177" t="str">
        <f>MstList!H215</f>
        <v>NAPA</v>
      </c>
      <c r="H203" s="89" t="str">
        <f>MstList!I215</f>
        <v>Weight</v>
      </c>
      <c r="I203" s="23"/>
    </row>
    <row r="204" spans="1:9" ht="16.5" hidden="1" customHeight="1" x14ac:dyDescent="0.25">
      <c r="A204" s="256" t="str">
        <f t="shared" si="6"/>
        <v>0</v>
      </c>
      <c r="B204" s="504" t="str">
        <f>MstList!B216</f>
        <v>NTH PFE225SU</v>
      </c>
      <c r="C204" s="28" t="str">
        <f>MstList!D216</f>
        <v>Wheel Weight--2.25 Ounce, Steel</v>
      </c>
      <c r="D204" s="231">
        <v>0</v>
      </c>
      <c r="E204" s="310" t="str">
        <f>IF(D204&gt;0,Totals!F216,"")</f>
        <v/>
      </c>
      <c r="F204" s="318">
        <f t="shared" si="7"/>
        <v>0</v>
      </c>
      <c r="G204" s="505" t="str">
        <f>MstList!H216</f>
        <v>NAPA</v>
      </c>
      <c r="H204" s="89" t="str">
        <f>MstList!I216</f>
        <v>Weight</v>
      </c>
      <c r="I204" s="23"/>
    </row>
    <row r="205" spans="1:9" ht="16.5" hidden="1" customHeight="1" x14ac:dyDescent="0.25">
      <c r="A205" s="256" t="str">
        <f t="shared" si="6"/>
        <v>0</v>
      </c>
      <c r="B205" s="503" t="str">
        <f>MstList!B217</f>
        <v>NTH PFE250SU</v>
      </c>
      <c r="C205" s="5" t="str">
        <f>MstList!D217</f>
        <v>Wheel Weight--2.5 Ounce, Steel</v>
      </c>
      <c r="D205" s="6">
        <v>0</v>
      </c>
      <c r="E205" s="310" t="str">
        <f>IF(D205&gt;0,Totals!F217,"")</f>
        <v/>
      </c>
      <c r="F205" s="318">
        <f t="shared" si="7"/>
        <v>0</v>
      </c>
      <c r="G205" s="177" t="str">
        <f>MstList!H217</f>
        <v>NAPA</v>
      </c>
      <c r="H205" s="89" t="str">
        <f>MstList!I217</f>
        <v>Weight</v>
      </c>
      <c r="I205" s="23"/>
    </row>
    <row r="206" spans="1:9" ht="16.5" hidden="1" customHeight="1" x14ac:dyDescent="0.25">
      <c r="A206" s="256" t="str">
        <f t="shared" si="6"/>
        <v>0</v>
      </c>
      <c r="B206" s="503" t="str">
        <f>MstList!B218</f>
        <v>NTH PFE300SU</v>
      </c>
      <c r="C206" s="5" t="str">
        <f>MstList!D218</f>
        <v>Wheel Weight--3.0 Ounce, Steel</v>
      </c>
      <c r="D206" s="6">
        <v>0</v>
      </c>
      <c r="E206" s="310" t="str">
        <f>IF(D206&gt;0,Totals!F218,"")</f>
        <v/>
      </c>
      <c r="F206" s="318">
        <f t="shared" si="7"/>
        <v>0</v>
      </c>
      <c r="G206" s="177" t="str">
        <f>MstList!H218</f>
        <v>NAPA</v>
      </c>
      <c r="H206" s="89" t="str">
        <f>MstList!I218</f>
        <v>Weight</v>
      </c>
      <c r="I206" s="23"/>
    </row>
    <row r="207" spans="1:9" ht="16.5" hidden="1" customHeight="1" x14ac:dyDescent="0.25">
      <c r="A207" s="256" t="str">
        <f t="shared" si="6"/>
        <v>0</v>
      </c>
      <c r="B207" s="503" t="str">
        <f>MstList!B219</f>
        <v>NTH PZN275</v>
      </c>
      <c r="C207" s="5" t="str">
        <f>MstList!D219</f>
        <v xml:space="preserve">Wheel Weights 2.75 Ounces </v>
      </c>
      <c r="D207" s="6">
        <v>0</v>
      </c>
      <c r="E207" s="310" t="str">
        <f>IF(D207&gt;0,Totals!F219,"")</f>
        <v/>
      </c>
      <c r="F207" s="318">
        <f t="shared" si="7"/>
        <v>0</v>
      </c>
      <c r="G207" s="177" t="str">
        <f>MstList!H219</f>
        <v>NAPA</v>
      </c>
      <c r="H207" s="5" t="str">
        <f>MstList!I219</f>
        <v>Weight</v>
      </c>
      <c r="I207" s="23"/>
    </row>
    <row r="208" spans="1:9" ht="16.5" hidden="1" customHeight="1" x14ac:dyDescent="0.25">
      <c r="A208" s="256" t="str">
        <f t="shared" si="6"/>
        <v>0</v>
      </c>
      <c r="B208" s="503" t="str">
        <f>MstList!B220</f>
        <v>RNX 50792802</v>
      </c>
      <c r="C208" s="5" t="str">
        <f>MstList!D220</f>
        <v>Wiper Blades- (Rain X Latitude 24")</v>
      </c>
      <c r="D208" s="6">
        <v>0</v>
      </c>
      <c r="E208" s="310" t="str">
        <f>IF(D208&gt;0,Totals!F220,"")</f>
        <v/>
      </c>
      <c r="F208" s="318">
        <f t="shared" si="7"/>
        <v>0</v>
      </c>
      <c r="G208" s="177" t="str">
        <f>MstList!H220</f>
        <v>NAPA</v>
      </c>
      <c r="H208" s="89" t="str">
        <f>MstList!I220</f>
        <v>Wiper</v>
      </c>
      <c r="I208" s="23"/>
    </row>
    <row r="209" spans="1:9" ht="16.5" hidden="1" customHeight="1" x14ac:dyDescent="0.25">
      <c r="A209" s="256" t="str">
        <f t="shared" si="6"/>
        <v>0</v>
      </c>
      <c r="B209" s="503" t="str">
        <f>MstList!B221</f>
        <v>RNX50792782</v>
      </c>
      <c r="C209" s="5" t="str">
        <f>MstList!D221</f>
        <v>Wiper Blades- (Rain X Latitude 21")</v>
      </c>
      <c r="D209" s="6">
        <v>0</v>
      </c>
      <c r="E209" s="310" t="str">
        <f>IF(D209&gt;0,Totals!F221,"")</f>
        <v/>
      </c>
      <c r="F209" s="318">
        <f t="shared" si="7"/>
        <v>0</v>
      </c>
      <c r="G209" s="177" t="str">
        <f>MstList!H221</f>
        <v>NAPA</v>
      </c>
      <c r="H209" s="89" t="str">
        <f>MstList!I221</f>
        <v>Wiper</v>
      </c>
      <c r="I209" s="23"/>
    </row>
    <row r="210" spans="1:9" ht="16.5" hidden="1" customHeight="1" x14ac:dyDescent="0.25">
      <c r="A210" s="256" t="str">
        <f t="shared" si="6"/>
        <v>0</v>
      </c>
      <c r="B210" s="503" t="str">
        <f>MstList!B223</f>
        <v>WIP 6012E</v>
      </c>
      <c r="C210" s="104" t="str">
        <f>MstList!D223</f>
        <v>Wiper Blade-Rear Tahoe</v>
      </c>
      <c r="D210" s="131">
        <v>0</v>
      </c>
      <c r="E210" s="310" t="str">
        <f>IF(D210&gt;0,Totals!F223,"")</f>
        <v/>
      </c>
      <c r="F210" s="318">
        <f t="shared" si="7"/>
        <v>0</v>
      </c>
      <c r="G210" s="177" t="str">
        <f>MstList!H223</f>
        <v>NAPA</v>
      </c>
      <c r="H210" s="381" t="str">
        <f>MstList!I223</f>
        <v>Wiper</v>
      </c>
      <c r="I210" s="23"/>
    </row>
    <row r="211" spans="1:9" ht="16.5" hidden="1" customHeight="1" x14ac:dyDescent="0.25">
      <c r="A211" s="256" t="str">
        <f t="shared" si="6"/>
        <v>0</v>
      </c>
      <c r="B211" s="503" t="str">
        <f>MstList!B224</f>
        <v>WIP 6020PP</v>
      </c>
      <c r="C211" s="5" t="str">
        <f>MstList!D224</f>
        <v>Wiper Blade, 20"</v>
      </c>
      <c r="D211" s="131">
        <v>0</v>
      </c>
      <c r="E211" s="310" t="str">
        <f>IF(D211&gt;0,Totals!F224,"")</f>
        <v/>
      </c>
      <c r="F211" s="318">
        <f t="shared" si="7"/>
        <v>0</v>
      </c>
      <c r="G211" s="177" t="str">
        <f>MstList!H224</f>
        <v>NAPA</v>
      </c>
      <c r="H211" s="89" t="str">
        <f>MstList!I224</f>
        <v>Wiper</v>
      </c>
      <c r="I211" s="23"/>
    </row>
    <row r="212" spans="1:9" ht="16.5" hidden="1" customHeight="1" x14ac:dyDescent="0.25">
      <c r="A212" s="256" t="str">
        <f t="shared" si="6"/>
        <v>0</v>
      </c>
      <c r="B212" s="503" t="str">
        <f>MstList!B225</f>
        <v>WIP 6024PP</v>
      </c>
      <c r="C212" s="5" t="str">
        <f>MstList!D225</f>
        <v>Wiper-24"</v>
      </c>
      <c r="D212" s="131">
        <v>0</v>
      </c>
      <c r="E212" s="310" t="str">
        <f>IF(D212&gt;0,Totals!F225,"")</f>
        <v/>
      </c>
      <c r="F212" s="318">
        <f t="shared" si="7"/>
        <v>0</v>
      </c>
      <c r="G212" s="177" t="str">
        <f>MstList!H225</f>
        <v>NAPA</v>
      </c>
      <c r="H212" s="89" t="str">
        <f>MstList!I225</f>
        <v>Wiper</v>
      </c>
      <c r="I212" s="23"/>
    </row>
    <row r="213" spans="1:9" ht="16.5" hidden="1" customHeight="1" x14ac:dyDescent="0.25">
      <c r="A213" s="256" t="str">
        <f t="shared" si="6"/>
        <v>0</v>
      </c>
      <c r="B213" s="503" t="str">
        <f>MstList!B226</f>
        <v>WIP 6026PP</v>
      </c>
      <c r="C213" s="5" t="str">
        <f>MstList!D226</f>
        <v>Wiper-26"</v>
      </c>
      <c r="D213" s="528">
        <v>0</v>
      </c>
      <c r="E213" s="310" t="str">
        <f>IF(D213&gt;0,Totals!F226,"")</f>
        <v/>
      </c>
      <c r="F213" s="318">
        <f t="shared" si="7"/>
        <v>0</v>
      </c>
      <c r="G213" s="177" t="str">
        <f>MstList!H226</f>
        <v>NAPA</v>
      </c>
      <c r="H213" s="89" t="str">
        <f>MstList!I226</f>
        <v>Wiper</v>
      </c>
      <c r="I213" s="23"/>
    </row>
    <row r="214" spans="1:9" ht="16.5" hidden="1" customHeight="1" x14ac:dyDescent="0.25">
      <c r="A214" s="256" t="str">
        <f t="shared" si="6"/>
        <v>0</v>
      </c>
      <c r="B214" s="503" t="str">
        <f>MstList!B227</f>
        <v>WIP 6028PP</v>
      </c>
      <c r="C214" s="5" t="str">
        <f>MstList!D227</f>
        <v>Wiper-28"</v>
      </c>
      <c r="D214" s="529">
        <v>0</v>
      </c>
      <c r="E214" s="310" t="str">
        <f>IF(D214&gt;0,Totals!F227,"")</f>
        <v/>
      </c>
      <c r="F214" s="318">
        <f t="shared" si="7"/>
        <v>0</v>
      </c>
      <c r="G214" s="177" t="str">
        <f>MstList!H227</f>
        <v>NAPA</v>
      </c>
      <c r="H214" s="89" t="str">
        <f>MstList!I227</f>
        <v>Wiper</v>
      </c>
      <c r="I214" s="23"/>
    </row>
    <row r="215" spans="1:9" ht="16.5" hidden="1" customHeight="1" x14ac:dyDescent="0.25">
      <c r="A215" s="256" t="str">
        <f t="shared" si="6"/>
        <v>0</v>
      </c>
      <c r="B215" s="503" t="str">
        <f>MstList!B228</f>
        <v>60 12A</v>
      </c>
      <c r="C215" s="5" t="str">
        <f>MstList!D228</f>
        <v>Durango rear wiper blades</v>
      </c>
      <c r="D215" s="349">
        <v>0</v>
      </c>
      <c r="E215" s="310" t="str">
        <f>IF(D215&gt;0,Totals!F228,"")</f>
        <v/>
      </c>
      <c r="F215" s="318">
        <f t="shared" si="7"/>
        <v>0</v>
      </c>
      <c r="G215" s="177" t="str">
        <f>MstList!H228</f>
        <v>NAPA</v>
      </c>
      <c r="H215" s="89" t="str">
        <f>MstList!I228</f>
        <v>Wiper</v>
      </c>
      <c r="I215" s="23"/>
    </row>
    <row r="216" spans="1:9" ht="16.5" hidden="1" customHeight="1" x14ac:dyDescent="0.25">
      <c r="A216" s="256" t="str">
        <f t="shared" si="6"/>
        <v>0</v>
      </c>
      <c r="B216" s="503" t="str">
        <f>MstList!B229</f>
        <v>4806075AB</v>
      </c>
      <c r="C216" s="5" t="str">
        <f>MstList!D229</f>
        <v>Skid Plate</v>
      </c>
      <c r="D216" s="131">
        <v>0</v>
      </c>
      <c r="E216" s="310" t="str">
        <f>IF(D216&gt;0,Totals!F229,"")</f>
        <v/>
      </c>
      <c r="F216" s="318">
        <f t="shared" si="7"/>
        <v>0</v>
      </c>
      <c r="G216" s="494" t="str">
        <f>MstList!H229</f>
        <v>OEM</v>
      </c>
      <c r="H216" s="89" t="str">
        <f>MstList!I229</f>
        <v xml:space="preserve"> Charger AWD</v>
      </c>
      <c r="I216" s="23"/>
    </row>
    <row r="217" spans="1:9" ht="16.5" hidden="1" customHeight="1" x14ac:dyDescent="0.25">
      <c r="A217" s="256" t="str">
        <f t="shared" si="6"/>
        <v>0</v>
      </c>
      <c r="B217" s="503" t="str">
        <f>MstList!B230</f>
        <v>68231862AA</v>
      </c>
      <c r="C217" s="5" t="str">
        <f>MstList!D230</f>
        <v>Skid Plate</v>
      </c>
      <c r="D217" s="131">
        <v>0</v>
      </c>
      <c r="E217" s="310" t="str">
        <f>IF(D217&gt;0,Totals!F230,"")</f>
        <v/>
      </c>
      <c r="F217" s="318">
        <f t="shared" si="7"/>
        <v>0</v>
      </c>
      <c r="G217" s="494" t="str">
        <f>MstList!H230</f>
        <v>OEM</v>
      </c>
      <c r="H217" s="89" t="str">
        <f>MstList!I230</f>
        <v xml:space="preserve"> Charger AWD</v>
      </c>
      <c r="I217" s="23"/>
    </row>
    <row r="218" spans="1:9" ht="16.5" hidden="1" customHeight="1" x14ac:dyDescent="0.25">
      <c r="A218" s="256" t="str">
        <f t="shared" si="6"/>
        <v>0</v>
      </c>
      <c r="B218" s="503" t="str">
        <f>MstList!B231</f>
        <v>68206561AA</v>
      </c>
      <c r="C218" s="5" t="str">
        <f>MstList!D231</f>
        <v>Wheel</v>
      </c>
      <c r="D218" s="131">
        <v>0</v>
      </c>
      <c r="E218" s="310" t="str">
        <f>IF(D218&gt;0,Totals!F231,"")</f>
        <v/>
      </c>
      <c r="F218" s="318">
        <f t="shared" si="7"/>
        <v>0</v>
      </c>
      <c r="G218" s="494" t="str">
        <f>MstList!H231</f>
        <v>OEM</v>
      </c>
      <c r="H218" s="89" t="str">
        <f>MstList!I231</f>
        <v xml:space="preserve"> Charger AWD</v>
      </c>
      <c r="I218" s="23"/>
    </row>
    <row r="219" spans="1:9" ht="16.5" hidden="1" customHeight="1" x14ac:dyDescent="0.25">
      <c r="A219" s="256" t="str">
        <f t="shared" si="6"/>
        <v>0</v>
      </c>
      <c r="B219" s="503" t="str">
        <f>MstList!B232</f>
        <v>5PC39GSAAA</v>
      </c>
      <c r="C219" s="5" t="str">
        <f>MstList!D232</f>
        <v>Wheel Cover</v>
      </c>
      <c r="D219" s="131">
        <v>0</v>
      </c>
      <c r="E219" s="310" t="str">
        <f>IF(D219&gt;0,Totals!F232,"")</f>
        <v/>
      </c>
      <c r="F219" s="318">
        <f t="shared" si="7"/>
        <v>0</v>
      </c>
      <c r="G219" s="494" t="str">
        <f>MstList!H232</f>
        <v>OEM</v>
      </c>
      <c r="H219" s="89" t="str">
        <f>MstList!I232</f>
        <v xml:space="preserve"> Charger AWD</v>
      </c>
      <c r="I219" s="23"/>
    </row>
    <row r="220" spans="1:9" ht="16.5" hidden="1" customHeight="1" x14ac:dyDescent="0.25">
      <c r="A220" s="256" t="str">
        <f t="shared" si="6"/>
        <v>0</v>
      </c>
      <c r="B220" s="503" t="str">
        <f>MstList!B233</f>
        <v>68245094AA</v>
      </c>
      <c r="C220" s="5" t="str">
        <f>MstList!D233</f>
        <v>Caliper</v>
      </c>
      <c r="D220" s="131">
        <v>0</v>
      </c>
      <c r="E220" s="310" t="str">
        <f>IF(D220&gt;0,Totals!F233,"")</f>
        <v/>
      </c>
      <c r="F220" s="318">
        <f t="shared" si="7"/>
        <v>0</v>
      </c>
      <c r="G220" s="494" t="str">
        <f>MstList!H233</f>
        <v>OEM</v>
      </c>
      <c r="H220" s="89" t="str">
        <f>MstList!I233</f>
        <v xml:space="preserve"> Charger AWD</v>
      </c>
      <c r="I220" s="23"/>
    </row>
    <row r="221" spans="1:9" ht="16.5" hidden="1" customHeight="1" x14ac:dyDescent="0.25">
      <c r="A221" s="256" t="str">
        <f t="shared" si="6"/>
        <v>0</v>
      </c>
      <c r="B221" s="503" t="str">
        <f>MstList!B234</f>
        <v>68245095AA</v>
      </c>
      <c r="C221" s="5" t="str">
        <f>MstList!D234</f>
        <v>Cailper</v>
      </c>
      <c r="D221" s="131">
        <v>0</v>
      </c>
      <c r="E221" s="310" t="str">
        <f>IF(D221&gt;0,Totals!F234,"")</f>
        <v/>
      </c>
      <c r="F221" s="318">
        <f t="shared" si="7"/>
        <v>0</v>
      </c>
      <c r="G221" s="494" t="str">
        <f>MstList!H234</f>
        <v>OEM</v>
      </c>
      <c r="H221" s="89" t="str">
        <f>MstList!I234</f>
        <v xml:space="preserve"> Charger AWD</v>
      </c>
      <c r="I221" s="23"/>
    </row>
    <row r="222" spans="1:9" ht="16.5" hidden="1" customHeight="1" x14ac:dyDescent="0.25">
      <c r="A222" s="256" t="str">
        <f t="shared" si="6"/>
        <v>0</v>
      </c>
      <c r="B222" s="503" t="str">
        <f>MstList!B235</f>
        <v>62445290AA</v>
      </c>
      <c r="C222" s="5" t="str">
        <f>MstList!D235</f>
        <v>Caliper</v>
      </c>
      <c r="D222" s="131">
        <v>0</v>
      </c>
      <c r="E222" s="310" t="str">
        <f>IF(D222&gt;0,Totals!F235,"")</f>
        <v/>
      </c>
      <c r="F222" s="318">
        <f t="shared" si="7"/>
        <v>0</v>
      </c>
      <c r="G222" s="494" t="str">
        <f>MstList!H235</f>
        <v>OEM</v>
      </c>
      <c r="H222" s="89" t="str">
        <f>MstList!I235</f>
        <v xml:space="preserve"> Charger AWD</v>
      </c>
      <c r="I222" s="23"/>
    </row>
    <row r="223" spans="1:9" ht="16.5" hidden="1" customHeight="1" x14ac:dyDescent="0.25">
      <c r="A223" s="256" t="str">
        <f t="shared" si="6"/>
        <v>0</v>
      </c>
      <c r="B223" s="503" t="str">
        <f>MstList!B236</f>
        <v>62445291AA</v>
      </c>
      <c r="C223" s="5" t="str">
        <f>MstList!D236</f>
        <v>Caliper</v>
      </c>
      <c r="D223" s="131">
        <v>0</v>
      </c>
      <c r="E223" s="310" t="str">
        <f>IF(D223&gt;0,Totals!F236,"")</f>
        <v/>
      </c>
      <c r="F223" s="318">
        <f t="shared" si="7"/>
        <v>0</v>
      </c>
      <c r="G223" s="494" t="str">
        <f>MstList!H236</f>
        <v>OEM</v>
      </c>
      <c r="H223" s="89" t="str">
        <f>MstList!I236</f>
        <v xml:space="preserve"> Charger AWD</v>
      </c>
      <c r="I223" s="23"/>
    </row>
    <row r="224" spans="1:9" ht="16.5" hidden="1" customHeight="1" x14ac:dyDescent="0.25">
      <c r="A224" s="256" t="str">
        <f t="shared" si="6"/>
        <v>0</v>
      </c>
      <c r="B224" s="503" t="str">
        <f>MstList!B237</f>
        <v>68245117AA</v>
      </c>
      <c r="C224" s="5" t="str">
        <f>MstList!D237</f>
        <v>Caliper Bracket</v>
      </c>
      <c r="D224" s="6">
        <v>0</v>
      </c>
      <c r="E224" s="310" t="str">
        <f>IF(D224&gt;0,Totals!F237,"")</f>
        <v/>
      </c>
      <c r="F224" s="318">
        <f t="shared" si="7"/>
        <v>0</v>
      </c>
      <c r="G224" s="494" t="str">
        <f>MstList!H237</f>
        <v>OEM</v>
      </c>
      <c r="H224" s="89" t="str">
        <f>MstList!I237</f>
        <v xml:space="preserve"> Charger AWD</v>
      </c>
      <c r="I224" s="23"/>
    </row>
    <row r="225" spans="1:9" ht="16.5" hidden="1" customHeight="1" x14ac:dyDescent="0.25">
      <c r="A225" s="256" t="str">
        <f t="shared" si="6"/>
        <v>0</v>
      </c>
      <c r="B225" s="503" t="str">
        <f>MstList!B238</f>
        <v>4782952AD</v>
      </c>
      <c r="C225" s="5" t="str">
        <f>MstList!D238</f>
        <v>Sway Bar Links</v>
      </c>
      <c r="D225" s="231">
        <v>0</v>
      </c>
      <c r="E225" s="310" t="str">
        <f>IF(D225&gt;0,Totals!F238,"")</f>
        <v/>
      </c>
      <c r="F225" s="318">
        <f t="shared" si="7"/>
        <v>0</v>
      </c>
      <c r="G225" s="494" t="str">
        <f>MstList!H238</f>
        <v>OEM</v>
      </c>
      <c r="H225" s="89" t="str">
        <f>MstList!I238</f>
        <v xml:space="preserve"> Charger AWD</v>
      </c>
      <c r="I225" s="23"/>
    </row>
    <row r="226" spans="1:9" ht="16.5" customHeight="1" x14ac:dyDescent="0.25">
      <c r="A226" s="256" t="str">
        <f t="shared" si="6"/>
        <v>1</v>
      </c>
      <c r="B226" s="503" t="str">
        <f>MstList!B239</f>
        <v>06507109AA</v>
      </c>
      <c r="C226" s="5" t="str">
        <f>MstList!D239</f>
        <v>Sway Bar Nuts</v>
      </c>
      <c r="D226" s="6">
        <v>32</v>
      </c>
      <c r="E226" s="310">
        <f>IF(D226&gt;0,Totals!F239,"")</f>
        <v>0</v>
      </c>
      <c r="F226" s="318">
        <f t="shared" si="7"/>
        <v>0</v>
      </c>
      <c r="G226" s="494" t="str">
        <f>MstList!H239</f>
        <v>OEM</v>
      </c>
      <c r="H226" s="89" t="str">
        <f>MstList!I239</f>
        <v xml:space="preserve"> Charger AWD</v>
      </c>
      <c r="I226" s="23"/>
    </row>
    <row r="227" spans="1:9" ht="16.5" hidden="1" customHeight="1" x14ac:dyDescent="0.25">
      <c r="A227" s="256" t="str">
        <f t="shared" si="6"/>
        <v>0</v>
      </c>
      <c r="B227" s="503" t="str">
        <f>MstList!B240</f>
        <v>68211103AB</v>
      </c>
      <c r="C227" s="5" t="str">
        <f>MstList!D240</f>
        <v>Left Lower Control Arm</v>
      </c>
      <c r="D227" s="6">
        <v>0</v>
      </c>
      <c r="E227" s="310" t="str">
        <f>IF(D227&gt;0,Totals!F240,"")</f>
        <v/>
      </c>
      <c r="F227" s="318">
        <f t="shared" si="7"/>
        <v>0</v>
      </c>
      <c r="G227" s="494" t="str">
        <f>MstList!H240</f>
        <v>OEM</v>
      </c>
      <c r="H227" s="89" t="str">
        <f>MstList!I240</f>
        <v xml:space="preserve"> Charger AWD</v>
      </c>
      <c r="I227" s="23"/>
    </row>
    <row r="228" spans="1:9" ht="16.5" hidden="1" customHeight="1" x14ac:dyDescent="0.25">
      <c r="A228" s="256" t="str">
        <f t="shared" si="6"/>
        <v>0</v>
      </c>
      <c r="B228" s="503" t="str">
        <f>MstList!B241</f>
        <v>68211102AB</v>
      </c>
      <c r="C228" s="5" t="str">
        <f>MstList!D241</f>
        <v>Right Lower Control Arm</v>
      </c>
      <c r="D228" s="6">
        <v>0</v>
      </c>
      <c r="E228" s="310" t="str">
        <f>IF(D228&gt;0,Totals!F241,"")</f>
        <v/>
      </c>
      <c r="F228" s="318">
        <f t="shared" si="7"/>
        <v>0</v>
      </c>
      <c r="G228" s="494" t="str">
        <f>MstList!H241</f>
        <v>OEM</v>
      </c>
      <c r="H228" s="89" t="str">
        <f>MstList!I241</f>
        <v xml:space="preserve"> Charger AWD</v>
      </c>
      <c r="I228" s="23"/>
    </row>
    <row r="229" spans="1:9" ht="16.5" hidden="1" customHeight="1" x14ac:dyDescent="0.25">
      <c r="A229" s="256" t="str">
        <f t="shared" si="6"/>
        <v>0</v>
      </c>
      <c r="B229" s="503" t="str">
        <f>MstList!B242</f>
        <v>4895669AB</v>
      </c>
      <c r="C229" s="5" t="str">
        <f>MstList!D242</f>
        <v>Left Upper Control Arm</v>
      </c>
      <c r="D229" s="6">
        <v>0</v>
      </c>
      <c r="E229" s="310" t="str">
        <f>IF(D229&gt;0,Totals!F242,"")</f>
        <v/>
      </c>
      <c r="F229" s="318">
        <f t="shared" si="7"/>
        <v>0</v>
      </c>
      <c r="G229" s="494" t="str">
        <f>MstList!H242</f>
        <v>OEM</v>
      </c>
      <c r="H229" s="89" t="str">
        <f>MstList!I242</f>
        <v xml:space="preserve"> Charger AWD</v>
      </c>
      <c r="I229" s="23"/>
    </row>
    <row r="230" spans="1:9" ht="16.5" hidden="1" customHeight="1" x14ac:dyDescent="0.25">
      <c r="A230" s="256" t="str">
        <f t="shared" si="6"/>
        <v>0</v>
      </c>
      <c r="B230" s="503" t="str">
        <f>MstList!B243</f>
        <v>4895668AB</v>
      </c>
      <c r="C230" s="5" t="str">
        <f>MstList!D243</f>
        <v>Right Upper Control Arm</v>
      </c>
      <c r="D230" s="6">
        <v>0</v>
      </c>
      <c r="E230" s="310" t="str">
        <f>IF(D230&gt;0,Totals!F243,"")</f>
        <v/>
      </c>
      <c r="F230" s="318">
        <f t="shared" si="7"/>
        <v>0</v>
      </c>
      <c r="G230" s="494" t="str">
        <f>MstList!H243</f>
        <v>OEM</v>
      </c>
      <c r="H230" s="89" t="str">
        <f>MstList!I243</f>
        <v xml:space="preserve"> Charger AWD</v>
      </c>
      <c r="I230" s="23"/>
    </row>
    <row r="231" spans="1:9" ht="16.5" hidden="1" customHeight="1" x14ac:dyDescent="0.25">
      <c r="A231" s="256" t="str">
        <f t="shared" si="6"/>
        <v>0</v>
      </c>
      <c r="B231" s="503" t="str">
        <f>MstList!B244</f>
        <v>4779328AB</v>
      </c>
      <c r="C231" s="5" t="str">
        <f>MstList!D244</f>
        <v>Front Hub Bearing Assy.</v>
      </c>
      <c r="D231" s="6">
        <v>0</v>
      </c>
      <c r="E231" s="310" t="str">
        <f>IF(D231&gt;0,Totals!F244,"")</f>
        <v/>
      </c>
      <c r="F231" s="318">
        <f t="shared" si="7"/>
        <v>0</v>
      </c>
      <c r="G231" s="494" t="str">
        <f>MstList!H244</f>
        <v>OEM</v>
      </c>
      <c r="H231" s="89" t="str">
        <f>MstList!I244</f>
        <v xml:space="preserve"> Charger AWD</v>
      </c>
      <c r="I231" s="23"/>
    </row>
    <row r="232" spans="1:9" ht="16.5" hidden="1" customHeight="1" x14ac:dyDescent="0.25">
      <c r="A232" s="256" t="str">
        <f t="shared" si="6"/>
        <v>0</v>
      </c>
      <c r="B232" s="503" t="str">
        <f>MstList!B245</f>
        <v>68331806AA</v>
      </c>
      <c r="C232" s="5" t="str">
        <f>MstList!D245</f>
        <v>Front Shield Pin</v>
      </c>
      <c r="D232" s="6">
        <v>0</v>
      </c>
      <c r="E232" s="310" t="str">
        <f>IF(D232&gt;0,Totals!F245,"")</f>
        <v/>
      </c>
      <c r="F232" s="318">
        <f t="shared" si="7"/>
        <v>0</v>
      </c>
      <c r="G232" s="494" t="str">
        <f>MstList!H245</f>
        <v>OEM</v>
      </c>
      <c r="H232" s="89" t="str">
        <f>MstList!I245</f>
        <v xml:space="preserve"> Charger AWD</v>
      </c>
      <c r="I232" s="23"/>
    </row>
    <row r="233" spans="1:9" ht="16.5" hidden="1" customHeight="1" x14ac:dyDescent="0.25">
      <c r="A233" s="256" t="str">
        <f t="shared" si="6"/>
        <v>0</v>
      </c>
      <c r="B233" s="503" t="str">
        <f>MstList!B246</f>
        <v>06506161AA</v>
      </c>
      <c r="C233" s="5" t="str">
        <f>MstList!D246</f>
        <v>Splash Shield Screw</v>
      </c>
      <c r="D233" s="6">
        <v>0</v>
      </c>
      <c r="E233" s="310" t="str">
        <f>IF(D233&gt;0,Totals!F246,"")</f>
        <v/>
      </c>
      <c r="F233" s="318">
        <f t="shared" si="7"/>
        <v>0</v>
      </c>
      <c r="G233" s="494" t="str">
        <f>MstList!H246</f>
        <v>OEM</v>
      </c>
      <c r="H233" s="89" t="str">
        <f>MstList!I246</f>
        <v xml:space="preserve"> Charger AWD</v>
      </c>
      <c r="I233" s="23"/>
    </row>
    <row r="234" spans="1:9" ht="16.5" hidden="1" customHeight="1" x14ac:dyDescent="0.25">
      <c r="A234" s="256" t="str">
        <f t="shared" si="6"/>
        <v>0</v>
      </c>
      <c r="B234" s="503" t="str">
        <f>MstList!B247</f>
        <v>6508332AA</v>
      </c>
      <c r="C234" s="5" t="str">
        <f>MstList!D247</f>
        <v>Under Body Shield Screw</v>
      </c>
      <c r="D234" s="6">
        <v>0</v>
      </c>
      <c r="E234" s="310" t="str">
        <f>IF(D234&gt;0,Totals!F247,"")</f>
        <v/>
      </c>
      <c r="F234" s="318">
        <f t="shared" si="7"/>
        <v>0</v>
      </c>
      <c r="G234" s="494" t="str">
        <f>MstList!H247</f>
        <v>OEM</v>
      </c>
      <c r="H234" s="5" t="str">
        <f>MstList!I247</f>
        <v xml:space="preserve"> Charger AWD</v>
      </c>
      <c r="I234" s="23"/>
    </row>
    <row r="235" spans="1:9" ht="16.5" hidden="1" customHeight="1" x14ac:dyDescent="0.25">
      <c r="A235" s="256" t="str">
        <f t="shared" si="6"/>
        <v>0</v>
      </c>
      <c r="B235" s="503" t="str">
        <f>MstList!B248</f>
        <v>6506132AA</v>
      </c>
      <c r="C235" s="5" t="str">
        <f>MstList!D248</f>
        <v>Fender Liner Retainer</v>
      </c>
      <c r="D235" s="6">
        <v>0</v>
      </c>
      <c r="E235" s="310" t="str">
        <f>IF(D235&gt;0,Totals!F248,"")</f>
        <v/>
      </c>
      <c r="F235" s="318">
        <f t="shared" si="7"/>
        <v>0</v>
      </c>
      <c r="G235" s="494" t="str">
        <f>MstList!H248</f>
        <v>OEM</v>
      </c>
      <c r="H235" s="5" t="str">
        <f>MstList!I248</f>
        <v xml:space="preserve"> Charger AWD</v>
      </c>
      <c r="I235" s="23"/>
    </row>
    <row r="236" spans="1:9" ht="16.5" hidden="1" customHeight="1" x14ac:dyDescent="0.25">
      <c r="A236" s="256" t="str">
        <f t="shared" si="6"/>
        <v>0</v>
      </c>
      <c r="B236" s="503" t="str">
        <f>MstList!B249</f>
        <v>58052285AC</v>
      </c>
      <c r="C236" s="5" t="str">
        <f>MstList!D249</f>
        <v>INTERMEDIATE AXLE SHAFT</v>
      </c>
      <c r="D236" s="6">
        <v>0</v>
      </c>
      <c r="E236" s="310" t="str">
        <f>IF(D236&gt;0,Totals!F249,"")</f>
        <v/>
      </c>
      <c r="F236" s="318">
        <f t="shared" si="7"/>
        <v>0</v>
      </c>
      <c r="G236" s="494" t="str">
        <f>MstList!H249</f>
        <v>OEM</v>
      </c>
      <c r="H236" s="5" t="str">
        <f>MstList!I249</f>
        <v>AWD CHARGER</v>
      </c>
      <c r="I236" s="23"/>
    </row>
    <row r="237" spans="1:9" ht="16.5" hidden="1" customHeight="1" x14ac:dyDescent="0.25">
      <c r="A237" s="256" t="str">
        <f t="shared" si="6"/>
        <v>0</v>
      </c>
      <c r="B237" s="503" t="str">
        <f>MstList!B250</f>
        <v>68212030AH</v>
      </c>
      <c r="C237" s="5" t="str">
        <f>MstList!D250</f>
        <v>RWD Charger Driveshaft</v>
      </c>
      <c r="D237" s="6">
        <v>0</v>
      </c>
      <c r="E237" s="310" t="str">
        <f>IF(D237&gt;0,Totals!F250,"")</f>
        <v/>
      </c>
      <c r="F237" s="318">
        <f t="shared" si="7"/>
        <v>0</v>
      </c>
      <c r="G237" s="494" t="str">
        <f>MstList!H250</f>
        <v>OEM</v>
      </c>
      <c r="H237" s="5" t="str">
        <f>MstList!I250</f>
        <v>AWD CHARGER</v>
      </c>
      <c r="I237" s="23"/>
    </row>
    <row r="238" spans="1:9" ht="16.5" hidden="1" customHeight="1" x14ac:dyDescent="0.25">
      <c r="A238" s="256" t="str">
        <f t="shared" si="6"/>
        <v>0</v>
      </c>
      <c r="B238" s="503" t="str">
        <f>MstList!B251</f>
        <v>68261528AD</v>
      </c>
      <c r="C238" s="5" t="str">
        <f>MstList!D251</f>
        <v>AWD Charger Rear Driveshaft</v>
      </c>
      <c r="D238" s="6">
        <v>0</v>
      </c>
      <c r="E238" s="310" t="str">
        <f>IF(D238&gt;0,Totals!F251,"")</f>
        <v/>
      </c>
      <c r="F238" s="318">
        <f t="shared" si="7"/>
        <v>0</v>
      </c>
      <c r="G238" s="494" t="str">
        <f>MstList!H251</f>
        <v>OEM</v>
      </c>
      <c r="H238" s="5" t="str">
        <f>MstList!I251</f>
        <v>AWD CHARGER</v>
      </c>
      <c r="I238" s="23"/>
    </row>
    <row r="239" spans="1:9" ht="16.5" hidden="1" customHeight="1" x14ac:dyDescent="0.25">
      <c r="A239" s="256" t="str">
        <f t="shared" si="6"/>
        <v>0</v>
      </c>
      <c r="B239" s="509" t="str">
        <f>MstList!B252</f>
        <v>04801834AB</v>
      </c>
      <c r="C239" s="5" t="str">
        <f>MstList!D252</f>
        <v>Alternator</v>
      </c>
      <c r="D239" s="6">
        <v>0</v>
      </c>
      <c r="E239" s="310" t="str">
        <f>IF(D239&gt;0,Totals!F252,"")</f>
        <v/>
      </c>
      <c r="F239" s="318">
        <f t="shared" si="7"/>
        <v>0</v>
      </c>
      <c r="G239" s="494" t="str">
        <f>MstList!H252</f>
        <v>OEM</v>
      </c>
      <c r="H239" s="5" t="str">
        <f>MstList!I252</f>
        <v>Charger</v>
      </c>
      <c r="I239" s="23"/>
    </row>
    <row r="240" spans="1:9" ht="16.5" hidden="1" customHeight="1" x14ac:dyDescent="0.25">
      <c r="A240" s="256" t="str">
        <f t="shared" si="6"/>
        <v>0</v>
      </c>
      <c r="B240" s="509" t="str">
        <f>MstList!B253</f>
        <v>68037308AA</v>
      </c>
      <c r="C240" s="5" t="str">
        <f>MstList!D253</f>
        <v>Blower Motor</v>
      </c>
      <c r="D240" s="6">
        <v>0</v>
      </c>
      <c r="E240" s="310" t="str">
        <f>IF(D240&gt;0,Totals!F253,"")</f>
        <v/>
      </c>
      <c r="F240" s="318">
        <f t="shared" si="7"/>
        <v>0</v>
      </c>
      <c r="G240" s="494" t="str">
        <f>MstList!H253</f>
        <v>OEM</v>
      </c>
      <c r="H240" s="5" t="str">
        <f>MstList!I253</f>
        <v>Charger</v>
      </c>
      <c r="I240" s="23"/>
    </row>
    <row r="241" spans="1:9" ht="16.5" hidden="1" customHeight="1" x14ac:dyDescent="0.25">
      <c r="A241" s="256" t="str">
        <f t="shared" si="6"/>
        <v>0</v>
      </c>
      <c r="B241" s="509" t="str">
        <f>MstList!B254</f>
        <v>68245089AA</v>
      </c>
      <c r="C241" s="5" t="str">
        <f>MstList!D254</f>
        <v>Brake Pads-Front, 2015</v>
      </c>
      <c r="D241" s="6">
        <v>0</v>
      </c>
      <c r="E241" s="310" t="str">
        <f>IF(D241&gt;0,Totals!F254,"")</f>
        <v/>
      </c>
      <c r="F241" s="318">
        <f t="shared" si="7"/>
        <v>0</v>
      </c>
      <c r="G241" s="494" t="str">
        <f>MstList!H254</f>
        <v>OEM</v>
      </c>
      <c r="H241" s="5" t="str">
        <f>MstList!I254</f>
        <v>Charger</v>
      </c>
      <c r="I241" s="23"/>
    </row>
    <row r="242" spans="1:9" ht="16.5" hidden="1" customHeight="1" x14ac:dyDescent="0.25">
      <c r="A242" s="256" t="str">
        <f t="shared" si="6"/>
        <v>0</v>
      </c>
      <c r="B242" s="509" t="str">
        <f>MstList!B255</f>
        <v>68245118AA</v>
      </c>
      <c r="C242" s="5" t="str">
        <f>MstList!D255</f>
        <v>Brake Pads-Rear, 2015</v>
      </c>
      <c r="D242" s="6">
        <v>0</v>
      </c>
      <c r="E242" s="310" t="str">
        <f>IF(D242&gt;0,Totals!F255,"")</f>
        <v/>
      </c>
      <c r="F242" s="318">
        <f t="shared" si="7"/>
        <v>0</v>
      </c>
      <c r="G242" s="494" t="str">
        <f>MstList!H255</f>
        <v>OEM</v>
      </c>
      <c r="H242" s="5" t="str">
        <f>MstList!I255</f>
        <v>Charger</v>
      </c>
      <c r="I242" s="23"/>
    </row>
    <row r="243" spans="1:9" ht="16.5" hidden="1" customHeight="1" x14ac:dyDescent="0.25">
      <c r="A243" s="256" t="str">
        <f t="shared" si="6"/>
        <v>0</v>
      </c>
      <c r="B243" s="509" t="str">
        <f>MstList!B256</f>
        <v>68184337AA</v>
      </c>
      <c r="C243" s="5" t="str">
        <f>MstList!D256</f>
        <v>Brake Rotor-Front, 2015</v>
      </c>
      <c r="D243" s="6">
        <v>0</v>
      </c>
      <c r="E243" s="310" t="str">
        <f>IF(D243&gt;0,Totals!F256,"")</f>
        <v/>
      </c>
      <c r="F243" s="318">
        <f t="shared" si="7"/>
        <v>0</v>
      </c>
      <c r="G243" s="494" t="str">
        <f>MstList!H256</f>
        <v>OEM</v>
      </c>
      <c r="H243" s="5" t="str">
        <f>MstList!I256</f>
        <v>Charger</v>
      </c>
      <c r="I243" s="23"/>
    </row>
    <row r="244" spans="1:9" ht="16.5" hidden="1" customHeight="1" x14ac:dyDescent="0.25">
      <c r="A244" s="256" t="str">
        <f t="shared" si="6"/>
        <v>0</v>
      </c>
      <c r="B244" s="509" t="str">
        <f>MstList!B257</f>
        <v>68085784AA</v>
      </c>
      <c r="C244" s="5" t="str">
        <f>MstList!D257</f>
        <v>Condensor</v>
      </c>
      <c r="D244" s="6">
        <v>0</v>
      </c>
      <c r="E244" s="310" t="str">
        <f>IF(D244&gt;0,Totals!F257,"")</f>
        <v/>
      </c>
      <c r="F244" s="318">
        <f t="shared" si="7"/>
        <v>0</v>
      </c>
      <c r="G244" s="494" t="str">
        <f>MstList!H257</f>
        <v>OEM</v>
      </c>
      <c r="H244" s="5" t="str">
        <f>MstList!I257</f>
        <v>Charger</v>
      </c>
      <c r="I244" s="23"/>
    </row>
    <row r="245" spans="1:9" ht="16.5" hidden="1" customHeight="1" x14ac:dyDescent="0.25">
      <c r="A245" s="256" t="str">
        <f t="shared" si="6"/>
        <v>0</v>
      </c>
      <c r="B245" s="509" t="str">
        <f>MstList!B258</f>
        <v>5137714AA</v>
      </c>
      <c r="C245" s="5" t="str">
        <f>MstList!D258</f>
        <v>Cooling Fan Motor (Left)-2011-17)</v>
      </c>
      <c r="D245" s="6">
        <v>0</v>
      </c>
      <c r="E245" s="310" t="str">
        <f>IF(D245&gt;0,Totals!F258,"")</f>
        <v/>
      </c>
      <c r="F245" s="318">
        <f t="shared" si="7"/>
        <v>0</v>
      </c>
      <c r="G245" s="494" t="str">
        <f>MstList!H258</f>
        <v>OEM</v>
      </c>
      <c r="H245" s="5" t="str">
        <f>MstList!I258</f>
        <v>Charger</v>
      </c>
      <c r="I245" s="23"/>
    </row>
    <row r="246" spans="1:9" ht="16.5" hidden="1" customHeight="1" x14ac:dyDescent="0.25">
      <c r="A246" s="256" t="str">
        <f t="shared" si="6"/>
        <v>0</v>
      </c>
      <c r="B246" s="509" t="str">
        <f>MstList!B259</f>
        <v>5072330AB</v>
      </c>
      <c r="C246" s="5" t="str">
        <f>MstList!D259</f>
        <v>Cooling Fan Motor (Right)-(2011-17)</v>
      </c>
      <c r="D246" s="6">
        <v>0</v>
      </c>
      <c r="E246" s="310" t="str">
        <f>IF(D246&gt;0,Totals!F259,"")</f>
        <v/>
      </c>
      <c r="F246" s="318">
        <f t="shared" si="7"/>
        <v>0</v>
      </c>
      <c r="G246" s="494" t="str">
        <f>MstList!H259</f>
        <v>OEM</v>
      </c>
      <c r="H246" s="5" t="str">
        <f>MstList!I259</f>
        <v>Charger</v>
      </c>
      <c r="I246" s="23"/>
    </row>
    <row r="247" spans="1:9" ht="16.5" hidden="1" customHeight="1" x14ac:dyDescent="0.25">
      <c r="A247" s="256" t="str">
        <f t="shared" ref="A247:A310" si="8">IF(D247&lt;1,"0","1")</f>
        <v>0</v>
      </c>
      <c r="B247" s="509" t="str">
        <f>MstList!B260</f>
        <v>5137713AA</v>
      </c>
      <c r="C247" s="5" t="str">
        <f>MstList!D260</f>
        <v>Fan Blades (2011-17)</v>
      </c>
      <c r="D247" s="6">
        <v>0</v>
      </c>
      <c r="E247" s="310" t="str">
        <f>IF(D247&gt;0,Totals!F260,"")</f>
        <v/>
      </c>
      <c r="F247" s="318">
        <f t="shared" ref="F247:F310" si="9">PRODUCT(D247:E247)</f>
        <v>0</v>
      </c>
      <c r="G247" s="494" t="str">
        <f>MstList!H260</f>
        <v>OEM</v>
      </c>
      <c r="H247" s="5" t="str">
        <f>MstList!I260</f>
        <v>Charger</v>
      </c>
      <c r="I247" s="23"/>
    </row>
    <row r="248" spans="1:9" ht="16.5" hidden="1" customHeight="1" x14ac:dyDescent="0.25">
      <c r="A248" s="256" t="str">
        <f t="shared" si="8"/>
        <v>0</v>
      </c>
      <c r="B248" s="509" t="str">
        <f>MstList!B261</f>
        <v>55113665AI</v>
      </c>
      <c r="C248" s="5" t="str">
        <f>MstList!D261</f>
        <v>Lower Driver Door Hinge</v>
      </c>
      <c r="D248" s="6">
        <v>0</v>
      </c>
      <c r="E248" s="310" t="str">
        <f>IF(D248&gt;0,Totals!F261,"")</f>
        <v/>
      </c>
      <c r="F248" s="318">
        <f t="shared" si="9"/>
        <v>0</v>
      </c>
      <c r="G248" s="494" t="str">
        <f>MstList!H261</f>
        <v>OEM</v>
      </c>
      <c r="H248" s="5" t="str">
        <f>MstList!I261</f>
        <v>Charger</v>
      </c>
      <c r="I248" s="23"/>
    </row>
    <row r="249" spans="1:9" ht="16.5" hidden="1" customHeight="1" x14ac:dyDescent="0.25">
      <c r="A249" s="256" t="str">
        <f t="shared" si="8"/>
        <v>0</v>
      </c>
      <c r="B249" s="509" t="str">
        <f>MstList!B262</f>
        <v>5136022AJ</v>
      </c>
      <c r="C249" s="5" t="str">
        <f>MstList!D262</f>
        <v xml:space="preserve">Fuel Pump </v>
      </c>
      <c r="D249" s="6">
        <v>0</v>
      </c>
      <c r="E249" s="310" t="str">
        <f>IF(D249&gt;0,Totals!F262,"")</f>
        <v/>
      </c>
      <c r="F249" s="318">
        <f t="shared" si="9"/>
        <v>0</v>
      </c>
      <c r="G249" s="494" t="str">
        <f>MstList!H262</f>
        <v>OEM</v>
      </c>
      <c r="H249" s="5" t="str">
        <f>MstList!I262</f>
        <v>Charger</v>
      </c>
      <c r="I249" s="23"/>
    </row>
    <row r="250" spans="1:9" ht="16.5" hidden="1" customHeight="1" x14ac:dyDescent="0.25">
      <c r="A250" s="256" t="str">
        <f t="shared" si="8"/>
        <v>0</v>
      </c>
      <c r="B250" s="509" t="str">
        <f>MstList!B263</f>
        <v>68059902AA</v>
      </c>
      <c r="C250" s="5" t="str">
        <f>MstList!D263</f>
        <v>Jack Assy.</v>
      </c>
      <c r="D250" s="6">
        <v>0</v>
      </c>
      <c r="E250" s="310" t="str">
        <f>IF(D250&gt;0,Totals!F263,"")</f>
        <v/>
      </c>
      <c r="F250" s="318">
        <f t="shared" si="9"/>
        <v>0</v>
      </c>
      <c r="G250" s="494" t="str">
        <f>MstList!H263</f>
        <v>OEM</v>
      </c>
      <c r="H250" s="5" t="str">
        <f>MstList!I263</f>
        <v>Charger</v>
      </c>
      <c r="I250" s="23"/>
    </row>
    <row r="251" spans="1:9" ht="16.5" hidden="1" customHeight="1" x14ac:dyDescent="0.25">
      <c r="A251" s="256" t="str">
        <f t="shared" si="8"/>
        <v>0</v>
      </c>
      <c r="B251" s="509" t="str">
        <f>MstList!B264</f>
        <v>68211290AB</v>
      </c>
      <c r="C251" s="5" t="str">
        <f>MstList!D264</f>
        <v>License Plate Light LED  (2016-17)</v>
      </c>
      <c r="D251" s="6">
        <v>0</v>
      </c>
      <c r="E251" s="310" t="str">
        <f>IF(D251&gt;0,Totals!F264,"")</f>
        <v/>
      </c>
      <c r="F251" s="318">
        <f t="shared" si="9"/>
        <v>0</v>
      </c>
      <c r="G251" s="494" t="str">
        <f>MstList!H264</f>
        <v>OEM</v>
      </c>
      <c r="H251" s="5" t="str">
        <f>MstList!I264</f>
        <v>Charger</v>
      </c>
      <c r="I251" s="23"/>
    </row>
    <row r="252" spans="1:9" ht="16.5" hidden="1" customHeight="1" x14ac:dyDescent="0.25">
      <c r="A252" s="256" t="str">
        <f t="shared" si="8"/>
        <v>0</v>
      </c>
      <c r="B252" s="509" t="str">
        <f>MstList!B265</f>
        <v>5168389AB</v>
      </c>
      <c r="C252" s="5" t="str">
        <f>MstList!D265</f>
        <v>Lower Control Arm (Up to 2015)</v>
      </c>
      <c r="D252" s="6">
        <v>0</v>
      </c>
      <c r="E252" s="310" t="str">
        <f>IF(D252&gt;0,Totals!F265,"")</f>
        <v/>
      </c>
      <c r="F252" s="318">
        <f t="shared" si="9"/>
        <v>0</v>
      </c>
      <c r="G252" s="494" t="str">
        <f>MstList!H265</f>
        <v>OEM</v>
      </c>
      <c r="H252" s="5" t="str">
        <f>MstList!I265</f>
        <v>Charger</v>
      </c>
      <c r="I252" s="23"/>
    </row>
    <row r="253" spans="1:9" ht="16.5" hidden="1" customHeight="1" x14ac:dyDescent="0.25">
      <c r="A253" s="256" t="str">
        <f t="shared" si="8"/>
        <v>0</v>
      </c>
      <c r="B253" s="503" t="str">
        <f>MstList!B266</f>
        <v>680509524AK</v>
      </c>
      <c r="C253" s="5" t="str">
        <f>MstList!D266</f>
        <v>Power Steering Pump</v>
      </c>
      <c r="D253" s="6">
        <v>0</v>
      </c>
      <c r="E253" s="310" t="str">
        <f>IF(D253&gt;0,Totals!F266,"")</f>
        <v/>
      </c>
      <c r="F253" s="318">
        <f t="shared" si="9"/>
        <v>0</v>
      </c>
      <c r="G253" s="494" t="str">
        <f>MstList!H266</f>
        <v>OEM</v>
      </c>
      <c r="H253" s="5" t="str">
        <f>MstList!I266</f>
        <v>Charger</v>
      </c>
      <c r="I253" s="23"/>
    </row>
    <row r="254" spans="1:9" ht="16.5" hidden="1" customHeight="1" x14ac:dyDescent="0.25">
      <c r="A254" s="256" t="str">
        <f t="shared" si="8"/>
        <v>0</v>
      </c>
      <c r="B254" s="509" t="str">
        <f>MstList!B267</f>
        <v>4627851AA</v>
      </c>
      <c r="C254" s="104" t="str">
        <f>MstList!D267</f>
        <v>Pulley, Idler Ribbed</v>
      </c>
      <c r="D254" s="6">
        <v>0</v>
      </c>
      <c r="E254" s="310" t="str">
        <f>IF(D254&gt;0,Totals!F267,"")</f>
        <v/>
      </c>
      <c r="F254" s="318">
        <f t="shared" si="9"/>
        <v>0</v>
      </c>
      <c r="G254" s="494" t="str">
        <f>MstList!H267</f>
        <v>OEM</v>
      </c>
      <c r="H254" s="104" t="str">
        <f>MstList!I267</f>
        <v>Charger</v>
      </c>
      <c r="I254" s="23"/>
    </row>
    <row r="255" spans="1:9" ht="16.5" hidden="1" customHeight="1" x14ac:dyDescent="0.25">
      <c r="A255" s="256" t="str">
        <f t="shared" si="8"/>
        <v>0</v>
      </c>
      <c r="B255" s="503" t="str">
        <f>MstList!B268</f>
        <v>68050126AB</v>
      </c>
      <c r="C255" s="5" t="str">
        <f>MstList!D268</f>
        <v>Radiator</v>
      </c>
      <c r="D255" s="6">
        <v>0</v>
      </c>
      <c r="E255" s="310" t="str">
        <f>IF(D255&gt;0,Totals!F268,"")</f>
        <v/>
      </c>
      <c r="F255" s="318">
        <f t="shared" si="9"/>
        <v>0</v>
      </c>
      <c r="G255" s="494" t="str">
        <f>MstList!H268</f>
        <v>OEM</v>
      </c>
      <c r="H255" s="104" t="str">
        <f>MstList!I268</f>
        <v>Charger</v>
      </c>
      <c r="I255" s="23"/>
    </row>
    <row r="256" spans="1:9" ht="16.5" hidden="1" customHeight="1" x14ac:dyDescent="0.25">
      <c r="A256" s="256" t="str">
        <f t="shared" si="8"/>
        <v>0</v>
      </c>
      <c r="B256" s="503" t="str">
        <f>MstList!B269</f>
        <v>4608801AB</v>
      </c>
      <c r="C256" s="5" t="str">
        <f>MstList!D269</f>
        <v xml:space="preserve">Starter-RWD Only </v>
      </c>
      <c r="D256" s="6">
        <v>0</v>
      </c>
      <c r="E256" s="310" t="str">
        <f>IF(D256&gt;0,Totals!F269,"")</f>
        <v/>
      </c>
      <c r="F256" s="318">
        <f t="shared" si="9"/>
        <v>0</v>
      </c>
      <c r="G256" s="494" t="str">
        <f>MstList!H269</f>
        <v>OEM</v>
      </c>
      <c r="H256" s="104" t="str">
        <f>MstList!I269</f>
        <v>Charger</v>
      </c>
      <c r="I256" s="23"/>
    </row>
    <row r="257" spans="1:9" ht="16.5" hidden="1" customHeight="1" x14ac:dyDescent="0.25">
      <c r="A257" s="256" t="str">
        <f t="shared" si="8"/>
        <v>0</v>
      </c>
      <c r="B257" s="503" t="str">
        <f>MstList!B270</f>
        <v>50629400AE</v>
      </c>
      <c r="C257" s="5" t="str">
        <f>MstList!D270</f>
        <v>Tire Sensor  (2017-18)</v>
      </c>
      <c r="D257" s="231">
        <v>0</v>
      </c>
      <c r="E257" s="310" t="str">
        <f>IF(D257&gt;0,Totals!F270,"")</f>
        <v/>
      </c>
      <c r="F257" s="318">
        <f t="shared" si="9"/>
        <v>0</v>
      </c>
      <c r="G257" s="494" t="str">
        <f>MstList!H270</f>
        <v>OEM</v>
      </c>
      <c r="H257" s="104" t="str">
        <f>MstList!I270</f>
        <v>Charger</v>
      </c>
      <c r="I257" s="23"/>
    </row>
    <row r="258" spans="1:9" ht="16.5" hidden="1" customHeight="1" x14ac:dyDescent="0.25">
      <c r="A258" s="256" t="str">
        <f t="shared" si="8"/>
        <v>0</v>
      </c>
      <c r="B258" s="503" t="str">
        <f>MstList!B271</f>
        <v>5038668AC</v>
      </c>
      <c r="C258" s="5" t="str">
        <f>MstList!D271</f>
        <v>Water Pump</v>
      </c>
      <c r="D258" s="6">
        <v>0</v>
      </c>
      <c r="E258" s="310" t="str">
        <f>IF(D258&gt;0,Totals!F271,"")</f>
        <v/>
      </c>
      <c r="F258" s="318">
        <f t="shared" si="9"/>
        <v>0</v>
      </c>
      <c r="G258" s="494" t="str">
        <f>MstList!H271</f>
        <v>OEM</v>
      </c>
      <c r="H258" s="104" t="str">
        <f>MstList!I271</f>
        <v>Charger</v>
      </c>
      <c r="I258" s="23"/>
    </row>
    <row r="259" spans="1:9" ht="16.5" hidden="1" customHeight="1" x14ac:dyDescent="0.25">
      <c r="A259" s="256" t="str">
        <f t="shared" si="8"/>
        <v>0</v>
      </c>
      <c r="B259" s="503" t="str">
        <f>MstList!B272</f>
        <v>168166850AA</v>
      </c>
      <c r="C259" s="5" t="str">
        <f>MstList!D272</f>
        <v>Wheel Cover</v>
      </c>
      <c r="D259" s="6">
        <v>0</v>
      </c>
      <c r="E259" s="310" t="str">
        <f>IF(D259&gt;0,Totals!F272,"")</f>
        <v/>
      </c>
      <c r="F259" s="318">
        <f t="shared" si="9"/>
        <v>0</v>
      </c>
      <c r="G259" s="494" t="str">
        <f>MstList!H272</f>
        <v>OEM</v>
      </c>
      <c r="H259" s="104" t="str">
        <f>MstList!I272</f>
        <v>Charger</v>
      </c>
      <c r="I259" s="23"/>
    </row>
    <row r="260" spans="1:9" ht="16.5" hidden="1" customHeight="1" x14ac:dyDescent="0.25">
      <c r="A260" s="256" t="str">
        <f t="shared" si="8"/>
        <v>0</v>
      </c>
      <c r="B260" s="503" t="str">
        <f>MstList!B273</f>
        <v>68262253AC</v>
      </c>
      <c r="C260" s="5" t="str">
        <f>MstList!D273</f>
        <v>Master Window Switch</v>
      </c>
      <c r="D260" s="6">
        <v>0</v>
      </c>
      <c r="E260" s="310" t="str">
        <f>IF(D260&gt;0,Totals!F273,"")</f>
        <v/>
      </c>
      <c r="F260" s="318">
        <f t="shared" si="9"/>
        <v>0</v>
      </c>
      <c r="G260" s="494" t="str">
        <f>MstList!H273</f>
        <v>OEM</v>
      </c>
      <c r="H260" s="104" t="str">
        <f>MstList!I273</f>
        <v>Charger</v>
      </c>
      <c r="I260" s="23"/>
    </row>
    <row r="261" spans="1:9" ht="16.5" hidden="1" customHeight="1" x14ac:dyDescent="0.25">
      <c r="A261" s="256" t="str">
        <f t="shared" si="8"/>
        <v>0</v>
      </c>
      <c r="B261" s="514" t="str">
        <f>MstList!B274</f>
        <v>1RF14DX9AB</v>
      </c>
      <c r="C261" s="145" t="str">
        <f>MstList!D274</f>
        <v>Visor Clip</v>
      </c>
      <c r="D261" s="6">
        <v>0</v>
      </c>
      <c r="E261" s="310" t="str">
        <f>IF(D261&gt;0,Totals!F274,"")</f>
        <v/>
      </c>
      <c r="F261" s="318">
        <f t="shared" si="9"/>
        <v>0</v>
      </c>
      <c r="G261" s="494" t="str">
        <f>MstList!H274</f>
        <v>OEM</v>
      </c>
      <c r="H261" s="145" t="str">
        <f>MstList!I274</f>
        <v>Charger</v>
      </c>
      <c r="I261" s="23"/>
    </row>
    <row r="262" spans="1:9" ht="16.5" hidden="1" customHeight="1" x14ac:dyDescent="0.25">
      <c r="A262" s="256" t="str">
        <f t="shared" si="8"/>
        <v>0</v>
      </c>
      <c r="B262" s="514" t="str">
        <f>MstList!B275</f>
        <v>68239794AE</v>
      </c>
      <c r="C262" s="145" t="str">
        <f>MstList!D275</f>
        <v>Washer Hose</v>
      </c>
      <c r="D262" s="6">
        <v>0</v>
      </c>
      <c r="E262" s="310" t="str">
        <f>IF(D262&gt;0,Totals!F275,"")</f>
        <v/>
      </c>
      <c r="F262" s="318">
        <f t="shared" si="9"/>
        <v>0</v>
      </c>
      <c r="G262" s="530" t="str">
        <f>MstList!H275</f>
        <v>OEM</v>
      </c>
      <c r="H262" s="145" t="str">
        <f>MstList!I275</f>
        <v>Charger</v>
      </c>
      <c r="I262" s="23"/>
    </row>
    <row r="263" spans="1:9" ht="16.5" hidden="1" customHeight="1" x14ac:dyDescent="0.25">
      <c r="A263" s="256" t="str">
        <f t="shared" si="8"/>
        <v>0</v>
      </c>
      <c r="B263" s="514" t="str">
        <f>MstList!B276</f>
        <v>68057740AD</v>
      </c>
      <c r="C263" s="145" t="str">
        <f>MstList!D276</f>
        <v>Washer Hose</v>
      </c>
      <c r="D263" s="6">
        <v>0</v>
      </c>
      <c r="E263" s="310" t="str">
        <f>IF(D263&gt;0,Totals!F276,"")</f>
        <v/>
      </c>
      <c r="F263" s="318">
        <f t="shared" si="9"/>
        <v>0</v>
      </c>
      <c r="G263" s="530" t="str">
        <f>MstList!H276</f>
        <v>OEM</v>
      </c>
      <c r="H263" s="145" t="str">
        <f>MstList!I276</f>
        <v>Charger</v>
      </c>
      <c r="I263" s="23"/>
    </row>
    <row r="264" spans="1:9" ht="16.5" hidden="1" customHeight="1" x14ac:dyDescent="0.25">
      <c r="A264" s="256" t="str">
        <f t="shared" si="8"/>
        <v>0</v>
      </c>
      <c r="B264" s="514" t="str">
        <f>MstList!B277</f>
        <v>68239789AB</v>
      </c>
      <c r="C264" s="145" t="str">
        <f>MstList!D277</f>
        <v>Washer Nozzle &amp; Hose</v>
      </c>
      <c r="D264" s="6">
        <v>0</v>
      </c>
      <c r="E264" s="310" t="str">
        <f>IF(D264&gt;0,Totals!F277,"")</f>
        <v/>
      </c>
      <c r="F264" s="318">
        <f t="shared" si="9"/>
        <v>0</v>
      </c>
      <c r="G264" s="530" t="str">
        <f>MstList!H277</f>
        <v>OEM</v>
      </c>
      <c r="H264" s="145" t="str">
        <f>MstList!I277</f>
        <v>Charger</v>
      </c>
      <c r="I264" s="23"/>
    </row>
    <row r="265" spans="1:9" ht="16.5" hidden="1" customHeight="1" x14ac:dyDescent="0.25">
      <c r="A265" s="256" t="str">
        <f t="shared" si="8"/>
        <v>0</v>
      </c>
      <c r="B265" s="514" t="str">
        <f>MstList!B278</f>
        <v>68217041AC</v>
      </c>
      <c r="C265" s="145" t="str">
        <f>MstList!D278</f>
        <v>Washer Nozzle/No wire</v>
      </c>
      <c r="D265" s="6">
        <v>0</v>
      </c>
      <c r="E265" s="310" t="str">
        <f>IF(D265&gt;0,Totals!F278,"")</f>
        <v/>
      </c>
      <c r="F265" s="318">
        <f t="shared" si="9"/>
        <v>0</v>
      </c>
      <c r="G265" s="494" t="str">
        <f>MstList!H278</f>
        <v>OEM</v>
      </c>
      <c r="H265" s="145" t="str">
        <f>MstList!I278</f>
        <v>Charger</v>
      </c>
      <c r="I265" s="23"/>
    </row>
    <row r="266" spans="1:9" ht="16.5" hidden="1" customHeight="1" x14ac:dyDescent="0.25">
      <c r="A266" s="256" t="str">
        <f t="shared" si="8"/>
        <v>0</v>
      </c>
      <c r="B266" s="531" t="str">
        <f>MstList!B279</f>
        <v>68277082AA</v>
      </c>
      <c r="C266" s="145" t="str">
        <f>MstList!D279</f>
        <v>Motor Mount</v>
      </c>
      <c r="D266" s="6">
        <v>0</v>
      </c>
      <c r="E266" s="310" t="str">
        <f>IF(D266&gt;0,Totals!F279,"")</f>
        <v/>
      </c>
      <c r="F266" s="318">
        <f t="shared" si="9"/>
        <v>0</v>
      </c>
      <c r="G266" s="494" t="str">
        <f>MstList!H279</f>
        <v>OEM</v>
      </c>
      <c r="H266" s="145" t="str">
        <f>MstList!I279</f>
        <v>Charger</v>
      </c>
      <c r="I266" s="23"/>
    </row>
    <row r="267" spans="1:9" ht="16.5" hidden="1" customHeight="1" x14ac:dyDescent="0.25">
      <c r="A267" s="256" t="str">
        <f t="shared" si="8"/>
        <v>0</v>
      </c>
      <c r="B267" s="531" t="str">
        <f>MstList!B280</f>
        <v>5065240AH</v>
      </c>
      <c r="C267" s="145" t="str">
        <f>MstList!D280</f>
        <v>Radiator Support</v>
      </c>
      <c r="D267" s="6">
        <v>0</v>
      </c>
      <c r="E267" s="310" t="str">
        <f>IF(D267&gt;0,Totals!F280,"")</f>
        <v/>
      </c>
      <c r="F267" s="318">
        <f t="shared" si="9"/>
        <v>0</v>
      </c>
      <c r="G267" s="494" t="str">
        <f>MstList!H280</f>
        <v>OEM</v>
      </c>
      <c r="H267" s="145" t="str">
        <f>MstList!I280</f>
        <v>Charger (14 -23)</v>
      </c>
      <c r="I267" s="23"/>
    </row>
    <row r="268" spans="1:9" ht="16.5" hidden="1" customHeight="1" x14ac:dyDescent="0.25">
      <c r="A268" s="256" t="str">
        <f t="shared" si="8"/>
        <v>0</v>
      </c>
      <c r="B268" s="514" t="str">
        <f>MstList!B281</f>
        <v>4779355AJ</v>
      </c>
      <c r="C268" s="145" t="str">
        <f>MstList!D281</f>
        <v>Left Rear Brake Hose (2014 AWD)</v>
      </c>
      <c r="D268" s="6">
        <v>0</v>
      </c>
      <c r="E268" s="310" t="str">
        <f>IF(D268&gt;0,Totals!F281,"")</f>
        <v/>
      </c>
      <c r="F268" s="318">
        <f t="shared" si="9"/>
        <v>0</v>
      </c>
      <c r="G268" s="494" t="str">
        <f>MstList!H281</f>
        <v>OEM</v>
      </c>
      <c r="H268" s="145" t="str">
        <f>MstList!I281</f>
        <v>Charger AWD</v>
      </c>
      <c r="I268" s="23"/>
    </row>
    <row r="269" spans="1:9" ht="16.5" hidden="1" customHeight="1" x14ac:dyDescent="0.25">
      <c r="A269" s="256" t="str">
        <f t="shared" si="8"/>
        <v>0</v>
      </c>
      <c r="B269" s="514" t="str">
        <f>MstList!B282</f>
        <v>68261528AD</v>
      </c>
      <c r="C269" s="145" t="str">
        <f>MstList!D282</f>
        <v>AWD Driveshaft</v>
      </c>
      <c r="D269" s="6">
        <v>0</v>
      </c>
      <c r="E269" s="310" t="str">
        <f>IF(D269&gt;0,Totals!F282,"")</f>
        <v/>
      </c>
      <c r="F269" s="318">
        <f t="shared" si="9"/>
        <v>0</v>
      </c>
      <c r="G269" s="494" t="str">
        <f>MstList!H282</f>
        <v>OEM</v>
      </c>
      <c r="H269" s="145" t="str">
        <f>MstList!I282</f>
        <v>Charger AWD</v>
      </c>
      <c r="I269" s="23"/>
    </row>
    <row r="270" spans="1:9" ht="16.5" hidden="1" customHeight="1" x14ac:dyDescent="0.25">
      <c r="A270" s="256" t="str">
        <f t="shared" si="8"/>
        <v>0</v>
      </c>
      <c r="B270" s="514" t="str">
        <f>MstList!B283</f>
        <v>68052258AA</v>
      </c>
      <c r="C270" s="145" t="str">
        <f>MstList!D283</f>
        <v>Axle Disconnect Solenoid</v>
      </c>
      <c r="D270" s="6">
        <v>0</v>
      </c>
      <c r="E270" s="310" t="str">
        <f>IF(D270&gt;0,Totals!F283,"")</f>
        <v/>
      </c>
      <c r="F270" s="318">
        <f t="shared" si="9"/>
        <v>0</v>
      </c>
      <c r="G270" s="494" t="str">
        <f>MstList!H283</f>
        <v>OEM</v>
      </c>
      <c r="H270" s="145" t="str">
        <f>MstList!I283</f>
        <v>Charger AWD</v>
      </c>
      <c r="I270" s="23"/>
    </row>
    <row r="271" spans="1:9" ht="16.5" hidden="1" customHeight="1" x14ac:dyDescent="0.25">
      <c r="A271" s="256" t="str">
        <f t="shared" si="8"/>
        <v>0</v>
      </c>
      <c r="B271" s="514" t="str">
        <f>MstList!B284</f>
        <v>4848935AA</v>
      </c>
      <c r="C271" s="145" t="str">
        <f>MstList!D284</f>
        <v>Exhaust Clamp 2.5</v>
      </c>
      <c r="D271" s="6">
        <v>0</v>
      </c>
      <c r="E271" s="310" t="str">
        <f>IF(D271&gt;0,Totals!F284,"")</f>
        <v/>
      </c>
      <c r="F271" s="318">
        <f t="shared" si="9"/>
        <v>0</v>
      </c>
      <c r="G271" s="494" t="str">
        <f>MstList!H284</f>
        <v>OEM</v>
      </c>
      <c r="H271" s="145" t="str">
        <f>MstList!I284</f>
        <v>Charger AWD</v>
      </c>
      <c r="I271" s="23"/>
    </row>
    <row r="272" spans="1:9" ht="16.5" hidden="1" customHeight="1" x14ac:dyDescent="0.25">
      <c r="A272" s="256" t="str">
        <f t="shared" si="8"/>
        <v>0</v>
      </c>
      <c r="B272" s="514" t="str">
        <f>MstList!B285</f>
        <v>68158259AF</v>
      </c>
      <c r="C272" s="145" t="str">
        <f>MstList!D285</f>
        <v>A/C Compressor</v>
      </c>
      <c r="D272" s="6">
        <v>0</v>
      </c>
      <c r="E272" s="310" t="str">
        <f>IF(D272&gt;0,Totals!F285,"")</f>
        <v/>
      </c>
      <c r="F272" s="318">
        <f t="shared" si="9"/>
        <v>0</v>
      </c>
      <c r="G272" s="494" t="str">
        <f>MstList!H285</f>
        <v>OEM</v>
      </c>
      <c r="H272" s="145" t="str">
        <f>MstList!I285</f>
        <v>Charger AWD</v>
      </c>
      <c r="I272" s="23"/>
    </row>
    <row r="273" spans="1:9" ht="16.5" hidden="1" customHeight="1" x14ac:dyDescent="0.25">
      <c r="A273" s="256" t="str">
        <f t="shared" si="8"/>
        <v>0</v>
      </c>
      <c r="B273" s="514" t="str">
        <f>MstList!B286</f>
        <v>68052285AC</v>
      </c>
      <c r="C273" s="145" t="str">
        <f>MstList!D286</f>
        <v xml:space="preserve">Intermediate Shaft </v>
      </c>
      <c r="D273" s="6">
        <v>0</v>
      </c>
      <c r="E273" s="310" t="str">
        <f>IF(D273&gt;0,Totals!F286,"")</f>
        <v/>
      </c>
      <c r="F273" s="318">
        <f t="shared" si="9"/>
        <v>0</v>
      </c>
      <c r="G273" s="494" t="str">
        <f>MstList!H286</f>
        <v>OEM</v>
      </c>
      <c r="H273" s="145" t="str">
        <f>MstList!I286</f>
        <v>Charger AWD</v>
      </c>
      <c r="I273" s="23"/>
    </row>
    <row r="274" spans="1:9" ht="16.5" hidden="1" customHeight="1" x14ac:dyDescent="0.25">
      <c r="A274" s="256" t="str">
        <f t="shared" si="8"/>
        <v>0</v>
      </c>
      <c r="B274" s="514" t="str">
        <f>MstList!B287</f>
        <v>68504083AB</v>
      </c>
      <c r="C274" s="145" t="str">
        <f>MstList!D287</f>
        <v xml:space="preserve">V6 Cooling Fan Assembly </v>
      </c>
      <c r="D274" s="6">
        <v>0</v>
      </c>
      <c r="E274" s="310" t="str">
        <f>IF(D274&gt;0,Totals!F287,"")</f>
        <v/>
      </c>
      <c r="F274" s="318">
        <f t="shared" si="9"/>
        <v>0</v>
      </c>
      <c r="G274" s="494" t="str">
        <f>MstList!H287</f>
        <v>OEM</v>
      </c>
      <c r="H274" s="145" t="str">
        <f>MstList!I287</f>
        <v>Charger V6(21-23)</v>
      </c>
      <c r="I274" s="23"/>
    </row>
    <row r="275" spans="1:9" ht="16.5" hidden="1" customHeight="1" x14ac:dyDescent="0.25">
      <c r="A275" s="256" t="str">
        <f t="shared" si="8"/>
        <v>0</v>
      </c>
      <c r="B275" s="514" t="str">
        <f>MstList!B288</f>
        <v>68532199AC</v>
      </c>
      <c r="C275" s="145" t="str">
        <f>MstList!D288</f>
        <v>Durango Fnt Brake Pads</v>
      </c>
      <c r="D275" s="6">
        <v>0</v>
      </c>
      <c r="E275" s="310" t="str">
        <f>IF(D275&gt;0,Totals!F288,"")</f>
        <v/>
      </c>
      <c r="F275" s="318">
        <f t="shared" si="9"/>
        <v>0</v>
      </c>
      <c r="G275" s="494" t="str">
        <f>MstList!H288</f>
        <v>OEM</v>
      </c>
      <c r="H275" s="145" t="str">
        <f>MstList!I288</f>
        <v>DODGE</v>
      </c>
      <c r="I275" s="23"/>
    </row>
    <row r="276" spans="1:9" ht="16.5" hidden="1" customHeight="1" x14ac:dyDescent="0.25">
      <c r="A276" s="256" t="str">
        <f t="shared" si="8"/>
        <v>0</v>
      </c>
      <c r="B276" s="514" t="str">
        <f>MstList!B289</f>
        <v>68532223AB</v>
      </c>
      <c r="C276" s="145" t="str">
        <f>MstList!D289</f>
        <v>Durango Rear Brake Pads</v>
      </c>
      <c r="D276" s="6">
        <v>0</v>
      </c>
      <c r="E276" s="310" t="str">
        <f>IF(D276&gt;0,Totals!F289,"")</f>
        <v/>
      </c>
      <c r="F276" s="318">
        <f t="shared" si="9"/>
        <v>0</v>
      </c>
      <c r="G276" s="494" t="str">
        <f>MstList!H289</f>
        <v>OEM</v>
      </c>
      <c r="H276" s="145" t="str">
        <f>MstList!I289</f>
        <v>DODGE</v>
      </c>
      <c r="I276" s="23"/>
    </row>
    <row r="277" spans="1:9" ht="16.5" hidden="1" customHeight="1" x14ac:dyDescent="0.25">
      <c r="A277" s="256" t="str">
        <f t="shared" si="8"/>
        <v>0</v>
      </c>
      <c r="B277" s="514" t="str">
        <f>MstList!B290</f>
        <v>1LS28HDAAC</v>
      </c>
      <c r="C277" s="145" t="str">
        <f>MstList!D290</f>
        <v>Visor Clips</v>
      </c>
      <c r="D277" s="6">
        <v>0</v>
      </c>
      <c r="E277" s="310" t="str">
        <f>IF(D277&gt;0,Totals!F290,"")</f>
        <v/>
      </c>
      <c r="F277" s="318">
        <f t="shared" si="9"/>
        <v>0</v>
      </c>
      <c r="G277" s="494" t="str">
        <f>MstList!H290</f>
        <v>OEM</v>
      </c>
      <c r="H277" s="145" t="str">
        <f>MstList!I290</f>
        <v>Durango (12-22)</v>
      </c>
      <c r="I277" s="23"/>
    </row>
    <row r="278" spans="1:9" ht="16.5" hidden="1" customHeight="1" x14ac:dyDescent="0.25">
      <c r="A278" s="256" t="str">
        <f t="shared" si="8"/>
        <v>0</v>
      </c>
      <c r="B278" s="514" t="str">
        <f>MstList!B291</f>
        <v>68370520AB</v>
      </c>
      <c r="C278" s="145" t="str">
        <f>MstList!D291</f>
        <v>License Plate Lamp Mopar</v>
      </c>
      <c r="D278" s="6">
        <v>0</v>
      </c>
      <c r="E278" s="310" t="str">
        <f>IF(D278&gt;0,Totals!F291,"")</f>
        <v/>
      </c>
      <c r="F278" s="318">
        <f t="shared" si="9"/>
        <v>0</v>
      </c>
      <c r="G278" s="494" t="str">
        <f>MstList!H291</f>
        <v>OEM</v>
      </c>
      <c r="H278" s="145" t="str">
        <f>MstList!I291</f>
        <v>Durango (14-26)</v>
      </c>
      <c r="I278" s="23"/>
    </row>
    <row r="279" spans="1:9" ht="16.5" hidden="1" customHeight="1" x14ac:dyDescent="0.25">
      <c r="A279" s="256" t="str">
        <f t="shared" si="8"/>
        <v>0</v>
      </c>
      <c r="B279" s="514" t="str">
        <f>MstList!B292</f>
        <v>68252495AC</v>
      </c>
      <c r="C279" s="145" t="str">
        <f>MstList!D292</f>
        <v xml:space="preserve">Tire Pressure Sensor </v>
      </c>
      <c r="D279" s="6">
        <v>0</v>
      </c>
      <c r="E279" s="310" t="str">
        <f>IF(D279&gt;0,Totals!F292,"")</f>
        <v/>
      </c>
      <c r="F279" s="318">
        <f t="shared" si="9"/>
        <v>0</v>
      </c>
      <c r="G279" s="494" t="str">
        <f>MstList!H292</f>
        <v>OEM</v>
      </c>
      <c r="H279" s="145" t="str">
        <f>MstList!I292</f>
        <v>Durango (19-26)</v>
      </c>
      <c r="I279" s="23"/>
    </row>
    <row r="280" spans="1:9" ht="16.5" hidden="1" customHeight="1" x14ac:dyDescent="0.25">
      <c r="A280" s="256" t="str">
        <f t="shared" si="8"/>
        <v>0</v>
      </c>
      <c r="B280" s="514" t="str">
        <f>MstList!B293</f>
        <v>56044736AC</v>
      </c>
      <c r="C280" s="145" t="str">
        <f>MstList!D293</f>
        <v>Starter</v>
      </c>
      <c r="D280" s="6">
        <v>0</v>
      </c>
      <c r="E280" s="310" t="str">
        <f>IF(D280&gt;0,Totals!F293,"")</f>
        <v/>
      </c>
      <c r="F280" s="318">
        <f t="shared" si="9"/>
        <v>0</v>
      </c>
      <c r="G280" s="494" t="str">
        <f>MstList!H293</f>
        <v>OEM</v>
      </c>
      <c r="H280" s="145" t="str">
        <f>MstList!I293</f>
        <v>Durango (19-26)</v>
      </c>
      <c r="I280" s="23"/>
    </row>
    <row r="281" spans="1:9" ht="16.5" hidden="1" customHeight="1" x14ac:dyDescent="0.25">
      <c r="A281" s="256" t="str">
        <f t="shared" si="8"/>
        <v>0</v>
      </c>
      <c r="B281" s="514" t="str">
        <f>MstList!B294</f>
        <v>6853 2197 AA</v>
      </c>
      <c r="C281" s="145" t="str">
        <f>MstList!D294</f>
        <v>Brake Caliper Front Left</v>
      </c>
      <c r="D281" s="6">
        <v>0</v>
      </c>
      <c r="E281" s="310" t="str">
        <f>IF(D281&gt;0,Totals!F294,"")</f>
        <v/>
      </c>
      <c r="F281" s="318">
        <f t="shared" si="9"/>
        <v>0</v>
      </c>
      <c r="G281" s="494" t="str">
        <f>MstList!H294</f>
        <v>OEM</v>
      </c>
      <c r="H281" s="145" t="str">
        <f>MstList!I294</f>
        <v>Durango (21-24)</v>
      </c>
      <c r="I281" s="23"/>
    </row>
    <row r="282" spans="1:9" ht="16.5" hidden="1" customHeight="1" x14ac:dyDescent="0.25">
      <c r="A282" s="256" t="str">
        <f t="shared" si="8"/>
        <v>0</v>
      </c>
      <c r="B282" s="514" t="str">
        <f>MstList!B295</f>
        <v>6853 2196 AA</v>
      </c>
      <c r="C282" s="145" t="str">
        <f>MstList!D295</f>
        <v>Brake Caliper Front Right</v>
      </c>
      <c r="D282" s="6">
        <v>0</v>
      </c>
      <c r="E282" s="310" t="str">
        <f>IF(D282&gt;0,Totals!F295,"")</f>
        <v/>
      </c>
      <c r="F282" s="318">
        <f t="shared" si="9"/>
        <v>0</v>
      </c>
      <c r="G282" s="494" t="str">
        <f>MstList!H295</f>
        <v>OEM</v>
      </c>
      <c r="H282" s="145" t="str">
        <f>MstList!I295</f>
        <v>Durango (21-24)</v>
      </c>
      <c r="I282" s="23"/>
    </row>
    <row r="283" spans="1:9" ht="16.5" hidden="1" customHeight="1" x14ac:dyDescent="0.25">
      <c r="A283" s="256" t="str">
        <f t="shared" si="8"/>
        <v>0</v>
      </c>
      <c r="B283" s="514" t="str">
        <f>MstList!B296</f>
        <v>6853 2219 AB</v>
      </c>
      <c r="C283" s="145" t="str">
        <f>MstList!D296</f>
        <v>Brake Caliper Rear Left</v>
      </c>
      <c r="D283" s="6">
        <v>0</v>
      </c>
      <c r="E283" s="310" t="str">
        <f>IF(D283&gt;0,Totals!F296,"")</f>
        <v/>
      </c>
      <c r="F283" s="318">
        <f t="shared" si="9"/>
        <v>0</v>
      </c>
      <c r="G283" s="494" t="str">
        <f>MstList!H296</f>
        <v>OEM</v>
      </c>
      <c r="H283" s="145" t="str">
        <f>MstList!I296</f>
        <v>Durango (21-24)</v>
      </c>
      <c r="I283" s="23"/>
    </row>
    <row r="284" spans="1:9" ht="16.5" hidden="1" customHeight="1" x14ac:dyDescent="0.25">
      <c r="A284" s="256" t="str">
        <f t="shared" si="8"/>
        <v>0</v>
      </c>
      <c r="B284" s="514" t="str">
        <f>MstList!B297</f>
        <v>6853 2220 AB</v>
      </c>
      <c r="C284" s="145" t="str">
        <f>MstList!D297</f>
        <v>Brake Caliper Rear Right</v>
      </c>
      <c r="D284" s="6">
        <v>0</v>
      </c>
      <c r="E284" s="310" t="str">
        <f>IF(D284&gt;0,Totals!F297,"")</f>
        <v/>
      </c>
      <c r="F284" s="318">
        <f t="shared" si="9"/>
        <v>0</v>
      </c>
      <c r="G284" s="494" t="str">
        <f>MstList!H297</f>
        <v>OEM</v>
      </c>
      <c r="H284" s="145" t="str">
        <f>MstList!I297</f>
        <v>Durango (21-24)</v>
      </c>
      <c r="I284" s="23"/>
    </row>
    <row r="285" spans="1:9" ht="16.5" customHeight="1" x14ac:dyDescent="0.25">
      <c r="A285" s="256" t="str">
        <f t="shared" si="8"/>
        <v>1</v>
      </c>
      <c r="B285" s="514" t="str">
        <f>MstList!B298</f>
        <v>6ZW73DX8AB</v>
      </c>
      <c r="C285" s="145" t="str">
        <f>MstList!D298</f>
        <v>Steel Wheels</v>
      </c>
      <c r="D285" s="6">
        <v>2</v>
      </c>
      <c r="E285" s="310">
        <f>IF(D285&gt;0,Totals!F298,"")</f>
        <v>0</v>
      </c>
      <c r="F285" s="318">
        <f t="shared" si="9"/>
        <v>0</v>
      </c>
      <c r="G285" s="494" t="str">
        <f>MstList!H298</f>
        <v>OEM</v>
      </c>
      <c r="H285" s="145" t="str">
        <f>MstList!I298</f>
        <v>Durango (21-26)</v>
      </c>
      <c r="I285" s="23"/>
    </row>
    <row r="286" spans="1:9" ht="16.5" hidden="1" customHeight="1" x14ac:dyDescent="0.25">
      <c r="A286" s="256" t="str">
        <f t="shared" si="8"/>
        <v>0</v>
      </c>
      <c r="B286" s="514" t="str">
        <f>MstList!B299</f>
        <v>6853 2223 AB</v>
      </c>
      <c r="C286" s="145" t="str">
        <f>MstList!D299</f>
        <v>Rear Brake Pads</v>
      </c>
      <c r="D286" s="6">
        <v>0</v>
      </c>
      <c r="E286" s="310" t="str">
        <f>IF(D286&gt;0,Totals!F299,"")</f>
        <v/>
      </c>
      <c r="F286" s="318">
        <f t="shared" si="9"/>
        <v>0</v>
      </c>
      <c r="G286" s="494" t="str">
        <f>MstList!H299</f>
        <v>OEM</v>
      </c>
      <c r="H286" s="145" t="str">
        <f>MstList!I299</f>
        <v>Durango (21-26)</v>
      </c>
      <c r="I286" s="23"/>
    </row>
    <row r="287" spans="1:9" ht="16.5" hidden="1" customHeight="1" x14ac:dyDescent="0.25">
      <c r="A287" s="256" t="str">
        <f t="shared" si="8"/>
        <v>0</v>
      </c>
      <c r="B287" s="514" t="str">
        <f>MstList!B300</f>
        <v>0475 5374 AA</v>
      </c>
      <c r="C287" s="145" t="str">
        <f>MstList!D300</f>
        <v>Rear Brake Rotor</v>
      </c>
      <c r="D287" s="6">
        <v>0</v>
      </c>
      <c r="E287" s="310" t="str">
        <f>IF(D287&gt;0,Totals!F300,"")</f>
        <v/>
      </c>
      <c r="F287" s="318">
        <f t="shared" si="9"/>
        <v>0</v>
      </c>
      <c r="G287" s="494" t="str">
        <f>MstList!H300</f>
        <v>OEM</v>
      </c>
      <c r="H287" s="145" t="str">
        <f>MstList!I300</f>
        <v>Durango (21-26)</v>
      </c>
      <c r="I287" s="23"/>
    </row>
    <row r="288" spans="1:9" ht="16.5" hidden="1" customHeight="1" x14ac:dyDescent="0.25">
      <c r="A288" s="256" t="str">
        <f t="shared" si="8"/>
        <v>0</v>
      </c>
      <c r="B288" s="514" t="str">
        <f>MstList!B301</f>
        <v>68532217AA</v>
      </c>
      <c r="C288" s="145" t="str">
        <f>MstList!D301</f>
        <v xml:space="preserve">Front Disc Brake Pin Kit </v>
      </c>
      <c r="D288" s="6">
        <v>0</v>
      </c>
      <c r="E288" s="310" t="str">
        <f>IF(D288&gt;0,Totals!F301,"")</f>
        <v/>
      </c>
      <c r="F288" s="318">
        <f t="shared" si="9"/>
        <v>0</v>
      </c>
      <c r="G288" s="494" t="str">
        <f>MstList!H301</f>
        <v>OEM</v>
      </c>
      <c r="H288" s="145" t="str">
        <f>MstList!I301</f>
        <v>Durango (21-26)</v>
      </c>
      <c r="I288" s="23"/>
    </row>
    <row r="289" spans="1:9" ht="16.5" hidden="1" customHeight="1" x14ac:dyDescent="0.25">
      <c r="A289" s="256" t="str">
        <f t="shared" si="8"/>
        <v>0</v>
      </c>
      <c r="B289" s="514" t="str">
        <f>MstList!B302</f>
        <v>68532222AA</v>
      </c>
      <c r="C289" s="145" t="str">
        <f>MstList!D302</f>
        <v>Rear Disc Brake Pin Kit</v>
      </c>
      <c r="D289" s="6">
        <v>0</v>
      </c>
      <c r="E289" s="310" t="str">
        <f>IF(D289&gt;0,Totals!F302,"")</f>
        <v/>
      </c>
      <c r="F289" s="318">
        <f t="shared" si="9"/>
        <v>0</v>
      </c>
      <c r="G289" s="494" t="str">
        <f>MstList!H302</f>
        <v>OEM</v>
      </c>
      <c r="H289" s="145" t="str">
        <f>MstList!I302</f>
        <v>Durango (21-26)</v>
      </c>
      <c r="I289" s="23"/>
    </row>
    <row r="290" spans="1:9" ht="16.5" hidden="1" customHeight="1" x14ac:dyDescent="0.25">
      <c r="A290" s="256" t="str">
        <f t="shared" si="8"/>
        <v>0</v>
      </c>
      <c r="B290" s="514" t="str">
        <f>MstList!B303</f>
        <v>6ZQ88SZ0AA</v>
      </c>
      <c r="C290" s="145" t="str">
        <f>MstList!D303</f>
        <v>Wheel Center Cap</v>
      </c>
      <c r="D290" s="6">
        <v>0</v>
      </c>
      <c r="E290" s="310" t="str">
        <f>IF(D290&gt;0,Totals!F303,"")</f>
        <v/>
      </c>
      <c r="F290" s="318">
        <f t="shared" si="9"/>
        <v>0</v>
      </c>
      <c r="G290" s="494" t="str">
        <f>MstList!H303</f>
        <v>OEM</v>
      </c>
      <c r="H290" s="145" t="str">
        <f>MstList!I303</f>
        <v>Durango (21-26)</v>
      </c>
      <c r="I290" s="23"/>
    </row>
    <row r="291" spans="1:9" ht="16.5" hidden="1" customHeight="1" x14ac:dyDescent="0.25">
      <c r="A291" s="256" t="str">
        <f t="shared" si="8"/>
        <v>0</v>
      </c>
      <c r="B291" s="514" t="str">
        <f>MstList!B304</f>
        <v>68035012AD</v>
      </c>
      <c r="C291" s="145" t="str">
        <f>MstList!D304</f>
        <v>Front Brake Rotor</v>
      </c>
      <c r="D291" s="6">
        <v>0</v>
      </c>
      <c r="E291" s="310" t="str">
        <f>IF(D291&gt;0,Totals!F304,"")</f>
        <v/>
      </c>
      <c r="F291" s="318">
        <f t="shared" si="9"/>
        <v>0</v>
      </c>
      <c r="G291" s="494" t="str">
        <f>MstList!H304</f>
        <v>OEM</v>
      </c>
      <c r="H291" s="145" t="str">
        <f>MstList!I304</f>
        <v>Durango AWD</v>
      </c>
      <c r="I291" s="23"/>
    </row>
    <row r="292" spans="1:9" ht="16.5" hidden="1" customHeight="1" x14ac:dyDescent="0.25">
      <c r="A292" s="256" t="str">
        <f t="shared" si="8"/>
        <v>0</v>
      </c>
      <c r="B292" s="514" t="str">
        <f>MstList!B305</f>
        <v>68138843AB</v>
      </c>
      <c r="C292" s="145" t="str">
        <f>MstList!D305</f>
        <v>Left Front Brake Caliper</v>
      </c>
      <c r="D292" s="6">
        <v>0</v>
      </c>
      <c r="E292" s="310" t="str">
        <f>IF(D292&gt;0,Totals!F305,"")</f>
        <v/>
      </c>
      <c r="F292" s="318">
        <f t="shared" si="9"/>
        <v>0</v>
      </c>
      <c r="G292" s="494" t="str">
        <f>MstList!H305</f>
        <v>OEM</v>
      </c>
      <c r="H292" s="145" t="str">
        <f>MstList!I305</f>
        <v>Durango AWD</v>
      </c>
      <c r="I292" s="23"/>
    </row>
    <row r="293" spans="1:9" ht="16.5" hidden="1" customHeight="1" x14ac:dyDescent="0.25">
      <c r="A293" s="256" t="str">
        <f t="shared" si="8"/>
        <v>0</v>
      </c>
      <c r="B293" s="514" t="str">
        <f>MstList!B306</f>
        <v>68138842AB</v>
      </c>
      <c r="C293" s="145" t="str">
        <f>MstList!D306</f>
        <v>Right Front Brake Caliper</v>
      </c>
      <c r="D293" s="6">
        <v>0</v>
      </c>
      <c r="E293" s="310" t="str">
        <f>IF(D293&gt;0,Totals!F306,"")</f>
        <v/>
      </c>
      <c r="F293" s="318">
        <f t="shared" si="9"/>
        <v>0</v>
      </c>
      <c r="G293" s="494" t="str">
        <f>MstList!H306</f>
        <v>OEM</v>
      </c>
      <c r="H293" s="145" t="str">
        <f>MstList!I306</f>
        <v>Durango AWD</v>
      </c>
      <c r="I293" s="23"/>
    </row>
    <row r="294" spans="1:9" ht="16.5" hidden="1" customHeight="1" x14ac:dyDescent="0.25">
      <c r="A294" s="256" t="str">
        <f t="shared" si="8"/>
        <v>0</v>
      </c>
      <c r="B294" s="514" t="str">
        <f>MstList!B307</f>
        <v>68052386AA</v>
      </c>
      <c r="C294" s="145" t="str">
        <f>MstList!D307</f>
        <v>Rear Brake Pad</v>
      </c>
      <c r="D294" s="6">
        <v>0</v>
      </c>
      <c r="E294" s="310" t="str">
        <f>IF(D294&gt;0,Totals!F307,"")</f>
        <v/>
      </c>
      <c r="F294" s="318">
        <f t="shared" si="9"/>
        <v>0</v>
      </c>
      <c r="G294" s="494" t="str">
        <f>MstList!H307</f>
        <v>OEM</v>
      </c>
      <c r="H294" s="145" t="str">
        <f>MstList!I307</f>
        <v>Durango AWD</v>
      </c>
      <c r="I294" s="23"/>
    </row>
    <row r="295" spans="1:9" ht="16.5" hidden="1" customHeight="1" x14ac:dyDescent="0.25">
      <c r="A295" s="256" t="str">
        <f t="shared" si="8"/>
        <v>0</v>
      </c>
      <c r="B295" s="514" t="str">
        <f>MstList!B308</f>
        <v>68035022AE</v>
      </c>
      <c r="C295" s="145" t="str">
        <f>MstList!D308</f>
        <v>Rear Brake Rotor</v>
      </c>
      <c r="D295" s="6">
        <v>0</v>
      </c>
      <c r="E295" s="310" t="str">
        <f>IF(D295&gt;0,Totals!F308,"")</f>
        <v/>
      </c>
      <c r="F295" s="318">
        <f t="shared" si="9"/>
        <v>0</v>
      </c>
      <c r="G295" s="494" t="str">
        <f>MstList!H308</f>
        <v>OEM</v>
      </c>
      <c r="H295" s="145" t="str">
        <f>MstList!I308</f>
        <v>Durango AWD</v>
      </c>
      <c r="I295" s="23"/>
    </row>
    <row r="296" spans="1:9" ht="16.5" hidden="1" customHeight="1" x14ac:dyDescent="0.25">
      <c r="A296" s="256" t="str">
        <f t="shared" si="8"/>
        <v>0</v>
      </c>
      <c r="B296" s="514" t="str">
        <f>MstList!B309</f>
        <v>68052381AA</v>
      </c>
      <c r="C296" s="145" t="str">
        <f>MstList!D309</f>
        <v>Left Rear Brake Caliper</v>
      </c>
      <c r="D296" s="6">
        <v>0</v>
      </c>
      <c r="E296" s="310" t="str">
        <f>IF(D296&gt;0,Totals!F309,"")</f>
        <v/>
      </c>
      <c r="F296" s="318">
        <f t="shared" si="9"/>
        <v>0</v>
      </c>
      <c r="G296" s="494" t="str">
        <f>MstList!H309</f>
        <v>OEM</v>
      </c>
      <c r="H296" s="145" t="str">
        <f>MstList!I309</f>
        <v>Durango AWD</v>
      </c>
      <c r="I296" s="23"/>
    </row>
    <row r="297" spans="1:9" ht="16.5" hidden="1" customHeight="1" x14ac:dyDescent="0.25">
      <c r="A297" s="256" t="str">
        <f t="shared" si="8"/>
        <v>0</v>
      </c>
      <c r="B297" s="514" t="str">
        <f>MstList!B310</f>
        <v>68052380AA</v>
      </c>
      <c r="C297" s="145" t="str">
        <f>MstList!D310</f>
        <v>Right Rear Brake Caliper</v>
      </c>
      <c r="D297" s="131">
        <v>0</v>
      </c>
      <c r="E297" s="310" t="str">
        <f>IF(D297&gt;0,Totals!F310,"")</f>
        <v/>
      </c>
      <c r="F297" s="318">
        <f t="shared" si="9"/>
        <v>0</v>
      </c>
      <c r="G297" s="494" t="str">
        <f>MstList!H310</f>
        <v>OEM</v>
      </c>
      <c r="H297" s="145" t="str">
        <f>MstList!I310</f>
        <v>Durango AWD</v>
      </c>
      <c r="I297" s="23"/>
    </row>
    <row r="298" spans="1:9" ht="16.5" hidden="1" customHeight="1" x14ac:dyDescent="0.25">
      <c r="A298" s="256" t="str">
        <f t="shared" si="8"/>
        <v>0</v>
      </c>
      <c r="B298" s="514" t="str">
        <f>MstList!B311</f>
        <v>68313387AB</v>
      </c>
      <c r="C298" s="145" t="str">
        <f>MstList!D311</f>
        <v>Tire Pressure Sensor (2019-20)</v>
      </c>
      <c r="D298" s="131">
        <v>0</v>
      </c>
      <c r="E298" s="310" t="str">
        <f>IF(D298&gt;0,Totals!F311,"")</f>
        <v/>
      </c>
      <c r="F298" s="318">
        <f t="shared" si="9"/>
        <v>0</v>
      </c>
      <c r="G298" s="494" t="str">
        <f>MstList!H311</f>
        <v>OEM</v>
      </c>
      <c r="H298" s="145" t="str">
        <f>MstList!I311</f>
        <v>Durango AWD</v>
      </c>
      <c r="I298" s="23"/>
    </row>
    <row r="299" spans="1:9" ht="16.5" hidden="1" customHeight="1" x14ac:dyDescent="0.25">
      <c r="A299" s="256" t="str">
        <f t="shared" si="8"/>
        <v>0</v>
      </c>
      <c r="B299" s="514" t="str">
        <f>MstList!B312</f>
        <v>04755349AA</v>
      </c>
      <c r="C299" s="145" t="str">
        <f>MstList!D312</f>
        <v>FRONT ROTOR</v>
      </c>
      <c r="D299" s="131">
        <v>0</v>
      </c>
      <c r="E299" s="310" t="str">
        <f>IF(D299&gt;0,Totals!F312,"")</f>
        <v/>
      </c>
      <c r="F299" s="318">
        <f t="shared" si="9"/>
        <v>0</v>
      </c>
      <c r="G299" s="494" t="str">
        <f>MstList!H312</f>
        <v>OEM</v>
      </c>
      <c r="H299" s="145" t="str">
        <f>MstList!I312</f>
        <v>Durango AWD</v>
      </c>
      <c r="I299" s="23"/>
    </row>
    <row r="300" spans="1:9" ht="16.5" hidden="1" customHeight="1" x14ac:dyDescent="0.25">
      <c r="A300" s="256" t="str">
        <f t="shared" si="8"/>
        <v>0</v>
      </c>
      <c r="B300" s="514" t="str">
        <f>MstList!B313</f>
        <v>04755374AA</v>
      </c>
      <c r="C300" s="145" t="str">
        <f>MstList!D313</f>
        <v>REAR ROTOR</v>
      </c>
      <c r="D300" s="131">
        <v>0</v>
      </c>
      <c r="E300" s="310" t="str">
        <f>IF(D300&gt;0,Totals!F313,"")</f>
        <v/>
      </c>
      <c r="F300" s="318">
        <f t="shared" si="9"/>
        <v>0</v>
      </c>
      <c r="G300" s="494" t="str">
        <f>MstList!H313</f>
        <v>OEM</v>
      </c>
      <c r="H300" s="145" t="str">
        <f>MstList!I313</f>
        <v>Durango AWD</v>
      </c>
      <c r="I300" s="23"/>
    </row>
    <row r="301" spans="1:9" ht="16.5" hidden="1" customHeight="1" x14ac:dyDescent="0.25">
      <c r="A301" s="256" t="str">
        <f t="shared" si="8"/>
        <v>0</v>
      </c>
      <c r="B301" s="514" t="str">
        <f>MstList!B314</f>
        <v>68252495AC</v>
      </c>
      <c r="C301" s="145" t="str">
        <f>MstList!D314</f>
        <v>Tire Sensor</v>
      </c>
      <c r="D301" s="131">
        <v>0</v>
      </c>
      <c r="E301" s="310" t="str">
        <f>IF(D301&gt;0,Totals!F314,"")</f>
        <v/>
      </c>
      <c r="F301" s="318">
        <f t="shared" si="9"/>
        <v>0</v>
      </c>
      <c r="G301" s="494" t="str">
        <f>MstList!H314</f>
        <v>OEM</v>
      </c>
      <c r="H301" s="145" t="str">
        <f>MstList!I314</f>
        <v>Durango AWD</v>
      </c>
      <c r="I301" s="23"/>
    </row>
    <row r="302" spans="1:9" ht="16.5" hidden="1" customHeight="1" x14ac:dyDescent="0.25">
      <c r="A302" s="256" t="str">
        <f t="shared" si="8"/>
        <v>0</v>
      </c>
      <c r="B302" s="514" t="str">
        <f>MstList!B315</f>
        <v>6ZQ88SZ0AA</v>
      </c>
      <c r="C302" s="145" t="str">
        <f>MstList!D315</f>
        <v>Center Cap</v>
      </c>
      <c r="D302" s="131">
        <v>0</v>
      </c>
      <c r="E302" s="310" t="str">
        <f>IF(D302&gt;0,Totals!F315,"")</f>
        <v/>
      </c>
      <c r="F302" s="318">
        <f t="shared" si="9"/>
        <v>0</v>
      </c>
      <c r="G302" s="494" t="str">
        <f>MstList!H315</f>
        <v>OEM</v>
      </c>
      <c r="H302" s="145" t="str">
        <f>MstList!I315</f>
        <v>Durango AWD</v>
      </c>
      <c r="I302" s="23"/>
    </row>
    <row r="303" spans="1:9" ht="16.5" hidden="1" customHeight="1" x14ac:dyDescent="0.25">
      <c r="A303" s="256" t="str">
        <f t="shared" si="8"/>
        <v>0</v>
      </c>
      <c r="B303" s="514" t="str">
        <f>MstList!B316</f>
        <v>6ZW73DX8AB</v>
      </c>
      <c r="C303" s="145" t="str">
        <f>MstList!D316</f>
        <v>Rim</v>
      </c>
      <c r="D303" s="131">
        <v>0</v>
      </c>
      <c r="E303" s="310" t="str">
        <f>IF(D303&gt;0,Totals!F316,"")</f>
        <v/>
      </c>
      <c r="F303" s="318">
        <f t="shared" si="9"/>
        <v>0</v>
      </c>
      <c r="G303" s="494" t="str">
        <f>MstList!H316</f>
        <v>OEM</v>
      </c>
      <c r="H303" s="145" t="str">
        <f>MstList!I316</f>
        <v>Durango AWD</v>
      </c>
      <c r="I303" s="23"/>
    </row>
    <row r="304" spans="1:9" ht="16.5" hidden="1" customHeight="1" x14ac:dyDescent="0.25">
      <c r="A304" s="256" t="str">
        <f t="shared" si="8"/>
        <v>0</v>
      </c>
      <c r="B304" s="514" t="str">
        <f>MstList!B317</f>
        <v>68626799AA</v>
      </c>
      <c r="C304" s="145" t="str">
        <f>MstList!D317</f>
        <v>Frostbite Blue Touchpaint</v>
      </c>
      <c r="D304" s="131">
        <v>0</v>
      </c>
      <c r="E304" s="310" t="str">
        <f>IF(D304&gt;0,Totals!F317,"")</f>
        <v/>
      </c>
      <c r="F304" s="318">
        <f t="shared" si="9"/>
        <v>0</v>
      </c>
      <c r="G304" s="494" t="str">
        <f>MstList!H317</f>
        <v>OEM</v>
      </c>
      <c r="H304" s="145" t="str">
        <f>MstList!I317</f>
        <v>Durango AWD</v>
      </c>
      <c r="I304" s="23"/>
    </row>
    <row r="305" spans="1:9" ht="16.5" hidden="1" customHeight="1" x14ac:dyDescent="0.25">
      <c r="A305" s="256" t="str">
        <f t="shared" si="8"/>
        <v>0</v>
      </c>
      <c r="B305" s="514" t="str">
        <f>MstList!B318</f>
        <v>0475 5349 AA 001</v>
      </c>
      <c r="C305" s="145" t="str">
        <f>MstList!D318</f>
        <v>Front Brake Rotors</v>
      </c>
      <c r="D305" s="131">
        <v>0</v>
      </c>
      <c r="E305" s="310" t="str">
        <f>IF(D305&gt;0,Totals!F318,"")</f>
        <v/>
      </c>
      <c r="F305" s="318">
        <f t="shared" si="9"/>
        <v>0</v>
      </c>
      <c r="G305" s="494" t="str">
        <f>MstList!H318</f>
        <v>OEM</v>
      </c>
      <c r="H305" s="145" t="str">
        <f>MstList!I318</f>
        <v>Durango AWD</v>
      </c>
      <c r="I305" s="23"/>
    </row>
    <row r="306" spans="1:9" ht="16.5" customHeight="1" x14ac:dyDescent="0.25">
      <c r="A306" s="256" t="str">
        <f t="shared" si="8"/>
        <v>1</v>
      </c>
      <c r="B306" s="514" t="str">
        <f>MstList!B319</f>
        <v>68626799AA</v>
      </c>
      <c r="C306" s="145" t="str">
        <f>MstList!D319</f>
        <v>Frostbite Blue Touchpaint</v>
      </c>
      <c r="D306" s="131">
        <v>1</v>
      </c>
      <c r="E306" s="310">
        <f>IF(D306&gt;0,Totals!F319,"")</f>
        <v>0</v>
      </c>
      <c r="F306" s="318">
        <f t="shared" si="9"/>
        <v>0</v>
      </c>
      <c r="G306" s="494" t="str">
        <f>MstList!H319</f>
        <v>OEM</v>
      </c>
      <c r="H306" s="145" t="str">
        <f>MstList!I319</f>
        <v>Durango AWD</v>
      </c>
      <c r="I306" s="23"/>
    </row>
    <row r="307" spans="1:9" ht="16.5" hidden="1" customHeight="1" x14ac:dyDescent="0.25">
      <c r="A307" s="256" t="str">
        <f t="shared" si="8"/>
        <v>0</v>
      </c>
      <c r="B307" s="514" t="str">
        <f>MstList!B320</f>
        <v>68532199AC</v>
      </c>
      <c r="C307" s="145" t="str">
        <f>MstList!D320</f>
        <v>Front Brake Pads</v>
      </c>
      <c r="D307" s="131">
        <v>0</v>
      </c>
      <c r="E307" s="310" t="str">
        <f>IF(D307&gt;0,Totals!F320,"")</f>
        <v/>
      </c>
      <c r="F307" s="318">
        <f t="shared" si="9"/>
        <v>0</v>
      </c>
      <c r="G307" s="494" t="str">
        <f>MstList!H320</f>
        <v>OEM</v>
      </c>
      <c r="H307" s="145" t="str">
        <f>MstList!I320</f>
        <v>Durango AWD</v>
      </c>
      <c r="I307" s="23"/>
    </row>
    <row r="308" spans="1:9" ht="16.5" hidden="1" customHeight="1" x14ac:dyDescent="0.25">
      <c r="A308" s="256" t="str">
        <f t="shared" si="8"/>
        <v>0</v>
      </c>
      <c r="B308" s="514" t="str">
        <f>MstList!B321</f>
        <v>52108325AA</v>
      </c>
      <c r="C308" s="145" t="str">
        <f>MstList!D321</f>
        <v>Filter</v>
      </c>
      <c r="D308" s="131">
        <v>0</v>
      </c>
      <c r="E308" s="310" t="str">
        <f>IF(D308&gt;0,Totals!F321,"")</f>
        <v/>
      </c>
      <c r="F308" s="318">
        <f t="shared" si="9"/>
        <v>0</v>
      </c>
      <c r="G308" s="494" t="str">
        <f>MstList!H321</f>
        <v>OEM</v>
      </c>
      <c r="H308" s="145">
        <f>MstList!I321</f>
        <v>0</v>
      </c>
      <c r="I308" s="23"/>
    </row>
    <row r="309" spans="1:9" ht="16.5" hidden="1" customHeight="1" x14ac:dyDescent="0.25">
      <c r="A309" s="256" t="str">
        <f t="shared" si="8"/>
        <v>0</v>
      </c>
      <c r="B309" s="514" t="str">
        <f>MstList!B322</f>
        <v>52108332AA</v>
      </c>
      <c r="C309" s="145" t="str">
        <f>MstList!D322</f>
        <v>Gasket</v>
      </c>
      <c r="D309" s="131">
        <v>0</v>
      </c>
      <c r="E309" s="310" t="str">
        <f>IF(D309&gt;0,Totals!F322,"")</f>
        <v/>
      </c>
      <c r="F309" s="318">
        <f t="shared" si="9"/>
        <v>0</v>
      </c>
      <c r="G309" s="494" t="str">
        <f>MstList!H322</f>
        <v>OEM</v>
      </c>
      <c r="H309" s="145">
        <f>MstList!I322</f>
        <v>0</v>
      </c>
      <c r="I309" s="23"/>
    </row>
    <row r="310" spans="1:9" ht="16.5" hidden="1" customHeight="1" x14ac:dyDescent="0.25">
      <c r="A310" s="256" t="str">
        <f t="shared" si="8"/>
        <v>0</v>
      </c>
      <c r="B310" s="514" t="str">
        <f>MstList!B323</f>
        <v>68532196AA</v>
      </c>
      <c r="C310" s="145" t="str">
        <f>MstList!D323</f>
        <v>RT CALIPER</v>
      </c>
      <c r="D310" s="131">
        <v>0</v>
      </c>
      <c r="E310" s="310" t="str">
        <f>IF(D310&gt;0,Totals!F323,"")</f>
        <v/>
      </c>
      <c r="F310" s="318">
        <f t="shared" si="9"/>
        <v>0</v>
      </c>
      <c r="G310" s="494" t="str">
        <f>MstList!H323</f>
        <v>OEM</v>
      </c>
      <c r="H310" s="145">
        <f>MstList!I323</f>
        <v>0</v>
      </c>
      <c r="I310" s="23"/>
    </row>
    <row r="311" spans="1:9" ht="16.5" hidden="1" customHeight="1" x14ac:dyDescent="0.25">
      <c r="A311" s="256" t="str">
        <f t="shared" ref="A311:A374" si="10">IF(D311&lt;1,"0","1")</f>
        <v>0</v>
      </c>
      <c r="B311" s="514" t="str">
        <f>MstList!B324</f>
        <v>68532197AA</v>
      </c>
      <c r="C311" s="145" t="str">
        <f>MstList!D324</f>
        <v>LT CALIPER</v>
      </c>
      <c r="D311" s="131">
        <v>0</v>
      </c>
      <c r="E311" s="310" t="str">
        <f>IF(D311&gt;0,Totals!F324,"")</f>
        <v/>
      </c>
      <c r="F311" s="318">
        <f t="shared" ref="F311:F374" si="11">PRODUCT(D311:E311)</f>
        <v>0</v>
      </c>
      <c r="G311" s="494" t="str">
        <f>MstList!H324</f>
        <v>OEM</v>
      </c>
      <c r="H311" s="145">
        <f>MstList!I324</f>
        <v>0</v>
      </c>
      <c r="I311" s="23"/>
    </row>
    <row r="312" spans="1:9" ht="16.5" hidden="1" customHeight="1" x14ac:dyDescent="0.25">
      <c r="A312" s="256" t="str">
        <f t="shared" si="10"/>
        <v>0</v>
      </c>
      <c r="B312" s="514" t="str">
        <f>MstList!B325</f>
        <v>68088485AA</v>
      </c>
      <c r="C312" s="145" t="str">
        <f>MstList!D325</f>
        <v>Power Steering Fluid</v>
      </c>
      <c r="D312" s="131">
        <v>0</v>
      </c>
      <c r="E312" s="310" t="str">
        <f>IF(D312&gt;0,Totals!F325,"")</f>
        <v/>
      </c>
      <c r="F312" s="318">
        <f t="shared" si="11"/>
        <v>0</v>
      </c>
      <c r="G312" s="494" t="str">
        <f>MstList!H325</f>
        <v>OEM</v>
      </c>
      <c r="H312" s="145">
        <f>MstList!I325</f>
        <v>0</v>
      </c>
      <c r="I312" s="23"/>
    </row>
    <row r="313" spans="1:9" ht="16.5" hidden="1" customHeight="1" x14ac:dyDescent="0.25">
      <c r="A313" s="256" t="str">
        <f t="shared" si="10"/>
        <v>0</v>
      </c>
      <c r="B313" s="514" t="str">
        <f>MstList!B326</f>
        <v>5038503AA</v>
      </c>
      <c r="C313" s="145" t="str">
        <f>MstList!D326</f>
        <v>Coolant Inlet Tube</v>
      </c>
      <c r="D313" s="131">
        <v>0</v>
      </c>
      <c r="E313" s="310" t="str">
        <f>IF(D313&gt;0,Totals!F326,"")</f>
        <v/>
      </c>
      <c r="F313" s="318">
        <f t="shared" si="11"/>
        <v>0</v>
      </c>
      <c r="G313" s="494" t="str">
        <f>MstList!H326</f>
        <v>OEM</v>
      </c>
      <c r="H313" s="145">
        <f>MstList!I326</f>
        <v>0</v>
      </c>
      <c r="I313" s="23"/>
    </row>
    <row r="314" spans="1:9" ht="16.5" hidden="1" customHeight="1" x14ac:dyDescent="0.25">
      <c r="A314" s="256" t="str">
        <f t="shared" si="10"/>
        <v>0</v>
      </c>
      <c r="B314" s="514" t="str">
        <f>MstList!B327</f>
        <v>5038501AA</v>
      </c>
      <c r="C314" s="145" t="str">
        <f>MstList!D327</f>
        <v>Coolant Outlet Tube</v>
      </c>
      <c r="D314" s="131">
        <v>0</v>
      </c>
      <c r="E314" s="310" t="str">
        <f>IF(D314&gt;0,Totals!F327,"")</f>
        <v/>
      </c>
      <c r="F314" s="318">
        <f t="shared" si="11"/>
        <v>0</v>
      </c>
      <c r="G314" s="494" t="str">
        <f>MstList!H327</f>
        <v>OEM</v>
      </c>
      <c r="H314" s="145">
        <f>MstList!I327</f>
        <v>0</v>
      </c>
      <c r="I314" s="23"/>
    </row>
    <row r="315" spans="1:9" ht="16.5" customHeight="1" x14ac:dyDescent="0.25">
      <c r="A315" s="256" t="str">
        <f t="shared" si="10"/>
        <v>1</v>
      </c>
      <c r="B315" s="514" t="str">
        <f>MstList!B328</f>
        <v>68626445AA</v>
      </c>
      <c r="C315" s="145" t="str">
        <f>MstList!D328</f>
        <v>Bright White PW7 Touch Up Paint</v>
      </c>
      <c r="D315" s="231">
        <v>1</v>
      </c>
      <c r="E315" s="310">
        <f>IF(D315&gt;0,Totals!F328,"")</f>
        <v>0</v>
      </c>
      <c r="F315" s="318">
        <f t="shared" si="11"/>
        <v>0</v>
      </c>
      <c r="G315" s="494" t="str">
        <f>MstList!H328</f>
        <v>OEM</v>
      </c>
      <c r="H315" s="145">
        <f>MstList!I328</f>
        <v>0</v>
      </c>
      <c r="I315" s="23"/>
    </row>
    <row r="316" spans="1:9" ht="16.5" hidden="1" customHeight="1" x14ac:dyDescent="0.25">
      <c r="A316" s="256" t="str">
        <f t="shared" si="10"/>
        <v>0</v>
      </c>
      <c r="B316" s="514" t="str">
        <f>MstList!B329</f>
        <v>72-N642-4</v>
      </c>
      <c r="C316" s="145" t="str">
        <f>MstList!D329</f>
        <v>Mechanic Gloves (Med)  CTN (4 Bx)</v>
      </c>
      <c r="D316" s="231">
        <v>0</v>
      </c>
      <c r="E316" s="310" t="str">
        <f>IF(D316&gt;0,Totals!F329,"")</f>
        <v/>
      </c>
      <c r="F316" s="318">
        <f t="shared" si="11"/>
        <v>0</v>
      </c>
      <c r="G316" s="494" t="str">
        <f>MstList!H329</f>
        <v>QPA</v>
      </c>
      <c r="H316" s="145">
        <f>MstList!I329</f>
        <v>62388</v>
      </c>
      <c r="I316" s="23"/>
    </row>
    <row r="317" spans="1:9" ht="16.5" hidden="1" customHeight="1" x14ac:dyDescent="0.25">
      <c r="A317" s="256" t="str">
        <f t="shared" si="10"/>
        <v>0</v>
      </c>
      <c r="B317" s="514" t="str">
        <f>MstList!B330</f>
        <v>72-N643-4</v>
      </c>
      <c r="C317" s="145" t="str">
        <f>MstList!D330</f>
        <v>Mechanic Gloves (Large)   CTN (4 Bx)</v>
      </c>
      <c r="D317" s="231">
        <v>0</v>
      </c>
      <c r="E317" s="310" t="str">
        <f>IF(D317&gt;0,Totals!F330,"")</f>
        <v/>
      </c>
      <c r="F317" s="318">
        <f t="shared" si="11"/>
        <v>0</v>
      </c>
      <c r="G317" s="494" t="str">
        <f>MstList!H330</f>
        <v>QPA</v>
      </c>
      <c r="H317" s="145">
        <f>MstList!I330</f>
        <v>62388</v>
      </c>
      <c r="I317" s="23"/>
    </row>
    <row r="318" spans="1:9" ht="16.5" hidden="1" customHeight="1" x14ac:dyDescent="0.25">
      <c r="A318" s="256" t="str">
        <f t="shared" si="10"/>
        <v>0</v>
      </c>
      <c r="B318" s="514" t="str">
        <f>MstList!B331</f>
        <v>72-N644-4</v>
      </c>
      <c r="C318" s="145" t="str">
        <f>MstList!D331</f>
        <v>Mechanic Gloves (X-Large)  CTN (4 Bx)</v>
      </c>
      <c r="D318" s="231">
        <v>0</v>
      </c>
      <c r="E318" s="310" t="str">
        <f>IF(D318&gt;0,Totals!F331,"")</f>
        <v/>
      </c>
      <c r="F318" s="318">
        <f t="shared" si="11"/>
        <v>0</v>
      </c>
      <c r="G318" s="494" t="str">
        <f>MstList!H331</f>
        <v>QPA</v>
      </c>
      <c r="H318" s="145">
        <f>MstList!I331</f>
        <v>62388</v>
      </c>
      <c r="I318" s="23"/>
    </row>
    <row r="319" spans="1:9" ht="16.5" hidden="1" customHeight="1" x14ac:dyDescent="0.25">
      <c r="A319" s="256" t="str">
        <f t="shared" si="10"/>
        <v>0</v>
      </c>
      <c r="B319" s="514" t="str">
        <f>MstList!B332</f>
        <v>72-N642</v>
      </c>
      <c r="C319" s="145" t="str">
        <f>MstList!D332</f>
        <v>Mechanic Gloves (Med)  Case (10 Bx)</v>
      </c>
      <c r="D319" s="231">
        <v>0</v>
      </c>
      <c r="E319" s="310" t="str">
        <f>IF(D319&gt;0,Totals!F332,"")</f>
        <v/>
      </c>
      <c r="F319" s="318">
        <f t="shared" si="11"/>
        <v>0</v>
      </c>
      <c r="G319" s="494" t="str">
        <f>MstList!H332</f>
        <v>QPA</v>
      </c>
      <c r="H319" s="145">
        <f>MstList!I332</f>
        <v>62388</v>
      </c>
      <c r="I319" s="23"/>
    </row>
    <row r="320" spans="1:9" ht="16.5" hidden="1" customHeight="1" x14ac:dyDescent="0.25">
      <c r="A320" s="256" t="str">
        <f t="shared" si="10"/>
        <v>0</v>
      </c>
      <c r="B320" s="514" t="str">
        <f>MstList!B333</f>
        <v>72-N643</v>
      </c>
      <c r="C320" s="145" t="str">
        <f>MstList!D333</f>
        <v>Mechanic Gloves (Large)  Case (10 Bx)</v>
      </c>
      <c r="D320" s="231">
        <v>0</v>
      </c>
      <c r="E320" s="310" t="str">
        <f>IF(D320&gt;0,Totals!F333,"")</f>
        <v/>
      </c>
      <c r="F320" s="318">
        <f t="shared" si="11"/>
        <v>0</v>
      </c>
      <c r="G320" s="494" t="str">
        <f>MstList!H333</f>
        <v>QPA</v>
      </c>
      <c r="H320" s="145">
        <f>MstList!I333</f>
        <v>62388</v>
      </c>
      <c r="I320" s="23"/>
    </row>
    <row r="321" spans="1:9" ht="16.5" hidden="1" customHeight="1" x14ac:dyDescent="0.25">
      <c r="A321" s="256" t="str">
        <f t="shared" si="10"/>
        <v>0</v>
      </c>
      <c r="B321" s="514" t="str">
        <f>MstList!B334</f>
        <v>72-N644</v>
      </c>
      <c r="C321" s="145" t="str">
        <f>MstList!D334</f>
        <v>Mechanic Gloves (X-Large) Case (10 Bx)</v>
      </c>
      <c r="D321" s="231">
        <v>0</v>
      </c>
      <c r="E321" s="310" t="str">
        <f>IF(D321&gt;0,Totals!F334,"")</f>
        <v/>
      </c>
      <c r="F321" s="318">
        <f t="shared" si="11"/>
        <v>0</v>
      </c>
      <c r="G321" s="494" t="str">
        <f>MstList!H334</f>
        <v>QPA</v>
      </c>
      <c r="H321" s="145">
        <f>MstList!I334</f>
        <v>62388</v>
      </c>
      <c r="I321" s="23"/>
    </row>
    <row r="322" spans="1:9" ht="16.5" hidden="1" customHeight="1" x14ac:dyDescent="0.25">
      <c r="A322" s="256" t="str">
        <f t="shared" si="10"/>
        <v>0</v>
      </c>
      <c r="B322" s="514" t="str">
        <f>MstList!B335</f>
        <v>BG: 208</v>
      </c>
      <c r="C322" s="145" t="str">
        <f>MstList!D335</f>
        <v>44K--BG-24 Per Case</v>
      </c>
      <c r="D322" s="231">
        <v>0</v>
      </c>
      <c r="E322" s="310" t="str">
        <f>IF(D322&gt;0,Totals!F335,"")</f>
        <v/>
      </c>
      <c r="F322" s="318">
        <f t="shared" si="11"/>
        <v>0</v>
      </c>
      <c r="G322" s="494" t="str">
        <f>MstList!H335</f>
        <v>Bid</v>
      </c>
      <c r="H322" s="145" t="str">
        <f>MstList!I335</f>
        <v/>
      </c>
      <c r="I322" s="23"/>
    </row>
    <row r="323" spans="1:9" ht="16.5" hidden="1" customHeight="1" x14ac:dyDescent="0.25">
      <c r="A323" s="256" t="str">
        <f t="shared" si="10"/>
        <v>0</v>
      </c>
      <c r="B323" s="514" t="str">
        <f>MstList!B336</f>
        <v>BG: 206/208/210</v>
      </c>
      <c r="C323" s="145" t="str">
        <f>MstList!D336</f>
        <v>Fuel System Kit--BG-8 Per Case</v>
      </c>
      <c r="D323" s="231">
        <v>0</v>
      </c>
      <c r="E323" s="310" t="str">
        <f>IF(D323&gt;0,Totals!F336,"")</f>
        <v/>
      </c>
      <c r="F323" s="318">
        <f t="shared" si="11"/>
        <v>0</v>
      </c>
      <c r="G323" s="494" t="str">
        <f>MstList!H336</f>
        <v>Bid</v>
      </c>
      <c r="H323" s="145" t="str">
        <f>MstList!I336</f>
        <v/>
      </c>
      <c r="I323" s="23"/>
    </row>
    <row r="324" spans="1:9" ht="16.5" hidden="1" customHeight="1" x14ac:dyDescent="0.25">
      <c r="A324" s="256" t="str">
        <f t="shared" si="10"/>
        <v>0</v>
      </c>
      <c r="B324" s="514" t="str">
        <f>MstList!B337</f>
        <v>DA75W140</v>
      </c>
      <c r="C324" s="145" t="str">
        <f>MstList!D337</f>
        <v>Gear Oil-(16 Gal. Barrel)</v>
      </c>
      <c r="D324" s="231">
        <v>0</v>
      </c>
      <c r="E324" s="310" t="str">
        <f>IF(D324&gt;0,Totals!F337,"")</f>
        <v/>
      </c>
      <c r="F324" s="318">
        <f t="shared" si="11"/>
        <v>0</v>
      </c>
      <c r="G324" s="494" t="str">
        <f>MstList!H337</f>
        <v>Bid</v>
      </c>
      <c r="H324" s="145" t="str">
        <f>MstList!I337</f>
        <v/>
      </c>
      <c r="I324" s="23"/>
    </row>
    <row r="325" spans="1:9" ht="16.5" hidden="1" customHeight="1" x14ac:dyDescent="0.25">
      <c r="A325" s="256" t="str">
        <f t="shared" si="10"/>
        <v>0</v>
      </c>
      <c r="B325" s="514" t="str">
        <f>MstList!B338</f>
        <v>BG: 106/310</v>
      </c>
      <c r="C325" s="145" t="str">
        <f>MstList!D338</f>
        <v>Transmission Flush--BG-12 Per Case</v>
      </c>
      <c r="D325" s="231">
        <v>0</v>
      </c>
      <c r="E325" s="310" t="str">
        <f>IF(D325&gt;0,Totals!F338,"")</f>
        <v/>
      </c>
      <c r="F325" s="318">
        <f t="shared" si="11"/>
        <v>0</v>
      </c>
      <c r="G325" s="494" t="str">
        <f>MstList!H338</f>
        <v>Bid</v>
      </c>
      <c r="H325" s="145" t="str">
        <f>MstList!I338</f>
        <v/>
      </c>
      <c r="I325" s="23"/>
    </row>
    <row r="326" spans="1:9" ht="16.5" hidden="1" customHeight="1" x14ac:dyDescent="0.25">
      <c r="A326" s="256" t="str">
        <f t="shared" si="10"/>
        <v>0</v>
      </c>
      <c r="B326" s="514" t="str">
        <f>MstList!B339</f>
        <v>BG 108</v>
      </c>
      <c r="C326" s="145" t="str">
        <f>MstList!D339</f>
        <v>Power Steering Cleaner (24 per case)</v>
      </c>
      <c r="D326" s="231">
        <v>0</v>
      </c>
      <c r="E326" s="310" t="str">
        <f>IF(D326&gt;0,Totals!F339,"")</f>
        <v/>
      </c>
      <c r="F326" s="318">
        <f t="shared" si="11"/>
        <v>0</v>
      </c>
      <c r="G326" s="494" t="str">
        <f>MstList!H339</f>
        <v>Bid</v>
      </c>
      <c r="H326" s="145">
        <f>MstList!I339</f>
        <v>0</v>
      </c>
      <c r="I326" s="23"/>
    </row>
    <row r="327" spans="1:9" ht="16.5" hidden="1" customHeight="1" x14ac:dyDescent="0.25">
      <c r="A327" s="256" t="str">
        <f t="shared" si="10"/>
        <v>0</v>
      </c>
      <c r="B327" s="514">
        <f>MstList!B340</f>
        <v>0</v>
      </c>
      <c r="C327" s="145">
        <f>MstList!D340</f>
        <v>0</v>
      </c>
      <c r="D327" s="231"/>
      <c r="E327" s="310" t="str">
        <f>IF(D327&gt;0,Totals!F340,"")</f>
        <v/>
      </c>
      <c r="F327" s="318">
        <f t="shared" si="11"/>
        <v>0</v>
      </c>
      <c r="G327" s="236">
        <f>MstList!H340</f>
        <v>0</v>
      </c>
      <c r="H327" s="145">
        <f>MstList!I340</f>
        <v>0</v>
      </c>
      <c r="I327" s="23"/>
    </row>
    <row r="328" spans="1:9" ht="16.5" hidden="1" customHeight="1" x14ac:dyDescent="0.25">
      <c r="A328" s="256" t="str">
        <f t="shared" si="10"/>
        <v>0</v>
      </c>
      <c r="B328" s="514">
        <f>MstList!B341</f>
        <v>0</v>
      </c>
      <c r="C328" s="145">
        <f>MstList!D341</f>
        <v>0</v>
      </c>
      <c r="D328" s="231"/>
      <c r="E328" s="310" t="str">
        <f>IF(D328&gt;0,Totals!F341,"")</f>
        <v/>
      </c>
      <c r="F328" s="318">
        <f t="shared" si="11"/>
        <v>0</v>
      </c>
      <c r="G328" s="236">
        <f>MstList!H341</f>
        <v>0</v>
      </c>
      <c r="H328" s="145">
        <f>MstList!I341</f>
        <v>0</v>
      </c>
      <c r="I328" s="23"/>
    </row>
    <row r="329" spans="1:9" ht="16.5" hidden="1" customHeight="1" x14ac:dyDescent="0.25">
      <c r="A329" s="256" t="str">
        <f t="shared" si="10"/>
        <v>0</v>
      </c>
      <c r="B329" s="514">
        <f>MstList!B342</f>
        <v>0</v>
      </c>
      <c r="C329" s="145">
        <f>MstList!D342</f>
        <v>0</v>
      </c>
      <c r="D329" s="231"/>
      <c r="E329" s="310" t="str">
        <f>IF(D329&gt;0,Totals!F342,"")</f>
        <v/>
      </c>
      <c r="F329" s="318">
        <f t="shared" si="11"/>
        <v>0</v>
      </c>
      <c r="G329" s="236">
        <f>MstList!H342</f>
        <v>0</v>
      </c>
      <c r="H329" s="145">
        <f>MstList!I342</f>
        <v>0</v>
      </c>
      <c r="I329" s="23"/>
    </row>
    <row r="330" spans="1:9" ht="16.5" hidden="1" customHeight="1" x14ac:dyDescent="0.25">
      <c r="A330" s="256" t="str">
        <f t="shared" si="10"/>
        <v>0</v>
      </c>
      <c r="B330" s="514">
        <f>MstList!B343</f>
        <v>0</v>
      </c>
      <c r="C330" s="145">
        <f>MstList!D343</f>
        <v>0</v>
      </c>
      <c r="D330" s="231"/>
      <c r="E330" s="310" t="str">
        <f>IF(D330&gt;0,Totals!F343,"")</f>
        <v/>
      </c>
      <c r="F330" s="318">
        <f t="shared" si="11"/>
        <v>0</v>
      </c>
      <c r="G330" s="236">
        <f>MstList!H343</f>
        <v>0</v>
      </c>
      <c r="H330" s="145">
        <f>MstList!I343</f>
        <v>0</v>
      </c>
      <c r="I330" s="23"/>
    </row>
    <row r="331" spans="1:9" ht="16.5" hidden="1" customHeight="1" x14ac:dyDescent="0.25">
      <c r="A331" s="256" t="str">
        <f t="shared" si="10"/>
        <v>0</v>
      </c>
      <c r="B331" s="514">
        <f>MstList!B344</f>
        <v>0</v>
      </c>
      <c r="C331" s="145">
        <f>MstList!D344</f>
        <v>0</v>
      </c>
      <c r="D331" s="231"/>
      <c r="E331" s="310" t="str">
        <f>IF(D331&gt;0,Totals!F344,"")</f>
        <v/>
      </c>
      <c r="F331" s="318">
        <f t="shared" si="11"/>
        <v>0</v>
      </c>
      <c r="G331" s="236">
        <f>MstList!H344</f>
        <v>0</v>
      </c>
      <c r="H331" s="145">
        <f>MstList!I344</f>
        <v>0</v>
      </c>
      <c r="I331" s="23"/>
    </row>
    <row r="332" spans="1:9" ht="16.5" hidden="1" customHeight="1" x14ac:dyDescent="0.25">
      <c r="A332" s="256" t="str">
        <f t="shared" si="10"/>
        <v>0</v>
      </c>
      <c r="B332" s="514">
        <f>MstList!B345</f>
        <v>0</v>
      </c>
      <c r="C332" s="145">
        <f>MstList!D345</f>
        <v>0</v>
      </c>
      <c r="D332" s="231"/>
      <c r="E332" s="310" t="str">
        <f>IF(D332&gt;0,Totals!F345,"")</f>
        <v/>
      </c>
      <c r="F332" s="318">
        <f t="shared" si="11"/>
        <v>0</v>
      </c>
      <c r="G332" s="236">
        <f>MstList!H345</f>
        <v>0</v>
      </c>
      <c r="H332" s="145">
        <f>MstList!I345</f>
        <v>0</v>
      </c>
      <c r="I332" s="23"/>
    </row>
    <row r="333" spans="1:9" ht="16.5" hidden="1" customHeight="1" x14ac:dyDescent="0.25">
      <c r="A333" s="256" t="str">
        <f t="shared" si="10"/>
        <v>0</v>
      </c>
      <c r="B333" s="514">
        <f>MstList!B346</f>
        <v>0</v>
      </c>
      <c r="C333" s="145">
        <f>MstList!D346</f>
        <v>0</v>
      </c>
      <c r="D333" s="231"/>
      <c r="E333" s="310" t="str">
        <f>IF(D333&gt;0,Totals!F346,"")</f>
        <v/>
      </c>
      <c r="F333" s="318">
        <f t="shared" si="11"/>
        <v>0</v>
      </c>
      <c r="G333" s="236">
        <f>MstList!H346</f>
        <v>0</v>
      </c>
      <c r="H333" s="145">
        <f>MstList!I346</f>
        <v>0</v>
      </c>
      <c r="I333" s="23"/>
    </row>
    <row r="334" spans="1:9" ht="16.5" hidden="1" customHeight="1" x14ac:dyDescent="0.25">
      <c r="A334" s="256" t="str">
        <f t="shared" si="10"/>
        <v>0</v>
      </c>
      <c r="B334" s="514">
        <f>MstList!B347</f>
        <v>0</v>
      </c>
      <c r="C334" s="145">
        <f>MstList!D347</f>
        <v>0</v>
      </c>
      <c r="D334" s="231"/>
      <c r="E334" s="310" t="str">
        <f>IF(D334&gt;0,Totals!F347,"")</f>
        <v/>
      </c>
      <c r="F334" s="318">
        <f t="shared" si="11"/>
        <v>0</v>
      </c>
      <c r="G334" s="236">
        <f>MstList!H347</f>
        <v>0</v>
      </c>
      <c r="H334" s="145">
        <f>MstList!I347</f>
        <v>0</v>
      </c>
      <c r="I334" s="23"/>
    </row>
    <row r="335" spans="1:9" ht="16.5" hidden="1" customHeight="1" x14ac:dyDescent="0.25">
      <c r="A335" s="256" t="str">
        <f t="shared" si="10"/>
        <v>0</v>
      </c>
      <c r="B335" s="514">
        <f>MstList!B348</f>
        <v>0</v>
      </c>
      <c r="C335" s="145">
        <f>MstList!D348</f>
        <v>0</v>
      </c>
      <c r="D335" s="231"/>
      <c r="E335" s="310" t="str">
        <f>IF(D335&gt;0,Totals!F348,"")</f>
        <v/>
      </c>
      <c r="F335" s="318">
        <f t="shared" si="11"/>
        <v>0</v>
      </c>
      <c r="G335" s="236">
        <f>MstList!H348</f>
        <v>0</v>
      </c>
      <c r="H335" s="145">
        <f>MstList!I348</f>
        <v>0</v>
      </c>
      <c r="I335" s="23"/>
    </row>
    <row r="336" spans="1:9" ht="16.5" hidden="1" customHeight="1" x14ac:dyDescent="0.25">
      <c r="A336" s="256" t="str">
        <f t="shared" si="10"/>
        <v>0</v>
      </c>
      <c r="B336" s="514">
        <f>MstList!B349</f>
        <v>0</v>
      </c>
      <c r="C336" s="145">
        <f>MstList!D349</f>
        <v>0</v>
      </c>
      <c r="D336" s="231"/>
      <c r="E336" s="310" t="str">
        <f>IF(D336&gt;0,Totals!F349,"")</f>
        <v/>
      </c>
      <c r="F336" s="318">
        <f t="shared" si="11"/>
        <v>0</v>
      </c>
      <c r="G336" s="236">
        <f>MstList!H349</f>
        <v>0</v>
      </c>
      <c r="H336" s="145">
        <f>MstList!I349</f>
        <v>0</v>
      </c>
      <c r="I336" s="23"/>
    </row>
    <row r="337" spans="1:9" ht="16.5" hidden="1" customHeight="1" x14ac:dyDescent="0.25">
      <c r="A337" s="256" t="str">
        <f t="shared" si="10"/>
        <v>0</v>
      </c>
      <c r="B337" s="514">
        <f>MstList!B350</f>
        <v>0</v>
      </c>
      <c r="C337" s="145">
        <f>MstList!D350</f>
        <v>0</v>
      </c>
      <c r="D337" s="231"/>
      <c r="E337" s="310" t="str">
        <f>IF(D337&gt;0,Totals!F350,"")</f>
        <v/>
      </c>
      <c r="F337" s="318">
        <f t="shared" si="11"/>
        <v>0</v>
      </c>
      <c r="G337" s="236">
        <f>MstList!H350</f>
        <v>0</v>
      </c>
      <c r="H337" s="145">
        <f>MstList!I350</f>
        <v>0</v>
      </c>
      <c r="I337" s="23"/>
    </row>
    <row r="338" spans="1:9" ht="16.5" hidden="1" customHeight="1" x14ac:dyDescent="0.25">
      <c r="A338" s="256" t="str">
        <f t="shared" si="10"/>
        <v>0</v>
      </c>
      <c r="B338" s="514">
        <f>MstList!B351</f>
        <v>0</v>
      </c>
      <c r="C338" s="145">
        <f>MstList!D351</f>
        <v>0</v>
      </c>
      <c r="D338" s="231"/>
      <c r="E338" s="310" t="str">
        <f>IF(D338&gt;0,Totals!F351,"")</f>
        <v/>
      </c>
      <c r="F338" s="318">
        <f t="shared" si="11"/>
        <v>0</v>
      </c>
      <c r="G338" s="236">
        <f>MstList!H351</f>
        <v>0</v>
      </c>
      <c r="H338" s="145">
        <f>MstList!I351</f>
        <v>0</v>
      </c>
      <c r="I338" s="23"/>
    </row>
    <row r="339" spans="1:9" ht="16.5" hidden="1" customHeight="1" x14ac:dyDescent="0.25">
      <c r="A339" s="256" t="str">
        <f t="shared" si="10"/>
        <v>0</v>
      </c>
      <c r="B339" s="514">
        <f>MstList!B352</f>
        <v>0</v>
      </c>
      <c r="C339" s="145">
        <f>MstList!D352</f>
        <v>0</v>
      </c>
      <c r="D339" s="231"/>
      <c r="E339" s="310" t="str">
        <f>IF(D339&gt;0,Totals!F352,"")</f>
        <v/>
      </c>
      <c r="F339" s="318">
        <f t="shared" si="11"/>
        <v>0</v>
      </c>
      <c r="G339" s="236">
        <f>MstList!H352</f>
        <v>0</v>
      </c>
      <c r="H339" s="145">
        <f>MstList!I352</f>
        <v>0</v>
      </c>
      <c r="I339" s="23"/>
    </row>
    <row r="340" spans="1:9" ht="16.5" hidden="1" customHeight="1" x14ac:dyDescent="0.25">
      <c r="A340" s="256" t="str">
        <f t="shared" si="10"/>
        <v>0</v>
      </c>
      <c r="B340" s="514">
        <f>MstList!B353</f>
        <v>0</v>
      </c>
      <c r="C340" s="145">
        <f>MstList!D353</f>
        <v>0</v>
      </c>
      <c r="D340" s="231"/>
      <c r="E340" s="310" t="str">
        <f>IF(D340&gt;0,Totals!F353,"")</f>
        <v/>
      </c>
      <c r="F340" s="318">
        <f t="shared" si="11"/>
        <v>0</v>
      </c>
      <c r="G340" s="236">
        <f>MstList!H353</f>
        <v>0</v>
      </c>
      <c r="H340" s="145">
        <f>MstList!I353</f>
        <v>0</v>
      </c>
      <c r="I340" s="23"/>
    </row>
    <row r="341" spans="1:9" ht="16.5" hidden="1" customHeight="1" x14ac:dyDescent="0.25">
      <c r="A341" s="256" t="str">
        <f t="shared" si="10"/>
        <v>0</v>
      </c>
      <c r="B341" s="514">
        <f>MstList!B354</f>
        <v>0</v>
      </c>
      <c r="C341" s="145">
        <f>MstList!D354</f>
        <v>0</v>
      </c>
      <c r="D341" s="231"/>
      <c r="E341" s="310" t="str">
        <f>IF(D341&gt;0,Totals!F354,"")</f>
        <v/>
      </c>
      <c r="F341" s="318">
        <f t="shared" si="11"/>
        <v>0</v>
      </c>
      <c r="G341" s="236">
        <f>MstList!H354</f>
        <v>0</v>
      </c>
      <c r="H341" s="145">
        <f>MstList!I354</f>
        <v>0</v>
      </c>
      <c r="I341" s="23"/>
    </row>
    <row r="342" spans="1:9" ht="16.5" hidden="1" customHeight="1" x14ac:dyDescent="0.25">
      <c r="A342" s="256" t="str">
        <f t="shared" si="10"/>
        <v>0</v>
      </c>
      <c r="B342" s="514">
        <f>MstList!B355</f>
        <v>0</v>
      </c>
      <c r="C342" s="145">
        <f>MstList!D355</f>
        <v>0</v>
      </c>
      <c r="D342" s="231"/>
      <c r="E342" s="310" t="str">
        <f>IF(D342&gt;0,Totals!F355,"")</f>
        <v/>
      </c>
      <c r="F342" s="318">
        <f t="shared" si="11"/>
        <v>0</v>
      </c>
      <c r="G342" s="236">
        <f>MstList!H355</f>
        <v>0</v>
      </c>
      <c r="H342" s="145">
        <f>MstList!I355</f>
        <v>0</v>
      </c>
      <c r="I342" s="23"/>
    </row>
    <row r="343" spans="1:9" ht="16.5" hidden="1" customHeight="1" x14ac:dyDescent="0.25">
      <c r="A343" s="256" t="str">
        <f t="shared" si="10"/>
        <v>0</v>
      </c>
      <c r="B343" s="514">
        <f>MstList!B356</f>
        <v>0</v>
      </c>
      <c r="C343" s="145">
        <f>MstList!D356</f>
        <v>0</v>
      </c>
      <c r="D343" s="231"/>
      <c r="E343" s="310" t="str">
        <f>IF(D343&gt;0,Totals!F356,"")</f>
        <v/>
      </c>
      <c r="F343" s="318">
        <f t="shared" si="11"/>
        <v>0</v>
      </c>
      <c r="G343" s="236">
        <f>MstList!H356</f>
        <v>0</v>
      </c>
      <c r="H343" s="145">
        <f>MstList!I356</f>
        <v>0</v>
      </c>
      <c r="I343" s="23"/>
    </row>
    <row r="344" spans="1:9" ht="16.5" hidden="1" customHeight="1" x14ac:dyDescent="0.25">
      <c r="A344" s="256" t="str">
        <f t="shared" si="10"/>
        <v>0</v>
      </c>
      <c r="B344" s="514">
        <f>MstList!B357</f>
        <v>0</v>
      </c>
      <c r="C344" s="145">
        <f>MstList!D357</f>
        <v>0</v>
      </c>
      <c r="D344" s="231"/>
      <c r="E344" s="310" t="str">
        <f>IF(D344&gt;0,Totals!F357,"")</f>
        <v/>
      </c>
      <c r="F344" s="318">
        <f t="shared" si="11"/>
        <v>0</v>
      </c>
      <c r="G344" s="236">
        <f>MstList!H357</f>
        <v>0</v>
      </c>
      <c r="H344" s="145">
        <f>MstList!I357</f>
        <v>0</v>
      </c>
      <c r="I344" s="23"/>
    </row>
    <row r="345" spans="1:9" ht="16.5" hidden="1" customHeight="1" x14ac:dyDescent="0.25">
      <c r="A345" s="256" t="str">
        <f t="shared" si="10"/>
        <v>0</v>
      </c>
      <c r="B345" s="514">
        <f>MstList!B358</f>
        <v>0</v>
      </c>
      <c r="C345" s="145">
        <f>MstList!D358</f>
        <v>0</v>
      </c>
      <c r="D345" s="231"/>
      <c r="E345" s="310" t="str">
        <f>IF(D345&gt;0,Totals!F358,"")</f>
        <v/>
      </c>
      <c r="F345" s="318">
        <f t="shared" si="11"/>
        <v>0</v>
      </c>
      <c r="G345" s="236">
        <f>MstList!H358</f>
        <v>0</v>
      </c>
      <c r="H345" s="145">
        <f>MstList!I358</f>
        <v>0</v>
      </c>
      <c r="I345" s="23"/>
    </row>
    <row r="346" spans="1:9" ht="16.5" hidden="1" customHeight="1" x14ac:dyDescent="0.25">
      <c r="A346" s="256" t="str">
        <f t="shared" si="10"/>
        <v>0</v>
      </c>
      <c r="B346" s="514">
        <f>MstList!B359</f>
        <v>0</v>
      </c>
      <c r="C346" s="145">
        <f>MstList!D359</f>
        <v>0</v>
      </c>
      <c r="D346" s="231"/>
      <c r="E346" s="310" t="str">
        <f>IF(D346&gt;0,Totals!F359,"")</f>
        <v/>
      </c>
      <c r="F346" s="318">
        <f t="shared" si="11"/>
        <v>0</v>
      </c>
      <c r="G346" s="236">
        <f>MstList!H359</f>
        <v>0</v>
      </c>
      <c r="H346" s="145">
        <f>MstList!I359</f>
        <v>0</v>
      </c>
      <c r="I346" s="23"/>
    </row>
    <row r="347" spans="1:9" ht="16.5" hidden="1" customHeight="1" x14ac:dyDescent="0.25">
      <c r="A347" s="256" t="str">
        <f t="shared" si="10"/>
        <v>0</v>
      </c>
      <c r="B347" s="514">
        <f>MstList!B360</f>
        <v>0</v>
      </c>
      <c r="C347" s="145">
        <f>MstList!D360</f>
        <v>0</v>
      </c>
      <c r="D347" s="231"/>
      <c r="E347" s="310" t="str">
        <f>IF(D347&gt;0,Totals!F360,"")</f>
        <v/>
      </c>
      <c r="F347" s="318">
        <f t="shared" si="11"/>
        <v>0</v>
      </c>
      <c r="G347" s="236">
        <f>MstList!H360</f>
        <v>0</v>
      </c>
      <c r="H347" s="145">
        <f>MstList!I360</f>
        <v>0</v>
      </c>
      <c r="I347" s="23"/>
    </row>
    <row r="348" spans="1:9" ht="16.5" hidden="1" customHeight="1" x14ac:dyDescent="0.25">
      <c r="A348" s="256" t="str">
        <f t="shared" si="10"/>
        <v>0</v>
      </c>
      <c r="B348" s="514">
        <f>MstList!B361</f>
        <v>0</v>
      </c>
      <c r="C348" s="145">
        <f>MstList!D361</f>
        <v>0</v>
      </c>
      <c r="D348" s="231"/>
      <c r="E348" s="310" t="str">
        <f>IF(D348&gt;0,Totals!F361,"")</f>
        <v/>
      </c>
      <c r="F348" s="318">
        <f t="shared" si="11"/>
        <v>0</v>
      </c>
      <c r="G348" s="236">
        <f>MstList!H361</f>
        <v>0</v>
      </c>
      <c r="H348" s="145">
        <f>MstList!I361</f>
        <v>0</v>
      </c>
      <c r="I348" s="23"/>
    </row>
    <row r="349" spans="1:9" ht="16.5" hidden="1" customHeight="1" x14ac:dyDescent="0.25">
      <c r="A349" s="256" t="str">
        <f t="shared" si="10"/>
        <v>0</v>
      </c>
      <c r="B349" s="514">
        <f>MstList!B362</f>
        <v>0</v>
      </c>
      <c r="C349" s="145">
        <f>MstList!D362</f>
        <v>0</v>
      </c>
      <c r="D349" s="231"/>
      <c r="E349" s="310" t="str">
        <f>IF(D349&gt;0,Totals!F362,"")</f>
        <v/>
      </c>
      <c r="F349" s="318">
        <f t="shared" si="11"/>
        <v>0</v>
      </c>
      <c r="G349" s="236">
        <f>MstList!H362</f>
        <v>0</v>
      </c>
      <c r="H349" s="145">
        <f>MstList!I362</f>
        <v>0</v>
      </c>
      <c r="I349" s="23"/>
    </row>
    <row r="350" spans="1:9" ht="16.5" hidden="1" customHeight="1" x14ac:dyDescent="0.25">
      <c r="A350" s="256" t="str">
        <f t="shared" si="10"/>
        <v>0</v>
      </c>
      <c r="B350" s="514">
        <f>MstList!B363</f>
        <v>0</v>
      </c>
      <c r="C350" s="145">
        <f>MstList!D363</f>
        <v>0</v>
      </c>
      <c r="D350" s="231"/>
      <c r="E350" s="310" t="str">
        <f>IF(D350&gt;0,Totals!F363,"")</f>
        <v/>
      </c>
      <c r="F350" s="318">
        <f t="shared" si="11"/>
        <v>0</v>
      </c>
      <c r="G350" s="236">
        <f>MstList!H363</f>
        <v>0</v>
      </c>
      <c r="H350" s="145">
        <f>MstList!I363</f>
        <v>0</v>
      </c>
      <c r="I350" s="23"/>
    </row>
    <row r="351" spans="1:9" ht="16.5" hidden="1" customHeight="1" x14ac:dyDescent="0.25">
      <c r="A351" s="256" t="str">
        <f t="shared" si="10"/>
        <v>0</v>
      </c>
      <c r="B351" s="514">
        <f>MstList!B364</f>
        <v>0</v>
      </c>
      <c r="C351" s="145">
        <f>MstList!D364</f>
        <v>0</v>
      </c>
      <c r="D351" s="231"/>
      <c r="E351" s="310" t="str">
        <f>IF(D351&gt;0,Totals!F364,"")</f>
        <v/>
      </c>
      <c r="F351" s="318">
        <f t="shared" si="11"/>
        <v>0</v>
      </c>
      <c r="G351" s="236">
        <f>MstList!H364</f>
        <v>0</v>
      </c>
      <c r="H351" s="145">
        <f>MstList!I364</f>
        <v>0</v>
      </c>
      <c r="I351" s="23"/>
    </row>
    <row r="352" spans="1:9" ht="16.5" hidden="1" customHeight="1" x14ac:dyDescent="0.25">
      <c r="A352" s="256" t="str">
        <f t="shared" si="10"/>
        <v>0</v>
      </c>
      <c r="B352" s="514">
        <f>MstList!B365</f>
        <v>0</v>
      </c>
      <c r="C352" s="145">
        <f>MstList!D365</f>
        <v>0</v>
      </c>
      <c r="D352" s="231"/>
      <c r="E352" s="310" t="str">
        <f>IF(D352&gt;0,Totals!F365,"")</f>
        <v/>
      </c>
      <c r="F352" s="318">
        <f t="shared" si="11"/>
        <v>0</v>
      </c>
      <c r="G352" s="236">
        <f>MstList!H365</f>
        <v>0</v>
      </c>
      <c r="H352" s="145">
        <f>MstList!I365</f>
        <v>0</v>
      </c>
      <c r="I352" s="23"/>
    </row>
    <row r="353" spans="1:9" ht="16.5" hidden="1" customHeight="1" x14ac:dyDescent="0.25">
      <c r="A353" s="256" t="str">
        <f t="shared" si="10"/>
        <v>0</v>
      </c>
      <c r="B353" s="514">
        <f>MstList!B366</f>
        <v>0</v>
      </c>
      <c r="C353" s="145">
        <f>MstList!D366</f>
        <v>0</v>
      </c>
      <c r="D353" s="231"/>
      <c r="E353" s="310" t="str">
        <f>IF(D353&gt;0,Totals!F366,"")</f>
        <v/>
      </c>
      <c r="F353" s="318">
        <f t="shared" si="11"/>
        <v>0</v>
      </c>
      <c r="G353" s="236">
        <f>MstList!H366</f>
        <v>0</v>
      </c>
      <c r="H353" s="145">
        <f>MstList!I366</f>
        <v>0</v>
      </c>
      <c r="I353" s="23"/>
    </row>
    <row r="354" spans="1:9" ht="16.5" hidden="1" customHeight="1" x14ac:dyDescent="0.25">
      <c r="A354" s="256" t="str">
        <f t="shared" si="10"/>
        <v>0</v>
      </c>
      <c r="B354" s="514">
        <f>MstList!B367</f>
        <v>0</v>
      </c>
      <c r="C354" s="145">
        <f>MstList!D367</f>
        <v>0</v>
      </c>
      <c r="D354" s="231"/>
      <c r="E354" s="310" t="str">
        <f>IF(D354&gt;0,Totals!F367,"")</f>
        <v/>
      </c>
      <c r="F354" s="318">
        <f t="shared" si="11"/>
        <v>0</v>
      </c>
      <c r="G354" s="236">
        <f>MstList!H367</f>
        <v>0</v>
      </c>
      <c r="H354" s="145">
        <f>MstList!I367</f>
        <v>0</v>
      </c>
      <c r="I354" s="23"/>
    </row>
    <row r="355" spans="1:9" ht="16.5" hidden="1" customHeight="1" x14ac:dyDescent="0.25">
      <c r="A355" s="256" t="str">
        <f t="shared" si="10"/>
        <v>0</v>
      </c>
      <c r="B355" s="514">
        <f>MstList!B368</f>
        <v>0</v>
      </c>
      <c r="C355" s="145">
        <f>MstList!D368</f>
        <v>0</v>
      </c>
      <c r="D355" s="231"/>
      <c r="E355" s="310" t="str">
        <f>IF(D355&gt;0,Totals!F368,"")</f>
        <v/>
      </c>
      <c r="F355" s="318">
        <f t="shared" si="11"/>
        <v>0</v>
      </c>
      <c r="G355" s="236">
        <f>MstList!H368</f>
        <v>0</v>
      </c>
      <c r="H355" s="145">
        <f>MstList!I368</f>
        <v>0</v>
      </c>
      <c r="I355" s="23"/>
    </row>
    <row r="356" spans="1:9" ht="16.5" hidden="1" customHeight="1" x14ac:dyDescent="0.25">
      <c r="A356" s="256" t="str">
        <f t="shared" si="10"/>
        <v>0</v>
      </c>
      <c r="B356" s="514">
        <f>MstList!B369</f>
        <v>0</v>
      </c>
      <c r="C356" s="145">
        <f>MstList!D369</f>
        <v>0</v>
      </c>
      <c r="D356" s="231"/>
      <c r="E356" s="310" t="str">
        <f>IF(D356&gt;0,Totals!F369,"")</f>
        <v/>
      </c>
      <c r="F356" s="318">
        <f t="shared" si="11"/>
        <v>0</v>
      </c>
      <c r="G356" s="236">
        <f>MstList!H369</f>
        <v>0</v>
      </c>
      <c r="H356" s="145">
        <f>MstList!I369</f>
        <v>0</v>
      </c>
      <c r="I356" s="23"/>
    </row>
    <row r="357" spans="1:9" ht="16.5" hidden="1" customHeight="1" x14ac:dyDescent="0.25">
      <c r="A357" s="256" t="str">
        <f t="shared" si="10"/>
        <v>0</v>
      </c>
      <c r="B357" s="514">
        <f>MstList!B370</f>
        <v>0</v>
      </c>
      <c r="C357" s="145">
        <f>MstList!D370</f>
        <v>0</v>
      </c>
      <c r="D357" s="231"/>
      <c r="E357" s="310" t="str">
        <f>IF(D357&gt;0,Totals!F370,"")</f>
        <v/>
      </c>
      <c r="F357" s="318">
        <f t="shared" si="11"/>
        <v>0</v>
      </c>
      <c r="G357" s="236">
        <f>MstList!H370</f>
        <v>0</v>
      </c>
      <c r="H357" s="145">
        <f>MstList!I370</f>
        <v>0</v>
      </c>
      <c r="I357" s="23"/>
    </row>
    <row r="358" spans="1:9" ht="16.5" hidden="1" customHeight="1" x14ac:dyDescent="0.25">
      <c r="A358" s="256" t="str">
        <f t="shared" si="10"/>
        <v>0</v>
      </c>
      <c r="B358" s="514">
        <f>MstList!B371</f>
        <v>0</v>
      </c>
      <c r="C358" s="145">
        <f>MstList!D371</f>
        <v>0</v>
      </c>
      <c r="D358" s="231"/>
      <c r="E358" s="310" t="str">
        <f>IF(D358&gt;0,Totals!F371,"")</f>
        <v/>
      </c>
      <c r="F358" s="318">
        <f t="shared" si="11"/>
        <v>0</v>
      </c>
      <c r="G358" s="236">
        <f>MstList!H371</f>
        <v>0</v>
      </c>
      <c r="H358" s="145">
        <f>MstList!I371</f>
        <v>0</v>
      </c>
      <c r="I358" s="23"/>
    </row>
    <row r="359" spans="1:9" ht="16.5" hidden="1" customHeight="1" x14ac:dyDescent="0.25">
      <c r="A359" s="256" t="str">
        <f t="shared" si="10"/>
        <v>0</v>
      </c>
      <c r="B359" s="514">
        <f>MstList!B372</f>
        <v>0</v>
      </c>
      <c r="C359" s="145">
        <f>MstList!D372</f>
        <v>0</v>
      </c>
      <c r="D359" s="231"/>
      <c r="E359" s="310" t="str">
        <f>IF(D359&gt;0,Totals!F372,"")</f>
        <v/>
      </c>
      <c r="F359" s="318">
        <f t="shared" si="11"/>
        <v>0</v>
      </c>
      <c r="G359" s="236">
        <f>MstList!H372</f>
        <v>0</v>
      </c>
      <c r="H359" s="145">
        <f>MstList!I372</f>
        <v>0</v>
      </c>
      <c r="I359" s="23"/>
    </row>
    <row r="360" spans="1:9" ht="16.5" hidden="1" customHeight="1" x14ac:dyDescent="0.25">
      <c r="A360" s="256" t="str">
        <f t="shared" si="10"/>
        <v>0</v>
      </c>
      <c r="B360" s="514">
        <f>MstList!B373</f>
        <v>0</v>
      </c>
      <c r="C360" s="145">
        <f>MstList!D373</f>
        <v>0</v>
      </c>
      <c r="D360" s="231"/>
      <c r="E360" s="310" t="str">
        <f>IF(D360&gt;0,Totals!F373,"")</f>
        <v/>
      </c>
      <c r="F360" s="318">
        <f t="shared" si="11"/>
        <v>0</v>
      </c>
      <c r="G360" s="236">
        <f>MstList!H373</f>
        <v>0</v>
      </c>
      <c r="H360" s="145">
        <f>MstList!I373</f>
        <v>0</v>
      </c>
      <c r="I360" s="23"/>
    </row>
    <row r="361" spans="1:9" ht="16.5" hidden="1" customHeight="1" x14ac:dyDescent="0.25">
      <c r="A361" s="256" t="str">
        <f t="shared" si="10"/>
        <v>0</v>
      </c>
      <c r="B361" s="514">
        <f>MstList!B374</f>
        <v>0</v>
      </c>
      <c r="C361" s="145">
        <f>MstList!D374</f>
        <v>0</v>
      </c>
      <c r="D361" s="231"/>
      <c r="E361" s="310" t="str">
        <f>IF(D361&gt;0,Totals!F374,"")</f>
        <v/>
      </c>
      <c r="F361" s="318">
        <f t="shared" si="11"/>
        <v>0</v>
      </c>
      <c r="G361" s="236">
        <f>MstList!H374</f>
        <v>0</v>
      </c>
      <c r="H361" s="145">
        <f>MstList!I374</f>
        <v>0</v>
      </c>
      <c r="I361" s="23"/>
    </row>
    <row r="362" spans="1:9" ht="16.5" hidden="1" customHeight="1" x14ac:dyDescent="0.25">
      <c r="A362" s="256" t="str">
        <f t="shared" si="10"/>
        <v>0</v>
      </c>
      <c r="B362" s="514">
        <f>MstList!B375</f>
        <v>0</v>
      </c>
      <c r="C362" s="145">
        <f>MstList!D375</f>
        <v>0</v>
      </c>
      <c r="D362" s="231"/>
      <c r="E362" s="310" t="str">
        <f>IF(D362&gt;0,Totals!F375,"")</f>
        <v/>
      </c>
      <c r="F362" s="318">
        <f t="shared" si="11"/>
        <v>0</v>
      </c>
      <c r="G362" s="236">
        <f>MstList!H375</f>
        <v>0</v>
      </c>
      <c r="H362" s="145">
        <f>MstList!I375</f>
        <v>0</v>
      </c>
      <c r="I362" s="23"/>
    </row>
    <row r="363" spans="1:9" ht="16.5" hidden="1" customHeight="1" x14ac:dyDescent="0.25">
      <c r="A363" s="256" t="str">
        <f t="shared" si="10"/>
        <v>0</v>
      </c>
      <c r="B363" s="514">
        <f>MstList!B376</f>
        <v>0</v>
      </c>
      <c r="C363" s="145">
        <f>MstList!D376</f>
        <v>0</v>
      </c>
      <c r="D363" s="231"/>
      <c r="E363" s="310" t="str">
        <f>IF(D363&gt;0,Totals!F376,"")</f>
        <v/>
      </c>
      <c r="F363" s="318">
        <f t="shared" si="11"/>
        <v>0</v>
      </c>
      <c r="G363" s="236">
        <f>MstList!H376</f>
        <v>0</v>
      </c>
      <c r="H363" s="145">
        <f>MstList!I376</f>
        <v>0</v>
      </c>
      <c r="I363" s="23"/>
    </row>
    <row r="364" spans="1:9" ht="16.5" hidden="1" customHeight="1" x14ac:dyDescent="0.25">
      <c r="A364" s="256" t="str">
        <f t="shared" si="10"/>
        <v>0</v>
      </c>
      <c r="B364" s="514">
        <f>MstList!B377</f>
        <v>0</v>
      </c>
      <c r="C364" s="145">
        <f>MstList!D377</f>
        <v>0</v>
      </c>
      <c r="D364" s="231"/>
      <c r="E364" s="310" t="str">
        <f>IF(D364&gt;0,Totals!F377,"")</f>
        <v/>
      </c>
      <c r="F364" s="318">
        <f t="shared" si="11"/>
        <v>0</v>
      </c>
      <c r="G364" s="236">
        <f>MstList!H377</f>
        <v>0</v>
      </c>
      <c r="H364" s="145">
        <f>MstList!I377</f>
        <v>0</v>
      </c>
      <c r="I364" s="23"/>
    </row>
    <row r="365" spans="1:9" ht="16.5" hidden="1" customHeight="1" x14ac:dyDescent="0.25">
      <c r="A365" s="256" t="str">
        <f t="shared" si="10"/>
        <v>0</v>
      </c>
      <c r="B365" s="514">
        <f>MstList!B378</f>
        <v>0</v>
      </c>
      <c r="C365" s="145">
        <f>MstList!D378</f>
        <v>0</v>
      </c>
      <c r="D365" s="231"/>
      <c r="E365" s="310" t="str">
        <f>IF(D365&gt;0,Totals!F378,"")</f>
        <v/>
      </c>
      <c r="F365" s="318">
        <f t="shared" si="11"/>
        <v>0</v>
      </c>
      <c r="G365" s="236">
        <f>MstList!H378</f>
        <v>0</v>
      </c>
      <c r="H365" s="145">
        <f>MstList!I378</f>
        <v>0</v>
      </c>
      <c r="I365" s="23"/>
    </row>
    <row r="366" spans="1:9" ht="16.5" hidden="1" customHeight="1" x14ac:dyDescent="0.25">
      <c r="A366" s="256" t="str">
        <f t="shared" si="10"/>
        <v>0</v>
      </c>
      <c r="B366" s="514">
        <f>MstList!B379</f>
        <v>0</v>
      </c>
      <c r="C366" s="145">
        <f>MstList!D379</f>
        <v>0</v>
      </c>
      <c r="D366" s="231"/>
      <c r="E366" s="310" t="str">
        <f>IF(D366&gt;0,Totals!F379,"")</f>
        <v/>
      </c>
      <c r="F366" s="318">
        <f t="shared" si="11"/>
        <v>0</v>
      </c>
      <c r="G366" s="236">
        <f>MstList!H379</f>
        <v>0</v>
      </c>
      <c r="H366" s="145">
        <f>MstList!I379</f>
        <v>0</v>
      </c>
      <c r="I366" s="23"/>
    </row>
    <row r="367" spans="1:9" ht="16.5" hidden="1" customHeight="1" x14ac:dyDescent="0.25">
      <c r="A367" s="256" t="str">
        <f t="shared" si="10"/>
        <v>0</v>
      </c>
      <c r="B367" s="514">
        <f>MstList!B380</f>
        <v>0</v>
      </c>
      <c r="C367" s="145">
        <f>MstList!D380</f>
        <v>0</v>
      </c>
      <c r="D367" s="231"/>
      <c r="E367" s="310" t="str">
        <f>IF(D367&gt;0,Totals!F380,"")</f>
        <v/>
      </c>
      <c r="F367" s="318">
        <f t="shared" si="11"/>
        <v>0</v>
      </c>
      <c r="G367" s="236">
        <f>MstList!H380</f>
        <v>0</v>
      </c>
      <c r="H367" s="145">
        <f>MstList!I380</f>
        <v>0</v>
      </c>
      <c r="I367" s="23"/>
    </row>
    <row r="368" spans="1:9" ht="16.5" hidden="1" customHeight="1" x14ac:dyDescent="0.25">
      <c r="A368" s="256" t="str">
        <f t="shared" si="10"/>
        <v>0</v>
      </c>
      <c r="B368" s="514">
        <f>MstList!B381</f>
        <v>0</v>
      </c>
      <c r="C368" s="145">
        <f>MstList!D381</f>
        <v>0</v>
      </c>
      <c r="D368" s="231"/>
      <c r="E368" s="310" t="str">
        <f>IF(D368&gt;0,Totals!F381,"")</f>
        <v/>
      </c>
      <c r="F368" s="318">
        <f t="shared" si="11"/>
        <v>0</v>
      </c>
      <c r="G368" s="236">
        <f>MstList!H381</f>
        <v>0</v>
      </c>
      <c r="H368" s="145">
        <f>MstList!I381</f>
        <v>0</v>
      </c>
      <c r="I368" s="23"/>
    </row>
    <row r="369" spans="1:9" ht="16.5" hidden="1" customHeight="1" x14ac:dyDescent="0.25">
      <c r="A369" s="256" t="str">
        <f t="shared" si="10"/>
        <v>0</v>
      </c>
      <c r="B369" s="514">
        <f>MstList!B382</f>
        <v>0</v>
      </c>
      <c r="C369" s="145">
        <f>MstList!D382</f>
        <v>0</v>
      </c>
      <c r="D369" s="231"/>
      <c r="E369" s="310" t="str">
        <f>IF(D369&gt;0,Totals!F382,"")</f>
        <v/>
      </c>
      <c r="F369" s="318">
        <f t="shared" si="11"/>
        <v>0</v>
      </c>
      <c r="G369" s="236">
        <f>MstList!H382</f>
        <v>0</v>
      </c>
      <c r="H369" s="145">
        <f>MstList!I382</f>
        <v>0</v>
      </c>
      <c r="I369" s="23"/>
    </row>
    <row r="370" spans="1:9" ht="16.5" hidden="1" customHeight="1" x14ac:dyDescent="0.25">
      <c r="A370" s="256" t="str">
        <f t="shared" si="10"/>
        <v>0</v>
      </c>
      <c r="B370" s="514">
        <f>MstList!B383</f>
        <v>0</v>
      </c>
      <c r="C370" s="145">
        <f>MstList!D383</f>
        <v>0</v>
      </c>
      <c r="D370" s="231"/>
      <c r="E370" s="310" t="str">
        <f>IF(D370&gt;0,Totals!F383,"")</f>
        <v/>
      </c>
      <c r="F370" s="318">
        <f t="shared" si="11"/>
        <v>0</v>
      </c>
      <c r="G370" s="236">
        <f>MstList!H383</f>
        <v>0</v>
      </c>
      <c r="H370" s="145">
        <f>MstList!I383</f>
        <v>0</v>
      </c>
      <c r="I370" s="23"/>
    </row>
    <row r="371" spans="1:9" ht="16.5" hidden="1" customHeight="1" x14ac:dyDescent="0.25">
      <c r="A371" s="256" t="str">
        <f t="shared" si="10"/>
        <v>0</v>
      </c>
      <c r="B371" s="514">
        <f>MstList!B384</f>
        <v>0</v>
      </c>
      <c r="C371" s="145">
        <f>MstList!D384</f>
        <v>0</v>
      </c>
      <c r="D371" s="231"/>
      <c r="E371" s="310" t="str">
        <f>IF(D371&gt;0,Totals!F384,"")</f>
        <v/>
      </c>
      <c r="F371" s="318">
        <f t="shared" si="11"/>
        <v>0</v>
      </c>
      <c r="G371" s="236">
        <f>MstList!H384</f>
        <v>0</v>
      </c>
      <c r="H371" s="145">
        <f>MstList!I384</f>
        <v>0</v>
      </c>
      <c r="I371" s="23"/>
    </row>
    <row r="372" spans="1:9" ht="16.5" hidden="1" customHeight="1" x14ac:dyDescent="0.25">
      <c r="A372" s="256" t="str">
        <f t="shared" si="10"/>
        <v>0</v>
      </c>
      <c r="B372" s="514">
        <f>MstList!B385</f>
        <v>0</v>
      </c>
      <c r="C372" s="145">
        <f>MstList!D385</f>
        <v>0</v>
      </c>
      <c r="D372" s="231"/>
      <c r="E372" s="310" t="str">
        <f>IF(D372&gt;0,Totals!F385,"")</f>
        <v/>
      </c>
      <c r="F372" s="318">
        <f t="shared" si="11"/>
        <v>0</v>
      </c>
      <c r="G372" s="236">
        <f>MstList!H385</f>
        <v>0</v>
      </c>
      <c r="H372" s="145">
        <f>MstList!I385</f>
        <v>0</v>
      </c>
      <c r="I372" s="23"/>
    </row>
    <row r="373" spans="1:9" ht="16.5" hidden="1" customHeight="1" x14ac:dyDescent="0.25">
      <c r="A373" s="256" t="str">
        <f t="shared" si="10"/>
        <v>0</v>
      </c>
      <c r="B373" s="514">
        <f>MstList!B386</f>
        <v>0</v>
      </c>
      <c r="C373" s="145">
        <f>MstList!D386</f>
        <v>0</v>
      </c>
      <c r="D373" s="231"/>
      <c r="E373" s="310" t="str">
        <f>IF(D373&gt;0,Totals!F386,"")</f>
        <v/>
      </c>
      <c r="F373" s="318">
        <f t="shared" si="11"/>
        <v>0</v>
      </c>
      <c r="G373" s="236">
        <f>MstList!H386</f>
        <v>0</v>
      </c>
      <c r="H373" s="145">
        <f>MstList!I386</f>
        <v>0</v>
      </c>
      <c r="I373" s="23"/>
    </row>
    <row r="374" spans="1:9" ht="16.5" hidden="1" customHeight="1" x14ac:dyDescent="0.25">
      <c r="A374" s="256" t="str">
        <f t="shared" si="10"/>
        <v>0</v>
      </c>
      <c r="B374" s="514">
        <f>MstList!B387</f>
        <v>0</v>
      </c>
      <c r="C374" s="145">
        <f>MstList!D387</f>
        <v>0</v>
      </c>
      <c r="D374" s="231"/>
      <c r="E374" s="310" t="str">
        <f>IF(D374&gt;0,Totals!F387,"")</f>
        <v/>
      </c>
      <c r="F374" s="318">
        <f t="shared" si="11"/>
        <v>0</v>
      </c>
      <c r="G374" s="236">
        <f>MstList!H387</f>
        <v>0</v>
      </c>
      <c r="H374" s="145">
        <f>MstList!I387</f>
        <v>0</v>
      </c>
      <c r="I374" s="23"/>
    </row>
    <row r="375" spans="1:9" ht="16.5" hidden="1" customHeight="1" x14ac:dyDescent="0.25">
      <c r="A375" s="256" t="str">
        <f t="shared" ref="A375:A438" si="12">IF(D375&lt;1,"0","1")</f>
        <v>0</v>
      </c>
      <c r="B375" s="514">
        <f>MstList!B388</f>
        <v>0</v>
      </c>
      <c r="C375" s="145">
        <f>MstList!D388</f>
        <v>0</v>
      </c>
      <c r="D375" s="231"/>
      <c r="E375" s="310" t="str">
        <f>IF(D375&gt;0,Totals!F388,"")</f>
        <v/>
      </c>
      <c r="F375" s="318">
        <f t="shared" ref="F375:F438" si="13">PRODUCT(D375:E375)</f>
        <v>0</v>
      </c>
      <c r="G375" s="236">
        <f>MstList!H388</f>
        <v>0</v>
      </c>
      <c r="H375" s="145">
        <f>MstList!I388</f>
        <v>0</v>
      </c>
      <c r="I375" s="23"/>
    </row>
    <row r="376" spans="1:9" ht="16.5" hidden="1" customHeight="1" x14ac:dyDescent="0.25">
      <c r="A376" s="256" t="str">
        <f t="shared" si="12"/>
        <v>0</v>
      </c>
      <c r="B376" s="514">
        <f>MstList!B389</f>
        <v>0</v>
      </c>
      <c r="C376" s="145">
        <f>MstList!D389</f>
        <v>0</v>
      </c>
      <c r="D376" s="231"/>
      <c r="E376" s="310" t="str">
        <f>IF(D376&gt;0,Totals!F389,"")</f>
        <v/>
      </c>
      <c r="F376" s="318">
        <f t="shared" si="13"/>
        <v>0</v>
      </c>
      <c r="G376" s="236">
        <f>MstList!H389</f>
        <v>0</v>
      </c>
      <c r="H376" s="145">
        <f>MstList!I389</f>
        <v>0</v>
      </c>
      <c r="I376" s="23"/>
    </row>
    <row r="377" spans="1:9" ht="16.5" hidden="1" customHeight="1" x14ac:dyDescent="0.25">
      <c r="A377" s="256" t="str">
        <f t="shared" si="12"/>
        <v>0</v>
      </c>
      <c r="B377" s="514">
        <f>MstList!B390</f>
        <v>0</v>
      </c>
      <c r="C377" s="145">
        <f>MstList!D390</f>
        <v>0</v>
      </c>
      <c r="D377" s="231"/>
      <c r="E377" s="310" t="str">
        <f>IF(D377&gt;0,Totals!F390,"")</f>
        <v/>
      </c>
      <c r="F377" s="318">
        <f t="shared" si="13"/>
        <v>0</v>
      </c>
      <c r="G377" s="236">
        <f>MstList!H390</f>
        <v>0</v>
      </c>
      <c r="H377" s="145">
        <f>MstList!I390</f>
        <v>0</v>
      </c>
      <c r="I377" s="23"/>
    </row>
    <row r="378" spans="1:9" ht="16.5" hidden="1" customHeight="1" x14ac:dyDescent="0.25">
      <c r="A378" s="256" t="str">
        <f t="shared" si="12"/>
        <v>0</v>
      </c>
      <c r="B378" s="514">
        <f>MstList!B391</f>
        <v>0</v>
      </c>
      <c r="C378" s="145">
        <f>MstList!D391</f>
        <v>0</v>
      </c>
      <c r="D378" s="231"/>
      <c r="E378" s="310" t="str">
        <f>IF(D378&gt;0,Totals!F391,"")</f>
        <v/>
      </c>
      <c r="F378" s="318">
        <f t="shared" si="13"/>
        <v>0</v>
      </c>
      <c r="G378" s="236">
        <f>MstList!H391</f>
        <v>0</v>
      </c>
      <c r="H378" s="145">
        <f>MstList!I391</f>
        <v>0</v>
      </c>
      <c r="I378" s="23"/>
    </row>
    <row r="379" spans="1:9" ht="16.5" hidden="1" customHeight="1" x14ac:dyDescent="0.25">
      <c r="A379" s="256" t="str">
        <f t="shared" si="12"/>
        <v>0</v>
      </c>
      <c r="B379" s="514">
        <f>MstList!B392</f>
        <v>0</v>
      </c>
      <c r="C379" s="145">
        <f>MstList!D392</f>
        <v>0</v>
      </c>
      <c r="D379" s="231"/>
      <c r="E379" s="310" t="str">
        <f>IF(D379&gt;0,Totals!F392,"")</f>
        <v/>
      </c>
      <c r="F379" s="318">
        <f t="shared" si="13"/>
        <v>0</v>
      </c>
      <c r="G379" s="236">
        <f>MstList!H392</f>
        <v>0</v>
      </c>
      <c r="H379" s="145">
        <f>MstList!I392</f>
        <v>0</v>
      </c>
      <c r="I379" s="23"/>
    </row>
    <row r="380" spans="1:9" ht="16.5" hidden="1" customHeight="1" x14ac:dyDescent="0.25">
      <c r="A380" s="256" t="str">
        <f t="shared" si="12"/>
        <v>0</v>
      </c>
      <c r="B380" s="514">
        <f>MstList!B393</f>
        <v>0</v>
      </c>
      <c r="C380" s="145">
        <f>MstList!D393</f>
        <v>0</v>
      </c>
      <c r="D380" s="231"/>
      <c r="E380" s="310" t="str">
        <f>IF(D380&gt;0,Totals!F393,"")</f>
        <v/>
      </c>
      <c r="F380" s="318">
        <f t="shared" si="13"/>
        <v>0</v>
      </c>
      <c r="G380" s="236">
        <f>MstList!H393</f>
        <v>0</v>
      </c>
      <c r="H380" s="145">
        <f>MstList!I393</f>
        <v>0</v>
      </c>
      <c r="I380" s="23"/>
    </row>
    <row r="381" spans="1:9" ht="16.5" hidden="1" customHeight="1" x14ac:dyDescent="0.25">
      <c r="A381" s="256" t="str">
        <f t="shared" si="12"/>
        <v>0</v>
      </c>
      <c r="B381" s="514">
        <f>MstList!B394</f>
        <v>0</v>
      </c>
      <c r="C381" s="145">
        <f>MstList!D394</f>
        <v>0</v>
      </c>
      <c r="D381" s="231"/>
      <c r="E381" s="310" t="str">
        <f>IF(D381&gt;0,Totals!F394,"")</f>
        <v/>
      </c>
      <c r="F381" s="318">
        <f t="shared" si="13"/>
        <v>0</v>
      </c>
      <c r="G381" s="236">
        <f>MstList!H394</f>
        <v>0</v>
      </c>
      <c r="H381" s="145">
        <f>MstList!I394</f>
        <v>0</v>
      </c>
      <c r="I381" s="23"/>
    </row>
    <row r="382" spans="1:9" ht="16.5" hidden="1" customHeight="1" x14ac:dyDescent="0.25">
      <c r="A382" s="256" t="str">
        <f t="shared" si="12"/>
        <v>0</v>
      </c>
      <c r="B382" s="514">
        <f>MstList!B395</f>
        <v>0</v>
      </c>
      <c r="C382" s="145">
        <f>MstList!D395</f>
        <v>0</v>
      </c>
      <c r="D382" s="231"/>
      <c r="E382" s="310" t="str">
        <f>IF(D382&gt;0,Totals!F395,"")</f>
        <v/>
      </c>
      <c r="F382" s="318">
        <f t="shared" si="13"/>
        <v>0</v>
      </c>
      <c r="G382" s="236">
        <f>MstList!H395</f>
        <v>0</v>
      </c>
      <c r="H382" s="145">
        <f>MstList!I395</f>
        <v>0</v>
      </c>
      <c r="I382" s="23"/>
    </row>
    <row r="383" spans="1:9" ht="16.5" hidden="1" customHeight="1" x14ac:dyDescent="0.25">
      <c r="A383" s="256" t="str">
        <f t="shared" si="12"/>
        <v>0</v>
      </c>
      <c r="B383" s="514">
        <f>MstList!B396</f>
        <v>0</v>
      </c>
      <c r="C383" s="145">
        <f>MstList!D396</f>
        <v>0</v>
      </c>
      <c r="D383" s="231"/>
      <c r="E383" s="310" t="str">
        <f>IF(D383&gt;0,Totals!F396,"")</f>
        <v/>
      </c>
      <c r="F383" s="318">
        <f t="shared" si="13"/>
        <v>0</v>
      </c>
      <c r="G383" s="236">
        <f>MstList!H396</f>
        <v>0</v>
      </c>
      <c r="H383" s="145">
        <f>MstList!I396</f>
        <v>0</v>
      </c>
      <c r="I383" s="23"/>
    </row>
    <row r="384" spans="1:9" ht="16.5" hidden="1" customHeight="1" x14ac:dyDescent="0.25">
      <c r="A384" s="256" t="str">
        <f t="shared" si="12"/>
        <v>0</v>
      </c>
      <c r="B384" s="514">
        <f>MstList!B397</f>
        <v>0</v>
      </c>
      <c r="C384" s="145">
        <f>MstList!D397</f>
        <v>0</v>
      </c>
      <c r="D384" s="231"/>
      <c r="E384" s="310" t="str">
        <f>IF(D384&gt;0,Totals!F397,"")</f>
        <v/>
      </c>
      <c r="F384" s="318">
        <f t="shared" si="13"/>
        <v>0</v>
      </c>
      <c r="G384" s="236">
        <f>MstList!H397</f>
        <v>0</v>
      </c>
      <c r="H384" s="145">
        <f>MstList!I397</f>
        <v>0</v>
      </c>
      <c r="I384" s="23"/>
    </row>
    <row r="385" spans="1:9" ht="16.5" hidden="1" customHeight="1" x14ac:dyDescent="0.25">
      <c r="A385" s="256" t="str">
        <f t="shared" si="12"/>
        <v>0</v>
      </c>
      <c r="B385" s="514">
        <f>MstList!B398</f>
        <v>0</v>
      </c>
      <c r="C385" s="145">
        <f>MstList!D398</f>
        <v>0</v>
      </c>
      <c r="D385" s="231"/>
      <c r="E385" s="310" t="str">
        <f>IF(D385&gt;0,Totals!F398,"")</f>
        <v/>
      </c>
      <c r="F385" s="318">
        <f t="shared" si="13"/>
        <v>0</v>
      </c>
      <c r="G385" s="236">
        <f>MstList!H398</f>
        <v>0</v>
      </c>
      <c r="H385" s="145">
        <f>MstList!I398</f>
        <v>0</v>
      </c>
      <c r="I385" s="23"/>
    </row>
    <row r="386" spans="1:9" ht="16.5" hidden="1" customHeight="1" x14ac:dyDescent="0.25">
      <c r="A386" s="256" t="str">
        <f t="shared" si="12"/>
        <v>0</v>
      </c>
      <c r="B386" s="514">
        <f>MstList!B399</f>
        <v>0</v>
      </c>
      <c r="C386" s="145">
        <f>MstList!D399</f>
        <v>0</v>
      </c>
      <c r="D386" s="231"/>
      <c r="E386" s="310" t="str">
        <f>IF(D386&gt;0,Totals!F399,"")</f>
        <v/>
      </c>
      <c r="F386" s="318">
        <f t="shared" si="13"/>
        <v>0</v>
      </c>
      <c r="G386" s="236">
        <f>MstList!H399</f>
        <v>0</v>
      </c>
      <c r="H386" s="145">
        <f>MstList!I399</f>
        <v>0</v>
      </c>
      <c r="I386" s="23"/>
    </row>
    <row r="387" spans="1:9" ht="16.5" hidden="1" customHeight="1" x14ac:dyDescent="0.25">
      <c r="A387" s="256" t="str">
        <f t="shared" si="12"/>
        <v>0</v>
      </c>
      <c r="B387" s="514">
        <f>MstList!B400</f>
        <v>0</v>
      </c>
      <c r="C387" s="145">
        <f>MstList!D400</f>
        <v>0</v>
      </c>
      <c r="D387" s="231"/>
      <c r="E387" s="310" t="str">
        <f>IF(D387&gt;0,Totals!F400,"")</f>
        <v/>
      </c>
      <c r="F387" s="318">
        <f t="shared" si="13"/>
        <v>0</v>
      </c>
      <c r="G387" s="236">
        <f>MstList!H400</f>
        <v>0</v>
      </c>
      <c r="H387" s="145">
        <f>MstList!I400</f>
        <v>0</v>
      </c>
      <c r="I387" s="23"/>
    </row>
    <row r="388" spans="1:9" ht="16.5" hidden="1" customHeight="1" x14ac:dyDescent="0.25">
      <c r="A388" s="256" t="str">
        <f t="shared" si="12"/>
        <v>0</v>
      </c>
      <c r="B388" s="514">
        <f>MstList!B401</f>
        <v>0</v>
      </c>
      <c r="C388" s="145">
        <f>MstList!D401</f>
        <v>0</v>
      </c>
      <c r="D388" s="231"/>
      <c r="E388" s="310" t="str">
        <f>IF(D388&gt;0,Totals!F401,"")</f>
        <v/>
      </c>
      <c r="F388" s="318">
        <f t="shared" si="13"/>
        <v>0</v>
      </c>
      <c r="G388" s="236">
        <f>MstList!H401</f>
        <v>0</v>
      </c>
      <c r="H388" s="145">
        <f>MstList!I401</f>
        <v>0</v>
      </c>
      <c r="I388" s="23"/>
    </row>
    <row r="389" spans="1:9" ht="16.5" hidden="1" customHeight="1" x14ac:dyDescent="0.25">
      <c r="A389" s="256" t="str">
        <f t="shared" si="12"/>
        <v>0</v>
      </c>
      <c r="B389" s="514">
        <f>MstList!B402</f>
        <v>0</v>
      </c>
      <c r="C389" s="145">
        <f>MstList!D402</f>
        <v>0</v>
      </c>
      <c r="D389" s="231"/>
      <c r="E389" s="310" t="str">
        <f>IF(D389&gt;0,Totals!F402,"")</f>
        <v/>
      </c>
      <c r="F389" s="318">
        <f t="shared" si="13"/>
        <v>0</v>
      </c>
      <c r="G389" s="236">
        <f>MstList!H402</f>
        <v>0</v>
      </c>
      <c r="H389" s="145">
        <f>MstList!I402</f>
        <v>0</v>
      </c>
      <c r="I389" s="23"/>
    </row>
    <row r="390" spans="1:9" ht="16.5" hidden="1" customHeight="1" x14ac:dyDescent="0.25">
      <c r="A390" s="256" t="str">
        <f t="shared" si="12"/>
        <v>0</v>
      </c>
      <c r="B390" s="514">
        <f>MstList!B403</f>
        <v>0</v>
      </c>
      <c r="C390" s="145">
        <f>MstList!D403</f>
        <v>0</v>
      </c>
      <c r="D390" s="231"/>
      <c r="E390" s="310" t="str">
        <f>IF(D390&gt;0,Totals!F403,"")</f>
        <v/>
      </c>
      <c r="F390" s="318">
        <f t="shared" si="13"/>
        <v>0</v>
      </c>
      <c r="G390" s="236">
        <f>MstList!H403</f>
        <v>0</v>
      </c>
      <c r="H390" s="145">
        <f>MstList!I403</f>
        <v>0</v>
      </c>
      <c r="I390" s="23"/>
    </row>
    <row r="391" spans="1:9" ht="16.5" hidden="1" customHeight="1" x14ac:dyDescent="0.25">
      <c r="A391" s="256" t="str">
        <f t="shared" si="12"/>
        <v>0</v>
      </c>
      <c r="B391" s="514">
        <f>MstList!B404</f>
        <v>0</v>
      </c>
      <c r="C391" s="145">
        <f>MstList!D404</f>
        <v>0</v>
      </c>
      <c r="D391" s="231"/>
      <c r="E391" s="310" t="str">
        <f>IF(D391&gt;0,Totals!F404,"")</f>
        <v/>
      </c>
      <c r="F391" s="318">
        <f t="shared" si="13"/>
        <v>0</v>
      </c>
      <c r="G391" s="236">
        <f>MstList!H404</f>
        <v>0</v>
      </c>
      <c r="H391" s="145">
        <f>MstList!I404</f>
        <v>0</v>
      </c>
      <c r="I391" s="23"/>
    </row>
    <row r="392" spans="1:9" ht="16.5" hidden="1" customHeight="1" x14ac:dyDescent="0.25">
      <c r="A392" s="256" t="str">
        <f t="shared" si="12"/>
        <v>0</v>
      </c>
      <c r="B392" s="514">
        <f>MstList!B405</f>
        <v>0</v>
      </c>
      <c r="C392" s="145">
        <f>MstList!D405</f>
        <v>0</v>
      </c>
      <c r="D392" s="231"/>
      <c r="E392" s="310" t="str">
        <f>IF(D392&gt;0,Totals!F405,"")</f>
        <v/>
      </c>
      <c r="F392" s="318">
        <f t="shared" si="13"/>
        <v>0</v>
      </c>
      <c r="G392" s="236">
        <f>MstList!H405</f>
        <v>0</v>
      </c>
      <c r="H392" s="145">
        <f>MstList!I405</f>
        <v>0</v>
      </c>
      <c r="I392" s="23"/>
    </row>
    <row r="393" spans="1:9" ht="16.5" hidden="1" customHeight="1" x14ac:dyDescent="0.25">
      <c r="A393" s="256" t="str">
        <f t="shared" si="12"/>
        <v>0</v>
      </c>
      <c r="B393" s="514">
        <f>MstList!B406</f>
        <v>0</v>
      </c>
      <c r="C393" s="145">
        <f>MstList!D406</f>
        <v>0</v>
      </c>
      <c r="D393" s="231"/>
      <c r="E393" s="310" t="str">
        <f>IF(D393&gt;0,Totals!F406,"")</f>
        <v/>
      </c>
      <c r="F393" s="318">
        <f t="shared" si="13"/>
        <v>0</v>
      </c>
      <c r="G393" s="236">
        <f>MstList!H406</f>
        <v>0</v>
      </c>
      <c r="H393" s="145">
        <f>MstList!I406</f>
        <v>0</v>
      </c>
      <c r="I393" s="23"/>
    </row>
    <row r="394" spans="1:9" ht="16.5" hidden="1" customHeight="1" x14ac:dyDescent="0.25">
      <c r="A394" s="256" t="str">
        <f t="shared" si="12"/>
        <v>0</v>
      </c>
      <c r="B394" s="514">
        <f>MstList!B407</f>
        <v>0</v>
      </c>
      <c r="C394" s="145">
        <f>MstList!D407</f>
        <v>0</v>
      </c>
      <c r="D394" s="231"/>
      <c r="E394" s="310" t="str">
        <f>IF(D394&gt;0,Totals!F407,"")</f>
        <v/>
      </c>
      <c r="F394" s="318">
        <f t="shared" si="13"/>
        <v>0</v>
      </c>
      <c r="G394" s="236">
        <f>MstList!H407</f>
        <v>0</v>
      </c>
      <c r="H394" s="145">
        <f>MstList!I407</f>
        <v>0</v>
      </c>
      <c r="I394" s="23"/>
    </row>
    <row r="395" spans="1:9" ht="16.5" hidden="1" customHeight="1" x14ac:dyDescent="0.25">
      <c r="A395" s="256" t="str">
        <f t="shared" si="12"/>
        <v>0</v>
      </c>
      <c r="B395" s="514">
        <f>MstList!B408</f>
        <v>0</v>
      </c>
      <c r="C395" s="145">
        <f>MstList!D408</f>
        <v>0</v>
      </c>
      <c r="D395" s="231"/>
      <c r="E395" s="310" t="str">
        <f>IF(D395&gt;0,Totals!F408,"")</f>
        <v/>
      </c>
      <c r="F395" s="318">
        <f t="shared" si="13"/>
        <v>0</v>
      </c>
      <c r="G395" s="236">
        <f>MstList!H408</f>
        <v>0</v>
      </c>
      <c r="H395" s="145">
        <f>MstList!I408</f>
        <v>0</v>
      </c>
      <c r="I395" s="23"/>
    </row>
    <row r="396" spans="1:9" ht="16.5" hidden="1" customHeight="1" x14ac:dyDescent="0.25">
      <c r="A396" s="256" t="str">
        <f t="shared" si="12"/>
        <v>0</v>
      </c>
      <c r="B396" s="514">
        <f>MstList!B409</f>
        <v>0</v>
      </c>
      <c r="C396" s="145">
        <f>MstList!D409</f>
        <v>0</v>
      </c>
      <c r="D396" s="231"/>
      <c r="E396" s="310" t="str">
        <f>IF(D396&gt;0,Totals!F409,"")</f>
        <v/>
      </c>
      <c r="F396" s="318">
        <f t="shared" si="13"/>
        <v>0</v>
      </c>
      <c r="G396" s="236">
        <f>MstList!H409</f>
        <v>0</v>
      </c>
      <c r="H396" s="145">
        <f>MstList!I409</f>
        <v>0</v>
      </c>
      <c r="I396" s="23"/>
    </row>
    <row r="397" spans="1:9" ht="16.5" hidden="1" customHeight="1" x14ac:dyDescent="0.25">
      <c r="A397" s="256" t="str">
        <f t="shared" si="12"/>
        <v>0</v>
      </c>
      <c r="B397" s="514">
        <f>MstList!B410</f>
        <v>0</v>
      </c>
      <c r="C397" s="145">
        <f>MstList!D410</f>
        <v>0</v>
      </c>
      <c r="D397" s="231"/>
      <c r="E397" s="310" t="str">
        <f>IF(D397&gt;0,Totals!F410,"")</f>
        <v/>
      </c>
      <c r="F397" s="318">
        <f t="shared" si="13"/>
        <v>0</v>
      </c>
      <c r="G397" s="236">
        <f>MstList!H410</f>
        <v>0</v>
      </c>
      <c r="H397" s="145">
        <f>MstList!I410</f>
        <v>0</v>
      </c>
      <c r="I397" s="23"/>
    </row>
    <row r="398" spans="1:9" ht="16.5" hidden="1" customHeight="1" x14ac:dyDescent="0.25">
      <c r="A398" s="256" t="str">
        <f t="shared" si="12"/>
        <v>0</v>
      </c>
      <c r="B398" s="514">
        <f>MstList!B411</f>
        <v>0</v>
      </c>
      <c r="C398" s="145">
        <f>MstList!D411</f>
        <v>0</v>
      </c>
      <c r="D398" s="231"/>
      <c r="E398" s="310" t="str">
        <f>IF(D398&gt;0,Totals!F411,"")</f>
        <v/>
      </c>
      <c r="F398" s="318">
        <f t="shared" si="13"/>
        <v>0</v>
      </c>
      <c r="G398" s="236">
        <f>MstList!H411</f>
        <v>0</v>
      </c>
      <c r="H398" s="145">
        <f>MstList!I411</f>
        <v>0</v>
      </c>
      <c r="I398" s="23"/>
    </row>
    <row r="399" spans="1:9" ht="16.5" hidden="1" customHeight="1" x14ac:dyDescent="0.25">
      <c r="A399" s="256" t="str">
        <f t="shared" si="12"/>
        <v>0</v>
      </c>
      <c r="B399" s="514">
        <f>MstList!B412</f>
        <v>0</v>
      </c>
      <c r="C399" s="145">
        <f>MstList!D412</f>
        <v>0</v>
      </c>
      <c r="D399" s="231"/>
      <c r="E399" s="310" t="str">
        <f>IF(D399&gt;0,Totals!F412,"")</f>
        <v/>
      </c>
      <c r="F399" s="318">
        <f t="shared" si="13"/>
        <v>0</v>
      </c>
      <c r="G399" s="236">
        <f>MstList!H412</f>
        <v>0</v>
      </c>
      <c r="H399" s="145">
        <f>MstList!I412</f>
        <v>0</v>
      </c>
      <c r="I399" s="23"/>
    </row>
    <row r="400" spans="1:9" ht="16.5" hidden="1" customHeight="1" x14ac:dyDescent="0.25">
      <c r="A400" s="256" t="str">
        <f t="shared" si="12"/>
        <v>0</v>
      </c>
      <c r="B400" s="514">
        <f>MstList!B413</f>
        <v>0</v>
      </c>
      <c r="C400" s="145">
        <f>MstList!D413</f>
        <v>0</v>
      </c>
      <c r="D400" s="231"/>
      <c r="E400" s="310" t="str">
        <f>IF(D400&gt;0,Totals!F413,"")</f>
        <v/>
      </c>
      <c r="F400" s="318">
        <f t="shared" si="13"/>
        <v>0</v>
      </c>
      <c r="G400" s="236">
        <f>MstList!H413</f>
        <v>0</v>
      </c>
      <c r="H400" s="145">
        <f>MstList!I413</f>
        <v>0</v>
      </c>
      <c r="I400" s="23"/>
    </row>
    <row r="401" spans="1:9" ht="16.5" hidden="1" customHeight="1" x14ac:dyDescent="0.25">
      <c r="A401" s="256" t="str">
        <f t="shared" si="12"/>
        <v>0</v>
      </c>
      <c r="B401" s="514">
        <f>MstList!B414</f>
        <v>0</v>
      </c>
      <c r="C401" s="145">
        <f>MstList!D414</f>
        <v>0</v>
      </c>
      <c r="D401" s="231"/>
      <c r="E401" s="310" t="str">
        <f>IF(D401&gt;0,Totals!F414,"")</f>
        <v/>
      </c>
      <c r="F401" s="318">
        <f t="shared" si="13"/>
        <v>0</v>
      </c>
      <c r="G401" s="236">
        <f>MstList!H414</f>
        <v>0</v>
      </c>
      <c r="H401" s="145">
        <f>MstList!I414</f>
        <v>0</v>
      </c>
      <c r="I401" s="23"/>
    </row>
    <row r="402" spans="1:9" ht="16.5" hidden="1" customHeight="1" x14ac:dyDescent="0.25">
      <c r="A402" s="256" t="str">
        <f t="shared" si="12"/>
        <v>0</v>
      </c>
      <c r="B402" s="514">
        <f>MstList!B415</f>
        <v>0</v>
      </c>
      <c r="C402" s="145">
        <f>MstList!D415</f>
        <v>0</v>
      </c>
      <c r="D402" s="231"/>
      <c r="E402" s="310" t="str">
        <f>IF(D402&gt;0,Totals!F415,"")</f>
        <v/>
      </c>
      <c r="F402" s="318">
        <f t="shared" si="13"/>
        <v>0</v>
      </c>
      <c r="G402" s="236">
        <f>MstList!H415</f>
        <v>0</v>
      </c>
      <c r="H402" s="145">
        <f>MstList!I415</f>
        <v>0</v>
      </c>
      <c r="I402" s="23"/>
    </row>
    <row r="403" spans="1:9" ht="16.5" hidden="1" customHeight="1" x14ac:dyDescent="0.25">
      <c r="A403" s="256" t="str">
        <f t="shared" si="12"/>
        <v>0</v>
      </c>
      <c r="B403" s="514">
        <f>MstList!B416</f>
        <v>0</v>
      </c>
      <c r="C403" s="145">
        <f>MstList!D416</f>
        <v>0</v>
      </c>
      <c r="D403" s="231"/>
      <c r="E403" s="310" t="str">
        <f>IF(D403&gt;0,Totals!F416,"")</f>
        <v/>
      </c>
      <c r="F403" s="318">
        <f t="shared" si="13"/>
        <v>0</v>
      </c>
      <c r="G403" s="236">
        <f>MstList!H416</f>
        <v>0</v>
      </c>
      <c r="H403" s="145">
        <f>MstList!I416</f>
        <v>0</v>
      </c>
      <c r="I403" s="23"/>
    </row>
    <row r="404" spans="1:9" ht="16.5" hidden="1" customHeight="1" x14ac:dyDescent="0.25">
      <c r="A404" s="256" t="str">
        <f t="shared" si="12"/>
        <v>0</v>
      </c>
      <c r="B404" s="514">
        <f>MstList!B417</f>
        <v>0</v>
      </c>
      <c r="C404" s="145">
        <f>MstList!D417</f>
        <v>0</v>
      </c>
      <c r="D404" s="231"/>
      <c r="E404" s="310" t="str">
        <f>IF(D404&gt;0,Totals!F417,"")</f>
        <v/>
      </c>
      <c r="F404" s="318">
        <f t="shared" si="13"/>
        <v>0</v>
      </c>
      <c r="G404" s="236">
        <f>MstList!H417</f>
        <v>0</v>
      </c>
      <c r="H404" s="145">
        <f>MstList!I417</f>
        <v>0</v>
      </c>
      <c r="I404" s="23"/>
    </row>
    <row r="405" spans="1:9" ht="16.5" hidden="1" customHeight="1" x14ac:dyDescent="0.25">
      <c r="A405" s="256" t="str">
        <f t="shared" si="12"/>
        <v>0</v>
      </c>
      <c r="B405" s="514">
        <f>MstList!B418</f>
        <v>0</v>
      </c>
      <c r="C405" s="145">
        <f>MstList!D418</f>
        <v>0</v>
      </c>
      <c r="D405" s="231"/>
      <c r="E405" s="310" t="str">
        <f>IF(D405&gt;0,Totals!F418,"")</f>
        <v/>
      </c>
      <c r="F405" s="318">
        <f t="shared" si="13"/>
        <v>0</v>
      </c>
      <c r="G405" s="236">
        <f>MstList!H418</f>
        <v>0</v>
      </c>
      <c r="H405" s="145">
        <f>MstList!I418</f>
        <v>0</v>
      </c>
      <c r="I405" s="23"/>
    </row>
    <row r="406" spans="1:9" ht="16.5" hidden="1" customHeight="1" x14ac:dyDescent="0.25">
      <c r="A406" s="256" t="str">
        <f t="shared" si="12"/>
        <v>0</v>
      </c>
      <c r="B406" s="514">
        <f>MstList!B419</f>
        <v>0</v>
      </c>
      <c r="C406" s="145">
        <f>MstList!D419</f>
        <v>0</v>
      </c>
      <c r="D406" s="231"/>
      <c r="E406" s="310" t="str">
        <f>IF(D406&gt;0,Totals!F419,"")</f>
        <v/>
      </c>
      <c r="F406" s="318">
        <f t="shared" si="13"/>
        <v>0</v>
      </c>
      <c r="G406" s="236">
        <f>MstList!H419</f>
        <v>0</v>
      </c>
      <c r="H406" s="145">
        <f>MstList!I419</f>
        <v>0</v>
      </c>
      <c r="I406" s="23"/>
    </row>
    <row r="407" spans="1:9" ht="16.5" hidden="1" customHeight="1" x14ac:dyDescent="0.25">
      <c r="A407" s="256" t="str">
        <f t="shared" si="12"/>
        <v>0</v>
      </c>
      <c r="B407" s="514">
        <f>MstList!B420</f>
        <v>0</v>
      </c>
      <c r="C407" s="145">
        <f>MstList!D420</f>
        <v>0</v>
      </c>
      <c r="D407" s="231"/>
      <c r="E407" s="310" t="str">
        <f>IF(D407&gt;0,Totals!F420,"")</f>
        <v/>
      </c>
      <c r="F407" s="318">
        <f t="shared" si="13"/>
        <v>0</v>
      </c>
      <c r="G407" s="236">
        <f>MstList!H420</f>
        <v>0</v>
      </c>
      <c r="H407" s="145">
        <f>MstList!I420</f>
        <v>0</v>
      </c>
      <c r="I407" s="23"/>
    </row>
    <row r="408" spans="1:9" ht="16.5" hidden="1" customHeight="1" x14ac:dyDescent="0.25">
      <c r="A408" s="256" t="str">
        <f t="shared" si="12"/>
        <v>0</v>
      </c>
      <c r="B408" s="514">
        <f>MstList!B421</f>
        <v>0</v>
      </c>
      <c r="C408" s="145">
        <f>MstList!D421</f>
        <v>0</v>
      </c>
      <c r="D408" s="231"/>
      <c r="E408" s="310" t="str">
        <f>IF(D408&gt;0,Totals!F421,"")</f>
        <v/>
      </c>
      <c r="F408" s="318">
        <f t="shared" si="13"/>
        <v>0</v>
      </c>
      <c r="G408" s="236">
        <f>MstList!H421</f>
        <v>0</v>
      </c>
      <c r="H408" s="145">
        <f>MstList!I421</f>
        <v>0</v>
      </c>
      <c r="I408" s="23"/>
    </row>
    <row r="409" spans="1:9" ht="16.5" hidden="1" customHeight="1" x14ac:dyDescent="0.25">
      <c r="A409" s="256" t="str">
        <f t="shared" si="12"/>
        <v>0</v>
      </c>
      <c r="B409" s="514">
        <f>MstList!B422</f>
        <v>0</v>
      </c>
      <c r="C409" s="145">
        <f>MstList!D422</f>
        <v>0</v>
      </c>
      <c r="D409" s="231"/>
      <c r="E409" s="310" t="str">
        <f>IF(D409&gt;0,Totals!F422,"")</f>
        <v/>
      </c>
      <c r="F409" s="318">
        <f t="shared" si="13"/>
        <v>0</v>
      </c>
      <c r="G409" s="236">
        <f>MstList!H422</f>
        <v>0</v>
      </c>
      <c r="H409" s="145">
        <f>MstList!I422</f>
        <v>0</v>
      </c>
      <c r="I409" s="23"/>
    </row>
    <row r="410" spans="1:9" ht="16.5" hidden="1" customHeight="1" x14ac:dyDescent="0.25">
      <c r="A410" s="256" t="str">
        <f t="shared" si="12"/>
        <v>0</v>
      </c>
      <c r="B410" s="514">
        <f>MstList!B423</f>
        <v>0</v>
      </c>
      <c r="C410" s="145">
        <f>MstList!D423</f>
        <v>0</v>
      </c>
      <c r="D410" s="231"/>
      <c r="E410" s="310" t="str">
        <f>IF(D410&gt;0,Totals!F423,"")</f>
        <v/>
      </c>
      <c r="F410" s="318">
        <f t="shared" si="13"/>
        <v>0</v>
      </c>
      <c r="G410" s="236">
        <f>MstList!H423</f>
        <v>0</v>
      </c>
      <c r="H410" s="145">
        <f>MstList!I423</f>
        <v>0</v>
      </c>
      <c r="I410" s="23"/>
    </row>
    <row r="411" spans="1:9" ht="16.5" hidden="1" customHeight="1" x14ac:dyDescent="0.25">
      <c r="A411" s="256" t="str">
        <f t="shared" si="12"/>
        <v>0</v>
      </c>
      <c r="B411" s="514">
        <f>MstList!B424</f>
        <v>0</v>
      </c>
      <c r="C411" s="145">
        <f>MstList!D424</f>
        <v>0</v>
      </c>
      <c r="D411" s="231"/>
      <c r="E411" s="310" t="str">
        <f>IF(D411&gt;0,Totals!F424,"")</f>
        <v/>
      </c>
      <c r="F411" s="318">
        <f t="shared" si="13"/>
        <v>0</v>
      </c>
      <c r="G411" s="236">
        <f>MstList!H424</f>
        <v>0</v>
      </c>
      <c r="H411" s="145">
        <f>MstList!I424</f>
        <v>0</v>
      </c>
      <c r="I411" s="23"/>
    </row>
    <row r="412" spans="1:9" ht="16.5" hidden="1" customHeight="1" x14ac:dyDescent="0.25">
      <c r="A412" s="256" t="str">
        <f t="shared" si="12"/>
        <v>0</v>
      </c>
      <c r="B412" s="514">
        <f>MstList!B425</f>
        <v>0</v>
      </c>
      <c r="C412" s="145">
        <f>MstList!D425</f>
        <v>0</v>
      </c>
      <c r="D412" s="231"/>
      <c r="E412" s="310" t="str">
        <f>IF(D412&gt;0,Totals!F425,"")</f>
        <v/>
      </c>
      <c r="F412" s="318">
        <f t="shared" si="13"/>
        <v>0</v>
      </c>
      <c r="G412" s="236">
        <f>MstList!H425</f>
        <v>0</v>
      </c>
      <c r="H412" s="145">
        <f>MstList!I425</f>
        <v>0</v>
      </c>
      <c r="I412" s="23"/>
    </row>
    <row r="413" spans="1:9" ht="16.5" hidden="1" customHeight="1" x14ac:dyDescent="0.25">
      <c r="A413" s="256" t="str">
        <f t="shared" si="12"/>
        <v>0</v>
      </c>
      <c r="B413" s="514">
        <f>MstList!B426</f>
        <v>0</v>
      </c>
      <c r="C413" s="145">
        <f>MstList!D426</f>
        <v>0</v>
      </c>
      <c r="D413" s="231"/>
      <c r="E413" s="310" t="str">
        <f>IF(D413&gt;0,Totals!F426,"")</f>
        <v/>
      </c>
      <c r="F413" s="318">
        <f t="shared" si="13"/>
        <v>0</v>
      </c>
      <c r="G413" s="236">
        <f>MstList!H426</f>
        <v>0</v>
      </c>
      <c r="H413" s="145">
        <f>MstList!I426</f>
        <v>0</v>
      </c>
      <c r="I413" s="23"/>
    </row>
    <row r="414" spans="1:9" ht="16.5" hidden="1" customHeight="1" x14ac:dyDescent="0.25">
      <c r="A414" s="256" t="str">
        <f t="shared" si="12"/>
        <v>0</v>
      </c>
      <c r="B414" s="514">
        <f>MstList!B427</f>
        <v>0</v>
      </c>
      <c r="C414" s="145">
        <f>MstList!D427</f>
        <v>0</v>
      </c>
      <c r="D414" s="231"/>
      <c r="E414" s="310" t="str">
        <f>IF(D414&gt;0,Totals!F427,"")</f>
        <v/>
      </c>
      <c r="F414" s="318">
        <f t="shared" si="13"/>
        <v>0</v>
      </c>
      <c r="G414" s="236">
        <f>MstList!H427</f>
        <v>0</v>
      </c>
      <c r="H414" s="145">
        <f>MstList!I427</f>
        <v>0</v>
      </c>
      <c r="I414" s="23"/>
    </row>
    <row r="415" spans="1:9" ht="16.5" hidden="1" customHeight="1" x14ac:dyDescent="0.25">
      <c r="A415" s="256" t="str">
        <f t="shared" si="12"/>
        <v>0</v>
      </c>
      <c r="B415" s="514">
        <f>MstList!B428</f>
        <v>0</v>
      </c>
      <c r="C415" s="145">
        <f>MstList!D428</f>
        <v>0</v>
      </c>
      <c r="D415" s="231"/>
      <c r="E415" s="310" t="str">
        <f>IF(D415&gt;0,Totals!F428,"")</f>
        <v/>
      </c>
      <c r="F415" s="318">
        <f t="shared" si="13"/>
        <v>0</v>
      </c>
      <c r="G415" s="236">
        <f>MstList!H428</f>
        <v>0</v>
      </c>
      <c r="H415" s="145">
        <f>MstList!I428</f>
        <v>0</v>
      </c>
      <c r="I415" s="23"/>
    </row>
    <row r="416" spans="1:9" ht="16.5" hidden="1" customHeight="1" x14ac:dyDescent="0.25">
      <c r="A416" s="256" t="str">
        <f t="shared" si="12"/>
        <v>0</v>
      </c>
      <c r="B416" s="514">
        <f>MstList!B429</f>
        <v>0</v>
      </c>
      <c r="C416" s="145">
        <f>MstList!D429</f>
        <v>0</v>
      </c>
      <c r="D416" s="231"/>
      <c r="E416" s="310" t="str">
        <f>IF(D416&gt;0,Totals!F429,"")</f>
        <v/>
      </c>
      <c r="F416" s="318">
        <f t="shared" si="13"/>
        <v>0</v>
      </c>
      <c r="G416" s="236">
        <f>MstList!H429</f>
        <v>0</v>
      </c>
      <c r="H416" s="145">
        <f>MstList!I429</f>
        <v>0</v>
      </c>
      <c r="I416" s="23"/>
    </row>
    <row r="417" spans="1:9" ht="16.5" hidden="1" customHeight="1" x14ac:dyDescent="0.25">
      <c r="A417" s="256" t="str">
        <f t="shared" si="12"/>
        <v>0</v>
      </c>
      <c r="B417" s="514">
        <f>MstList!B430</f>
        <v>0</v>
      </c>
      <c r="C417" s="145">
        <f>MstList!D430</f>
        <v>0</v>
      </c>
      <c r="D417" s="231"/>
      <c r="E417" s="310" t="str">
        <f>IF(D417&gt;0,Totals!F430,"")</f>
        <v/>
      </c>
      <c r="F417" s="318">
        <f t="shared" si="13"/>
        <v>0</v>
      </c>
      <c r="G417" s="236">
        <f>MstList!H430</f>
        <v>0</v>
      </c>
      <c r="H417" s="145">
        <f>MstList!I430</f>
        <v>0</v>
      </c>
      <c r="I417" s="23"/>
    </row>
    <row r="418" spans="1:9" ht="16.5" hidden="1" customHeight="1" x14ac:dyDescent="0.25">
      <c r="A418" s="256" t="str">
        <f t="shared" si="12"/>
        <v>0</v>
      </c>
      <c r="B418" s="514">
        <f>MstList!B431</f>
        <v>0</v>
      </c>
      <c r="C418" s="145">
        <f>MstList!D431</f>
        <v>0</v>
      </c>
      <c r="D418" s="231"/>
      <c r="E418" s="310" t="str">
        <f>IF(D418&gt;0,Totals!F431,"")</f>
        <v/>
      </c>
      <c r="F418" s="318">
        <f t="shared" si="13"/>
        <v>0</v>
      </c>
      <c r="G418" s="236">
        <f>MstList!H431</f>
        <v>0</v>
      </c>
      <c r="H418" s="145">
        <f>MstList!I431</f>
        <v>0</v>
      </c>
      <c r="I418" s="23"/>
    </row>
    <row r="419" spans="1:9" ht="16.5" hidden="1" customHeight="1" x14ac:dyDescent="0.25">
      <c r="A419" s="256" t="str">
        <f t="shared" si="12"/>
        <v>0</v>
      </c>
      <c r="B419" s="514">
        <f>MstList!B432</f>
        <v>0</v>
      </c>
      <c r="C419" s="145">
        <f>MstList!D432</f>
        <v>0</v>
      </c>
      <c r="D419" s="231"/>
      <c r="E419" s="310" t="str">
        <f>IF(D419&gt;0,Totals!F432,"")</f>
        <v/>
      </c>
      <c r="F419" s="318">
        <f t="shared" si="13"/>
        <v>0</v>
      </c>
      <c r="G419" s="236">
        <f>MstList!H432</f>
        <v>0</v>
      </c>
      <c r="H419" s="145">
        <f>MstList!I432</f>
        <v>0</v>
      </c>
      <c r="I419" s="23"/>
    </row>
    <row r="420" spans="1:9" ht="16.5" hidden="1" customHeight="1" x14ac:dyDescent="0.25">
      <c r="A420" s="256" t="str">
        <f t="shared" si="12"/>
        <v>0</v>
      </c>
      <c r="B420" s="514">
        <f>MstList!B433</f>
        <v>0</v>
      </c>
      <c r="C420" s="145">
        <f>MstList!D433</f>
        <v>0</v>
      </c>
      <c r="D420" s="231"/>
      <c r="E420" s="310" t="str">
        <f>IF(D420&gt;0,Totals!F433,"")</f>
        <v/>
      </c>
      <c r="F420" s="318">
        <f t="shared" si="13"/>
        <v>0</v>
      </c>
      <c r="G420" s="236">
        <f>MstList!H433</f>
        <v>0</v>
      </c>
      <c r="H420" s="145">
        <f>MstList!I433</f>
        <v>0</v>
      </c>
      <c r="I420" s="23"/>
    </row>
    <row r="421" spans="1:9" ht="16.5" hidden="1" customHeight="1" x14ac:dyDescent="0.25">
      <c r="A421" s="256" t="str">
        <f t="shared" si="12"/>
        <v>0</v>
      </c>
      <c r="B421" s="514">
        <f>MstList!B434</f>
        <v>0</v>
      </c>
      <c r="C421" s="145">
        <f>MstList!D434</f>
        <v>0</v>
      </c>
      <c r="D421" s="231"/>
      <c r="E421" s="310" t="str">
        <f>IF(D421&gt;0,Totals!F434,"")</f>
        <v/>
      </c>
      <c r="F421" s="318">
        <f t="shared" si="13"/>
        <v>0</v>
      </c>
      <c r="G421" s="236">
        <f>MstList!H434</f>
        <v>0</v>
      </c>
      <c r="H421" s="145">
        <f>MstList!I434</f>
        <v>0</v>
      </c>
      <c r="I421" s="23"/>
    </row>
    <row r="422" spans="1:9" ht="16.5" hidden="1" customHeight="1" x14ac:dyDescent="0.25">
      <c r="A422" s="256" t="str">
        <f t="shared" si="12"/>
        <v>0</v>
      </c>
      <c r="B422" s="514">
        <f>MstList!B435</f>
        <v>0</v>
      </c>
      <c r="C422" s="145">
        <f>MstList!D435</f>
        <v>0</v>
      </c>
      <c r="D422" s="231"/>
      <c r="E422" s="310" t="str">
        <f>IF(D422&gt;0,Totals!F435,"")</f>
        <v/>
      </c>
      <c r="F422" s="318">
        <f t="shared" si="13"/>
        <v>0</v>
      </c>
      <c r="G422" s="236">
        <f>MstList!H435</f>
        <v>0</v>
      </c>
      <c r="H422" s="145">
        <f>MstList!I435</f>
        <v>0</v>
      </c>
      <c r="I422" s="23"/>
    </row>
    <row r="423" spans="1:9" ht="16.5" hidden="1" customHeight="1" x14ac:dyDescent="0.25">
      <c r="A423" s="256" t="str">
        <f t="shared" si="12"/>
        <v>0</v>
      </c>
      <c r="B423" s="514">
        <f>MstList!B436</f>
        <v>0</v>
      </c>
      <c r="C423" s="145">
        <f>MstList!D436</f>
        <v>0</v>
      </c>
      <c r="D423" s="231"/>
      <c r="E423" s="310" t="str">
        <f>IF(D423&gt;0,Totals!F436,"")</f>
        <v/>
      </c>
      <c r="F423" s="318">
        <f t="shared" si="13"/>
        <v>0</v>
      </c>
      <c r="G423" s="236">
        <f>MstList!H436</f>
        <v>0</v>
      </c>
      <c r="H423" s="145">
        <f>MstList!I436</f>
        <v>0</v>
      </c>
      <c r="I423" s="23"/>
    </row>
    <row r="424" spans="1:9" ht="16.5" hidden="1" customHeight="1" x14ac:dyDescent="0.25">
      <c r="A424" s="256" t="str">
        <f t="shared" si="12"/>
        <v>0</v>
      </c>
      <c r="B424" s="514">
        <f>MstList!B437</f>
        <v>0</v>
      </c>
      <c r="C424" s="145">
        <f>MstList!D437</f>
        <v>0</v>
      </c>
      <c r="D424" s="231"/>
      <c r="E424" s="310" t="str">
        <f>IF(D424&gt;0,Totals!F437,"")</f>
        <v/>
      </c>
      <c r="F424" s="318">
        <f t="shared" si="13"/>
        <v>0</v>
      </c>
      <c r="G424" s="236">
        <f>MstList!H437</f>
        <v>0</v>
      </c>
      <c r="H424" s="145">
        <f>MstList!I437</f>
        <v>0</v>
      </c>
      <c r="I424" s="23"/>
    </row>
    <row r="425" spans="1:9" ht="16.5" hidden="1" customHeight="1" x14ac:dyDescent="0.25">
      <c r="A425" s="256" t="str">
        <f t="shared" si="12"/>
        <v>0</v>
      </c>
      <c r="B425" s="514">
        <f>MstList!B438</f>
        <v>0</v>
      </c>
      <c r="C425" s="145">
        <f>MstList!D438</f>
        <v>0</v>
      </c>
      <c r="D425" s="231"/>
      <c r="E425" s="310" t="str">
        <f>IF(D425&gt;0,Totals!F438,"")</f>
        <v/>
      </c>
      <c r="F425" s="318">
        <f t="shared" si="13"/>
        <v>0</v>
      </c>
      <c r="G425" s="236">
        <f>MstList!H438</f>
        <v>0</v>
      </c>
      <c r="H425" s="145">
        <f>MstList!I438</f>
        <v>0</v>
      </c>
      <c r="I425" s="23"/>
    </row>
    <row r="426" spans="1:9" ht="16.5" hidden="1" customHeight="1" x14ac:dyDescent="0.25">
      <c r="A426" s="256" t="str">
        <f t="shared" si="12"/>
        <v>0</v>
      </c>
      <c r="B426" s="514">
        <f>MstList!B439</f>
        <v>0</v>
      </c>
      <c r="C426" s="145">
        <f>MstList!D439</f>
        <v>0</v>
      </c>
      <c r="D426" s="231"/>
      <c r="E426" s="310" t="str">
        <f>IF(D426&gt;0,Totals!F439,"")</f>
        <v/>
      </c>
      <c r="F426" s="318">
        <f t="shared" si="13"/>
        <v>0</v>
      </c>
      <c r="G426" s="236">
        <f>MstList!H439</f>
        <v>0</v>
      </c>
      <c r="H426" s="145">
        <f>MstList!I439</f>
        <v>0</v>
      </c>
      <c r="I426" s="23"/>
    </row>
    <row r="427" spans="1:9" ht="16.5" hidden="1" customHeight="1" x14ac:dyDescent="0.25">
      <c r="A427" s="256" t="str">
        <f t="shared" si="12"/>
        <v>0</v>
      </c>
      <c r="B427" s="514">
        <f>MstList!B440</f>
        <v>0</v>
      </c>
      <c r="C427" s="145">
        <f>MstList!D440</f>
        <v>0</v>
      </c>
      <c r="D427" s="231"/>
      <c r="E427" s="310" t="str">
        <f>IF(D427&gt;0,Totals!F440,"")</f>
        <v/>
      </c>
      <c r="F427" s="318">
        <f t="shared" si="13"/>
        <v>0</v>
      </c>
      <c r="G427" s="236">
        <f>MstList!H440</f>
        <v>0</v>
      </c>
      <c r="H427" s="145">
        <f>MstList!I440</f>
        <v>0</v>
      </c>
      <c r="I427" s="23"/>
    </row>
    <row r="428" spans="1:9" ht="16.5" hidden="1" customHeight="1" x14ac:dyDescent="0.25">
      <c r="A428" s="256" t="str">
        <f t="shared" si="12"/>
        <v>0</v>
      </c>
      <c r="B428" s="514">
        <f>MstList!B441</f>
        <v>0</v>
      </c>
      <c r="C428" s="145">
        <f>MstList!D441</f>
        <v>0</v>
      </c>
      <c r="D428" s="231"/>
      <c r="E428" s="310" t="str">
        <f>IF(D428&gt;0,Totals!F441,"")</f>
        <v/>
      </c>
      <c r="F428" s="318">
        <f t="shared" si="13"/>
        <v>0</v>
      </c>
      <c r="G428" s="236">
        <f>MstList!H441</f>
        <v>0</v>
      </c>
      <c r="H428" s="145">
        <f>MstList!I441</f>
        <v>0</v>
      </c>
      <c r="I428" s="23"/>
    </row>
    <row r="429" spans="1:9" ht="16.5" hidden="1" customHeight="1" x14ac:dyDescent="0.25">
      <c r="A429" s="256" t="str">
        <f t="shared" si="12"/>
        <v>0</v>
      </c>
      <c r="B429" s="514">
        <f>MstList!B442</f>
        <v>0</v>
      </c>
      <c r="C429" s="145">
        <f>MstList!D442</f>
        <v>0</v>
      </c>
      <c r="D429" s="231"/>
      <c r="E429" s="310" t="str">
        <f>IF(D429&gt;0,Totals!F442,"")</f>
        <v/>
      </c>
      <c r="F429" s="318">
        <f t="shared" si="13"/>
        <v>0</v>
      </c>
      <c r="G429" s="236">
        <f>MstList!H442</f>
        <v>0</v>
      </c>
      <c r="H429" s="145">
        <f>MstList!I442</f>
        <v>0</v>
      </c>
      <c r="I429" s="23"/>
    </row>
    <row r="430" spans="1:9" ht="16.5" hidden="1" customHeight="1" x14ac:dyDescent="0.25">
      <c r="A430" s="256" t="str">
        <f t="shared" si="12"/>
        <v>0</v>
      </c>
      <c r="B430" s="514">
        <f>MstList!B443</f>
        <v>0</v>
      </c>
      <c r="C430" s="145">
        <f>MstList!D443</f>
        <v>0</v>
      </c>
      <c r="D430" s="231"/>
      <c r="E430" s="310" t="str">
        <f>IF(D430&gt;0,Totals!F443,"")</f>
        <v/>
      </c>
      <c r="F430" s="318">
        <f t="shared" si="13"/>
        <v>0</v>
      </c>
      <c r="G430" s="236">
        <f>MstList!H443</f>
        <v>0</v>
      </c>
      <c r="H430" s="145">
        <f>MstList!I443</f>
        <v>0</v>
      </c>
      <c r="I430" s="23"/>
    </row>
    <row r="431" spans="1:9" ht="16.5" hidden="1" customHeight="1" x14ac:dyDescent="0.25">
      <c r="A431" s="256" t="str">
        <f t="shared" si="12"/>
        <v>0</v>
      </c>
      <c r="B431" s="514">
        <f>MstList!B444</f>
        <v>0</v>
      </c>
      <c r="C431" s="145">
        <f>MstList!D444</f>
        <v>0</v>
      </c>
      <c r="D431" s="231"/>
      <c r="E431" s="310" t="str">
        <f>IF(D431&gt;0,Totals!F444,"")</f>
        <v/>
      </c>
      <c r="F431" s="318">
        <f t="shared" si="13"/>
        <v>0</v>
      </c>
      <c r="G431" s="236">
        <f>MstList!H444</f>
        <v>0</v>
      </c>
      <c r="H431" s="145">
        <f>MstList!I444</f>
        <v>0</v>
      </c>
      <c r="I431" s="23"/>
    </row>
    <row r="432" spans="1:9" ht="16.5" hidden="1" customHeight="1" x14ac:dyDescent="0.25">
      <c r="A432" s="256" t="str">
        <f t="shared" si="12"/>
        <v>0</v>
      </c>
      <c r="B432" s="514">
        <f>MstList!B445</f>
        <v>0</v>
      </c>
      <c r="C432" s="145">
        <f>MstList!D445</f>
        <v>0</v>
      </c>
      <c r="D432" s="231"/>
      <c r="E432" s="310" t="str">
        <f>IF(D432&gt;0,Totals!F445,"")</f>
        <v/>
      </c>
      <c r="F432" s="318">
        <f t="shared" si="13"/>
        <v>0</v>
      </c>
      <c r="G432" s="236">
        <f>MstList!H445</f>
        <v>0</v>
      </c>
      <c r="H432" s="145">
        <f>MstList!I445</f>
        <v>0</v>
      </c>
      <c r="I432" s="23"/>
    </row>
    <row r="433" spans="1:9" ht="16.5" hidden="1" customHeight="1" x14ac:dyDescent="0.25">
      <c r="A433" s="256" t="str">
        <f t="shared" si="12"/>
        <v>0</v>
      </c>
      <c r="B433" s="514">
        <f>MstList!B446</f>
        <v>0</v>
      </c>
      <c r="C433" s="145">
        <f>MstList!D446</f>
        <v>0</v>
      </c>
      <c r="D433" s="231"/>
      <c r="E433" s="310" t="str">
        <f>IF(D433&gt;0,Totals!F446,"")</f>
        <v/>
      </c>
      <c r="F433" s="318">
        <f t="shared" si="13"/>
        <v>0</v>
      </c>
      <c r="G433" s="236">
        <f>MstList!H446</f>
        <v>0</v>
      </c>
      <c r="H433" s="145">
        <f>MstList!I446</f>
        <v>0</v>
      </c>
      <c r="I433" s="23"/>
    </row>
    <row r="434" spans="1:9" ht="16.5" hidden="1" customHeight="1" x14ac:dyDescent="0.25">
      <c r="A434" s="256" t="str">
        <f t="shared" si="12"/>
        <v>0</v>
      </c>
      <c r="B434" s="514">
        <f>MstList!B447</f>
        <v>0</v>
      </c>
      <c r="C434" s="145">
        <f>MstList!D447</f>
        <v>0</v>
      </c>
      <c r="D434" s="231"/>
      <c r="E434" s="310" t="str">
        <f>IF(D434&gt;0,Totals!F447,"")</f>
        <v/>
      </c>
      <c r="F434" s="318">
        <f t="shared" si="13"/>
        <v>0</v>
      </c>
      <c r="G434" s="236">
        <f>MstList!H447</f>
        <v>0</v>
      </c>
      <c r="H434" s="145">
        <f>MstList!I447</f>
        <v>0</v>
      </c>
      <c r="I434" s="23"/>
    </row>
    <row r="435" spans="1:9" ht="16.5" hidden="1" customHeight="1" x14ac:dyDescent="0.25">
      <c r="A435" s="256" t="str">
        <f t="shared" si="12"/>
        <v>0</v>
      </c>
      <c r="B435" s="514">
        <f>MstList!B448</f>
        <v>0</v>
      </c>
      <c r="C435" s="145">
        <f>MstList!D448</f>
        <v>0</v>
      </c>
      <c r="D435" s="231"/>
      <c r="E435" s="310" t="str">
        <f>IF(D435&gt;0,Totals!F448,"")</f>
        <v/>
      </c>
      <c r="F435" s="318">
        <f t="shared" si="13"/>
        <v>0</v>
      </c>
      <c r="G435" s="236">
        <f>MstList!H448</f>
        <v>0</v>
      </c>
      <c r="H435" s="145">
        <f>MstList!I448</f>
        <v>0</v>
      </c>
      <c r="I435" s="23"/>
    </row>
    <row r="436" spans="1:9" ht="16.5" hidden="1" customHeight="1" x14ac:dyDescent="0.25">
      <c r="A436" s="256" t="str">
        <f t="shared" si="12"/>
        <v>0</v>
      </c>
      <c r="B436" s="514">
        <f>MstList!B449</f>
        <v>0</v>
      </c>
      <c r="C436" s="145">
        <f>MstList!D449</f>
        <v>0</v>
      </c>
      <c r="D436" s="231"/>
      <c r="E436" s="310" t="str">
        <f>IF(D436&gt;0,Totals!F449,"")</f>
        <v/>
      </c>
      <c r="F436" s="318">
        <f t="shared" si="13"/>
        <v>0</v>
      </c>
      <c r="G436" s="236">
        <f>MstList!H449</f>
        <v>0</v>
      </c>
      <c r="H436" s="145">
        <f>MstList!I449</f>
        <v>0</v>
      </c>
      <c r="I436" s="23"/>
    </row>
    <row r="437" spans="1:9" ht="16.5" hidden="1" customHeight="1" x14ac:dyDescent="0.25">
      <c r="A437" s="256" t="str">
        <f t="shared" si="12"/>
        <v>0</v>
      </c>
      <c r="B437" s="514">
        <f>MstList!B450</f>
        <v>0</v>
      </c>
      <c r="C437" s="145">
        <f>MstList!D450</f>
        <v>0</v>
      </c>
      <c r="D437" s="231"/>
      <c r="E437" s="310" t="str">
        <f>IF(D437&gt;0,Totals!F450,"")</f>
        <v/>
      </c>
      <c r="F437" s="318">
        <f t="shared" si="13"/>
        <v>0</v>
      </c>
      <c r="G437" s="236">
        <f>MstList!H450</f>
        <v>0</v>
      </c>
      <c r="H437" s="145">
        <f>MstList!I450</f>
        <v>0</v>
      </c>
      <c r="I437" s="23"/>
    </row>
    <row r="438" spans="1:9" ht="16.5" hidden="1" customHeight="1" x14ac:dyDescent="0.25">
      <c r="A438" s="256" t="str">
        <f t="shared" si="12"/>
        <v>0</v>
      </c>
      <c r="B438" s="514">
        <f>MstList!B451</f>
        <v>0</v>
      </c>
      <c r="C438" s="145">
        <f>MstList!D451</f>
        <v>0</v>
      </c>
      <c r="D438" s="231"/>
      <c r="E438" s="310" t="str">
        <f>IF(D438&gt;0,Totals!F451,"")</f>
        <v/>
      </c>
      <c r="F438" s="318">
        <f t="shared" si="13"/>
        <v>0</v>
      </c>
      <c r="G438" s="236">
        <f>MstList!H451</f>
        <v>0</v>
      </c>
      <c r="H438" s="145">
        <f>MstList!I451</f>
        <v>0</v>
      </c>
      <c r="I438" s="23"/>
    </row>
    <row r="439" spans="1:9" ht="16.5" hidden="1" customHeight="1" x14ac:dyDescent="0.25">
      <c r="A439" s="256" t="str">
        <f t="shared" ref="A439:A495" si="14">IF(D439&lt;1,"0","1")</f>
        <v>0</v>
      </c>
      <c r="B439" s="514">
        <f>MstList!B452</f>
        <v>0</v>
      </c>
      <c r="C439" s="145">
        <f>MstList!D452</f>
        <v>0</v>
      </c>
      <c r="D439" s="231"/>
      <c r="E439" s="310" t="str">
        <f>IF(D439&gt;0,Totals!F452,"")</f>
        <v/>
      </c>
      <c r="F439" s="318">
        <f t="shared" ref="F439:F495" si="15">PRODUCT(D439:E439)</f>
        <v>0</v>
      </c>
      <c r="G439" s="236">
        <f>MstList!H452</f>
        <v>0</v>
      </c>
      <c r="H439" s="145">
        <f>MstList!I452</f>
        <v>0</v>
      </c>
      <c r="I439" s="23"/>
    </row>
    <row r="440" spans="1:9" ht="16.5" hidden="1" customHeight="1" x14ac:dyDescent="0.25">
      <c r="A440" s="256" t="str">
        <f t="shared" si="14"/>
        <v>0</v>
      </c>
      <c r="B440" s="514">
        <f>MstList!B453</f>
        <v>0</v>
      </c>
      <c r="C440" s="145">
        <f>MstList!D453</f>
        <v>0</v>
      </c>
      <c r="D440" s="231"/>
      <c r="E440" s="310" t="str">
        <f>IF(D440&gt;0,Totals!F453,"")</f>
        <v/>
      </c>
      <c r="F440" s="318">
        <f t="shared" si="15"/>
        <v>0</v>
      </c>
      <c r="G440" s="236">
        <f>MstList!H453</f>
        <v>0</v>
      </c>
      <c r="H440" s="145">
        <f>MstList!I453</f>
        <v>0</v>
      </c>
      <c r="I440" s="23"/>
    </row>
    <row r="441" spans="1:9" ht="16.5" hidden="1" customHeight="1" x14ac:dyDescent="0.25">
      <c r="A441" s="256" t="str">
        <f t="shared" si="14"/>
        <v>0</v>
      </c>
      <c r="B441" s="514">
        <f>MstList!B454</f>
        <v>0</v>
      </c>
      <c r="C441" s="145">
        <f>MstList!D454</f>
        <v>0</v>
      </c>
      <c r="D441" s="231"/>
      <c r="E441" s="310" t="str">
        <f>IF(D441&gt;0,Totals!F454,"")</f>
        <v/>
      </c>
      <c r="F441" s="318">
        <f t="shared" si="15"/>
        <v>0</v>
      </c>
      <c r="G441" s="236">
        <f>MstList!H454</f>
        <v>0</v>
      </c>
      <c r="H441" s="145">
        <f>MstList!I454</f>
        <v>0</v>
      </c>
      <c r="I441" s="23"/>
    </row>
    <row r="442" spans="1:9" ht="16.5" hidden="1" customHeight="1" x14ac:dyDescent="0.25">
      <c r="A442" s="256" t="str">
        <f t="shared" si="14"/>
        <v>0</v>
      </c>
      <c r="B442" s="514">
        <f>MstList!B455</f>
        <v>0</v>
      </c>
      <c r="C442" s="145">
        <f>MstList!D455</f>
        <v>0</v>
      </c>
      <c r="D442" s="231"/>
      <c r="E442" s="310" t="str">
        <f>IF(D442&gt;0,Totals!F455,"")</f>
        <v/>
      </c>
      <c r="F442" s="318">
        <f t="shared" si="15"/>
        <v>0</v>
      </c>
      <c r="G442" s="236">
        <f>MstList!H455</f>
        <v>0</v>
      </c>
      <c r="H442" s="145">
        <f>MstList!I455</f>
        <v>0</v>
      </c>
      <c r="I442" s="23"/>
    </row>
    <row r="443" spans="1:9" ht="16.5" hidden="1" customHeight="1" x14ac:dyDescent="0.25">
      <c r="A443" s="256" t="str">
        <f t="shared" si="14"/>
        <v>0</v>
      </c>
      <c r="B443" s="514">
        <f>MstList!B456</f>
        <v>0</v>
      </c>
      <c r="C443" s="145">
        <f>MstList!D456</f>
        <v>0</v>
      </c>
      <c r="D443" s="231"/>
      <c r="E443" s="310" t="str">
        <f>IF(D443&gt;0,Totals!F456,"")</f>
        <v/>
      </c>
      <c r="F443" s="318">
        <f t="shared" si="15"/>
        <v>0</v>
      </c>
      <c r="G443" s="236">
        <f>MstList!H456</f>
        <v>0</v>
      </c>
      <c r="H443" s="145">
        <f>MstList!I456</f>
        <v>0</v>
      </c>
      <c r="I443" s="23"/>
    </row>
    <row r="444" spans="1:9" ht="16.5" hidden="1" customHeight="1" x14ac:dyDescent="0.25">
      <c r="A444" s="256" t="str">
        <f t="shared" si="14"/>
        <v>0</v>
      </c>
      <c r="B444" s="514">
        <f>MstList!B457</f>
        <v>0</v>
      </c>
      <c r="C444" s="145">
        <f>MstList!D457</f>
        <v>0</v>
      </c>
      <c r="D444" s="231"/>
      <c r="E444" s="310" t="str">
        <f>IF(D444&gt;0,Totals!F457,"")</f>
        <v/>
      </c>
      <c r="F444" s="318">
        <f t="shared" si="15"/>
        <v>0</v>
      </c>
      <c r="G444" s="236">
        <f>MstList!H457</f>
        <v>0</v>
      </c>
      <c r="H444" s="145">
        <f>MstList!I457</f>
        <v>0</v>
      </c>
      <c r="I444" s="23"/>
    </row>
    <row r="445" spans="1:9" ht="16.5" hidden="1" customHeight="1" x14ac:dyDescent="0.25">
      <c r="A445" s="256" t="str">
        <f t="shared" si="14"/>
        <v>0</v>
      </c>
      <c r="B445" s="514">
        <f>MstList!B458</f>
        <v>0</v>
      </c>
      <c r="C445" s="145">
        <f>MstList!D458</f>
        <v>0</v>
      </c>
      <c r="D445" s="231"/>
      <c r="E445" s="310" t="str">
        <f>IF(D445&gt;0,Totals!F458,"")</f>
        <v/>
      </c>
      <c r="F445" s="318">
        <f t="shared" si="15"/>
        <v>0</v>
      </c>
      <c r="G445" s="236">
        <f>MstList!H458</f>
        <v>0</v>
      </c>
      <c r="H445" s="145">
        <f>MstList!I458</f>
        <v>0</v>
      </c>
      <c r="I445" s="23"/>
    </row>
    <row r="446" spans="1:9" ht="16.5" hidden="1" customHeight="1" x14ac:dyDescent="0.25">
      <c r="A446" s="256" t="str">
        <f t="shared" si="14"/>
        <v>0</v>
      </c>
      <c r="B446" s="514">
        <f>MstList!B459</f>
        <v>0</v>
      </c>
      <c r="C446" s="145">
        <f>MstList!D459</f>
        <v>0</v>
      </c>
      <c r="D446" s="231"/>
      <c r="E446" s="310" t="str">
        <f>IF(D446&gt;0,Totals!F459,"")</f>
        <v/>
      </c>
      <c r="F446" s="318">
        <f t="shared" si="15"/>
        <v>0</v>
      </c>
      <c r="G446" s="236">
        <f>MstList!H459</f>
        <v>0</v>
      </c>
      <c r="H446" s="145">
        <f>MstList!I459</f>
        <v>0</v>
      </c>
      <c r="I446" s="23"/>
    </row>
    <row r="447" spans="1:9" ht="16.5" hidden="1" customHeight="1" x14ac:dyDescent="0.25">
      <c r="A447" s="256" t="str">
        <f t="shared" si="14"/>
        <v>0</v>
      </c>
      <c r="B447" s="514">
        <f>MstList!B460</f>
        <v>0</v>
      </c>
      <c r="C447" s="145">
        <f>MstList!D460</f>
        <v>0</v>
      </c>
      <c r="D447" s="231"/>
      <c r="E447" s="310" t="str">
        <f>IF(D447&gt;0,Totals!F460,"")</f>
        <v/>
      </c>
      <c r="F447" s="318">
        <f t="shared" si="15"/>
        <v>0</v>
      </c>
      <c r="G447" s="236">
        <f>MstList!H460</f>
        <v>0</v>
      </c>
      <c r="H447" s="145">
        <f>MstList!I460</f>
        <v>0</v>
      </c>
      <c r="I447" s="23"/>
    </row>
    <row r="448" spans="1:9" ht="18" hidden="1" customHeight="1" x14ac:dyDescent="0.25">
      <c r="A448" s="256" t="str">
        <f t="shared" si="14"/>
        <v>0</v>
      </c>
      <c r="B448" s="514">
        <f>MstList!B461</f>
        <v>0</v>
      </c>
      <c r="C448" s="145">
        <f>MstList!D461</f>
        <v>0</v>
      </c>
      <c r="D448" s="231"/>
      <c r="E448" s="310" t="str">
        <f>IF(D448&gt;0,Totals!F461,"")</f>
        <v/>
      </c>
      <c r="F448" s="318">
        <f t="shared" si="15"/>
        <v>0</v>
      </c>
      <c r="G448" s="236">
        <f>MstList!H461</f>
        <v>0</v>
      </c>
      <c r="H448" s="145">
        <f>MstList!I461</f>
        <v>0</v>
      </c>
      <c r="I448" s="23"/>
    </row>
    <row r="449" spans="1:9" ht="18" hidden="1" customHeight="1" x14ac:dyDescent="0.25">
      <c r="A449" s="256" t="str">
        <f t="shared" si="14"/>
        <v>0</v>
      </c>
      <c r="B449" s="514">
        <f>MstList!B462</f>
        <v>0</v>
      </c>
      <c r="C449" s="145">
        <f>MstList!D462</f>
        <v>0</v>
      </c>
      <c r="D449" s="231"/>
      <c r="E449" s="310" t="str">
        <f>IF(D449&gt;0,Totals!F462,"")</f>
        <v/>
      </c>
      <c r="F449" s="318">
        <f t="shared" si="15"/>
        <v>0</v>
      </c>
      <c r="G449" s="236">
        <f>MstList!H462</f>
        <v>0</v>
      </c>
      <c r="H449" s="145">
        <f>MstList!I462</f>
        <v>0</v>
      </c>
      <c r="I449" s="23"/>
    </row>
    <row r="450" spans="1:9" ht="18" hidden="1" customHeight="1" x14ac:dyDescent="0.25">
      <c r="A450" s="256" t="str">
        <f t="shared" si="14"/>
        <v>0</v>
      </c>
      <c r="B450" s="514">
        <f>MstList!B463</f>
        <v>0</v>
      </c>
      <c r="C450" s="145">
        <f>MstList!D463</f>
        <v>0</v>
      </c>
      <c r="D450" s="231"/>
      <c r="E450" s="310" t="str">
        <f>IF(D450&gt;0,Totals!F463,"")</f>
        <v/>
      </c>
      <c r="F450" s="318">
        <f t="shared" si="15"/>
        <v>0</v>
      </c>
      <c r="G450" s="236">
        <f>MstList!H463</f>
        <v>0</v>
      </c>
      <c r="H450" s="145">
        <f>MstList!I463</f>
        <v>0</v>
      </c>
      <c r="I450" s="23"/>
    </row>
    <row r="451" spans="1:9" ht="18" hidden="1" customHeight="1" x14ac:dyDescent="0.25">
      <c r="A451" s="256" t="str">
        <f t="shared" si="14"/>
        <v>0</v>
      </c>
      <c r="B451" s="514">
        <f>MstList!B464</f>
        <v>0</v>
      </c>
      <c r="C451" s="145">
        <f>MstList!D464</f>
        <v>0</v>
      </c>
      <c r="D451" s="231"/>
      <c r="E451" s="310" t="str">
        <f>IF(D451&gt;0,Totals!F464,"")</f>
        <v/>
      </c>
      <c r="F451" s="318">
        <f t="shared" si="15"/>
        <v>0</v>
      </c>
      <c r="G451" s="236">
        <f>MstList!H464</f>
        <v>0</v>
      </c>
      <c r="H451" s="145">
        <f>MstList!I464</f>
        <v>0</v>
      </c>
      <c r="I451" s="23"/>
    </row>
    <row r="452" spans="1:9" ht="18" hidden="1" customHeight="1" x14ac:dyDescent="0.25">
      <c r="A452" s="256" t="str">
        <f t="shared" si="14"/>
        <v>0</v>
      </c>
      <c r="B452" s="514">
        <f>MstList!B465</f>
        <v>0</v>
      </c>
      <c r="C452" s="145">
        <f>MstList!D465</f>
        <v>0</v>
      </c>
      <c r="D452" s="231"/>
      <c r="E452" s="310" t="str">
        <f>IF(D452&gt;0,Totals!F465,"")</f>
        <v/>
      </c>
      <c r="F452" s="318">
        <f t="shared" si="15"/>
        <v>0</v>
      </c>
      <c r="G452" s="236">
        <f>MstList!H465</f>
        <v>0</v>
      </c>
      <c r="H452" s="145">
        <f>MstList!I465</f>
        <v>0</v>
      </c>
      <c r="I452" s="23"/>
    </row>
    <row r="453" spans="1:9" ht="18" hidden="1" customHeight="1" x14ac:dyDescent="0.25">
      <c r="A453" s="256" t="str">
        <f t="shared" si="14"/>
        <v>0</v>
      </c>
      <c r="B453" s="514">
        <f>MstList!B466</f>
        <v>0</v>
      </c>
      <c r="C453" s="145">
        <f>MstList!D466</f>
        <v>0</v>
      </c>
      <c r="D453" s="231"/>
      <c r="E453" s="310" t="str">
        <f>IF(D453&gt;0,Totals!F466,"")</f>
        <v/>
      </c>
      <c r="F453" s="318">
        <f t="shared" si="15"/>
        <v>0</v>
      </c>
      <c r="G453" s="236">
        <f>MstList!H466</f>
        <v>0</v>
      </c>
      <c r="H453" s="145">
        <f>MstList!I466</f>
        <v>0</v>
      </c>
      <c r="I453" s="23"/>
    </row>
    <row r="454" spans="1:9" ht="18" hidden="1" customHeight="1" x14ac:dyDescent="0.25">
      <c r="A454" s="256" t="str">
        <f t="shared" si="14"/>
        <v>0</v>
      </c>
      <c r="B454" s="514">
        <f>MstList!B467</f>
        <v>0</v>
      </c>
      <c r="C454" s="145">
        <f>MstList!D467</f>
        <v>0</v>
      </c>
      <c r="D454" s="231"/>
      <c r="E454" s="310" t="str">
        <f>IF(D454&gt;0,Totals!F467,"")</f>
        <v/>
      </c>
      <c r="F454" s="318">
        <f t="shared" si="15"/>
        <v>0</v>
      </c>
      <c r="G454" s="236">
        <f>MstList!H467</f>
        <v>0</v>
      </c>
      <c r="H454" s="145">
        <f>MstList!I467</f>
        <v>0</v>
      </c>
      <c r="I454" s="23"/>
    </row>
    <row r="455" spans="1:9" ht="18" hidden="1" customHeight="1" x14ac:dyDescent="0.25">
      <c r="A455" s="256" t="str">
        <f t="shared" si="14"/>
        <v>0</v>
      </c>
      <c r="B455" s="514">
        <f>MstList!B468</f>
        <v>0</v>
      </c>
      <c r="C455" s="145">
        <f>MstList!D468</f>
        <v>0</v>
      </c>
      <c r="D455" s="231"/>
      <c r="E455" s="310" t="str">
        <f>IF(D455&gt;0,Totals!F468,"")</f>
        <v/>
      </c>
      <c r="F455" s="318">
        <f t="shared" si="15"/>
        <v>0</v>
      </c>
      <c r="G455" s="236">
        <f>MstList!H468</f>
        <v>0</v>
      </c>
      <c r="H455" s="145">
        <f>MstList!I468</f>
        <v>0</v>
      </c>
      <c r="I455" s="23"/>
    </row>
    <row r="456" spans="1:9" ht="18" hidden="1" customHeight="1" x14ac:dyDescent="0.25">
      <c r="A456" s="256" t="str">
        <f t="shared" si="14"/>
        <v>0</v>
      </c>
      <c r="B456" s="514">
        <f>MstList!B469</f>
        <v>0</v>
      </c>
      <c r="C456" s="145">
        <f>MstList!D469</f>
        <v>0</v>
      </c>
      <c r="D456" s="231"/>
      <c r="E456" s="310" t="str">
        <f>IF(D456&gt;0,Totals!F469,"")</f>
        <v/>
      </c>
      <c r="F456" s="318">
        <f t="shared" si="15"/>
        <v>0</v>
      </c>
      <c r="G456" s="236">
        <f>MstList!H469</f>
        <v>0</v>
      </c>
      <c r="H456" s="145">
        <f>MstList!I469</f>
        <v>0</v>
      </c>
      <c r="I456" s="23"/>
    </row>
    <row r="457" spans="1:9" ht="18" hidden="1" customHeight="1" x14ac:dyDescent="0.25">
      <c r="A457" s="256" t="str">
        <f t="shared" si="14"/>
        <v>0</v>
      </c>
      <c r="B457" s="514">
        <f>MstList!B470</f>
        <v>0</v>
      </c>
      <c r="C457" s="145">
        <f>MstList!D470</f>
        <v>0</v>
      </c>
      <c r="D457" s="231"/>
      <c r="E457" s="310" t="str">
        <f>IF(D457&gt;0,Totals!F470,"")</f>
        <v/>
      </c>
      <c r="F457" s="318">
        <f t="shared" si="15"/>
        <v>0</v>
      </c>
      <c r="G457" s="236">
        <f>MstList!H470</f>
        <v>0</v>
      </c>
      <c r="H457" s="145">
        <f>MstList!I470</f>
        <v>0</v>
      </c>
      <c r="I457" s="23"/>
    </row>
    <row r="458" spans="1:9" ht="18" hidden="1" customHeight="1" x14ac:dyDescent="0.25">
      <c r="A458" s="256" t="str">
        <f t="shared" si="14"/>
        <v>0</v>
      </c>
      <c r="B458" s="514">
        <f>MstList!B471</f>
        <v>0</v>
      </c>
      <c r="C458" s="145">
        <f>MstList!D471</f>
        <v>0</v>
      </c>
      <c r="D458" s="231"/>
      <c r="E458" s="310" t="str">
        <f>IF(D458&gt;0,Totals!F471,"")</f>
        <v/>
      </c>
      <c r="F458" s="318">
        <f t="shared" si="15"/>
        <v>0</v>
      </c>
      <c r="G458" s="236">
        <f>MstList!H471</f>
        <v>0</v>
      </c>
      <c r="H458" s="145">
        <f>MstList!I471</f>
        <v>0</v>
      </c>
      <c r="I458" s="23"/>
    </row>
    <row r="459" spans="1:9" ht="18" hidden="1" customHeight="1" x14ac:dyDescent="0.25">
      <c r="A459" s="256" t="str">
        <f t="shared" si="14"/>
        <v>0</v>
      </c>
      <c r="B459" s="514">
        <f>MstList!B472</f>
        <v>0</v>
      </c>
      <c r="C459" s="145">
        <f>MstList!D472</f>
        <v>0</v>
      </c>
      <c r="D459" s="231"/>
      <c r="E459" s="310" t="str">
        <f>IF(D459&gt;0,Totals!F472,"")</f>
        <v/>
      </c>
      <c r="F459" s="318">
        <f t="shared" si="15"/>
        <v>0</v>
      </c>
      <c r="G459" s="236">
        <f>MstList!H472</f>
        <v>0</v>
      </c>
      <c r="H459" s="145">
        <f>MstList!I472</f>
        <v>0</v>
      </c>
      <c r="I459" s="23"/>
    </row>
    <row r="460" spans="1:9" ht="18" hidden="1" customHeight="1" x14ac:dyDescent="0.25">
      <c r="A460" s="256" t="str">
        <f t="shared" si="14"/>
        <v>0</v>
      </c>
      <c r="B460" s="514">
        <f>MstList!B473</f>
        <v>0</v>
      </c>
      <c r="C460" s="145">
        <f>MstList!D473</f>
        <v>0</v>
      </c>
      <c r="D460" s="231"/>
      <c r="E460" s="310" t="str">
        <f>IF(D460&gt;0,Totals!F473,"")</f>
        <v/>
      </c>
      <c r="F460" s="318">
        <f t="shared" si="15"/>
        <v>0</v>
      </c>
      <c r="G460" s="236">
        <f>MstList!H473</f>
        <v>0</v>
      </c>
      <c r="H460" s="145">
        <f>MstList!I473</f>
        <v>0</v>
      </c>
      <c r="I460" s="23"/>
    </row>
    <row r="461" spans="1:9" ht="18" hidden="1" customHeight="1" x14ac:dyDescent="0.25">
      <c r="A461" s="256" t="str">
        <f t="shared" si="14"/>
        <v>0</v>
      </c>
      <c r="B461" s="514">
        <f>MstList!B474</f>
        <v>0</v>
      </c>
      <c r="C461" s="145">
        <f>MstList!D474</f>
        <v>0</v>
      </c>
      <c r="D461" s="231"/>
      <c r="E461" s="310" t="str">
        <f>IF(D461&gt;0,Totals!F474,"")</f>
        <v/>
      </c>
      <c r="F461" s="318">
        <f t="shared" si="15"/>
        <v>0</v>
      </c>
      <c r="G461" s="236">
        <f>MstList!H474</f>
        <v>0</v>
      </c>
      <c r="H461" s="145">
        <f>MstList!I474</f>
        <v>0</v>
      </c>
      <c r="I461" s="23"/>
    </row>
    <row r="462" spans="1:9" ht="18" hidden="1" customHeight="1" x14ac:dyDescent="0.25">
      <c r="A462" s="256" t="str">
        <f t="shared" si="14"/>
        <v>0</v>
      </c>
      <c r="B462" s="514">
        <f>MstList!B475</f>
        <v>0</v>
      </c>
      <c r="C462" s="145">
        <f>MstList!D475</f>
        <v>0</v>
      </c>
      <c r="D462" s="231"/>
      <c r="E462" s="310" t="str">
        <f>IF(D462&gt;0,Totals!F475,"")</f>
        <v/>
      </c>
      <c r="F462" s="318">
        <f t="shared" si="15"/>
        <v>0</v>
      </c>
      <c r="G462" s="236">
        <f>MstList!H475</f>
        <v>0</v>
      </c>
      <c r="H462" s="145">
        <f>MstList!I475</f>
        <v>0</v>
      </c>
      <c r="I462" s="23"/>
    </row>
    <row r="463" spans="1:9" ht="18" hidden="1" customHeight="1" x14ac:dyDescent="0.25">
      <c r="A463" s="256" t="str">
        <f t="shared" si="14"/>
        <v>0</v>
      </c>
      <c r="B463" s="514">
        <f>MstList!B476</f>
        <v>0</v>
      </c>
      <c r="C463" s="145">
        <f>MstList!D476</f>
        <v>0</v>
      </c>
      <c r="D463" s="231"/>
      <c r="E463" s="310" t="str">
        <f>IF(D463&gt;0,Totals!F476,"")</f>
        <v/>
      </c>
      <c r="F463" s="318">
        <f t="shared" si="15"/>
        <v>0</v>
      </c>
      <c r="G463" s="236">
        <f>MstList!H476</f>
        <v>0</v>
      </c>
      <c r="H463" s="145">
        <f>MstList!I476</f>
        <v>0</v>
      </c>
      <c r="I463" s="23"/>
    </row>
    <row r="464" spans="1:9" ht="18" hidden="1" customHeight="1" x14ac:dyDescent="0.25">
      <c r="A464" s="256" t="str">
        <f t="shared" si="14"/>
        <v>0</v>
      </c>
      <c r="B464" s="514">
        <f>MstList!B477</f>
        <v>0</v>
      </c>
      <c r="C464" s="145">
        <f>MstList!D477</f>
        <v>0</v>
      </c>
      <c r="D464" s="231"/>
      <c r="E464" s="310" t="str">
        <f>IF(D464&gt;0,Totals!F477,"")</f>
        <v/>
      </c>
      <c r="F464" s="318">
        <f t="shared" si="15"/>
        <v>0</v>
      </c>
      <c r="G464" s="236">
        <f>MstList!H477</f>
        <v>0</v>
      </c>
      <c r="H464" s="145">
        <f>MstList!I477</f>
        <v>0</v>
      </c>
      <c r="I464" s="23"/>
    </row>
    <row r="465" spans="1:9" ht="18" hidden="1" customHeight="1" x14ac:dyDescent="0.25">
      <c r="A465" s="256" t="str">
        <f t="shared" si="14"/>
        <v>0</v>
      </c>
      <c r="B465" s="514">
        <f>MstList!B478</f>
        <v>0</v>
      </c>
      <c r="C465" s="145">
        <f>MstList!D478</f>
        <v>0</v>
      </c>
      <c r="D465" s="231"/>
      <c r="E465" s="310" t="str">
        <f>IF(D465&gt;0,Totals!F478,"")</f>
        <v/>
      </c>
      <c r="F465" s="318">
        <f t="shared" si="15"/>
        <v>0</v>
      </c>
      <c r="G465" s="236">
        <f>MstList!H478</f>
        <v>0</v>
      </c>
      <c r="H465" s="145">
        <f>MstList!I478</f>
        <v>0</v>
      </c>
      <c r="I465" s="23"/>
    </row>
    <row r="466" spans="1:9" ht="18" hidden="1" customHeight="1" x14ac:dyDescent="0.25">
      <c r="A466" s="256" t="str">
        <f t="shared" si="14"/>
        <v>0</v>
      </c>
      <c r="B466" s="514">
        <f>MstList!B479</f>
        <v>0</v>
      </c>
      <c r="C466" s="145">
        <f>MstList!D479</f>
        <v>0</v>
      </c>
      <c r="D466" s="231"/>
      <c r="E466" s="310" t="str">
        <f>IF(D466&gt;0,Totals!F479,"")</f>
        <v/>
      </c>
      <c r="F466" s="318">
        <f t="shared" si="15"/>
        <v>0</v>
      </c>
      <c r="G466" s="236">
        <f>MstList!H479</f>
        <v>0</v>
      </c>
      <c r="H466" s="145">
        <f>MstList!I479</f>
        <v>0</v>
      </c>
      <c r="I466" s="23"/>
    </row>
    <row r="467" spans="1:9" ht="18" hidden="1" customHeight="1" x14ac:dyDescent="0.25">
      <c r="A467" s="256" t="str">
        <f t="shared" si="14"/>
        <v>0</v>
      </c>
      <c r="B467" s="514">
        <f>MstList!B480</f>
        <v>0</v>
      </c>
      <c r="C467" s="145">
        <f>MstList!D480</f>
        <v>0</v>
      </c>
      <c r="D467" s="231"/>
      <c r="E467" s="310" t="str">
        <f>IF(D467&gt;0,Totals!F480,"")</f>
        <v/>
      </c>
      <c r="F467" s="318">
        <f t="shared" si="15"/>
        <v>0</v>
      </c>
      <c r="G467" s="236">
        <f>MstList!H480</f>
        <v>0</v>
      </c>
      <c r="H467" s="145">
        <f>MstList!I480</f>
        <v>0</v>
      </c>
      <c r="I467" s="23"/>
    </row>
    <row r="468" spans="1:9" ht="18" hidden="1" customHeight="1" x14ac:dyDescent="0.25">
      <c r="A468" s="256" t="str">
        <f t="shared" si="14"/>
        <v>0</v>
      </c>
      <c r="B468" s="514">
        <f>MstList!B481</f>
        <v>0</v>
      </c>
      <c r="C468" s="145">
        <f>MstList!D481</f>
        <v>0</v>
      </c>
      <c r="D468" s="231"/>
      <c r="E468" s="310" t="str">
        <f>IF(D468&gt;0,Totals!F481,"")</f>
        <v/>
      </c>
      <c r="F468" s="318">
        <f t="shared" si="15"/>
        <v>0</v>
      </c>
      <c r="G468" s="236">
        <f>MstList!H481</f>
        <v>0</v>
      </c>
      <c r="H468" s="145">
        <f>MstList!I481</f>
        <v>0</v>
      </c>
      <c r="I468" s="23"/>
    </row>
    <row r="469" spans="1:9" ht="18" hidden="1" customHeight="1" x14ac:dyDescent="0.25">
      <c r="A469" s="256" t="str">
        <f t="shared" si="14"/>
        <v>0</v>
      </c>
      <c r="B469" s="514">
        <f>MstList!B482</f>
        <v>0</v>
      </c>
      <c r="C469" s="145">
        <f>MstList!D482</f>
        <v>0</v>
      </c>
      <c r="D469" s="231"/>
      <c r="E469" s="310" t="str">
        <f>IF(D469&gt;0,Totals!F482,"")</f>
        <v/>
      </c>
      <c r="F469" s="318">
        <f t="shared" si="15"/>
        <v>0</v>
      </c>
      <c r="G469" s="236">
        <f>MstList!H482</f>
        <v>0</v>
      </c>
      <c r="H469" s="145">
        <f>MstList!I482</f>
        <v>0</v>
      </c>
      <c r="I469" s="23"/>
    </row>
    <row r="470" spans="1:9" ht="18" hidden="1" customHeight="1" x14ac:dyDescent="0.25">
      <c r="A470" s="256" t="str">
        <f t="shared" si="14"/>
        <v>0</v>
      </c>
      <c r="B470" s="514">
        <f>MstList!B483</f>
        <v>0</v>
      </c>
      <c r="C470" s="145">
        <f>MstList!D483</f>
        <v>0</v>
      </c>
      <c r="D470" s="231"/>
      <c r="E470" s="310" t="str">
        <f>IF(D470&gt;0,Totals!F483,"")</f>
        <v/>
      </c>
      <c r="F470" s="318">
        <f t="shared" si="15"/>
        <v>0</v>
      </c>
      <c r="G470" s="236">
        <f>MstList!H483</f>
        <v>0</v>
      </c>
      <c r="H470" s="145">
        <f>MstList!I483</f>
        <v>0</v>
      </c>
      <c r="I470" s="23"/>
    </row>
    <row r="471" spans="1:9" ht="18" hidden="1" customHeight="1" x14ac:dyDescent="0.25">
      <c r="A471" s="256" t="str">
        <f t="shared" si="14"/>
        <v>0</v>
      </c>
      <c r="B471" s="514">
        <f>MstList!B484</f>
        <v>0</v>
      </c>
      <c r="C471" s="145">
        <f>MstList!D484</f>
        <v>0</v>
      </c>
      <c r="D471" s="231"/>
      <c r="E471" s="310" t="str">
        <f>IF(D471&gt;0,Totals!F484,"")</f>
        <v/>
      </c>
      <c r="F471" s="318">
        <f t="shared" si="15"/>
        <v>0</v>
      </c>
      <c r="G471" s="236">
        <f>MstList!H484</f>
        <v>0</v>
      </c>
      <c r="H471" s="145">
        <f>MstList!I484</f>
        <v>0</v>
      </c>
      <c r="I471" s="23"/>
    </row>
    <row r="472" spans="1:9" ht="18" hidden="1" customHeight="1" x14ac:dyDescent="0.25">
      <c r="A472" s="256" t="str">
        <f t="shared" si="14"/>
        <v>0</v>
      </c>
      <c r="B472" s="514">
        <f>MstList!B485</f>
        <v>0</v>
      </c>
      <c r="C472" s="145">
        <f>MstList!D485</f>
        <v>0</v>
      </c>
      <c r="D472" s="231"/>
      <c r="E472" s="310" t="str">
        <f>IF(D472&gt;0,Totals!F485,"")</f>
        <v/>
      </c>
      <c r="F472" s="318">
        <f t="shared" si="15"/>
        <v>0</v>
      </c>
      <c r="G472" s="236">
        <f>MstList!H485</f>
        <v>0</v>
      </c>
      <c r="H472" s="145">
        <f>MstList!I485</f>
        <v>0</v>
      </c>
      <c r="I472" s="23"/>
    </row>
    <row r="473" spans="1:9" ht="18" hidden="1" customHeight="1" x14ac:dyDescent="0.25">
      <c r="A473" s="256" t="str">
        <f t="shared" si="14"/>
        <v>0</v>
      </c>
      <c r="B473" s="514">
        <f>MstList!B486</f>
        <v>0</v>
      </c>
      <c r="C473" s="145">
        <f>MstList!D486</f>
        <v>0</v>
      </c>
      <c r="D473" s="231"/>
      <c r="E473" s="310" t="str">
        <f>IF(D473&gt;0,Totals!F486,"")</f>
        <v/>
      </c>
      <c r="F473" s="318">
        <f t="shared" si="15"/>
        <v>0</v>
      </c>
      <c r="G473" s="236">
        <f>MstList!H486</f>
        <v>0</v>
      </c>
      <c r="H473" s="145">
        <f>MstList!I486</f>
        <v>0</v>
      </c>
      <c r="I473" s="23"/>
    </row>
    <row r="474" spans="1:9" ht="18" hidden="1" customHeight="1" x14ac:dyDescent="0.25">
      <c r="A474" s="256" t="str">
        <f t="shared" si="14"/>
        <v>0</v>
      </c>
      <c r="B474" s="514">
        <f>MstList!B487</f>
        <v>0</v>
      </c>
      <c r="C474" s="145">
        <f>MstList!D487</f>
        <v>0</v>
      </c>
      <c r="D474" s="231"/>
      <c r="E474" s="310" t="str">
        <f>IF(D474&gt;0,Totals!F487,"")</f>
        <v/>
      </c>
      <c r="F474" s="318">
        <f t="shared" si="15"/>
        <v>0</v>
      </c>
      <c r="G474" s="236">
        <f>MstList!H487</f>
        <v>0</v>
      </c>
      <c r="H474" s="145">
        <f>MstList!I487</f>
        <v>0</v>
      </c>
      <c r="I474" s="23"/>
    </row>
    <row r="475" spans="1:9" ht="18" hidden="1" customHeight="1" x14ac:dyDescent="0.25">
      <c r="A475" s="256" t="str">
        <f t="shared" si="14"/>
        <v>0</v>
      </c>
      <c r="B475" s="514">
        <f>MstList!B488</f>
        <v>0</v>
      </c>
      <c r="C475" s="145">
        <f>MstList!D488</f>
        <v>0</v>
      </c>
      <c r="D475" s="231"/>
      <c r="E475" s="310" t="str">
        <f>IF(D475&gt;0,Totals!F488,"")</f>
        <v/>
      </c>
      <c r="F475" s="318">
        <f t="shared" si="15"/>
        <v>0</v>
      </c>
      <c r="G475" s="236">
        <f>MstList!H488</f>
        <v>0</v>
      </c>
      <c r="H475" s="145">
        <f>MstList!I488</f>
        <v>0</v>
      </c>
      <c r="I475" s="23"/>
    </row>
    <row r="476" spans="1:9" ht="18" hidden="1" customHeight="1" x14ac:dyDescent="0.25">
      <c r="A476" s="256" t="str">
        <f t="shared" si="14"/>
        <v>0</v>
      </c>
      <c r="B476" s="514">
        <f>MstList!B489</f>
        <v>0</v>
      </c>
      <c r="C476" s="145">
        <f>MstList!D489</f>
        <v>0</v>
      </c>
      <c r="D476" s="231"/>
      <c r="E476" s="310" t="str">
        <f>IF(D476&gt;0,Totals!F489,"")</f>
        <v/>
      </c>
      <c r="F476" s="318">
        <f t="shared" si="15"/>
        <v>0</v>
      </c>
      <c r="G476" s="236">
        <f>MstList!H489</f>
        <v>0</v>
      </c>
      <c r="H476" s="145">
        <f>MstList!I489</f>
        <v>0</v>
      </c>
      <c r="I476" s="23"/>
    </row>
    <row r="477" spans="1:9" ht="16.5" hidden="1" customHeight="1" x14ac:dyDescent="0.25">
      <c r="A477" s="256" t="str">
        <f t="shared" si="14"/>
        <v>0</v>
      </c>
      <c r="B477" s="514">
        <f>MstList!B490</f>
        <v>0</v>
      </c>
      <c r="C477" s="145">
        <f>MstList!D490</f>
        <v>0</v>
      </c>
      <c r="D477" s="231"/>
      <c r="E477" s="310" t="str">
        <f>IF(D477&gt;0,Totals!F490,"")</f>
        <v/>
      </c>
      <c r="F477" s="318">
        <f t="shared" si="15"/>
        <v>0</v>
      </c>
      <c r="G477" s="236">
        <f>MstList!H490</f>
        <v>0</v>
      </c>
      <c r="H477" s="145">
        <f>MstList!I490</f>
        <v>0</v>
      </c>
      <c r="I477" s="23"/>
    </row>
    <row r="478" spans="1:9" ht="16.5" hidden="1" customHeight="1" x14ac:dyDescent="0.25">
      <c r="A478" s="256" t="str">
        <f t="shared" si="14"/>
        <v>0</v>
      </c>
      <c r="B478" s="514">
        <f>MstList!B491</f>
        <v>0</v>
      </c>
      <c r="C478" s="145">
        <f>MstList!D491</f>
        <v>0</v>
      </c>
      <c r="D478" s="231"/>
      <c r="E478" s="310" t="str">
        <f>IF(D478&gt;0,Totals!F491,"")</f>
        <v/>
      </c>
      <c r="F478" s="318">
        <f t="shared" si="15"/>
        <v>0</v>
      </c>
      <c r="G478" s="236">
        <f>MstList!H491</f>
        <v>0</v>
      </c>
      <c r="H478" s="145">
        <f>MstList!I491</f>
        <v>0</v>
      </c>
      <c r="I478" s="23"/>
    </row>
    <row r="479" spans="1:9" ht="16.5" hidden="1" customHeight="1" x14ac:dyDescent="0.25">
      <c r="A479" s="256" t="str">
        <f t="shared" si="14"/>
        <v>0</v>
      </c>
      <c r="B479" s="514">
        <f>MstList!B492</f>
        <v>0</v>
      </c>
      <c r="C479" s="145">
        <f>MstList!D492</f>
        <v>0</v>
      </c>
      <c r="D479" s="231"/>
      <c r="E479" s="310" t="str">
        <f>IF(D479&gt;0,Totals!F492,"")</f>
        <v/>
      </c>
      <c r="F479" s="318">
        <f t="shared" si="15"/>
        <v>0</v>
      </c>
      <c r="G479" s="236">
        <f>MstList!H492</f>
        <v>0</v>
      </c>
      <c r="H479" s="145">
        <f>MstList!I492</f>
        <v>0</v>
      </c>
      <c r="I479" s="23"/>
    </row>
    <row r="480" spans="1:9" ht="16.5" hidden="1" customHeight="1" x14ac:dyDescent="0.25">
      <c r="A480" s="256" t="str">
        <f t="shared" si="14"/>
        <v>0</v>
      </c>
      <c r="B480" s="514">
        <f>MstList!B493</f>
        <v>0</v>
      </c>
      <c r="C480" s="145">
        <f>MstList!D493</f>
        <v>0</v>
      </c>
      <c r="D480" s="231"/>
      <c r="E480" s="310" t="str">
        <f>IF(D480&gt;0,Totals!F493,"")</f>
        <v/>
      </c>
      <c r="F480" s="318">
        <f t="shared" si="15"/>
        <v>0</v>
      </c>
      <c r="G480" s="236">
        <f>MstList!H493</f>
        <v>0</v>
      </c>
      <c r="H480" s="145">
        <f>MstList!I493</f>
        <v>0</v>
      </c>
      <c r="I480" s="23"/>
    </row>
    <row r="481" spans="1:9" ht="16.5" hidden="1" customHeight="1" x14ac:dyDescent="0.25">
      <c r="A481" s="256" t="str">
        <f t="shared" si="14"/>
        <v>0</v>
      </c>
      <c r="B481" s="514">
        <f>MstList!B494</f>
        <v>0</v>
      </c>
      <c r="C481" s="145">
        <f>MstList!D494</f>
        <v>0</v>
      </c>
      <c r="D481" s="231"/>
      <c r="E481" s="310" t="str">
        <f>IF(D481&gt;0,Totals!F494,"")</f>
        <v/>
      </c>
      <c r="F481" s="318">
        <f t="shared" si="15"/>
        <v>0</v>
      </c>
      <c r="G481" s="236">
        <f>MstList!H494</f>
        <v>0</v>
      </c>
      <c r="H481" s="145">
        <f>MstList!I494</f>
        <v>0</v>
      </c>
      <c r="I481" s="23"/>
    </row>
    <row r="482" spans="1:9" ht="16.5" hidden="1" customHeight="1" x14ac:dyDescent="0.25">
      <c r="A482" s="256" t="str">
        <f t="shared" si="14"/>
        <v>0</v>
      </c>
      <c r="B482" s="514">
        <f>MstList!B495</f>
        <v>0</v>
      </c>
      <c r="C482" s="145">
        <f>MstList!D495</f>
        <v>0</v>
      </c>
      <c r="D482" s="231"/>
      <c r="E482" s="310" t="str">
        <f>IF(D482&gt;0,Totals!F495,"")</f>
        <v/>
      </c>
      <c r="F482" s="318">
        <f t="shared" si="15"/>
        <v>0</v>
      </c>
      <c r="G482" s="236">
        <f>MstList!H495</f>
        <v>0</v>
      </c>
      <c r="H482" s="145">
        <f>MstList!I495</f>
        <v>0</v>
      </c>
      <c r="I482" s="23"/>
    </row>
    <row r="483" spans="1:9" ht="16.5" hidden="1" customHeight="1" x14ac:dyDescent="0.25">
      <c r="A483" s="256" t="str">
        <f t="shared" si="14"/>
        <v>0</v>
      </c>
      <c r="B483" s="514">
        <f>MstList!B496</f>
        <v>0</v>
      </c>
      <c r="C483" s="145">
        <f>MstList!D496</f>
        <v>0</v>
      </c>
      <c r="D483" s="231"/>
      <c r="E483" s="310" t="str">
        <f>IF(D483&gt;0,Totals!F496,"")</f>
        <v/>
      </c>
      <c r="F483" s="318">
        <f t="shared" si="15"/>
        <v>0</v>
      </c>
      <c r="G483" s="236">
        <f>MstList!H496</f>
        <v>0</v>
      </c>
      <c r="H483" s="145">
        <f>MstList!I496</f>
        <v>0</v>
      </c>
      <c r="I483" s="23"/>
    </row>
    <row r="484" spans="1:9" ht="16.5" hidden="1" customHeight="1" x14ac:dyDescent="0.25">
      <c r="A484" s="256" t="str">
        <f t="shared" si="14"/>
        <v>0</v>
      </c>
      <c r="B484" s="514">
        <f>MstList!B497</f>
        <v>0</v>
      </c>
      <c r="C484" s="145">
        <f>MstList!D497</f>
        <v>0</v>
      </c>
      <c r="D484" s="231"/>
      <c r="E484" s="310" t="str">
        <f>IF(D484&gt;0,Totals!F497,"")</f>
        <v/>
      </c>
      <c r="F484" s="318">
        <f t="shared" si="15"/>
        <v>0</v>
      </c>
      <c r="G484" s="236">
        <f>MstList!H497</f>
        <v>0</v>
      </c>
      <c r="H484" s="145">
        <f>MstList!I497</f>
        <v>0</v>
      </c>
      <c r="I484" s="23"/>
    </row>
    <row r="485" spans="1:9" ht="15" hidden="1" customHeight="1" x14ac:dyDescent="0.25">
      <c r="A485" s="256" t="str">
        <f t="shared" si="14"/>
        <v>0</v>
      </c>
      <c r="B485" s="514">
        <f>MstList!B498</f>
        <v>0</v>
      </c>
      <c r="C485" s="145">
        <f>MstList!D498</f>
        <v>0</v>
      </c>
      <c r="D485" s="231"/>
      <c r="E485" s="310" t="str">
        <f>IF(D485&gt;0,Totals!F498,"")</f>
        <v/>
      </c>
      <c r="F485" s="318">
        <f t="shared" si="15"/>
        <v>0</v>
      </c>
      <c r="G485" s="236">
        <f>MstList!H498</f>
        <v>0</v>
      </c>
      <c r="H485" s="145">
        <f>MstList!I498</f>
        <v>0</v>
      </c>
      <c r="I485" s="23"/>
    </row>
    <row r="486" spans="1:9" ht="16.5" hidden="1" customHeight="1" x14ac:dyDescent="0.25">
      <c r="A486" s="256" t="str">
        <f t="shared" si="14"/>
        <v>0</v>
      </c>
      <c r="B486" s="519"/>
      <c r="C486" s="274"/>
      <c r="D486" s="532"/>
      <c r="E486" s="419"/>
      <c r="F486" s="339">
        <f t="shared" si="15"/>
        <v>0</v>
      </c>
      <c r="G486" s="420"/>
      <c r="H486" s="274"/>
      <c r="I486" s="23"/>
    </row>
    <row r="487" spans="1:9" ht="16.5" hidden="1" customHeight="1" x14ac:dyDescent="0.25">
      <c r="A487" s="256" t="str">
        <f t="shared" si="14"/>
        <v>0</v>
      </c>
      <c r="B487" s="519"/>
      <c r="C487" s="274"/>
      <c r="D487" s="532"/>
      <c r="E487" s="419"/>
      <c r="F487" s="339">
        <f t="shared" si="15"/>
        <v>0</v>
      </c>
      <c r="G487" s="420"/>
      <c r="H487" s="274"/>
      <c r="I487" s="23"/>
    </row>
    <row r="488" spans="1:9" ht="16.5" hidden="1" customHeight="1" x14ac:dyDescent="0.25">
      <c r="A488" s="256" t="str">
        <f t="shared" si="14"/>
        <v>0</v>
      </c>
      <c r="B488" s="519"/>
      <c r="C488" s="274"/>
      <c r="D488" s="532"/>
      <c r="E488" s="419"/>
      <c r="F488" s="339">
        <f t="shared" si="15"/>
        <v>0</v>
      </c>
      <c r="G488" s="420"/>
      <c r="H488" s="274"/>
      <c r="I488" s="23"/>
    </row>
    <row r="489" spans="1:9" ht="16.5" hidden="1" customHeight="1" x14ac:dyDescent="0.25">
      <c r="A489" s="256" t="str">
        <f t="shared" si="14"/>
        <v>0</v>
      </c>
      <c r="B489" s="519"/>
      <c r="C489" s="274"/>
      <c r="D489" s="532"/>
      <c r="E489" s="419"/>
      <c r="F489" s="339">
        <f t="shared" si="15"/>
        <v>0</v>
      </c>
      <c r="G489" s="420"/>
      <c r="H489" s="274"/>
      <c r="I489" s="23"/>
    </row>
    <row r="490" spans="1:9" ht="16.5" hidden="1" customHeight="1" x14ac:dyDescent="0.25">
      <c r="A490" s="256" t="str">
        <f t="shared" si="14"/>
        <v>0</v>
      </c>
      <c r="B490" s="519"/>
      <c r="C490" s="274"/>
      <c r="D490" s="532"/>
      <c r="E490" s="419"/>
      <c r="F490" s="339">
        <f t="shared" si="15"/>
        <v>0</v>
      </c>
      <c r="G490" s="420"/>
      <c r="H490" s="274"/>
      <c r="I490" s="23"/>
    </row>
    <row r="491" spans="1:9" ht="16.5" hidden="1" customHeight="1" x14ac:dyDescent="0.25">
      <c r="A491" s="256" t="str">
        <f t="shared" si="14"/>
        <v>0</v>
      </c>
      <c r="B491" s="519"/>
      <c r="C491" s="274"/>
      <c r="D491" s="532"/>
      <c r="E491" s="419"/>
      <c r="F491" s="339">
        <f t="shared" si="15"/>
        <v>0</v>
      </c>
      <c r="G491" s="420"/>
      <c r="H491" s="274"/>
      <c r="I491" s="23"/>
    </row>
    <row r="492" spans="1:9" ht="16.5" hidden="1" customHeight="1" x14ac:dyDescent="0.25">
      <c r="A492" s="256" t="str">
        <f t="shared" si="14"/>
        <v>0</v>
      </c>
      <c r="B492" s="519"/>
      <c r="C492" s="274"/>
      <c r="D492" s="532"/>
      <c r="E492" s="419"/>
      <c r="F492" s="339">
        <f t="shared" si="15"/>
        <v>0</v>
      </c>
      <c r="G492" s="420"/>
      <c r="H492" s="274"/>
      <c r="I492" s="23"/>
    </row>
    <row r="493" spans="1:9" ht="16.5" hidden="1" customHeight="1" x14ac:dyDescent="0.25">
      <c r="A493" s="256" t="str">
        <f t="shared" si="14"/>
        <v>0</v>
      </c>
      <c r="B493" s="519"/>
      <c r="C493" s="274"/>
      <c r="D493" s="532"/>
      <c r="E493" s="419"/>
      <c r="F493" s="339">
        <f t="shared" si="15"/>
        <v>0</v>
      </c>
      <c r="G493" s="420"/>
      <c r="H493" s="274"/>
      <c r="I493" s="23"/>
    </row>
    <row r="494" spans="1:9" ht="16.5" hidden="1" customHeight="1" x14ac:dyDescent="0.25">
      <c r="A494" s="256" t="str">
        <f t="shared" si="14"/>
        <v>0</v>
      </c>
      <c r="B494" s="519"/>
      <c r="C494" s="274"/>
      <c r="D494" s="532"/>
      <c r="E494" s="419"/>
      <c r="F494" s="339">
        <f t="shared" si="15"/>
        <v>0</v>
      </c>
      <c r="G494" s="420"/>
      <c r="H494" s="274"/>
      <c r="I494" s="23"/>
    </row>
    <row r="495" spans="1:9" ht="16.5" hidden="1" customHeight="1" x14ac:dyDescent="0.25">
      <c r="A495" s="256" t="str">
        <f t="shared" si="14"/>
        <v>0</v>
      </c>
      <c r="B495" s="519"/>
      <c r="C495" s="274"/>
      <c r="D495" s="532"/>
      <c r="E495" s="419"/>
      <c r="F495" s="339">
        <f t="shared" si="15"/>
        <v>0</v>
      </c>
      <c r="G495" s="420"/>
      <c r="H495" s="274"/>
      <c r="I495" s="23"/>
    </row>
    <row r="496" spans="1:9" ht="16.5" hidden="1" customHeight="1" x14ac:dyDescent="0.25">
      <c r="A496" s="256" t="str">
        <f t="shared" ref="A496:A559" si="16">IF(D496&lt;1,"0","1")</f>
        <v>0</v>
      </c>
      <c r="B496" s="519"/>
      <c r="C496" s="274"/>
      <c r="D496" s="532"/>
      <c r="E496" s="419"/>
      <c r="F496" s="339">
        <f t="shared" ref="F496:F559" si="17">PRODUCT(D496:E496)</f>
        <v>0</v>
      </c>
      <c r="G496" s="420"/>
      <c r="H496" s="274"/>
      <c r="I496" s="23"/>
    </row>
    <row r="497" spans="1:9" ht="16.5" hidden="1" customHeight="1" x14ac:dyDescent="0.25">
      <c r="A497" s="256" t="str">
        <f t="shared" si="16"/>
        <v>0</v>
      </c>
      <c r="B497" s="519"/>
      <c r="C497" s="274"/>
      <c r="D497" s="532"/>
      <c r="E497" s="419"/>
      <c r="F497" s="339">
        <f t="shared" si="17"/>
        <v>0</v>
      </c>
      <c r="G497" s="420"/>
      <c r="H497" s="274"/>
      <c r="I497" s="23"/>
    </row>
    <row r="498" spans="1:9" ht="16.5" hidden="1" customHeight="1" x14ac:dyDescent="0.25">
      <c r="A498" s="256" t="str">
        <f t="shared" si="16"/>
        <v>0</v>
      </c>
      <c r="B498" s="519"/>
      <c r="C498" s="274"/>
      <c r="D498" s="532"/>
      <c r="E498" s="419"/>
      <c r="F498" s="339">
        <f t="shared" si="17"/>
        <v>0</v>
      </c>
      <c r="G498" s="420"/>
      <c r="H498" s="274"/>
      <c r="I498" s="23"/>
    </row>
    <row r="499" spans="1:9" ht="16.5" hidden="1" customHeight="1" x14ac:dyDescent="0.25">
      <c r="A499" s="256" t="str">
        <f t="shared" si="16"/>
        <v>0</v>
      </c>
      <c r="B499" s="519"/>
      <c r="C499" s="274"/>
      <c r="D499" s="532"/>
      <c r="E499" s="419"/>
      <c r="F499" s="339">
        <f t="shared" si="17"/>
        <v>0</v>
      </c>
      <c r="G499" s="420"/>
      <c r="H499" s="274"/>
      <c r="I499" s="23"/>
    </row>
    <row r="500" spans="1:9" ht="16.5" hidden="1" customHeight="1" x14ac:dyDescent="0.25">
      <c r="A500" s="256" t="str">
        <f t="shared" si="16"/>
        <v>0</v>
      </c>
      <c r="B500" s="519"/>
      <c r="C500" s="274"/>
      <c r="D500" s="532"/>
      <c r="E500" s="419"/>
      <c r="F500" s="339">
        <f t="shared" si="17"/>
        <v>0</v>
      </c>
      <c r="G500" s="420"/>
      <c r="H500" s="274"/>
      <c r="I500" s="23"/>
    </row>
    <row r="501" spans="1:9" ht="16.5" hidden="1" customHeight="1" x14ac:dyDescent="0.25">
      <c r="A501" s="256" t="str">
        <f t="shared" si="16"/>
        <v>0</v>
      </c>
      <c r="B501" s="519"/>
      <c r="C501" s="274"/>
      <c r="D501" s="532"/>
      <c r="E501" s="419"/>
      <c r="F501" s="339">
        <f t="shared" si="17"/>
        <v>0</v>
      </c>
      <c r="G501" s="420"/>
      <c r="H501" s="274"/>
      <c r="I501" s="23"/>
    </row>
    <row r="502" spans="1:9" ht="16.5" hidden="1" customHeight="1" x14ac:dyDescent="0.25">
      <c r="A502" s="256" t="str">
        <f t="shared" si="16"/>
        <v>0</v>
      </c>
      <c r="B502" s="519"/>
      <c r="C502" s="274"/>
      <c r="D502" s="532"/>
      <c r="E502" s="419"/>
      <c r="F502" s="339">
        <f t="shared" si="17"/>
        <v>0</v>
      </c>
      <c r="G502" s="420"/>
      <c r="H502" s="274"/>
      <c r="I502" s="23"/>
    </row>
    <row r="503" spans="1:9" ht="16.5" hidden="1" customHeight="1" x14ac:dyDescent="0.25">
      <c r="A503" s="256" t="str">
        <f t="shared" si="16"/>
        <v>0</v>
      </c>
      <c r="B503" s="519"/>
      <c r="C503" s="274"/>
      <c r="D503" s="532"/>
      <c r="E503" s="419"/>
      <c r="F503" s="339">
        <f t="shared" si="17"/>
        <v>0</v>
      </c>
      <c r="G503" s="420"/>
      <c r="H503" s="274"/>
      <c r="I503" s="23"/>
    </row>
    <row r="504" spans="1:9" ht="16.5" hidden="1" customHeight="1" x14ac:dyDescent="0.25">
      <c r="A504" s="256" t="str">
        <f t="shared" si="16"/>
        <v>0</v>
      </c>
      <c r="B504" s="519"/>
      <c r="C504" s="274"/>
      <c r="D504" s="532"/>
      <c r="E504" s="419"/>
      <c r="F504" s="339">
        <f t="shared" si="17"/>
        <v>0</v>
      </c>
      <c r="G504" s="420"/>
      <c r="H504" s="274"/>
      <c r="I504" s="23"/>
    </row>
    <row r="505" spans="1:9" ht="16.5" hidden="1" customHeight="1" x14ac:dyDescent="0.25">
      <c r="A505" s="256" t="str">
        <f t="shared" si="16"/>
        <v>0</v>
      </c>
      <c r="B505" s="519"/>
      <c r="C505" s="274"/>
      <c r="D505" s="532"/>
      <c r="E505" s="419"/>
      <c r="F505" s="339">
        <f t="shared" si="17"/>
        <v>0</v>
      </c>
      <c r="G505" s="420"/>
      <c r="H505" s="274"/>
      <c r="I505" s="23"/>
    </row>
    <row r="506" spans="1:9" ht="16.5" hidden="1" customHeight="1" x14ac:dyDescent="0.25">
      <c r="A506" s="256" t="str">
        <f t="shared" si="16"/>
        <v>0</v>
      </c>
      <c r="B506" s="519"/>
      <c r="C506" s="274"/>
      <c r="D506" s="532"/>
      <c r="E506" s="419"/>
      <c r="F506" s="339">
        <f t="shared" si="17"/>
        <v>0</v>
      </c>
      <c r="G506" s="420"/>
      <c r="H506" s="274"/>
      <c r="I506" s="23"/>
    </row>
    <row r="507" spans="1:9" ht="16.5" hidden="1" customHeight="1" x14ac:dyDescent="0.25">
      <c r="A507" s="256" t="str">
        <f t="shared" si="16"/>
        <v>0</v>
      </c>
      <c r="B507" s="519"/>
      <c r="C507" s="274"/>
      <c r="D507" s="532"/>
      <c r="E507" s="419"/>
      <c r="F507" s="339">
        <f t="shared" si="17"/>
        <v>0</v>
      </c>
      <c r="G507" s="420"/>
      <c r="H507" s="274"/>
      <c r="I507" s="23"/>
    </row>
    <row r="508" spans="1:9" ht="16.5" hidden="1" customHeight="1" x14ac:dyDescent="0.25">
      <c r="A508" s="256" t="str">
        <f t="shared" si="16"/>
        <v>0</v>
      </c>
      <c r="B508" s="519"/>
      <c r="C508" s="274"/>
      <c r="D508" s="532"/>
      <c r="E508" s="419"/>
      <c r="F508" s="339">
        <f t="shared" si="17"/>
        <v>0</v>
      </c>
      <c r="G508" s="420"/>
      <c r="H508" s="274"/>
      <c r="I508" s="23"/>
    </row>
    <row r="509" spans="1:9" ht="16.5" hidden="1" customHeight="1" x14ac:dyDescent="0.25">
      <c r="A509" s="256" t="str">
        <f t="shared" si="16"/>
        <v>0</v>
      </c>
      <c r="B509" s="519"/>
      <c r="C509" s="274"/>
      <c r="D509" s="532"/>
      <c r="E509" s="419"/>
      <c r="F509" s="339">
        <f t="shared" si="17"/>
        <v>0</v>
      </c>
      <c r="G509" s="420"/>
      <c r="H509" s="274"/>
      <c r="I509" s="23"/>
    </row>
    <row r="510" spans="1:9" ht="16.5" hidden="1" customHeight="1" x14ac:dyDescent="0.25">
      <c r="A510" s="256" t="str">
        <f t="shared" si="16"/>
        <v>0</v>
      </c>
      <c r="B510" s="519"/>
      <c r="C510" s="274"/>
      <c r="D510" s="532"/>
      <c r="E510" s="419"/>
      <c r="F510" s="339">
        <f t="shared" si="17"/>
        <v>0</v>
      </c>
      <c r="G510" s="420"/>
      <c r="H510" s="274"/>
      <c r="I510" s="23"/>
    </row>
    <row r="511" spans="1:9" ht="16.5" hidden="1" customHeight="1" x14ac:dyDescent="0.25">
      <c r="A511" s="256" t="str">
        <f t="shared" si="16"/>
        <v>0</v>
      </c>
      <c r="B511" s="519"/>
      <c r="C511" s="274"/>
      <c r="D511" s="532"/>
      <c r="E511" s="419"/>
      <c r="F511" s="339">
        <f t="shared" si="17"/>
        <v>0</v>
      </c>
      <c r="G511" s="420"/>
      <c r="H511" s="274"/>
      <c r="I511" s="23"/>
    </row>
    <row r="512" spans="1:9" ht="16.5" hidden="1" customHeight="1" x14ac:dyDescent="0.25">
      <c r="A512" s="256" t="str">
        <f t="shared" si="16"/>
        <v>0</v>
      </c>
      <c r="B512" s="519"/>
      <c r="C512" s="274"/>
      <c r="D512" s="532"/>
      <c r="E512" s="419"/>
      <c r="F512" s="339">
        <f t="shared" si="17"/>
        <v>0</v>
      </c>
      <c r="G512" s="420"/>
      <c r="H512" s="274"/>
      <c r="I512" s="23"/>
    </row>
    <row r="513" spans="1:9" ht="16.5" hidden="1" customHeight="1" x14ac:dyDescent="0.25">
      <c r="A513" s="256" t="str">
        <f t="shared" si="16"/>
        <v>0</v>
      </c>
      <c r="B513" s="519"/>
      <c r="C513" s="274"/>
      <c r="D513" s="532"/>
      <c r="E513" s="419"/>
      <c r="F513" s="339">
        <f t="shared" si="17"/>
        <v>0</v>
      </c>
      <c r="G513" s="420"/>
      <c r="H513" s="274"/>
      <c r="I513" s="23"/>
    </row>
    <row r="514" spans="1:9" ht="16.5" hidden="1" customHeight="1" x14ac:dyDescent="0.25">
      <c r="A514" s="256" t="str">
        <f t="shared" si="16"/>
        <v>0</v>
      </c>
      <c r="B514" s="519"/>
      <c r="C514" s="274"/>
      <c r="D514" s="532"/>
      <c r="E514" s="419"/>
      <c r="F514" s="339">
        <f t="shared" si="17"/>
        <v>0</v>
      </c>
      <c r="G514" s="420"/>
      <c r="H514" s="274"/>
      <c r="I514" s="23"/>
    </row>
    <row r="515" spans="1:9" ht="16.5" hidden="1" customHeight="1" x14ac:dyDescent="0.25">
      <c r="A515" s="256" t="str">
        <f t="shared" si="16"/>
        <v>0</v>
      </c>
      <c r="B515" s="519"/>
      <c r="C515" s="274"/>
      <c r="D515" s="532"/>
      <c r="E515" s="419"/>
      <c r="F515" s="339">
        <f t="shared" si="17"/>
        <v>0</v>
      </c>
      <c r="G515" s="420"/>
      <c r="H515" s="274"/>
      <c r="I515" s="23"/>
    </row>
    <row r="516" spans="1:9" ht="16.5" hidden="1" customHeight="1" x14ac:dyDescent="0.25">
      <c r="A516" s="256" t="str">
        <f t="shared" si="16"/>
        <v>0</v>
      </c>
      <c r="B516" s="519"/>
      <c r="C516" s="274"/>
      <c r="D516" s="532"/>
      <c r="E516" s="419"/>
      <c r="F516" s="339">
        <f t="shared" si="17"/>
        <v>0</v>
      </c>
      <c r="G516" s="420"/>
      <c r="H516" s="274"/>
      <c r="I516" s="23"/>
    </row>
    <row r="517" spans="1:9" ht="16.5" hidden="1" customHeight="1" x14ac:dyDescent="0.25">
      <c r="A517" s="256" t="str">
        <f t="shared" si="16"/>
        <v>0</v>
      </c>
      <c r="B517" s="519"/>
      <c r="C517" s="274"/>
      <c r="D517" s="532"/>
      <c r="E517" s="419"/>
      <c r="F517" s="339">
        <f t="shared" si="17"/>
        <v>0</v>
      </c>
      <c r="G517" s="420"/>
      <c r="H517" s="274"/>
      <c r="I517" s="23"/>
    </row>
    <row r="518" spans="1:9" ht="16.5" hidden="1" customHeight="1" x14ac:dyDescent="0.25">
      <c r="A518" s="256" t="str">
        <f t="shared" si="16"/>
        <v>0</v>
      </c>
      <c r="B518" s="519"/>
      <c r="C518" s="274"/>
      <c r="D518" s="532"/>
      <c r="E518" s="419"/>
      <c r="F518" s="339">
        <f t="shared" si="17"/>
        <v>0</v>
      </c>
      <c r="G518" s="420"/>
      <c r="H518" s="274"/>
      <c r="I518" s="23"/>
    </row>
    <row r="519" spans="1:9" ht="16.5" hidden="1" customHeight="1" x14ac:dyDescent="0.25">
      <c r="A519" s="256" t="str">
        <f t="shared" si="16"/>
        <v>0</v>
      </c>
      <c r="B519" s="519"/>
      <c r="C519" s="274"/>
      <c r="D519" s="532"/>
      <c r="E519" s="419"/>
      <c r="F519" s="339">
        <f t="shared" si="17"/>
        <v>0</v>
      </c>
      <c r="G519" s="420"/>
      <c r="H519" s="274"/>
      <c r="I519" s="23"/>
    </row>
    <row r="520" spans="1:9" ht="16.5" hidden="1" customHeight="1" x14ac:dyDescent="0.25">
      <c r="A520" s="256" t="str">
        <f t="shared" si="16"/>
        <v>0</v>
      </c>
      <c r="B520" s="519"/>
      <c r="C520" s="274"/>
      <c r="D520" s="532"/>
      <c r="E520" s="419"/>
      <c r="F520" s="339">
        <f t="shared" si="17"/>
        <v>0</v>
      </c>
      <c r="G520" s="420"/>
      <c r="H520" s="274"/>
      <c r="I520" s="23"/>
    </row>
    <row r="521" spans="1:9" ht="16.5" hidden="1" customHeight="1" x14ac:dyDescent="0.25">
      <c r="A521" s="256" t="str">
        <f t="shared" si="16"/>
        <v>0</v>
      </c>
      <c r="B521" s="519"/>
      <c r="C521" s="274"/>
      <c r="D521" s="532"/>
      <c r="E521" s="419"/>
      <c r="F521" s="339">
        <f t="shared" si="17"/>
        <v>0</v>
      </c>
      <c r="G521" s="420"/>
      <c r="H521" s="274"/>
      <c r="I521" s="23"/>
    </row>
    <row r="522" spans="1:9" ht="16.5" hidden="1" customHeight="1" x14ac:dyDescent="0.25">
      <c r="A522" s="256" t="str">
        <f t="shared" si="16"/>
        <v>0</v>
      </c>
      <c r="B522" s="519"/>
      <c r="C522" s="274"/>
      <c r="D522" s="532"/>
      <c r="E522" s="419"/>
      <c r="F522" s="339">
        <f t="shared" si="17"/>
        <v>0</v>
      </c>
      <c r="G522" s="420"/>
      <c r="H522" s="274"/>
      <c r="I522" s="23"/>
    </row>
    <row r="523" spans="1:9" ht="16.5" hidden="1" customHeight="1" x14ac:dyDescent="0.25">
      <c r="A523" s="256" t="str">
        <f t="shared" si="16"/>
        <v>0</v>
      </c>
      <c r="B523" s="519"/>
      <c r="C523" s="274"/>
      <c r="D523" s="532"/>
      <c r="E523" s="419"/>
      <c r="F523" s="339">
        <f t="shared" si="17"/>
        <v>0</v>
      </c>
      <c r="G523" s="420"/>
      <c r="H523" s="274"/>
      <c r="I523" s="23"/>
    </row>
    <row r="524" spans="1:9" ht="16.5" hidden="1" customHeight="1" x14ac:dyDescent="0.25">
      <c r="A524" s="256" t="str">
        <f t="shared" si="16"/>
        <v>0</v>
      </c>
      <c r="B524" s="519"/>
      <c r="C524" s="274"/>
      <c r="D524" s="532"/>
      <c r="E524" s="419"/>
      <c r="F524" s="339">
        <f t="shared" si="17"/>
        <v>0</v>
      </c>
      <c r="G524" s="420"/>
      <c r="H524" s="274"/>
      <c r="I524" s="23"/>
    </row>
    <row r="525" spans="1:9" ht="16.5" hidden="1" customHeight="1" x14ac:dyDescent="0.25">
      <c r="A525" s="256" t="str">
        <f t="shared" si="16"/>
        <v>0</v>
      </c>
      <c r="B525" s="519"/>
      <c r="C525" s="274"/>
      <c r="D525" s="532"/>
      <c r="E525" s="419"/>
      <c r="F525" s="339">
        <f t="shared" si="17"/>
        <v>0</v>
      </c>
      <c r="G525" s="420"/>
      <c r="H525" s="274"/>
      <c r="I525" s="23"/>
    </row>
    <row r="526" spans="1:9" ht="16.5" hidden="1" customHeight="1" x14ac:dyDescent="0.25">
      <c r="A526" s="256" t="str">
        <f t="shared" si="16"/>
        <v>0</v>
      </c>
      <c r="B526" s="519"/>
      <c r="C526" s="274"/>
      <c r="D526" s="532"/>
      <c r="E526" s="419"/>
      <c r="F526" s="339">
        <f t="shared" si="17"/>
        <v>0</v>
      </c>
      <c r="G526" s="420"/>
      <c r="H526" s="274"/>
      <c r="I526" s="23"/>
    </row>
    <row r="527" spans="1:9" ht="16.5" hidden="1" customHeight="1" x14ac:dyDescent="0.25">
      <c r="A527" s="256" t="str">
        <f t="shared" si="16"/>
        <v>0</v>
      </c>
      <c r="B527" s="519"/>
      <c r="C527" s="274"/>
      <c r="D527" s="532"/>
      <c r="E527" s="419"/>
      <c r="F527" s="339">
        <f t="shared" si="17"/>
        <v>0</v>
      </c>
      <c r="G527" s="420"/>
      <c r="H527" s="274"/>
      <c r="I527" s="23"/>
    </row>
    <row r="528" spans="1:9" ht="16.5" hidden="1" customHeight="1" x14ac:dyDescent="0.25">
      <c r="A528" s="256" t="str">
        <f t="shared" si="16"/>
        <v>0</v>
      </c>
      <c r="B528" s="519"/>
      <c r="C528" s="274"/>
      <c r="D528" s="532"/>
      <c r="E528" s="419"/>
      <c r="F528" s="339">
        <f t="shared" si="17"/>
        <v>0</v>
      </c>
      <c r="G528" s="420"/>
      <c r="H528" s="274"/>
      <c r="I528" s="23"/>
    </row>
    <row r="529" spans="1:9" ht="16.5" hidden="1" customHeight="1" x14ac:dyDescent="0.25">
      <c r="A529" s="256" t="str">
        <f t="shared" si="16"/>
        <v>0</v>
      </c>
      <c r="B529" s="519"/>
      <c r="C529" s="274"/>
      <c r="D529" s="532"/>
      <c r="E529" s="419"/>
      <c r="F529" s="339">
        <f t="shared" si="17"/>
        <v>0</v>
      </c>
      <c r="G529" s="420"/>
      <c r="H529" s="274"/>
      <c r="I529" s="23"/>
    </row>
    <row r="530" spans="1:9" ht="16.5" hidden="1" customHeight="1" x14ac:dyDescent="0.25">
      <c r="A530" s="256" t="str">
        <f t="shared" si="16"/>
        <v>0</v>
      </c>
      <c r="B530" s="519"/>
      <c r="C530" s="274"/>
      <c r="D530" s="532"/>
      <c r="E530" s="419"/>
      <c r="F530" s="339">
        <f t="shared" si="17"/>
        <v>0</v>
      </c>
      <c r="G530" s="420"/>
      <c r="H530" s="274"/>
      <c r="I530" s="23"/>
    </row>
    <row r="531" spans="1:9" ht="16.5" hidden="1" customHeight="1" x14ac:dyDescent="0.25">
      <c r="A531" s="256" t="str">
        <f t="shared" si="16"/>
        <v>0</v>
      </c>
      <c r="B531" s="519"/>
      <c r="C531" s="274"/>
      <c r="D531" s="532"/>
      <c r="E531" s="419"/>
      <c r="F531" s="339">
        <f t="shared" si="17"/>
        <v>0</v>
      </c>
      <c r="G531" s="420"/>
      <c r="H531" s="274"/>
      <c r="I531" s="23"/>
    </row>
    <row r="532" spans="1:9" ht="16.5" hidden="1" customHeight="1" x14ac:dyDescent="0.25">
      <c r="A532" s="256" t="str">
        <f t="shared" si="16"/>
        <v>0</v>
      </c>
      <c r="B532" s="519"/>
      <c r="C532" s="274"/>
      <c r="D532" s="532"/>
      <c r="E532" s="419"/>
      <c r="F532" s="339">
        <f t="shared" si="17"/>
        <v>0</v>
      </c>
      <c r="G532" s="420"/>
      <c r="H532" s="274"/>
      <c r="I532" s="23"/>
    </row>
    <row r="533" spans="1:9" ht="16.5" hidden="1" customHeight="1" x14ac:dyDescent="0.25">
      <c r="A533" s="256" t="str">
        <f t="shared" si="16"/>
        <v>0</v>
      </c>
      <c r="B533" s="519"/>
      <c r="C533" s="274"/>
      <c r="D533" s="532"/>
      <c r="E533" s="419"/>
      <c r="F533" s="339">
        <f t="shared" si="17"/>
        <v>0</v>
      </c>
      <c r="G533" s="420"/>
      <c r="H533" s="274"/>
      <c r="I533" s="23"/>
    </row>
    <row r="534" spans="1:9" ht="16.5" hidden="1" customHeight="1" x14ac:dyDescent="0.25">
      <c r="A534" s="256" t="str">
        <f t="shared" si="16"/>
        <v>0</v>
      </c>
      <c r="B534" s="519"/>
      <c r="C534" s="274"/>
      <c r="D534" s="532"/>
      <c r="E534" s="419"/>
      <c r="F534" s="339">
        <f t="shared" si="17"/>
        <v>0</v>
      </c>
      <c r="G534" s="420"/>
      <c r="H534" s="274"/>
      <c r="I534" s="23"/>
    </row>
    <row r="535" spans="1:9" ht="16.5" hidden="1" customHeight="1" x14ac:dyDescent="0.25">
      <c r="A535" s="256" t="str">
        <f t="shared" si="16"/>
        <v>0</v>
      </c>
      <c r="B535" s="519"/>
      <c r="C535" s="274"/>
      <c r="D535" s="532"/>
      <c r="E535" s="419"/>
      <c r="F535" s="339">
        <f t="shared" si="17"/>
        <v>0</v>
      </c>
      <c r="G535" s="420"/>
      <c r="H535" s="274"/>
      <c r="I535" s="23"/>
    </row>
    <row r="536" spans="1:9" ht="16.5" hidden="1" customHeight="1" x14ac:dyDescent="0.25">
      <c r="A536" s="256" t="str">
        <f t="shared" si="16"/>
        <v>0</v>
      </c>
      <c r="B536" s="519"/>
      <c r="C536" s="274"/>
      <c r="D536" s="532"/>
      <c r="E536" s="419"/>
      <c r="F536" s="339">
        <f t="shared" si="17"/>
        <v>0</v>
      </c>
      <c r="G536" s="420"/>
      <c r="H536" s="274"/>
      <c r="I536" s="23"/>
    </row>
    <row r="537" spans="1:9" ht="16.5" hidden="1" customHeight="1" x14ac:dyDescent="0.25">
      <c r="A537" s="256" t="str">
        <f t="shared" si="16"/>
        <v>0</v>
      </c>
      <c r="B537" s="519"/>
      <c r="C537" s="274"/>
      <c r="D537" s="532"/>
      <c r="E537" s="419"/>
      <c r="F537" s="339">
        <f t="shared" si="17"/>
        <v>0</v>
      </c>
      <c r="G537" s="420"/>
      <c r="H537" s="274"/>
      <c r="I537" s="23"/>
    </row>
    <row r="538" spans="1:9" ht="16.5" hidden="1" customHeight="1" x14ac:dyDescent="0.25">
      <c r="A538" s="256" t="str">
        <f t="shared" si="16"/>
        <v>0</v>
      </c>
      <c r="B538" s="519"/>
      <c r="C538" s="274"/>
      <c r="D538" s="532"/>
      <c r="E538" s="419"/>
      <c r="F538" s="339">
        <f t="shared" si="17"/>
        <v>0</v>
      </c>
      <c r="G538" s="420"/>
      <c r="H538" s="274"/>
      <c r="I538" s="23"/>
    </row>
    <row r="539" spans="1:9" ht="16.5" hidden="1" customHeight="1" x14ac:dyDescent="0.25">
      <c r="A539" s="256" t="str">
        <f t="shared" si="16"/>
        <v>0</v>
      </c>
      <c r="B539" s="519"/>
      <c r="C539" s="274"/>
      <c r="D539" s="532"/>
      <c r="E539" s="419"/>
      <c r="F539" s="339">
        <f t="shared" si="17"/>
        <v>0</v>
      </c>
      <c r="G539" s="420"/>
      <c r="H539" s="274"/>
      <c r="I539" s="23"/>
    </row>
    <row r="540" spans="1:9" ht="16.5" hidden="1" customHeight="1" x14ac:dyDescent="0.25">
      <c r="A540" s="256" t="str">
        <f t="shared" si="16"/>
        <v>0</v>
      </c>
      <c r="B540" s="519"/>
      <c r="C540" s="274"/>
      <c r="D540" s="532"/>
      <c r="E540" s="419"/>
      <c r="F540" s="339">
        <f t="shared" si="17"/>
        <v>0</v>
      </c>
      <c r="G540" s="420"/>
      <c r="H540" s="274"/>
      <c r="I540" s="23"/>
    </row>
    <row r="541" spans="1:9" ht="16.5" hidden="1" customHeight="1" x14ac:dyDescent="0.25">
      <c r="A541" s="256" t="str">
        <f t="shared" si="16"/>
        <v>0</v>
      </c>
      <c r="B541" s="519"/>
      <c r="C541" s="274"/>
      <c r="D541" s="532"/>
      <c r="E541" s="419"/>
      <c r="F541" s="339">
        <f t="shared" si="17"/>
        <v>0</v>
      </c>
      <c r="G541" s="420"/>
      <c r="H541" s="274"/>
      <c r="I541" s="23"/>
    </row>
    <row r="542" spans="1:9" ht="16.5" hidden="1" customHeight="1" x14ac:dyDescent="0.25">
      <c r="A542" s="256" t="str">
        <f t="shared" si="16"/>
        <v>0</v>
      </c>
      <c r="B542" s="519"/>
      <c r="C542" s="274"/>
      <c r="D542" s="532"/>
      <c r="E542" s="419"/>
      <c r="F542" s="339">
        <f t="shared" si="17"/>
        <v>0</v>
      </c>
      <c r="G542" s="420"/>
      <c r="H542" s="274"/>
      <c r="I542" s="23"/>
    </row>
    <row r="543" spans="1:9" ht="16.5" hidden="1" customHeight="1" x14ac:dyDescent="0.25">
      <c r="A543" s="256" t="str">
        <f t="shared" si="16"/>
        <v>0</v>
      </c>
      <c r="B543" s="519"/>
      <c r="C543" s="274"/>
      <c r="D543" s="532"/>
      <c r="E543" s="419"/>
      <c r="F543" s="339">
        <f t="shared" si="17"/>
        <v>0</v>
      </c>
      <c r="G543" s="420"/>
      <c r="H543" s="274"/>
      <c r="I543" s="23"/>
    </row>
    <row r="544" spans="1:9" ht="16.5" hidden="1" customHeight="1" x14ac:dyDescent="0.25">
      <c r="A544" s="256" t="str">
        <f t="shared" si="16"/>
        <v>0</v>
      </c>
      <c r="B544" s="519"/>
      <c r="C544" s="274"/>
      <c r="D544" s="532"/>
      <c r="E544" s="419"/>
      <c r="F544" s="339">
        <f t="shared" si="17"/>
        <v>0</v>
      </c>
      <c r="G544" s="420"/>
      <c r="H544" s="274"/>
      <c r="I544" s="23"/>
    </row>
    <row r="545" spans="1:9" ht="16.5" hidden="1" customHeight="1" x14ac:dyDescent="0.25">
      <c r="A545" s="256" t="str">
        <f t="shared" si="16"/>
        <v>0</v>
      </c>
      <c r="B545" s="519"/>
      <c r="C545" s="274"/>
      <c r="D545" s="532"/>
      <c r="E545" s="419"/>
      <c r="F545" s="339">
        <f t="shared" si="17"/>
        <v>0</v>
      </c>
      <c r="G545" s="420"/>
      <c r="H545" s="274"/>
      <c r="I545" s="23"/>
    </row>
    <row r="546" spans="1:9" ht="16.5" hidden="1" customHeight="1" x14ac:dyDescent="0.25">
      <c r="A546" s="256" t="str">
        <f t="shared" si="16"/>
        <v>0</v>
      </c>
      <c r="B546" s="519"/>
      <c r="C546" s="274"/>
      <c r="D546" s="532"/>
      <c r="E546" s="419"/>
      <c r="F546" s="339">
        <f t="shared" si="17"/>
        <v>0</v>
      </c>
      <c r="G546" s="420"/>
      <c r="H546" s="274"/>
      <c r="I546" s="23"/>
    </row>
    <row r="547" spans="1:9" ht="16.5" hidden="1" customHeight="1" x14ac:dyDescent="0.25">
      <c r="A547" s="256" t="str">
        <f t="shared" si="16"/>
        <v>0</v>
      </c>
      <c r="B547" s="519"/>
      <c r="C547" s="274"/>
      <c r="D547" s="532"/>
      <c r="E547" s="419"/>
      <c r="F547" s="339">
        <f t="shared" si="17"/>
        <v>0</v>
      </c>
      <c r="G547" s="420"/>
      <c r="H547" s="274"/>
      <c r="I547" s="23"/>
    </row>
    <row r="548" spans="1:9" ht="16.5" hidden="1" customHeight="1" x14ac:dyDescent="0.25">
      <c r="A548" s="256" t="str">
        <f t="shared" si="16"/>
        <v>0</v>
      </c>
      <c r="B548" s="519"/>
      <c r="C548" s="274"/>
      <c r="D548" s="532"/>
      <c r="E548" s="419"/>
      <c r="F548" s="339">
        <f t="shared" si="17"/>
        <v>0</v>
      </c>
      <c r="G548" s="420"/>
      <c r="H548" s="274"/>
      <c r="I548" s="23"/>
    </row>
    <row r="549" spans="1:9" ht="16.5" hidden="1" customHeight="1" x14ac:dyDescent="0.25">
      <c r="A549" s="256" t="str">
        <f t="shared" si="16"/>
        <v>0</v>
      </c>
      <c r="B549" s="519"/>
      <c r="C549" s="274"/>
      <c r="D549" s="532"/>
      <c r="E549" s="419"/>
      <c r="F549" s="339">
        <f t="shared" si="17"/>
        <v>0</v>
      </c>
      <c r="G549" s="420"/>
      <c r="H549" s="274"/>
      <c r="I549" s="23"/>
    </row>
    <row r="550" spans="1:9" ht="16.5" hidden="1" customHeight="1" x14ac:dyDescent="0.25">
      <c r="A550" s="256" t="str">
        <f t="shared" si="16"/>
        <v>0</v>
      </c>
      <c r="B550" s="519"/>
      <c r="C550" s="274"/>
      <c r="D550" s="532"/>
      <c r="E550" s="419"/>
      <c r="F550" s="339">
        <f t="shared" si="17"/>
        <v>0</v>
      </c>
      <c r="G550" s="420"/>
      <c r="H550" s="274"/>
      <c r="I550" s="23"/>
    </row>
    <row r="551" spans="1:9" ht="16.5" hidden="1" customHeight="1" x14ac:dyDescent="0.25">
      <c r="A551" s="256" t="str">
        <f t="shared" si="16"/>
        <v>0</v>
      </c>
      <c r="B551" s="519"/>
      <c r="C551" s="274"/>
      <c r="D551" s="532"/>
      <c r="E551" s="419"/>
      <c r="F551" s="339">
        <f t="shared" si="17"/>
        <v>0</v>
      </c>
      <c r="G551" s="420"/>
      <c r="H551" s="274"/>
      <c r="I551" s="23"/>
    </row>
    <row r="552" spans="1:9" ht="16.5" hidden="1" customHeight="1" x14ac:dyDescent="0.25">
      <c r="A552" s="256" t="str">
        <f t="shared" si="16"/>
        <v>0</v>
      </c>
      <c r="B552" s="519"/>
      <c r="C552" s="274"/>
      <c r="D552" s="532"/>
      <c r="E552" s="419"/>
      <c r="F552" s="339">
        <f t="shared" si="17"/>
        <v>0</v>
      </c>
      <c r="G552" s="420"/>
      <c r="H552" s="274"/>
      <c r="I552" s="23"/>
    </row>
    <row r="553" spans="1:9" ht="16.5" hidden="1" customHeight="1" x14ac:dyDescent="0.25">
      <c r="A553" s="256" t="str">
        <f t="shared" si="16"/>
        <v>0</v>
      </c>
      <c r="B553" s="519"/>
      <c r="C553" s="274"/>
      <c r="D553" s="532"/>
      <c r="E553" s="419"/>
      <c r="F553" s="339">
        <f t="shared" si="17"/>
        <v>0</v>
      </c>
      <c r="G553" s="420"/>
      <c r="H553" s="274"/>
      <c r="I553" s="23"/>
    </row>
    <row r="554" spans="1:9" ht="16.5" hidden="1" customHeight="1" x14ac:dyDescent="0.25">
      <c r="A554" s="256" t="str">
        <f t="shared" si="16"/>
        <v>0</v>
      </c>
      <c r="B554" s="519"/>
      <c r="C554" s="274"/>
      <c r="D554" s="532"/>
      <c r="E554" s="419"/>
      <c r="F554" s="339">
        <f t="shared" si="17"/>
        <v>0</v>
      </c>
      <c r="G554" s="420"/>
      <c r="H554" s="274"/>
      <c r="I554" s="23"/>
    </row>
    <row r="555" spans="1:9" ht="16.5" hidden="1" customHeight="1" x14ac:dyDescent="0.25">
      <c r="A555" s="256" t="str">
        <f t="shared" si="16"/>
        <v>0</v>
      </c>
      <c r="B555" s="519"/>
      <c r="C555" s="274"/>
      <c r="D555" s="532"/>
      <c r="E555" s="419"/>
      <c r="F555" s="339">
        <f t="shared" si="17"/>
        <v>0</v>
      </c>
      <c r="G555" s="420"/>
      <c r="H555" s="274"/>
      <c r="I555" s="23"/>
    </row>
    <row r="556" spans="1:9" ht="16.5" hidden="1" customHeight="1" x14ac:dyDescent="0.25">
      <c r="A556" s="256" t="str">
        <f t="shared" si="16"/>
        <v>0</v>
      </c>
      <c r="B556" s="519"/>
      <c r="C556" s="274"/>
      <c r="D556" s="532"/>
      <c r="E556" s="419"/>
      <c r="F556" s="339">
        <f t="shared" si="17"/>
        <v>0</v>
      </c>
      <c r="G556" s="420"/>
      <c r="H556" s="274"/>
      <c r="I556" s="23"/>
    </row>
    <row r="557" spans="1:9" ht="16.5" hidden="1" customHeight="1" x14ac:dyDescent="0.25">
      <c r="A557" s="256" t="str">
        <f t="shared" si="16"/>
        <v>0</v>
      </c>
      <c r="B557" s="519"/>
      <c r="C557" s="274"/>
      <c r="D557" s="532"/>
      <c r="E557" s="419"/>
      <c r="F557" s="339">
        <f t="shared" si="17"/>
        <v>0</v>
      </c>
      <c r="G557" s="420"/>
      <c r="H557" s="274"/>
      <c r="I557" s="23"/>
    </row>
    <row r="558" spans="1:9" ht="16.5" hidden="1" customHeight="1" x14ac:dyDescent="0.25">
      <c r="A558" s="256" t="str">
        <f t="shared" si="16"/>
        <v>0</v>
      </c>
      <c r="B558" s="519"/>
      <c r="C558" s="274"/>
      <c r="D558" s="532"/>
      <c r="E558" s="419"/>
      <c r="F558" s="339">
        <f t="shared" si="17"/>
        <v>0</v>
      </c>
      <c r="G558" s="420"/>
      <c r="H558" s="274"/>
      <c r="I558" s="23"/>
    </row>
    <row r="559" spans="1:9" ht="16.5" hidden="1" customHeight="1" x14ac:dyDescent="0.25">
      <c r="A559" s="256" t="str">
        <f t="shared" si="16"/>
        <v>0</v>
      </c>
      <c r="B559" s="519"/>
      <c r="C559" s="274"/>
      <c r="D559" s="532"/>
      <c r="E559" s="419"/>
      <c r="F559" s="339">
        <f t="shared" si="17"/>
        <v>0</v>
      </c>
      <c r="G559" s="420"/>
      <c r="H559" s="274"/>
      <c r="I559" s="23"/>
    </row>
    <row r="560" spans="1:9" ht="16.5" hidden="1" customHeight="1" x14ac:dyDescent="0.25">
      <c r="A560" s="256" t="str">
        <f t="shared" ref="A560:A579" si="18">IF(D560&lt;1,"0","1")</f>
        <v>0</v>
      </c>
      <c r="B560" s="519"/>
      <c r="C560" s="274"/>
      <c r="D560" s="532"/>
      <c r="E560" s="419"/>
      <c r="F560" s="339">
        <f t="shared" ref="F560:F578" si="19">PRODUCT(D560:E560)</f>
        <v>0</v>
      </c>
      <c r="G560" s="420"/>
      <c r="H560" s="274"/>
      <c r="I560" s="23"/>
    </row>
    <row r="561" spans="1:9" ht="16.5" hidden="1" customHeight="1" x14ac:dyDescent="0.25">
      <c r="A561" s="256" t="str">
        <f t="shared" si="18"/>
        <v>0</v>
      </c>
      <c r="B561" s="519"/>
      <c r="C561" s="274"/>
      <c r="D561" s="532"/>
      <c r="E561" s="419"/>
      <c r="F561" s="339">
        <f t="shared" si="19"/>
        <v>0</v>
      </c>
      <c r="G561" s="420"/>
      <c r="H561" s="274"/>
      <c r="I561" s="23"/>
    </row>
    <row r="562" spans="1:9" ht="16.5" hidden="1" customHeight="1" x14ac:dyDescent="0.25">
      <c r="A562" s="256" t="str">
        <f t="shared" si="18"/>
        <v>0</v>
      </c>
      <c r="B562" s="519"/>
      <c r="C562" s="274"/>
      <c r="D562" s="532"/>
      <c r="E562" s="419"/>
      <c r="F562" s="339">
        <f t="shared" si="19"/>
        <v>0</v>
      </c>
      <c r="G562" s="420"/>
      <c r="H562" s="274"/>
      <c r="I562" s="23"/>
    </row>
    <row r="563" spans="1:9" ht="16.5" hidden="1" customHeight="1" x14ac:dyDescent="0.25">
      <c r="A563" s="256" t="str">
        <f t="shared" si="18"/>
        <v>0</v>
      </c>
      <c r="B563" s="519"/>
      <c r="C563" s="274"/>
      <c r="D563" s="532"/>
      <c r="E563" s="419"/>
      <c r="F563" s="339">
        <f t="shared" si="19"/>
        <v>0</v>
      </c>
      <c r="G563" s="420"/>
      <c r="H563" s="274"/>
      <c r="I563" s="23"/>
    </row>
    <row r="564" spans="1:9" ht="16.5" hidden="1" customHeight="1" x14ac:dyDescent="0.25">
      <c r="A564" s="256" t="str">
        <f t="shared" si="18"/>
        <v>0</v>
      </c>
      <c r="B564" s="519"/>
      <c r="C564" s="274"/>
      <c r="D564" s="532"/>
      <c r="E564" s="419"/>
      <c r="F564" s="339">
        <f t="shared" si="19"/>
        <v>0</v>
      </c>
      <c r="G564" s="420"/>
      <c r="H564" s="274"/>
      <c r="I564" s="23"/>
    </row>
    <row r="565" spans="1:9" ht="16.5" hidden="1" customHeight="1" x14ac:dyDescent="0.25">
      <c r="A565" s="256" t="str">
        <f t="shared" si="18"/>
        <v>0</v>
      </c>
      <c r="B565" s="519"/>
      <c r="C565" s="274"/>
      <c r="D565" s="532"/>
      <c r="E565" s="419"/>
      <c r="F565" s="339">
        <f t="shared" si="19"/>
        <v>0</v>
      </c>
      <c r="G565" s="420"/>
      <c r="H565" s="274"/>
      <c r="I565" s="23"/>
    </row>
    <row r="566" spans="1:9" ht="16.5" hidden="1" customHeight="1" x14ac:dyDescent="0.25">
      <c r="A566" s="256" t="str">
        <f t="shared" si="18"/>
        <v>0</v>
      </c>
      <c r="B566" s="519"/>
      <c r="C566" s="274"/>
      <c r="D566" s="532"/>
      <c r="E566" s="419"/>
      <c r="F566" s="339">
        <f t="shared" si="19"/>
        <v>0</v>
      </c>
      <c r="G566" s="420"/>
      <c r="H566" s="274"/>
      <c r="I566" s="23"/>
    </row>
    <row r="567" spans="1:9" ht="16.5" hidden="1" customHeight="1" x14ac:dyDescent="0.25">
      <c r="A567" s="256" t="str">
        <f t="shared" si="18"/>
        <v>0</v>
      </c>
      <c r="B567" s="519"/>
      <c r="C567" s="274"/>
      <c r="D567" s="532"/>
      <c r="E567" s="419"/>
      <c r="F567" s="339">
        <f t="shared" si="19"/>
        <v>0</v>
      </c>
      <c r="G567" s="420"/>
      <c r="H567" s="274"/>
      <c r="I567" s="23"/>
    </row>
    <row r="568" spans="1:9" ht="16.5" hidden="1" customHeight="1" x14ac:dyDescent="0.25">
      <c r="A568" s="256" t="str">
        <f t="shared" si="18"/>
        <v>0</v>
      </c>
      <c r="B568" s="519"/>
      <c r="C568" s="274"/>
      <c r="D568" s="532"/>
      <c r="E568" s="419"/>
      <c r="F568" s="339">
        <f t="shared" si="19"/>
        <v>0</v>
      </c>
      <c r="G568" s="420"/>
      <c r="H568" s="274"/>
      <c r="I568" s="23"/>
    </row>
    <row r="569" spans="1:9" ht="16.5" hidden="1" customHeight="1" x14ac:dyDescent="0.25">
      <c r="A569" s="256" t="str">
        <f t="shared" si="18"/>
        <v>0</v>
      </c>
      <c r="B569" s="519"/>
      <c r="C569" s="274"/>
      <c r="D569" s="532"/>
      <c r="E569" s="419"/>
      <c r="F569" s="339">
        <f t="shared" si="19"/>
        <v>0</v>
      </c>
      <c r="G569" s="420"/>
      <c r="H569" s="274"/>
      <c r="I569" s="23"/>
    </row>
    <row r="570" spans="1:9" ht="16.5" hidden="1" customHeight="1" x14ac:dyDescent="0.25">
      <c r="A570" s="256" t="str">
        <f t="shared" si="18"/>
        <v>0</v>
      </c>
      <c r="B570" s="519"/>
      <c r="C570" s="274"/>
      <c r="D570" s="532"/>
      <c r="E570" s="419"/>
      <c r="F570" s="339">
        <f t="shared" si="19"/>
        <v>0</v>
      </c>
      <c r="G570" s="420"/>
      <c r="H570" s="274"/>
      <c r="I570" s="23"/>
    </row>
    <row r="571" spans="1:9" ht="16.5" hidden="1" customHeight="1" x14ac:dyDescent="0.25">
      <c r="A571" s="256" t="str">
        <f t="shared" si="18"/>
        <v>0</v>
      </c>
      <c r="B571" s="519"/>
      <c r="C571" s="274"/>
      <c r="D571" s="532"/>
      <c r="E571" s="419"/>
      <c r="F571" s="339">
        <f t="shared" si="19"/>
        <v>0</v>
      </c>
      <c r="G571" s="420"/>
      <c r="H571" s="274"/>
      <c r="I571" s="23"/>
    </row>
    <row r="572" spans="1:9" ht="16.5" hidden="1" customHeight="1" x14ac:dyDescent="0.25">
      <c r="A572" s="256" t="str">
        <f t="shared" si="18"/>
        <v>0</v>
      </c>
      <c r="B572" s="519"/>
      <c r="C572" s="274"/>
      <c r="D572" s="532"/>
      <c r="E572" s="419"/>
      <c r="F572" s="339">
        <f t="shared" si="19"/>
        <v>0</v>
      </c>
      <c r="G572" s="420"/>
      <c r="H572" s="274"/>
      <c r="I572" s="23"/>
    </row>
    <row r="573" spans="1:9" ht="16.5" hidden="1" customHeight="1" x14ac:dyDescent="0.25">
      <c r="A573" s="256" t="str">
        <f t="shared" si="18"/>
        <v>0</v>
      </c>
      <c r="B573" s="519"/>
      <c r="C573" s="274"/>
      <c r="D573" s="532"/>
      <c r="E573" s="419"/>
      <c r="F573" s="339">
        <f t="shared" si="19"/>
        <v>0</v>
      </c>
      <c r="G573" s="420"/>
      <c r="H573" s="274"/>
      <c r="I573" s="23"/>
    </row>
    <row r="574" spans="1:9" ht="16.5" hidden="1" customHeight="1" x14ac:dyDescent="0.25">
      <c r="A574" s="256" t="str">
        <f t="shared" si="18"/>
        <v>0</v>
      </c>
      <c r="B574" s="519"/>
      <c r="C574" s="274"/>
      <c r="D574" s="532"/>
      <c r="E574" s="419"/>
      <c r="F574" s="339">
        <f t="shared" si="19"/>
        <v>0</v>
      </c>
      <c r="G574" s="420"/>
      <c r="H574" s="274"/>
      <c r="I574" s="23"/>
    </row>
    <row r="575" spans="1:9" ht="16.5" hidden="1" customHeight="1" x14ac:dyDescent="0.25">
      <c r="A575" s="256" t="str">
        <f t="shared" si="18"/>
        <v>0</v>
      </c>
      <c r="B575" s="519"/>
      <c r="C575" s="274"/>
      <c r="D575" s="532"/>
      <c r="E575" s="419"/>
      <c r="F575" s="339">
        <f t="shared" si="19"/>
        <v>0</v>
      </c>
      <c r="G575" s="420"/>
      <c r="H575" s="274"/>
      <c r="I575" s="23"/>
    </row>
    <row r="576" spans="1:9" ht="16.5" hidden="1" customHeight="1" x14ac:dyDescent="0.25">
      <c r="A576" s="256" t="str">
        <f t="shared" si="18"/>
        <v>0</v>
      </c>
      <c r="B576" s="519"/>
      <c r="C576" s="274"/>
      <c r="D576" s="532"/>
      <c r="E576" s="419"/>
      <c r="F576" s="339">
        <f t="shared" si="19"/>
        <v>0</v>
      </c>
      <c r="G576" s="420"/>
      <c r="H576" s="274"/>
      <c r="I576" s="23"/>
    </row>
    <row r="577" spans="1:9" ht="16.5" hidden="1" customHeight="1" x14ac:dyDescent="0.25">
      <c r="A577" s="256" t="str">
        <f t="shared" si="18"/>
        <v>0</v>
      </c>
      <c r="B577" s="519"/>
      <c r="C577" s="274"/>
      <c r="D577" s="532"/>
      <c r="E577" s="419"/>
      <c r="F577" s="339">
        <f t="shared" si="19"/>
        <v>0</v>
      </c>
      <c r="G577" s="420"/>
      <c r="H577" s="274"/>
      <c r="I577" s="23"/>
    </row>
    <row r="578" spans="1:9" ht="16.5" hidden="1" customHeight="1" x14ac:dyDescent="0.25">
      <c r="A578" s="256" t="str">
        <f t="shared" si="18"/>
        <v>0</v>
      </c>
      <c r="B578" s="519"/>
      <c r="C578" s="274"/>
      <c r="D578" s="532"/>
      <c r="E578" s="419"/>
      <c r="F578" s="339">
        <f t="shared" si="19"/>
        <v>0</v>
      </c>
      <c r="G578" s="420"/>
      <c r="H578" s="274"/>
      <c r="I578" s="23"/>
    </row>
    <row r="579" spans="1:9" ht="16.5" hidden="1" customHeight="1" x14ac:dyDescent="0.25">
      <c r="A579" s="256" t="str">
        <f t="shared" si="18"/>
        <v>0</v>
      </c>
      <c r="B579" s="519"/>
      <c r="C579" s="274"/>
      <c r="D579" s="532"/>
      <c r="E579" s="419"/>
      <c r="F579" s="339"/>
      <c r="G579" s="420"/>
      <c r="H579" s="274"/>
      <c r="I579" s="23"/>
    </row>
    <row r="580" spans="1:9" x14ac:dyDescent="0.25">
      <c r="I580" s="23"/>
    </row>
    <row r="581" spans="1:9" x14ac:dyDescent="0.25">
      <c r="I581" s="23"/>
    </row>
    <row r="582" spans="1:9" x14ac:dyDescent="0.25">
      <c r="I582" s="23"/>
    </row>
  </sheetData>
  <phoneticPr fontId="0" type="noConversion"/>
  <conditionalFormatting sqref="B486:H579">
    <cfRule type="expression" dxfId="303" priority="1007">
      <formula>$G486="BID"</formula>
    </cfRule>
    <cfRule type="expression" dxfId="302" priority="1008">
      <formula>$G486="OEM"</formula>
    </cfRule>
  </conditionalFormatting>
  <dataValidations count="3">
    <dataValidation type="decimal" allowBlank="1" showInputMessage="1" showErrorMessage="1" error="Only number can be entered, no text.  If you want to add a text note type it in column I, for example &quot;24(2 cases)&quot; enter the (2 cases) in column I of same row." sqref="D315:D485" xr:uid="{67477809-80D9-465A-8AC1-18B3F23C926B}">
      <formula1>0.01</formula1>
      <formula2>100000</formula2>
    </dataValidation>
    <dataValidation type="decimal" allowBlank="1" showInputMessage="1" showErrorMessage="1" error="Only number can be entered, no text.  If you want to add a text note type it in column I, for example &quot;24(2 cases)&quot; enter the (2 cases) in column I of same row." sqref="D306:D314" xr:uid="{2C54452E-6536-4AD1-9AA2-A0BF678380CE}">
      <formula1>0</formula1>
      <formula2>100000</formula2>
    </dataValidation>
    <dataValidation type="decimal" allowBlank="1" showInputMessage="1" showErrorMessage="1" sqref="D3:D184 D186:D305" xr:uid="{193BC89C-945A-47F9-B4F6-DC0807B7416E}">
      <formula1>0</formula1>
      <formula2>10000</formula2>
    </dataValidation>
  </dataValidations>
  <pageMargins left="0.25" right="0.25" top="0.75" bottom="0.75" header="0.3" footer="0.3"/>
  <pageSetup orientation="landscape" r:id="rId1"/>
  <headerFooter>
    <oddFooter>&amp;R&amp;P/&amp;N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4">
    <tabColor rgb="FFFFFF00"/>
  </sheetPr>
  <dimension ref="A1:I580"/>
  <sheetViews>
    <sheetView showZeros="0" topLeftCell="B1" workbookViewId="0">
      <pane ySplit="2" topLeftCell="A272" activePane="bottomLeft" state="frozen"/>
      <selection activeCell="H204" sqref="H204:I204"/>
      <selection pane="bottomLeft" activeCell="D583" sqref="D583"/>
    </sheetView>
  </sheetViews>
  <sheetFormatPr defaultColWidth="9.140625" defaultRowHeight="15" x14ac:dyDescent="0.25"/>
  <cols>
    <col min="1" max="1" width="6.7109375" style="256" hidden="1" customWidth="1"/>
    <col min="2" max="2" width="19.140625" style="23" customWidth="1"/>
    <col min="3" max="3" width="37.28515625" style="23" customWidth="1"/>
    <col min="4" max="4" width="9.85546875" style="308" customWidth="1"/>
    <col min="5" max="6" width="12.5703125" style="317" customWidth="1"/>
    <col min="7" max="7" width="9.140625" style="237" customWidth="1"/>
    <col min="8" max="8" width="20.28515625" style="23" bestFit="1" customWidth="1"/>
    <col min="9" max="9" width="22.42578125" style="269" customWidth="1"/>
    <col min="10" max="10" width="12.42578125" style="23" customWidth="1"/>
    <col min="11" max="14" width="9.140625" style="23"/>
    <col min="15" max="27" width="0" style="23" hidden="1" customWidth="1"/>
    <col min="28" max="31" width="9.140625" style="23"/>
    <col min="32" max="32" width="12.7109375" style="23" customWidth="1"/>
    <col min="33" max="16384" width="9.140625" style="23"/>
  </cols>
  <sheetData>
    <row r="1" spans="1:9" ht="21.75" customHeight="1" x14ac:dyDescent="0.3">
      <c r="A1" s="257" t="s">
        <v>711</v>
      </c>
      <c r="B1" s="495"/>
      <c r="C1" s="498" t="str">
        <f ca="1">MID(CELL("filename",B1),FIND("]",CELL("Filename",B1))+1,255)</f>
        <v>Toll Rd</v>
      </c>
      <c r="D1" s="496"/>
      <c r="E1" s="497">
        <f>COUNTIF(E3:E476,"&gt;0")</f>
        <v>0</v>
      </c>
      <c r="F1" s="497"/>
      <c r="H1" s="499"/>
      <c r="I1" s="23"/>
    </row>
    <row r="2" spans="1:9" ht="15" customHeight="1" x14ac:dyDescent="0.25">
      <c r="A2" s="257" t="s">
        <v>712</v>
      </c>
      <c r="B2" s="500" t="s">
        <v>1273</v>
      </c>
      <c r="C2" s="501" t="s">
        <v>3</v>
      </c>
      <c r="D2" s="227" t="s">
        <v>4</v>
      </c>
      <c r="E2" s="202" t="s">
        <v>719</v>
      </c>
      <c r="F2" s="202" t="s">
        <v>720</v>
      </c>
      <c r="G2" s="228" t="s">
        <v>964</v>
      </c>
      <c r="H2" s="502" t="s">
        <v>7</v>
      </c>
      <c r="I2" s="23"/>
    </row>
    <row r="3" spans="1:9" ht="16.5" hidden="1" customHeight="1" x14ac:dyDescent="0.25">
      <c r="A3" s="256" t="str">
        <f>IF(D3&lt;1,"0","1")</f>
        <v>0</v>
      </c>
      <c r="B3" s="503" t="str">
        <f>MstList!B3</f>
        <v>RAY 2446982</v>
      </c>
      <c r="C3" s="5" t="str">
        <f>MstList!D3</f>
        <v>Starter AWD Only</v>
      </c>
      <c r="D3" s="6"/>
      <c r="E3" s="310" t="str">
        <f>IF(D3&gt;0,Totals!F3," ")</f>
        <v xml:space="preserve"> </v>
      </c>
      <c r="F3" s="318">
        <f>PRODUCT(D3:E3)</f>
        <v>0</v>
      </c>
      <c r="G3" s="177" t="str">
        <f>MstList!H3</f>
        <v>NAPA</v>
      </c>
      <c r="H3" s="5" t="str">
        <f>MstList!I3</f>
        <v xml:space="preserve"> Charger AWD</v>
      </c>
      <c r="I3" s="23"/>
    </row>
    <row r="4" spans="1:9" ht="16.5" hidden="1" customHeight="1" x14ac:dyDescent="0.25">
      <c r="A4" s="256" t="str">
        <f t="shared" ref="A4:A64" si="0">IF(D4&lt;1,"0","1")</f>
        <v>0</v>
      </c>
      <c r="B4" s="503" t="str">
        <f>MstList!B4</f>
        <v>Fil 1372</v>
      </c>
      <c r="C4" s="5" t="str">
        <f>MstList!D4</f>
        <v>Oil Filter</v>
      </c>
      <c r="D4" s="6">
        <v>0</v>
      </c>
      <c r="E4" s="310" t="str">
        <f>IF(D4&gt;0,Totals!F4,"")</f>
        <v/>
      </c>
      <c r="F4" s="318">
        <f t="shared" ref="F4:F64" si="1">PRODUCT(D4:E4)</f>
        <v>0</v>
      </c>
      <c r="G4" s="177" t="str">
        <f>MstList!H4</f>
        <v>NAPA</v>
      </c>
      <c r="H4" s="5" t="str">
        <f>MstList!I4</f>
        <v>2007 F-250</v>
      </c>
      <c r="I4" s="23"/>
    </row>
    <row r="5" spans="1:9" ht="16.5" hidden="1" customHeight="1" x14ac:dyDescent="0.25">
      <c r="A5" s="256" t="str">
        <f t="shared" si="0"/>
        <v>0</v>
      </c>
      <c r="B5" s="503" t="str">
        <f>MstList!B5</f>
        <v>ECH921179C</v>
      </c>
      <c r="C5" s="5" t="str">
        <f>MstList!D5</f>
        <v>Tire Pressure Sensor (2010-17)</v>
      </c>
      <c r="D5" s="6">
        <v>0</v>
      </c>
      <c r="E5" s="310" t="str">
        <f>IF(D5&gt;0,Totals!F5,"")</f>
        <v/>
      </c>
      <c r="F5" s="318">
        <f t="shared" si="1"/>
        <v>0</v>
      </c>
      <c r="G5" s="177" t="str">
        <f>MstList!H5</f>
        <v>NAPA</v>
      </c>
      <c r="H5" s="5" t="str">
        <f>MstList!I5</f>
        <v>2015-19 Taurus</v>
      </c>
      <c r="I5" s="23"/>
    </row>
    <row r="6" spans="1:9" ht="16.5" hidden="1" customHeight="1" x14ac:dyDescent="0.25">
      <c r="A6" s="256" t="str">
        <f t="shared" si="0"/>
        <v>0</v>
      </c>
      <c r="B6" s="503" t="str">
        <f>MstList!B6</f>
        <v>UP 880686CR</v>
      </c>
      <c r="C6" s="5" t="str">
        <f>MstList!D6</f>
        <v>Rear Rotor (Solid)</v>
      </c>
      <c r="D6" s="6">
        <v>0</v>
      </c>
      <c r="E6" s="310" t="str">
        <f>IF(D6&gt;0,Totals!F6,"")</f>
        <v/>
      </c>
      <c r="F6" s="318">
        <f t="shared" si="1"/>
        <v>0</v>
      </c>
      <c r="G6" s="177" t="str">
        <f>MstList!H6</f>
        <v>NAPA</v>
      </c>
      <c r="H6" s="5" t="str">
        <f>MstList!I6</f>
        <v>2015-19 Taurus</v>
      </c>
      <c r="I6" s="23"/>
    </row>
    <row r="7" spans="1:9" ht="16.5" hidden="1" customHeight="1" x14ac:dyDescent="0.25">
      <c r="A7" s="256" t="str">
        <f t="shared" si="0"/>
        <v>0</v>
      </c>
      <c r="B7" s="503" t="str">
        <f>MstList!B7</f>
        <v>UP 880758CR</v>
      </c>
      <c r="C7" s="5" t="str">
        <f>MstList!D7</f>
        <v>Frt. Rotor</v>
      </c>
      <c r="D7" s="6">
        <v>0</v>
      </c>
      <c r="E7" s="310" t="str">
        <f>IF(D7&gt;0,Totals!F7,"")</f>
        <v/>
      </c>
      <c r="F7" s="318">
        <f t="shared" si="1"/>
        <v>0</v>
      </c>
      <c r="G7" s="177" t="str">
        <f>MstList!H7</f>
        <v>NAPA</v>
      </c>
      <c r="H7" s="5" t="str">
        <f>MstList!I7</f>
        <v>2015-19 Taurus</v>
      </c>
      <c r="I7" s="23"/>
    </row>
    <row r="8" spans="1:9" ht="16.5" hidden="1" customHeight="1" x14ac:dyDescent="0.25">
      <c r="A8" s="256" t="str">
        <f t="shared" si="0"/>
        <v>0</v>
      </c>
      <c r="B8" s="504" t="str">
        <f>MstList!B8</f>
        <v>FLT FT8488</v>
      </c>
      <c r="C8" s="28" t="str">
        <f>MstList!D8</f>
        <v>Rear Pad</v>
      </c>
      <c r="D8" s="131">
        <v>0</v>
      </c>
      <c r="E8" s="310" t="str">
        <f>IF(D8&gt;0,Totals!F8,"")</f>
        <v/>
      </c>
      <c r="F8" s="318">
        <f t="shared" si="1"/>
        <v>0</v>
      </c>
      <c r="G8" s="505" t="str">
        <f>MstList!H8</f>
        <v>NAPA</v>
      </c>
      <c r="H8" s="5" t="str">
        <f>MstList!I8</f>
        <v>2015-19 Taurus</v>
      </c>
      <c r="I8" s="23"/>
    </row>
    <row r="9" spans="1:9" ht="16.5" hidden="1" customHeight="1" x14ac:dyDescent="0.25">
      <c r="A9" s="256" t="str">
        <f t="shared" si="0"/>
        <v>0</v>
      </c>
      <c r="B9" s="504" t="str">
        <f>MstList!B9</f>
        <v>FLT FT8715</v>
      </c>
      <c r="C9" s="28" t="str">
        <f>MstList!D9</f>
        <v>Frt. Pad</v>
      </c>
      <c r="D9" s="131">
        <v>0</v>
      </c>
      <c r="E9" s="310" t="str">
        <f>IF(D9&gt;0,Totals!F9,"")</f>
        <v/>
      </c>
      <c r="F9" s="318">
        <f t="shared" si="1"/>
        <v>0</v>
      </c>
      <c r="G9" s="505" t="str">
        <f>MstList!H9</f>
        <v>NAPA</v>
      </c>
      <c r="H9" s="5" t="str">
        <f>MstList!I9</f>
        <v>2015-19 Taurus</v>
      </c>
      <c r="I9" s="23"/>
    </row>
    <row r="10" spans="1:9" ht="16.5" hidden="1" customHeight="1" x14ac:dyDescent="0.25">
      <c r="A10" s="256" t="str">
        <f t="shared" si="0"/>
        <v>0</v>
      </c>
      <c r="B10" s="504" t="str">
        <f>MstList!B10</f>
        <v>BAT 7559</v>
      </c>
      <c r="C10" s="28" t="str">
        <f>MstList!D10</f>
        <v>Battery</v>
      </c>
      <c r="D10" s="131">
        <v>0</v>
      </c>
      <c r="E10" s="310" t="str">
        <f>IF(D10&gt;0,Totals!F10,"")</f>
        <v/>
      </c>
      <c r="F10" s="318">
        <f t="shared" si="1"/>
        <v>0</v>
      </c>
      <c r="G10" s="505" t="str">
        <f>MstList!H10</f>
        <v>NAPA</v>
      </c>
      <c r="H10" s="5" t="str">
        <f>MstList!I10</f>
        <v>2015-19 Taurus</v>
      </c>
      <c r="I10" s="23"/>
    </row>
    <row r="11" spans="1:9" ht="16.5" hidden="1" customHeight="1" x14ac:dyDescent="0.25">
      <c r="A11" s="256" t="str">
        <f t="shared" si="0"/>
        <v>0</v>
      </c>
      <c r="B11" s="503" t="str">
        <f>MstList!B11</f>
        <v>PSG SG8878X</v>
      </c>
      <c r="C11" s="5" t="str">
        <f>MstList!D11</f>
        <v xml:space="preserve">Front Brake Pads </v>
      </c>
      <c r="D11" s="6">
        <v>0</v>
      </c>
      <c r="E11" s="310" t="str">
        <f>IF(D11&gt;0,Totals!F11,"")</f>
        <v/>
      </c>
      <c r="F11" s="318">
        <f t="shared" si="1"/>
        <v>0</v>
      </c>
      <c r="G11" s="177" t="str">
        <f>MstList!H11</f>
        <v>NAPA</v>
      </c>
      <c r="H11" s="5" t="str">
        <f>MstList!I11</f>
        <v>Altima 13-23</v>
      </c>
      <c r="I11" s="23"/>
    </row>
    <row r="12" spans="1:9" ht="16.5" hidden="1" customHeight="1" x14ac:dyDescent="0.25">
      <c r="A12" s="256" t="str">
        <f t="shared" si="0"/>
        <v>0</v>
      </c>
      <c r="B12" s="503" t="str">
        <f>MstList!B12</f>
        <v>PSG SG7784X</v>
      </c>
      <c r="C12" s="5" t="str">
        <f>MstList!D12</f>
        <v>Rear Brake Pads</v>
      </c>
      <c r="D12" s="6">
        <v>0</v>
      </c>
      <c r="E12" s="310" t="str">
        <f>IF(D12&gt;0,Totals!F12,"")</f>
        <v/>
      </c>
      <c r="F12" s="318">
        <f t="shared" si="1"/>
        <v>0</v>
      </c>
      <c r="G12" s="177" t="str">
        <f>MstList!H12</f>
        <v>NAPA</v>
      </c>
      <c r="H12" s="5" t="str">
        <f>MstList!I12</f>
        <v>Altima 13-23</v>
      </c>
      <c r="I12" s="23"/>
    </row>
    <row r="13" spans="1:9" ht="16.5" hidden="1" customHeight="1" x14ac:dyDescent="0.25">
      <c r="A13" s="256" t="str">
        <f t="shared" si="0"/>
        <v>0</v>
      </c>
      <c r="B13" s="506" t="str">
        <f>MstList!B13</f>
        <v>NB 48881780</v>
      </c>
      <c r="C13" s="507" t="str">
        <f>MstList!D13</f>
        <v xml:space="preserve">Front Brake Rotor </v>
      </c>
      <c r="D13" s="6">
        <v>0</v>
      </c>
      <c r="E13" s="491" t="str">
        <f>IF(D13&gt;0,Totals!F13,"")</f>
        <v/>
      </c>
      <c r="F13" s="492">
        <f t="shared" si="1"/>
        <v>0</v>
      </c>
      <c r="G13" s="493" t="str">
        <f>MstList!H13</f>
        <v>NAPA</v>
      </c>
      <c r="H13" s="5" t="str">
        <f>MstList!I13</f>
        <v>Altima 13-24</v>
      </c>
      <c r="I13" s="23"/>
    </row>
    <row r="14" spans="1:9" ht="16.5" hidden="1" customHeight="1" x14ac:dyDescent="0.25">
      <c r="A14" s="256" t="str">
        <f t="shared" si="0"/>
        <v>0</v>
      </c>
      <c r="B14" s="503" t="str">
        <f>MstList!B14</f>
        <v>NGK 92145</v>
      </c>
      <c r="C14" s="5" t="str">
        <f>MstList!D14</f>
        <v>Spark Plug</v>
      </c>
      <c r="D14" s="6">
        <v>0</v>
      </c>
      <c r="E14" s="310" t="str">
        <f>IF(D14&gt;0,Totals!F14,"")</f>
        <v/>
      </c>
      <c r="F14" s="318">
        <f t="shared" si="1"/>
        <v>0</v>
      </c>
      <c r="G14" s="177" t="str">
        <f>MstList!H14</f>
        <v>NAPA</v>
      </c>
      <c r="H14" s="5" t="str">
        <f>MstList!I14</f>
        <v>AWD CHARGER</v>
      </c>
      <c r="I14" s="23"/>
    </row>
    <row r="15" spans="1:9" ht="16.5" hidden="1" customHeight="1" x14ac:dyDescent="0.25">
      <c r="A15" s="256" t="str">
        <f t="shared" si="0"/>
        <v>0</v>
      </c>
      <c r="B15" s="503" t="str">
        <f>MstList!B16</f>
        <v>FIL 4048</v>
      </c>
      <c r="C15" s="5" t="str">
        <f>MstList!D16</f>
        <v>Cabin Filter, 2011 and up</v>
      </c>
      <c r="D15" s="6">
        <v>0</v>
      </c>
      <c r="E15" s="310" t="str">
        <f>IF(D15&gt;0,Totals!F16,"")</f>
        <v/>
      </c>
      <c r="F15" s="318">
        <f t="shared" si="1"/>
        <v>0</v>
      </c>
      <c r="G15" s="177" t="str">
        <f>MstList!H16</f>
        <v>NAPA</v>
      </c>
      <c r="H15" s="5" t="str">
        <f>MstList!I16</f>
        <v>Charger</v>
      </c>
      <c r="I15" s="23"/>
    </row>
    <row r="16" spans="1:9" ht="16.5" hidden="1" customHeight="1" x14ac:dyDescent="0.25">
      <c r="A16" s="256" t="str">
        <f t="shared" si="0"/>
        <v>0</v>
      </c>
      <c r="B16" s="504" t="str">
        <f>MstList!B17</f>
        <v>FIL 9746</v>
      </c>
      <c r="C16" s="28" t="str">
        <f>MstList!D17</f>
        <v>Air Filter, 2011 and up</v>
      </c>
      <c r="D16" s="6">
        <v>0</v>
      </c>
      <c r="E16" s="310" t="str">
        <f>IF(D16&gt;0,Totals!F17,"")</f>
        <v/>
      </c>
      <c r="F16" s="318">
        <f t="shared" si="1"/>
        <v>0</v>
      </c>
      <c r="G16" s="177" t="str">
        <f>MstList!H17</f>
        <v>NAPA</v>
      </c>
      <c r="H16" s="5" t="str">
        <f>MstList!I17</f>
        <v>Charger</v>
      </c>
      <c r="I16" s="23"/>
    </row>
    <row r="17" spans="1:9" ht="16.5" hidden="1" customHeight="1" x14ac:dyDescent="0.25">
      <c r="A17" s="256" t="str">
        <f t="shared" si="0"/>
        <v>0</v>
      </c>
      <c r="B17" s="508" t="str">
        <f>MstList!B18</f>
        <v>BAT 7549</v>
      </c>
      <c r="C17" s="5" t="str">
        <f>MstList!D18</f>
        <v>Battery</v>
      </c>
      <c r="D17" s="6">
        <v>0</v>
      </c>
      <c r="E17" s="310" t="str">
        <f>IF(D17&gt;0,Totals!F18,"")</f>
        <v/>
      </c>
      <c r="F17" s="318">
        <f t="shared" si="1"/>
        <v>0</v>
      </c>
      <c r="G17" s="177" t="str">
        <f>MstList!H18</f>
        <v>NAPA</v>
      </c>
      <c r="H17" s="5" t="str">
        <f>MstList!I18</f>
        <v>Charger</v>
      </c>
      <c r="I17" s="23"/>
    </row>
    <row r="18" spans="1:9" ht="16.5" hidden="1" customHeight="1" x14ac:dyDescent="0.25">
      <c r="A18" s="256" t="str">
        <f t="shared" si="0"/>
        <v>0</v>
      </c>
      <c r="B18" s="503" t="str">
        <f>MstList!B19</f>
        <v>UP 880256CR</v>
      </c>
      <c r="C18" s="5" t="str">
        <f>MstList!D19</f>
        <v>Brake Rotor-Front  (Use OEM row 256)</v>
      </c>
      <c r="D18" s="231">
        <v>0</v>
      </c>
      <c r="E18" s="310" t="str">
        <f>IF(D18&gt;0,Totals!F19,"")</f>
        <v/>
      </c>
      <c r="F18" s="318">
        <f t="shared" si="1"/>
        <v>0</v>
      </c>
      <c r="G18" s="177" t="str">
        <f>MstList!H19</f>
        <v>NAPA</v>
      </c>
      <c r="H18" s="5" t="str">
        <f>MstList!I19</f>
        <v>Charger</v>
      </c>
      <c r="I18" s="23"/>
    </row>
    <row r="19" spans="1:9" ht="16.5" hidden="1" customHeight="1" x14ac:dyDescent="0.25">
      <c r="A19" s="256" t="str">
        <f t="shared" si="0"/>
        <v>0</v>
      </c>
      <c r="B19" s="503" t="str">
        <f>MstList!B20</f>
        <v>UP 880395CR</v>
      </c>
      <c r="C19" s="5" t="str">
        <f>MstList!D20</f>
        <v>Brake Rotor-Rear</v>
      </c>
      <c r="D19" s="6">
        <v>0</v>
      </c>
      <c r="E19" s="310" t="str">
        <f>IF(D19&gt;0,Totals!F20,"")</f>
        <v/>
      </c>
      <c r="F19" s="318">
        <f t="shared" si="1"/>
        <v>0</v>
      </c>
      <c r="G19" s="177" t="str">
        <f>MstList!H20</f>
        <v>NAPA</v>
      </c>
      <c r="H19" s="5" t="str">
        <f>MstList!I20</f>
        <v>Charger</v>
      </c>
      <c r="I19" s="23"/>
    </row>
    <row r="20" spans="1:9" ht="16.5" hidden="1" customHeight="1" x14ac:dyDescent="0.25">
      <c r="A20" s="256" t="str">
        <f t="shared" si="0"/>
        <v>0</v>
      </c>
      <c r="B20" s="503" t="str">
        <f>MstList!B21</f>
        <v>ADC 2614XB</v>
      </c>
      <c r="C20" s="5" t="str">
        <f>MstList!D21</f>
        <v>Caliper-Left Front</v>
      </c>
      <c r="D20" s="6">
        <v>0</v>
      </c>
      <c r="E20" s="310" t="str">
        <f>IF(D20&gt;0,Totals!F21,"")</f>
        <v/>
      </c>
      <c r="F20" s="318">
        <f t="shared" si="1"/>
        <v>0</v>
      </c>
      <c r="G20" s="177" t="str">
        <f>MstList!H21</f>
        <v>NAPA</v>
      </c>
      <c r="H20" s="5" t="str">
        <f>MstList!I21</f>
        <v>Charger 06-11</v>
      </c>
      <c r="I20" s="23"/>
    </row>
    <row r="21" spans="1:9" ht="16.5" hidden="1" customHeight="1" x14ac:dyDescent="0.25">
      <c r="A21" s="256" t="str">
        <f t="shared" si="0"/>
        <v>0</v>
      </c>
      <c r="B21" s="503" t="str">
        <f>MstList!B22</f>
        <v>NOE 620039XD</v>
      </c>
      <c r="C21" s="5" t="str">
        <f>MstList!D22</f>
        <v>Dual Fan Assy.</v>
      </c>
      <c r="D21" s="6">
        <v>0</v>
      </c>
      <c r="E21" s="310" t="str">
        <f>IF(D21&gt;0,Totals!F22,"")</f>
        <v/>
      </c>
      <c r="F21" s="318">
        <f t="shared" si="1"/>
        <v>0</v>
      </c>
      <c r="G21" s="177" t="str">
        <f>MstList!H22</f>
        <v>NAPA</v>
      </c>
      <c r="H21" s="5" t="str">
        <f>MstList!I22</f>
        <v>Charger</v>
      </c>
      <c r="I21" s="23"/>
    </row>
    <row r="22" spans="1:9" ht="16.5" hidden="1" customHeight="1" x14ac:dyDescent="0.25">
      <c r="A22" s="256" t="str">
        <f t="shared" si="0"/>
        <v>0</v>
      </c>
      <c r="B22" s="509" t="str">
        <f>MstList!B23</f>
        <v>DFPFG1053</v>
      </c>
      <c r="C22" s="5" t="str">
        <f>MstList!D23</f>
        <v xml:space="preserve">Fuel Pump </v>
      </c>
      <c r="D22" s="6">
        <v>0</v>
      </c>
      <c r="E22" s="310" t="str">
        <f>IF(D22&gt;0,Totals!F23,"")</f>
        <v/>
      </c>
      <c r="F22" s="318">
        <f t="shared" si="1"/>
        <v>0</v>
      </c>
      <c r="G22" s="177" t="str">
        <f>MstList!H23</f>
        <v>NAPA</v>
      </c>
      <c r="H22" s="5" t="str">
        <f>MstList!I23</f>
        <v>Charger</v>
      </c>
      <c r="I22" s="23"/>
    </row>
    <row r="23" spans="1:9" ht="16.5" hidden="1" customHeight="1" x14ac:dyDescent="0.25">
      <c r="A23" s="256" t="str">
        <f t="shared" si="0"/>
        <v>0</v>
      </c>
      <c r="B23" s="503" t="str">
        <f>MstList!B24</f>
        <v>NBH 17030</v>
      </c>
      <c r="C23" s="5" t="str">
        <f>MstList!D24</f>
        <v>Heater Hose</v>
      </c>
      <c r="D23" s="6">
        <v>0</v>
      </c>
      <c r="E23" s="310" t="str">
        <f>IF(D23&gt;0,Totals!F24,"")</f>
        <v/>
      </c>
      <c r="F23" s="318">
        <f t="shared" si="1"/>
        <v>0</v>
      </c>
      <c r="G23" s="177" t="str">
        <f>MstList!H24</f>
        <v>NAPA</v>
      </c>
      <c r="H23" s="5" t="str">
        <f>MstList!I24</f>
        <v>Charger</v>
      </c>
      <c r="I23" s="23"/>
    </row>
    <row r="24" spans="1:9" ht="16.5" hidden="1" customHeight="1" x14ac:dyDescent="0.25">
      <c r="A24" s="256" t="str">
        <f t="shared" si="0"/>
        <v>0</v>
      </c>
      <c r="B24" s="503" t="str">
        <f>MstList!B25</f>
        <v>NBH 17031</v>
      </c>
      <c r="C24" s="5" t="str">
        <f>MstList!D25</f>
        <v>Heater Hose</v>
      </c>
      <c r="D24" s="6">
        <v>0</v>
      </c>
      <c r="E24" s="310" t="str">
        <f>IF(D24&gt;0,Totals!F25,"")</f>
        <v/>
      </c>
      <c r="F24" s="318">
        <f t="shared" si="1"/>
        <v>0</v>
      </c>
      <c r="G24" s="177" t="str">
        <f>MstList!H25</f>
        <v>NAPA</v>
      </c>
      <c r="H24" s="5" t="str">
        <f>MstList!I25</f>
        <v>Charger</v>
      </c>
      <c r="I24" s="23"/>
    </row>
    <row r="25" spans="1:9" ht="16.5" hidden="1" customHeight="1" x14ac:dyDescent="0.25">
      <c r="A25" s="256" t="str">
        <f t="shared" si="0"/>
        <v>0</v>
      </c>
      <c r="B25" s="503" t="str">
        <f>MstList!B26</f>
        <v>NBH38018</v>
      </c>
      <c r="C25" s="5" t="str">
        <f>MstList!D26</f>
        <v>Pulley, Idler Smooth</v>
      </c>
      <c r="D25" s="6">
        <v>0</v>
      </c>
      <c r="E25" s="310" t="str">
        <f>IF(D25&gt;0,Totals!F26,"")</f>
        <v/>
      </c>
      <c r="F25" s="318">
        <f t="shared" si="1"/>
        <v>0</v>
      </c>
      <c r="G25" s="177" t="str">
        <f>MstList!H26</f>
        <v>NAPA</v>
      </c>
      <c r="H25" s="5" t="str">
        <f>MstList!I26</f>
        <v>Charger</v>
      </c>
      <c r="I25" s="23"/>
    </row>
    <row r="26" spans="1:9" ht="16.5" hidden="1" customHeight="1" x14ac:dyDescent="0.25">
      <c r="A26" s="256" t="str">
        <f t="shared" si="0"/>
        <v>0</v>
      </c>
      <c r="B26" s="503" t="str">
        <f>MstList!B27</f>
        <v>NGK 92174</v>
      </c>
      <c r="C26" s="5" t="str">
        <f>MstList!D27</f>
        <v>Spark Plugs, (2013-2015)</v>
      </c>
      <c r="D26" s="6">
        <v>0</v>
      </c>
      <c r="E26" s="310" t="str">
        <f>IF(D26&gt;0,Totals!F27,"")</f>
        <v/>
      </c>
      <c r="F26" s="318">
        <f t="shared" si="1"/>
        <v>0</v>
      </c>
      <c r="G26" s="177" t="str">
        <f>MstList!H27</f>
        <v>NAPA</v>
      </c>
      <c r="H26" s="5" t="str">
        <f>MstList!I27</f>
        <v>Charger 13-15</v>
      </c>
      <c r="I26" s="23"/>
    </row>
    <row r="27" spans="1:9" ht="16.5" hidden="1" customHeight="1" x14ac:dyDescent="0.25">
      <c r="A27" s="256" t="str">
        <f t="shared" si="0"/>
        <v>0</v>
      </c>
      <c r="B27" s="509" t="str">
        <f>MstList!B29</f>
        <v>NCP 2651618</v>
      </c>
      <c r="C27" s="5" t="str">
        <f>MstList!D29</f>
        <v>Sway Bar Links</v>
      </c>
      <c r="D27" s="6">
        <v>0</v>
      </c>
      <c r="E27" s="310" t="str">
        <f>IF(D27&gt;0,Totals!F29,"")</f>
        <v/>
      </c>
      <c r="F27" s="318">
        <f t="shared" si="1"/>
        <v>0</v>
      </c>
      <c r="G27" s="177" t="str">
        <f>MstList!H29</f>
        <v>NAPA</v>
      </c>
      <c r="H27" s="5" t="str">
        <f>MstList!I29</f>
        <v>Charger</v>
      </c>
      <c r="I27" s="23"/>
    </row>
    <row r="28" spans="1:9" ht="16.5" hidden="1" customHeight="1" x14ac:dyDescent="0.25">
      <c r="A28" s="256" t="str">
        <f t="shared" si="0"/>
        <v>0</v>
      </c>
      <c r="B28" s="503" t="str">
        <f>MstList!B30</f>
        <v>NCP 2651619</v>
      </c>
      <c r="C28" s="5" t="str">
        <f>MstList!D30</f>
        <v>Sway Bar Links</v>
      </c>
      <c r="D28" s="6">
        <v>0</v>
      </c>
      <c r="E28" s="310" t="str">
        <f>IF(D28&gt;0,Totals!F30,"")</f>
        <v/>
      </c>
      <c r="F28" s="318">
        <f t="shared" si="1"/>
        <v>0</v>
      </c>
      <c r="G28" s="177" t="str">
        <f>MstList!H30</f>
        <v>NAPA</v>
      </c>
      <c r="H28" s="5" t="str">
        <f>MstList!I30</f>
        <v>Charger</v>
      </c>
      <c r="I28" s="23"/>
    </row>
    <row r="29" spans="1:9" ht="16.5" hidden="1" customHeight="1" x14ac:dyDescent="0.25">
      <c r="A29" s="256" t="str">
        <f t="shared" si="0"/>
        <v>0</v>
      </c>
      <c r="B29" s="503" t="str">
        <f>MstList!B31</f>
        <v>LMP4157LLN</v>
      </c>
      <c r="C29" s="5" t="str">
        <f>MstList!D31</f>
        <v>Tail Light Bulb</v>
      </c>
      <c r="D29" s="6">
        <v>0</v>
      </c>
      <c r="E29" s="310" t="str">
        <f>IF(D29&gt;0,Totals!F31,"")</f>
        <v/>
      </c>
      <c r="F29" s="318">
        <f t="shared" si="1"/>
        <v>0</v>
      </c>
      <c r="G29" s="177" t="str">
        <f>MstList!H31</f>
        <v>NAPA</v>
      </c>
      <c r="H29" s="5" t="str">
        <f>MstList!I31</f>
        <v>Charger</v>
      </c>
      <c r="I29" s="23"/>
    </row>
    <row r="30" spans="1:9" ht="16.5" hidden="1" customHeight="1" x14ac:dyDescent="0.25">
      <c r="A30" s="256" t="str">
        <f t="shared" si="0"/>
        <v>0</v>
      </c>
      <c r="B30" s="503" t="str">
        <f>MstList!B32</f>
        <v>ATP 18579</v>
      </c>
      <c r="C30" s="5" t="str">
        <f>MstList!D32</f>
        <v>Tranmission Filter Kit</v>
      </c>
      <c r="D30" s="6">
        <v>0</v>
      </c>
      <c r="E30" s="310" t="str">
        <f>IF(D30&gt;0,Totals!F32,"")</f>
        <v/>
      </c>
      <c r="F30" s="318">
        <f t="shared" si="1"/>
        <v>0</v>
      </c>
      <c r="G30" s="177" t="str">
        <f>MstList!H32</f>
        <v>NAPA</v>
      </c>
      <c r="H30" s="5" t="str">
        <f>MstList!I32</f>
        <v>CHARGER</v>
      </c>
      <c r="I30" s="23"/>
    </row>
    <row r="31" spans="1:9" ht="16.5" hidden="1" customHeight="1" x14ac:dyDescent="0.25">
      <c r="A31" s="256" t="str">
        <f t="shared" si="0"/>
        <v>0</v>
      </c>
      <c r="B31" s="503" t="str">
        <f>MstList!B33</f>
        <v>SFI 29746</v>
      </c>
      <c r="C31" s="5" t="str">
        <f>MstList!D33</f>
        <v>Air Filter</v>
      </c>
      <c r="D31" s="6">
        <v>0</v>
      </c>
      <c r="E31" s="310" t="str">
        <f>IF(D31&gt;0,Totals!F33,"")</f>
        <v/>
      </c>
      <c r="F31" s="318">
        <f t="shared" si="1"/>
        <v>0</v>
      </c>
      <c r="G31" s="177" t="str">
        <f>MstList!H33</f>
        <v>NAPA</v>
      </c>
      <c r="H31" s="5" t="str">
        <f>MstList!I33</f>
        <v>CHARGER</v>
      </c>
      <c r="I31" s="23"/>
    </row>
    <row r="32" spans="1:9" ht="16.5" hidden="1" customHeight="1" x14ac:dyDescent="0.25">
      <c r="A32" s="256" t="str">
        <f t="shared" si="0"/>
        <v>0</v>
      </c>
      <c r="B32" s="503" t="str">
        <f>MstList!B34</f>
        <v>CRB 2284095</v>
      </c>
      <c r="C32" s="5" t="str">
        <f>MstList!D34</f>
        <v xml:space="preserve">Purge Valve  </v>
      </c>
      <c r="D32" s="6">
        <v>0</v>
      </c>
      <c r="E32" s="310" t="str">
        <f>IF(D32&gt;0,Totals!F34,"")</f>
        <v/>
      </c>
      <c r="F32" s="318">
        <f t="shared" si="1"/>
        <v>0</v>
      </c>
      <c r="G32" s="177" t="str">
        <f>MstList!H34</f>
        <v>NAPA</v>
      </c>
      <c r="H32" s="5" t="str">
        <f>MstList!I34</f>
        <v xml:space="preserve">Charger </v>
      </c>
      <c r="I32" s="23"/>
    </row>
    <row r="33" spans="1:9" ht="16.5" hidden="1" customHeight="1" x14ac:dyDescent="0.25">
      <c r="A33" s="256" t="str">
        <f t="shared" si="0"/>
        <v>0</v>
      </c>
      <c r="B33" s="503" t="str">
        <f>MstList!B35</f>
        <v>NBH 25060825</v>
      </c>
      <c r="C33" s="5" t="str">
        <f>MstList!D35</f>
        <v>Serpentine Belt 2006-11</v>
      </c>
      <c r="D33" s="6">
        <v>0</v>
      </c>
      <c r="E33" s="310" t="str">
        <f>IF(D33&gt;0,Totals!F35,"")</f>
        <v/>
      </c>
      <c r="F33" s="318">
        <f t="shared" si="1"/>
        <v>0</v>
      </c>
      <c r="G33" s="177" t="str">
        <f>MstList!H35</f>
        <v>NAPA</v>
      </c>
      <c r="H33" s="5" t="str">
        <f>MstList!I35</f>
        <v>Charger 06-11</v>
      </c>
      <c r="I33" s="23"/>
    </row>
    <row r="34" spans="1:9" ht="16.5" hidden="1" customHeight="1" x14ac:dyDescent="0.25">
      <c r="A34" s="256" t="str">
        <f t="shared" si="0"/>
        <v>0</v>
      </c>
      <c r="B34" s="510" t="str">
        <f>MstList!B36</f>
        <v>NOE7041929</v>
      </c>
      <c r="C34" s="145" t="str">
        <f>MstList!D36</f>
        <v>Oil Drain Plug  (2006-19)</v>
      </c>
      <c r="D34" s="6">
        <v>0</v>
      </c>
      <c r="E34" s="310" t="str">
        <f>IF(D34&gt;0,Totals!F36,"")</f>
        <v/>
      </c>
      <c r="F34" s="318">
        <f t="shared" si="1"/>
        <v>0</v>
      </c>
      <c r="G34" s="203" t="str">
        <f>MstList!H36</f>
        <v>NAPA</v>
      </c>
      <c r="H34" s="5" t="str">
        <f>MstList!I36</f>
        <v>Charger 06-19</v>
      </c>
      <c r="I34" s="23"/>
    </row>
    <row r="35" spans="1:9" ht="16.5" hidden="1" customHeight="1" x14ac:dyDescent="0.25">
      <c r="A35" s="256" t="str">
        <f t="shared" si="0"/>
        <v>0</v>
      </c>
      <c r="B35" s="503" t="str">
        <f>MstList!B37</f>
        <v>THM449203</v>
      </c>
      <c r="C35" s="5" t="str">
        <f>MstList!D37</f>
        <v>Thermostat (2006-19)</v>
      </c>
      <c r="D35" s="6">
        <v>0</v>
      </c>
      <c r="E35" s="310" t="str">
        <f>IF(D35&gt;0,Totals!F37,"")</f>
        <v/>
      </c>
      <c r="F35" s="318">
        <f t="shared" si="1"/>
        <v>0</v>
      </c>
      <c r="G35" s="177" t="str">
        <f>MstList!H37</f>
        <v>NAPA</v>
      </c>
      <c r="H35" s="5" t="str">
        <f>MstList!I37</f>
        <v>Charger 06-19</v>
      </c>
      <c r="I35" s="23"/>
    </row>
    <row r="36" spans="1:9" ht="16.5" hidden="1" customHeight="1" x14ac:dyDescent="0.25">
      <c r="A36" s="256" t="str">
        <f t="shared" si="0"/>
        <v>0</v>
      </c>
      <c r="B36" s="503" t="str">
        <f>MstList!B38</f>
        <v xml:space="preserve">NBH38323 </v>
      </c>
      <c r="C36" s="5" t="str">
        <f>MstList!D38</f>
        <v>Belt Tenisoner (2006-19)</v>
      </c>
      <c r="D36" s="6">
        <v>0</v>
      </c>
      <c r="E36" s="310" t="str">
        <f>IF(D36&gt;0,Totals!F38,"")</f>
        <v/>
      </c>
      <c r="F36" s="318">
        <f t="shared" si="1"/>
        <v>0</v>
      </c>
      <c r="G36" s="177" t="str">
        <f>MstList!H38</f>
        <v>NAPA</v>
      </c>
      <c r="H36" s="5" t="str">
        <f>MstList!I38</f>
        <v>Charger 06-19</v>
      </c>
      <c r="I36" s="23"/>
    </row>
    <row r="37" spans="1:9" ht="16.5" hidden="1" customHeight="1" x14ac:dyDescent="0.25">
      <c r="A37" s="256" t="str">
        <f t="shared" si="0"/>
        <v>0</v>
      </c>
      <c r="B37" s="503" t="str">
        <f>MstList!B39</f>
        <v>ECH IC584</v>
      </c>
      <c r="C37" s="5" t="str">
        <f>MstList!D39</f>
        <v>Ignition Coil (2006-19)</v>
      </c>
      <c r="D37" s="6">
        <v>0</v>
      </c>
      <c r="E37" s="310" t="str">
        <f>IF(D37&gt;0,Totals!F39,"")</f>
        <v/>
      </c>
      <c r="F37" s="318">
        <f t="shared" si="1"/>
        <v>0</v>
      </c>
      <c r="G37" s="177" t="str">
        <f>MstList!H39</f>
        <v xml:space="preserve">NAPA </v>
      </c>
      <c r="H37" s="5" t="str">
        <f>MstList!I39</f>
        <v>Charger 06-19</v>
      </c>
      <c r="I37" s="23"/>
    </row>
    <row r="38" spans="1:9" ht="16.5" hidden="1" customHeight="1" x14ac:dyDescent="0.25">
      <c r="A38" s="256" t="str">
        <f t="shared" si="0"/>
        <v>0</v>
      </c>
      <c r="B38" s="510" t="str">
        <f>MstList!B40</f>
        <v>ECH 921129</v>
      </c>
      <c r="C38" s="145" t="str">
        <f>MstList!D40</f>
        <v>Tire Sensor  (2009-16)</v>
      </c>
      <c r="D38" s="6">
        <v>0</v>
      </c>
      <c r="E38" s="310" t="str">
        <f>IF(D38&gt;0,Totals!F40,"")</f>
        <v/>
      </c>
      <c r="F38" s="318">
        <f t="shared" si="1"/>
        <v>0</v>
      </c>
      <c r="G38" s="511" t="str">
        <f>MstList!H40</f>
        <v>NAPA</v>
      </c>
      <c r="H38" s="5" t="str">
        <f>MstList!I40</f>
        <v>Charger 09-16</v>
      </c>
      <c r="I38" s="23"/>
    </row>
    <row r="39" spans="1:9" ht="16.5" hidden="1" customHeight="1" x14ac:dyDescent="0.25">
      <c r="A39" s="256" t="str">
        <f t="shared" si="0"/>
        <v>0</v>
      </c>
      <c r="B39" s="509" t="str">
        <f>MstList!B41</f>
        <v>FIL 7899</v>
      </c>
      <c r="C39" s="5" t="str">
        <f>MstList!D41</f>
        <v>Oil Filter (2010-15)</v>
      </c>
      <c r="D39" s="6">
        <v>0</v>
      </c>
      <c r="E39" s="310" t="str">
        <f>IF(D39&gt;0,Totals!F41,"")</f>
        <v/>
      </c>
      <c r="F39" s="318">
        <f t="shared" si="1"/>
        <v>0</v>
      </c>
      <c r="G39" s="177" t="str">
        <f>MstList!H41</f>
        <v>NAPA</v>
      </c>
      <c r="H39" s="5" t="str">
        <f>MstList!I41</f>
        <v>Charger 10-15</v>
      </c>
      <c r="I39" s="23"/>
    </row>
    <row r="40" spans="1:9" ht="16.5" hidden="1" customHeight="1" x14ac:dyDescent="0.25">
      <c r="A40" s="256" t="str">
        <f t="shared" si="0"/>
        <v>0</v>
      </c>
      <c r="B40" s="503" t="str">
        <f>MstList!B42</f>
        <v>LMP BP1255H11N</v>
      </c>
      <c r="C40" s="5" t="str">
        <f>MstList!D42</f>
        <v>Headlight Bulb (2011-14)</v>
      </c>
      <c r="D40" s="6">
        <v>0</v>
      </c>
      <c r="E40" s="310" t="str">
        <f>IF(D40&gt;0,Totals!F42,"")</f>
        <v/>
      </c>
      <c r="F40" s="318">
        <f t="shared" si="1"/>
        <v>0</v>
      </c>
      <c r="G40" s="177" t="str">
        <f>MstList!H42</f>
        <v>NAPA</v>
      </c>
      <c r="H40" s="5" t="str">
        <f>MstList!I42</f>
        <v>Charger 11-14</v>
      </c>
      <c r="I40" s="23"/>
    </row>
    <row r="41" spans="1:9" ht="16.5" hidden="1" customHeight="1" x14ac:dyDescent="0.25">
      <c r="A41" s="256" t="str">
        <f t="shared" si="0"/>
        <v>0</v>
      </c>
      <c r="B41" s="503" t="str">
        <f>MstList!B43</f>
        <v>ECH OP6185</v>
      </c>
      <c r="C41" s="5" t="str">
        <f>MstList!D43</f>
        <v>Oil Pressure Sensor (2011-2016)</v>
      </c>
      <c r="D41" s="6">
        <v>0</v>
      </c>
      <c r="E41" s="310" t="str">
        <f>IF(D41&gt;0,Totals!F43,"")</f>
        <v/>
      </c>
      <c r="F41" s="318">
        <f t="shared" si="1"/>
        <v>0</v>
      </c>
      <c r="G41" s="177" t="str">
        <f>MstList!H43</f>
        <v>NAPA</v>
      </c>
      <c r="H41" s="5" t="str">
        <f>MstList!I43</f>
        <v>Charger 11-16</v>
      </c>
      <c r="I41" s="23"/>
    </row>
    <row r="42" spans="1:9" ht="16.5" hidden="1" customHeight="1" x14ac:dyDescent="0.25">
      <c r="A42" s="256" t="str">
        <f t="shared" si="0"/>
        <v>0</v>
      </c>
      <c r="B42" s="503" t="str">
        <f>MstList!B44</f>
        <v>NS272665</v>
      </c>
      <c r="C42" s="5" t="str">
        <f>MstList!D44</f>
        <v xml:space="preserve">Quick Front Strut 2011-2016 </v>
      </c>
      <c r="D42" s="6">
        <v>0</v>
      </c>
      <c r="E42" s="310" t="str">
        <f>IF(D42&gt;0,Totals!F44,"")</f>
        <v/>
      </c>
      <c r="F42" s="318">
        <f t="shared" si="1"/>
        <v>0</v>
      </c>
      <c r="G42" s="177" t="str">
        <f>MstList!H44</f>
        <v>NAPA</v>
      </c>
      <c r="H42" s="5" t="str">
        <f>MstList!I44</f>
        <v>Charger 11-16</v>
      </c>
      <c r="I42" s="23"/>
    </row>
    <row r="43" spans="1:9" ht="16.5" hidden="1" customHeight="1" x14ac:dyDescent="0.25">
      <c r="A43" s="256" t="str">
        <f t="shared" si="0"/>
        <v>0</v>
      </c>
      <c r="B43" s="510">
        <f>MstList!B45</f>
        <v>603380</v>
      </c>
      <c r="C43" s="145" t="str">
        <f>MstList!D45</f>
        <v>Coolant Reservoir (2011-2018)</v>
      </c>
      <c r="D43" s="6">
        <v>0</v>
      </c>
      <c r="E43" s="310" t="str">
        <f>IF(D43&gt;0,Totals!F45,"")</f>
        <v/>
      </c>
      <c r="F43" s="318">
        <f t="shared" si="1"/>
        <v>0</v>
      </c>
      <c r="G43" s="511" t="str">
        <f>MstList!H45</f>
        <v>NAPA</v>
      </c>
      <c r="H43" s="5" t="str">
        <f>MstList!I45</f>
        <v>Charger 11-18</v>
      </c>
      <c r="I43" s="23"/>
    </row>
    <row r="44" spans="1:9" ht="16.5" hidden="1" customHeight="1" x14ac:dyDescent="0.25">
      <c r="A44" s="256" t="str">
        <f t="shared" si="0"/>
        <v>0</v>
      </c>
      <c r="B44" s="503" t="str">
        <f>MstList!B46</f>
        <v>NOE 603939</v>
      </c>
      <c r="C44" s="5" t="str">
        <f>MstList!D46</f>
        <v>Power Steering Reservoir (2011-19)</v>
      </c>
      <c r="D44" s="6">
        <v>0</v>
      </c>
      <c r="E44" s="310" t="str">
        <f>IF(D44&gt;0,Totals!F46,"")</f>
        <v/>
      </c>
      <c r="F44" s="318">
        <f t="shared" si="1"/>
        <v>0</v>
      </c>
      <c r="G44" s="177" t="str">
        <f>MstList!H46</f>
        <v>NAPA</v>
      </c>
      <c r="H44" s="5" t="str">
        <f>MstList!I46</f>
        <v>Charger 11-19</v>
      </c>
      <c r="I44" s="23"/>
    </row>
    <row r="45" spans="1:9" ht="16.5" hidden="1" customHeight="1" x14ac:dyDescent="0.25">
      <c r="A45" s="256" t="str">
        <f t="shared" si="0"/>
        <v>0</v>
      </c>
      <c r="B45" s="503" t="str">
        <f>MstList!B47</f>
        <v>NGK 23162</v>
      </c>
      <c r="C45" s="5" t="str">
        <f>MstList!D47</f>
        <v xml:space="preserve">Oxygen (O2) Sensor </v>
      </c>
      <c r="D45" s="6">
        <v>0</v>
      </c>
      <c r="E45" s="310" t="str">
        <f>IF(D45&gt;0,Totals!F47,"")</f>
        <v/>
      </c>
      <c r="F45" s="318">
        <f t="shared" si="1"/>
        <v>0</v>
      </c>
      <c r="G45" s="177" t="str">
        <f>MstList!H47</f>
        <v>NAPA</v>
      </c>
      <c r="H45" s="5" t="str">
        <f>MstList!I47</f>
        <v>Charger 11-19</v>
      </c>
      <c r="I45" s="23"/>
    </row>
    <row r="46" spans="1:9" ht="16.5" hidden="1" customHeight="1" x14ac:dyDescent="0.25">
      <c r="A46" s="256" t="str">
        <f t="shared" si="0"/>
        <v>0</v>
      </c>
      <c r="B46" s="509" t="str">
        <f>MstList!B48</f>
        <v>NOE 310215</v>
      </c>
      <c r="C46" s="5" t="str">
        <f>MstList!D48</f>
        <v>Evaporative System Integrity Module</v>
      </c>
      <c r="D46" s="6">
        <v>0</v>
      </c>
      <c r="E46" s="310" t="str">
        <f>IF(D46&gt;0,Totals!F48,"")</f>
        <v/>
      </c>
      <c r="F46" s="318">
        <f t="shared" si="1"/>
        <v>0</v>
      </c>
      <c r="G46" s="177" t="str">
        <f>MstList!H48</f>
        <v>NAPA</v>
      </c>
      <c r="H46" s="5" t="str">
        <f>MstList!I48</f>
        <v>Charger 11-19</v>
      </c>
      <c r="I46" s="23"/>
    </row>
    <row r="47" spans="1:9" ht="16.5" hidden="1" customHeight="1" x14ac:dyDescent="0.25">
      <c r="A47" s="256" t="str">
        <f t="shared" si="0"/>
        <v>0</v>
      </c>
      <c r="B47" s="504" t="str">
        <f>MstList!B49</f>
        <v>NBH 25060820</v>
      </c>
      <c r="C47" s="28" t="str">
        <f>MstList!D49</f>
        <v>Serpentine Belt (2012-19)</v>
      </c>
      <c r="D47" s="231">
        <v>0</v>
      </c>
      <c r="E47" s="310" t="str">
        <f>IF(D47&gt;0,Totals!F49,"")</f>
        <v/>
      </c>
      <c r="F47" s="318">
        <f t="shared" si="1"/>
        <v>0</v>
      </c>
      <c r="G47" s="505" t="str">
        <f>MstList!H49</f>
        <v>NAPA</v>
      </c>
      <c r="H47" s="5" t="str">
        <f>MstList!I49</f>
        <v>Charger 12-19</v>
      </c>
      <c r="I47" s="23"/>
    </row>
    <row r="48" spans="1:9" ht="16.5" hidden="1" customHeight="1" x14ac:dyDescent="0.25">
      <c r="A48" s="256" t="str">
        <f t="shared" si="0"/>
        <v>0</v>
      </c>
      <c r="B48" s="503" t="str">
        <f>MstList!B50</f>
        <v>NGK 23192</v>
      </c>
      <c r="C48" s="5" t="str">
        <f>MstList!D50</f>
        <v xml:space="preserve">Oxygen (O2) Sensor </v>
      </c>
      <c r="D48" s="6">
        <v>0</v>
      </c>
      <c r="E48" s="310" t="str">
        <f>IF(D48&gt;0,Totals!F50,"")</f>
        <v/>
      </c>
      <c r="F48" s="318">
        <f t="shared" si="1"/>
        <v>0</v>
      </c>
      <c r="G48" s="177" t="str">
        <f>MstList!H50</f>
        <v>NAPA</v>
      </c>
      <c r="H48" s="5" t="str">
        <f>MstList!I50</f>
        <v>Charger 12-23</v>
      </c>
      <c r="I48" s="23"/>
    </row>
    <row r="49" spans="1:9" ht="16.5" hidden="1" customHeight="1" x14ac:dyDescent="0.25">
      <c r="A49" s="256" t="str">
        <f t="shared" si="0"/>
        <v>0</v>
      </c>
      <c r="B49" s="503" t="str">
        <f>MstList!B51</f>
        <v>LMP 9012LLN</v>
      </c>
      <c r="C49" s="5" t="str">
        <f>MstList!D51</f>
        <v>Headlight Bulb(2015)</v>
      </c>
      <c r="D49" s="6">
        <v>0</v>
      </c>
      <c r="E49" s="310" t="str">
        <f>IF(D49&gt;0,Totals!F51,"")</f>
        <v/>
      </c>
      <c r="F49" s="318">
        <f t="shared" si="1"/>
        <v>0</v>
      </c>
      <c r="G49" s="177" t="str">
        <f>MstList!H51</f>
        <v>NAPA</v>
      </c>
      <c r="H49" s="5" t="str">
        <f>MstList!I51</f>
        <v>Charger 15</v>
      </c>
      <c r="I49" s="23"/>
    </row>
    <row r="50" spans="1:9" ht="16.5" hidden="1" customHeight="1" x14ac:dyDescent="0.25">
      <c r="A50" s="256" t="str">
        <f t="shared" si="0"/>
        <v>0</v>
      </c>
      <c r="B50" s="503" t="str">
        <f>MstList!B52</f>
        <v>BK MZCH2502270N</v>
      </c>
      <c r="C50" s="5" t="str">
        <f>MstList!D52</f>
        <v>Headlight Assy. 2015-2016</v>
      </c>
      <c r="D50" s="6">
        <v>0</v>
      </c>
      <c r="E50" s="310" t="str">
        <f>IF(D50&gt;0,Totals!F52,"")</f>
        <v/>
      </c>
      <c r="F50" s="318">
        <f t="shared" si="1"/>
        <v>0</v>
      </c>
      <c r="G50" s="177" t="str">
        <f>MstList!H52</f>
        <v>NAPA</v>
      </c>
      <c r="H50" s="5" t="str">
        <f>MstList!I52</f>
        <v>Charger 15-16</v>
      </c>
      <c r="I50" s="23"/>
    </row>
    <row r="51" spans="1:9" ht="16.5" hidden="1" customHeight="1" x14ac:dyDescent="0.25">
      <c r="A51" s="256" t="str">
        <f t="shared" si="0"/>
        <v>0</v>
      </c>
      <c r="B51" s="503" t="str">
        <f>MstList!B53</f>
        <v>BK MZCH2503270N</v>
      </c>
      <c r="C51" s="5" t="str">
        <f>MstList!D53</f>
        <v>Headlight Assy. 2015-2016</v>
      </c>
      <c r="D51" s="6">
        <v>0</v>
      </c>
      <c r="E51" s="310" t="str">
        <f>IF(D51&gt;0,Totals!F53,"")</f>
        <v/>
      </c>
      <c r="F51" s="318">
        <f t="shared" si="1"/>
        <v>0</v>
      </c>
      <c r="G51" s="177" t="str">
        <f>MstList!H53</f>
        <v>NAPA</v>
      </c>
      <c r="H51" s="5" t="str">
        <f>MstList!I53</f>
        <v>Charger 15-16</v>
      </c>
      <c r="I51" s="23"/>
    </row>
    <row r="52" spans="1:9" ht="16.5" hidden="1" customHeight="1" x14ac:dyDescent="0.25">
      <c r="A52" s="256" t="str">
        <f t="shared" si="0"/>
        <v>0</v>
      </c>
      <c r="B52" s="503" t="str">
        <f>MstList!B54</f>
        <v>NCP2693893</v>
      </c>
      <c r="C52" s="5" t="str">
        <f>MstList!D54</f>
        <v>Tie Rod, Inner (2015-18 AWD)</v>
      </c>
      <c r="D52" s="6">
        <v>0</v>
      </c>
      <c r="E52" s="310" t="str">
        <f>IF(D52&gt;0,Totals!F54,"")</f>
        <v/>
      </c>
      <c r="F52" s="318">
        <f t="shared" si="1"/>
        <v>0</v>
      </c>
      <c r="G52" s="177" t="str">
        <f>MstList!H54</f>
        <v>NAPA</v>
      </c>
      <c r="H52" s="5" t="str">
        <f>MstList!I54</f>
        <v>Charger 15-18</v>
      </c>
      <c r="I52" s="23"/>
    </row>
    <row r="53" spans="1:9" ht="16.5" hidden="1" customHeight="1" x14ac:dyDescent="0.25">
      <c r="A53" s="256" t="str">
        <f t="shared" si="0"/>
        <v>0</v>
      </c>
      <c r="B53" s="504" t="str">
        <f>MstList!B55</f>
        <v>CRB 29612</v>
      </c>
      <c r="C53" s="28" t="str">
        <f>MstList!D55</f>
        <v>PCV Valve</v>
      </c>
      <c r="D53" s="6">
        <v>0</v>
      </c>
      <c r="E53" s="310" t="str">
        <f>IF(D53&gt;0,Totals!F55,"")</f>
        <v/>
      </c>
      <c r="F53" s="318">
        <f t="shared" si="1"/>
        <v>0</v>
      </c>
      <c r="G53" s="505" t="str">
        <f>MstList!H55</f>
        <v>NAPA</v>
      </c>
      <c r="H53" s="5" t="str">
        <f>MstList!I55</f>
        <v>Charger 16 - 19</v>
      </c>
      <c r="I53" s="23"/>
    </row>
    <row r="54" spans="1:9" ht="16.5" hidden="1" customHeight="1" x14ac:dyDescent="0.25">
      <c r="A54" s="256" t="str">
        <f t="shared" si="0"/>
        <v>0</v>
      </c>
      <c r="B54" s="504" t="str">
        <f>MstList!B56</f>
        <v>NCV 949211</v>
      </c>
      <c r="C54" s="28" t="str">
        <f>MstList!D56</f>
        <v xml:space="preserve">(CV) AWD F/LEFT DRIVESHAFT </v>
      </c>
      <c r="D54" s="6">
        <v>0</v>
      </c>
      <c r="E54" s="310" t="str">
        <f>IF(D54&gt;0,Totals!F56,"")</f>
        <v/>
      </c>
      <c r="F54" s="318">
        <f t="shared" si="1"/>
        <v>0</v>
      </c>
      <c r="G54" s="505" t="str">
        <f>MstList!H56</f>
        <v>NAPA</v>
      </c>
      <c r="H54" s="5" t="str">
        <f>MstList!I56</f>
        <v>Charger AWD</v>
      </c>
      <c r="I54" s="23"/>
    </row>
    <row r="55" spans="1:9" ht="16.5" hidden="1" customHeight="1" x14ac:dyDescent="0.25">
      <c r="A55" s="256" t="str">
        <f t="shared" si="0"/>
        <v>0</v>
      </c>
      <c r="B55" s="503" t="str">
        <f>MstList!B57</f>
        <v>NCV949212</v>
      </c>
      <c r="C55" s="5" t="str">
        <f>MstList!D57</f>
        <v xml:space="preserve">(CV) AWD F/RIGHT DRIVESHAFT </v>
      </c>
      <c r="D55" s="6">
        <v>0</v>
      </c>
      <c r="E55" s="310" t="str">
        <f>IF(D55&gt;0,Totals!F57,"")</f>
        <v/>
      </c>
      <c r="F55" s="318">
        <f t="shared" si="1"/>
        <v>0</v>
      </c>
      <c r="G55" s="177" t="str">
        <f>MstList!H57</f>
        <v>NAPA</v>
      </c>
      <c r="H55" s="5" t="str">
        <f>MstList!I57</f>
        <v>Charger AWD</v>
      </c>
      <c r="I55" s="23"/>
    </row>
    <row r="56" spans="1:9" ht="16.5" hidden="1" customHeight="1" x14ac:dyDescent="0.25">
      <c r="A56" s="256" t="str">
        <f t="shared" si="0"/>
        <v>0</v>
      </c>
      <c r="B56" s="503" t="str">
        <f>MstList!B58</f>
        <v>272899L</v>
      </c>
      <c r="C56" s="5" t="str">
        <f>MstList!D58</f>
        <v>FRONT STRUT LEFT</v>
      </c>
      <c r="D56" s="6">
        <v>0</v>
      </c>
      <c r="E56" s="310" t="str">
        <f>IF(D56&gt;0,Totals!F58,"")</f>
        <v/>
      </c>
      <c r="F56" s="318">
        <f t="shared" si="1"/>
        <v>0</v>
      </c>
      <c r="G56" s="177" t="str">
        <f>MstList!H58</f>
        <v>NAPA</v>
      </c>
      <c r="H56" s="5" t="str">
        <f>MstList!I58</f>
        <v>Charger AWD</v>
      </c>
      <c r="I56" s="23"/>
    </row>
    <row r="57" spans="1:9" ht="16.5" hidden="1" customHeight="1" x14ac:dyDescent="0.25">
      <c r="A57" s="256" t="str">
        <f t="shared" si="0"/>
        <v>0</v>
      </c>
      <c r="B57" s="512" t="str">
        <f>MstList!B59</f>
        <v>272899R</v>
      </c>
      <c r="C57" s="5" t="str">
        <f>MstList!D59</f>
        <v>FRONT STRUT RIGHT</v>
      </c>
      <c r="D57" s="6">
        <v>0</v>
      </c>
      <c r="E57" s="310" t="str">
        <f>IF(D57&gt;0,Totals!F59,"")</f>
        <v/>
      </c>
      <c r="F57" s="318">
        <f t="shared" si="1"/>
        <v>0</v>
      </c>
      <c r="G57" s="177" t="str">
        <f>MstList!H59</f>
        <v>NAPA</v>
      </c>
      <c r="H57" s="5" t="str">
        <f>MstList!I59</f>
        <v>Charger AWD</v>
      </c>
      <c r="I57" s="23"/>
    </row>
    <row r="58" spans="1:9" ht="16.5" hidden="1" customHeight="1" x14ac:dyDescent="0.25">
      <c r="A58" s="256" t="str">
        <f t="shared" si="0"/>
        <v>0</v>
      </c>
      <c r="B58" s="503" t="str">
        <f>MstList!B60</f>
        <v>NOE 976986</v>
      </c>
      <c r="C58" s="5" t="str">
        <f>MstList!D60</f>
        <v xml:space="preserve"> Dorman Driveshaft</v>
      </c>
      <c r="D58" s="6">
        <v>0</v>
      </c>
      <c r="E58" s="310" t="str">
        <f>IF(D58&gt;0,Totals!F60,"")</f>
        <v/>
      </c>
      <c r="F58" s="318">
        <f t="shared" si="1"/>
        <v>0</v>
      </c>
      <c r="G58" s="177" t="str">
        <f>MstList!H60</f>
        <v>NAPA</v>
      </c>
      <c r="H58" s="5" t="str">
        <f>MstList!I60</f>
        <v>Charger AWD</v>
      </c>
      <c r="I58" s="23"/>
    </row>
    <row r="59" spans="1:9" ht="16.5" hidden="1" customHeight="1" x14ac:dyDescent="0.25">
      <c r="A59" s="256" t="str">
        <f t="shared" si="0"/>
        <v>0</v>
      </c>
      <c r="B59" s="503" t="str">
        <f>MstList!B61</f>
        <v>ECH VVS1814</v>
      </c>
      <c r="C59" s="5" t="str">
        <f>MstList!D61</f>
        <v>VVT Solenoids</v>
      </c>
      <c r="D59" s="6">
        <v>0</v>
      </c>
      <c r="E59" s="310" t="str">
        <f>IF(D59&gt;0,Totals!F61,"")</f>
        <v/>
      </c>
      <c r="F59" s="318">
        <f t="shared" si="1"/>
        <v>0</v>
      </c>
      <c r="G59" s="177" t="str">
        <f>MstList!H61</f>
        <v>NAPA</v>
      </c>
      <c r="H59" s="5" t="str">
        <f>MstList!I61</f>
        <v>Charger AWD</v>
      </c>
      <c r="I59" s="23"/>
    </row>
    <row r="60" spans="1:9" ht="16.5" hidden="1" customHeight="1" x14ac:dyDescent="0.25">
      <c r="A60" s="256" t="str">
        <f t="shared" si="0"/>
        <v>0</v>
      </c>
      <c r="B60" s="509" t="str">
        <f>MstList!B63</f>
        <v>NOL 75050</v>
      </c>
      <c r="C60" s="5" t="str">
        <f>MstList!D63</f>
        <v>5w30 Engine Oil Synthetic  Blend</v>
      </c>
      <c r="D60" s="6">
        <v>0</v>
      </c>
      <c r="E60" s="310" t="str">
        <f>IF(D60&gt;0,Totals!F63,"")</f>
        <v/>
      </c>
      <c r="F60" s="318">
        <f t="shared" si="1"/>
        <v>0</v>
      </c>
      <c r="G60" s="177" t="str">
        <f>MstList!H63</f>
        <v>NAPA</v>
      </c>
      <c r="H60" s="5" t="str">
        <f>MstList!I63</f>
        <v>Chemical</v>
      </c>
      <c r="I60" s="23"/>
    </row>
    <row r="61" spans="1:9" ht="16.5" hidden="1" customHeight="1" x14ac:dyDescent="0.25">
      <c r="A61" s="256" t="str">
        <f t="shared" si="0"/>
        <v>0</v>
      </c>
      <c r="B61" s="503" t="str">
        <f>MstList!B64</f>
        <v>NOL 75545</v>
      </c>
      <c r="C61" s="5" t="str">
        <f>MstList!D64</f>
        <v>Motor Oil 0w20 Full Synthetic (55 Gal)</v>
      </c>
      <c r="D61" s="6">
        <v>0</v>
      </c>
      <c r="E61" s="310" t="str">
        <f>IF(D61&gt;0,Totals!F64,"")</f>
        <v/>
      </c>
      <c r="F61" s="318">
        <f t="shared" si="1"/>
        <v>0</v>
      </c>
      <c r="G61" s="177" t="str">
        <f>MstList!H64</f>
        <v>NAPA</v>
      </c>
      <c r="H61" s="5" t="str">
        <f>MstList!I64</f>
        <v>Chemical</v>
      </c>
      <c r="I61" s="23"/>
    </row>
    <row r="62" spans="1:9" ht="16.5" hidden="1" customHeight="1" x14ac:dyDescent="0.25">
      <c r="A62" s="256" t="str">
        <f t="shared" si="0"/>
        <v>0</v>
      </c>
      <c r="B62" s="503" t="str">
        <f>MstList!B65</f>
        <v>NOL 75154</v>
      </c>
      <c r="C62" s="5" t="str">
        <f>MstList!D65</f>
        <v>Motor Oil 5W20 Full Synthetic (55 Gal)</v>
      </c>
      <c r="D62" s="6">
        <v>0</v>
      </c>
      <c r="E62" s="310" t="str">
        <f>IF(D62&gt;0,Totals!F65,"")</f>
        <v/>
      </c>
      <c r="F62" s="318">
        <f t="shared" si="1"/>
        <v>0</v>
      </c>
      <c r="G62" s="177" t="str">
        <f>MstList!H65</f>
        <v>NAPA</v>
      </c>
      <c r="H62" s="5" t="str">
        <f>MstList!I65</f>
        <v>Chemical</v>
      </c>
      <c r="I62" s="23"/>
    </row>
    <row r="63" spans="1:9" ht="16.5" hidden="1" customHeight="1" x14ac:dyDescent="0.25">
      <c r="A63" s="256" t="str">
        <f t="shared" si="0"/>
        <v>0</v>
      </c>
      <c r="B63" s="503" t="str">
        <f>MstList!B66</f>
        <v>NFR ZX3030</v>
      </c>
      <c r="C63" s="5" t="str">
        <f>MstList!D66</f>
        <v>A/C Refrigerant</v>
      </c>
      <c r="D63" s="6">
        <v>0</v>
      </c>
      <c r="E63" s="310" t="str">
        <f>IF(D63&gt;0,Totals!F66,"")</f>
        <v/>
      </c>
      <c r="F63" s="318">
        <f t="shared" si="1"/>
        <v>0</v>
      </c>
      <c r="G63" s="177" t="str">
        <f>MstList!H66</f>
        <v>NAPA</v>
      </c>
      <c r="H63" s="5" t="str">
        <f>MstList!I66</f>
        <v>Chemical</v>
      </c>
      <c r="I63" s="23"/>
    </row>
    <row r="64" spans="1:9" ht="16.5" hidden="1" customHeight="1" x14ac:dyDescent="0.25">
      <c r="A64" s="256" t="str">
        <f t="shared" si="0"/>
        <v>0</v>
      </c>
      <c r="B64" s="503" t="str">
        <f>MstList!B67</f>
        <v>NAFRTU55EXT</v>
      </c>
      <c r="C64" s="5" t="str">
        <f>MstList!D67</f>
        <v>Antifreeze-55 Gallon</v>
      </c>
      <c r="D64" s="6">
        <v>0</v>
      </c>
      <c r="E64" s="310" t="str">
        <f>IF(D64&gt;0,Totals!F67,"")</f>
        <v/>
      </c>
      <c r="F64" s="318">
        <f t="shared" si="1"/>
        <v>0</v>
      </c>
      <c r="G64" s="177" t="str">
        <f>MstList!H67</f>
        <v>NAPA</v>
      </c>
      <c r="H64" s="5" t="str">
        <f>MstList!I67</f>
        <v>Chemical</v>
      </c>
      <c r="I64" s="23"/>
    </row>
    <row r="65" spans="1:9" ht="16.5" hidden="1" customHeight="1" x14ac:dyDescent="0.25">
      <c r="A65" s="256" t="str">
        <f t="shared" ref="A65:A124" si="2">IF(D65&lt;1,"0","1")</f>
        <v>0</v>
      </c>
      <c r="B65" s="503" t="str">
        <f>MstList!B68</f>
        <v>MAC1072</v>
      </c>
      <c r="C65" s="5" t="str">
        <f>MstList!D68</f>
        <v>Battery Cleaner</v>
      </c>
      <c r="D65" s="6">
        <v>0</v>
      </c>
      <c r="E65" s="310" t="str">
        <f>IF(D65&gt;0,Totals!F68,"")</f>
        <v/>
      </c>
      <c r="F65" s="318">
        <f t="shared" ref="F65:F124" si="3">PRODUCT(D65:E65)</f>
        <v>0</v>
      </c>
      <c r="G65" s="177" t="str">
        <f>MstList!H68</f>
        <v>NAPA</v>
      </c>
      <c r="H65" s="5" t="str">
        <f>MstList!I68</f>
        <v>Chemical</v>
      </c>
      <c r="I65" s="23"/>
    </row>
    <row r="66" spans="1:9" ht="16.5" hidden="1" customHeight="1" x14ac:dyDescent="0.25">
      <c r="A66" s="256" t="str">
        <f t="shared" si="2"/>
        <v>0</v>
      </c>
      <c r="B66" s="513">
        <f>MstList!B69</f>
        <v>7651831</v>
      </c>
      <c r="C66" s="5" t="str">
        <f>MstList!D69</f>
        <v>Brake Caliper Lube</v>
      </c>
      <c r="D66" s="6">
        <v>0</v>
      </c>
      <c r="E66" s="310" t="str">
        <f>IF(D66&gt;0,Totals!F69,"")</f>
        <v/>
      </c>
      <c r="F66" s="318">
        <f t="shared" si="3"/>
        <v>0</v>
      </c>
      <c r="G66" s="177" t="str">
        <f>MstList!H69</f>
        <v>NAPA</v>
      </c>
      <c r="H66" s="5" t="str">
        <f>MstList!I69</f>
        <v>Chemical</v>
      </c>
      <c r="I66" s="23"/>
    </row>
    <row r="67" spans="1:9" ht="16.5" hidden="1" customHeight="1" x14ac:dyDescent="0.25">
      <c r="A67" s="256" t="str">
        <f t="shared" si="2"/>
        <v>0</v>
      </c>
      <c r="B67" s="513" t="str">
        <f>MstList!B70</f>
        <v>MAC4700</v>
      </c>
      <c r="C67" s="5" t="str">
        <f>MstList!D70</f>
        <v>Brake Cleaner</v>
      </c>
      <c r="D67" s="6">
        <v>0</v>
      </c>
      <c r="E67" s="310" t="str">
        <f>IF(D67&gt;0,Totals!F70,"")</f>
        <v/>
      </c>
      <c r="F67" s="318">
        <f t="shared" si="3"/>
        <v>0</v>
      </c>
      <c r="G67" s="177" t="str">
        <f>MstList!H70</f>
        <v>NAPA</v>
      </c>
      <c r="H67" s="5" t="str">
        <f>MstList!I70</f>
        <v>Chemical</v>
      </c>
      <c r="I67" s="23"/>
    </row>
    <row r="68" spans="1:9" ht="16.5" hidden="1" customHeight="1" x14ac:dyDescent="0.25">
      <c r="A68" s="256" t="str">
        <f t="shared" si="2"/>
        <v>0</v>
      </c>
      <c r="B68" s="513" t="str">
        <f>MstList!B71</f>
        <v>NAF NPF002</v>
      </c>
      <c r="C68" s="5" t="str">
        <f>MstList!D71</f>
        <v>Blue Diesel Exhaust Fluid</v>
      </c>
      <c r="D68" s="6">
        <v>0</v>
      </c>
      <c r="E68" s="310" t="str">
        <f>IF(D68&gt;0,Totals!F71,"")</f>
        <v/>
      </c>
      <c r="F68" s="318">
        <f t="shared" si="3"/>
        <v>0</v>
      </c>
      <c r="G68" s="177" t="str">
        <f>MstList!H71</f>
        <v>NAPA</v>
      </c>
      <c r="H68" s="5" t="str">
        <f>MstList!I71</f>
        <v>Chemical</v>
      </c>
      <c r="I68" s="23"/>
    </row>
    <row r="69" spans="1:9" ht="16.5" hidden="1" customHeight="1" x14ac:dyDescent="0.25">
      <c r="A69" s="256" t="str">
        <f t="shared" si="2"/>
        <v>0</v>
      </c>
      <c r="B69" s="503" t="str">
        <f>MstList!B72</f>
        <v>VCL601458</v>
      </c>
      <c r="C69" s="5" t="str">
        <f>MstList!D72</f>
        <v>Brake Fluid</v>
      </c>
      <c r="D69" s="6">
        <v>0</v>
      </c>
      <c r="E69" s="310" t="str">
        <f>IF(D69&gt;0,Totals!F72,"")</f>
        <v/>
      </c>
      <c r="F69" s="318">
        <f t="shared" si="3"/>
        <v>0</v>
      </c>
      <c r="G69" s="177" t="str">
        <f>MstList!H72</f>
        <v>NAPA</v>
      </c>
      <c r="H69" s="5" t="str">
        <f>MstList!I72</f>
        <v>Chemical</v>
      </c>
      <c r="I69" s="23"/>
    </row>
    <row r="70" spans="1:9" ht="16.5" hidden="1" customHeight="1" x14ac:dyDescent="0.25">
      <c r="A70" s="256" t="str">
        <f t="shared" si="2"/>
        <v>0</v>
      </c>
      <c r="B70" s="513" t="str">
        <f>MstList!B73</f>
        <v>MAC8700</v>
      </c>
      <c r="C70" s="5" t="str">
        <f>MstList!D73</f>
        <v>Carb, Choke, and Throttle Cleaner</v>
      </c>
      <c r="D70" s="6">
        <v>0</v>
      </c>
      <c r="E70" s="310" t="str">
        <f>IF(D70&gt;0,Totals!F73,"")</f>
        <v/>
      </c>
      <c r="F70" s="318">
        <f t="shared" si="3"/>
        <v>0</v>
      </c>
      <c r="G70" s="177" t="str">
        <f>MstList!H73</f>
        <v>NAPA</v>
      </c>
      <c r="H70" s="5" t="str">
        <f>MstList!I73</f>
        <v>Chemical</v>
      </c>
      <c r="I70" s="23"/>
    </row>
    <row r="71" spans="1:9" ht="16.5" hidden="1" customHeight="1" x14ac:dyDescent="0.25">
      <c r="A71" s="256" t="str">
        <f t="shared" si="2"/>
        <v>0</v>
      </c>
      <c r="B71" s="514" t="str">
        <f>MstList!B74</f>
        <v>NCB 72333</v>
      </c>
      <c r="C71" s="145" t="str">
        <f>MstList!D74</f>
        <v>Concrete Cleaner</v>
      </c>
      <c r="D71" s="6">
        <v>0</v>
      </c>
      <c r="E71" s="310" t="str">
        <f>IF(D71&gt;0,Totals!F74,"")</f>
        <v/>
      </c>
      <c r="F71" s="318">
        <f t="shared" si="3"/>
        <v>0</v>
      </c>
      <c r="G71" s="203" t="str">
        <f>MstList!H74</f>
        <v>NAPA</v>
      </c>
      <c r="H71" s="5" t="str">
        <f>MstList!I74</f>
        <v>Chemical</v>
      </c>
      <c r="I71" s="23"/>
    </row>
    <row r="72" spans="1:9" ht="16.5" hidden="1" customHeight="1" x14ac:dyDescent="0.25">
      <c r="A72" s="256" t="str">
        <f t="shared" si="2"/>
        <v>0</v>
      </c>
      <c r="B72" s="514">
        <f>MstList!B75</f>
        <v>7651824</v>
      </c>
      <c r="C72" s="145" t="str">
        <f>MstList!D75</f>
        <v>Grease, Dielectric</v>
      </c>
      <c r="D72" s="6">
        <v>0</v>
      </c>
      <c r="E72" s="310" t="str">
        <f>IF(D72&gt;0,Totals!F75,"")</f>
        <v/>
      </c>
      <c r="F72" s="318">
        <f t="shared" si="3"/>
        <v>0</v>
      </c>
      <c r="G72" s="203" t="str">
        <f>MstList!H75</f>
        <v>NAPA</v>
      </c>
      <c r="H72" s="5" t="str">
        <f>MstList!I75</f>
        <v>Chemical</v>
      </c>
      <c r="I72" s="23"/>
    </row>
    <row r="73" spans="1:9" ht="16.5" hidden="1" customHeight="1" x14ac:dyDescent="0.25">
      <c r="A73" s="256" t="str">
        <f t="shared" si="2"/>
        <v>0</v>
      </c>
      <c r="B73" s="515" t="str">
        <f>MstList!B76</f>
        <v>CHT CATL</v>
      </c>
      <c r="C73" s="145" t="str">
        <f>MstList!D76</f>
        <v>Oil for Air tools</v>
      </c>
      <c r="D73" s="6">
        <v>0</v>
      </c>
      <c r="E73" s="310" t="str">
        <f>IF(D73&gt;0,Totals!F76,"")</f>
        <v/>
      </c>
      <c r="F73" s="318">
        <f t="shared" si="3"/>
        <v>0</v>
      </c>
      <c r="G73" s="203" t="str">
        <f>MstList!H76</f>
        <v>NAPA</v>
      </c>
      <c r="H73" s="5" t="str">
        <f>MstList!I76</f>
        <v>Chemical</v>
      </c>
      <c r="I73" s="23"/>
    </row>
    <row r="74" spans="1:9" ht="16.5" hidden="1" customHeight="1" x14ac:dyDescent="0.25">
      <c r="A74" s="256" t="str">
        <f t="shared" si="2"/>
        <v>0</v>
      </c>
      <c r="B74" s="515" t="str">
        <f>MstList!B77</f>
        <v>PTX 80078</v>
      </c>
      <c r="C74" s="145" t="str">
        <f>MstList!D77</f>
        <v>Anti-Seize Lubricant</v>
      </c>
      <c r="D74" s="6">
        <v>0</v>
      </c>
      <c r="E74" s="310" t="str">
        <f>IF(D74&gt;0,Totals!F77,"")</f>
        <v/>
      </c>
      <c r="F74" s="318">
        <f t="shared" si="3"/>
        <v>0</v>
      </c>
      <c r="G74" s="203" t="str">
        <f>MstList!H77</f>
        <v>NAPA</v>
      </c>
      <c r="H74" s="5" t="str">
        <f>MstList!I77</f>
        <v>Chemical</v>
      </c>
      <c r="I74" s="23"/>
    </row>
    <row r="75" spans="1:9" ht="16.5" hidden="1" customHeight="1" x14ac:dyDescent="0.25">
      <c r="A75" s="256" t="str">
        <f t="shared" si="2"/>
        <v>0</v>
      </c>
      <c r="B75" s="516" t="str">
        <f>MstList!B79</f>
        <v>MAC8300</v>
      </c>
      <c r="C75" s="145" t="str">
        <f>MstList!D79</f>
        <v>Silicone Lubricant</v>
      </c>
      <c r="D75" s="231">
        <v>0</v>
      </c>
      <c r="E75" s="310" t="str">
        <f>IF(D75&gt;0,Totals!F79,"")</f>
        <v/>
      </c>
      <c r="F75" s="318">
        <f t="shared" si="3"/>
        <v>0</v>
      </c>
      <c r="G75" s="511" t="str">
        <f>MstList!H79</f>
        <v>NAPA</v>
      </c>
      <c r="H75" s="5" t="str">
        <f>MstList!I79</f>
        <v>Chemical</v>
      </c>
      <c r="I75" s="23"/>
    </row>
    <row r="76" spans="1:9" ht="16.5" hidden="1" customHeight="1" x14ac:dyDescent="0.25">
      <c r="A76" s="256" t="str">
        <f t="shared" si="2"/>
        <v>0</v>
      </c>
      <c r="B76" s="503">
        <f>MstList!B80</f>
        <v>7651338</v>
      </c>
      <c r="C76" s="5" t="str">
        <f>MstList!D80</f>
        <v>Tire Mount Lube</v>
      </c>
      <c r="D76" s="6">
        <v>0</v>
      </c>
      <c r="E76" s="310" t="str">
        <f>IF(D76&gt;0,Totals!F80,"")</f>
        <v/>
      </c>
      <c r="F76" s="318">
        <f t="shared" si="3"/>
        <v>0</v>
      </c>
      <c r="G76" s="177" t="str">
        <f>MstList!H80</f>
        <v>NAPA</v>
      </c>
      <c r="H76" s="5" t="str">
        <f>MstList!I80</f>
        <v>Chemical</v>
      </c>
      <c r="I76" s="23"/>
    </row>
    <row r="77" spans="1:9" ht="16.5" hidden="1" customHeight="1" x14ac:dyDescent="0.25">
      <c r="A77" s="256" t="str">
        <f t="shared" si="2"/>
        <v>0</v>
      </c>
      <c r="B77" s="513" t="str">
        <f>MstList!B81</f>
        <v>NCB 5125</v>
      </c>
      <c r="C77" s="5" t="str">
        <f>MstList!D81</f>
        <v>Hand Cleaner</v>
      </c>
      <c r="D77" s="6">
        <v>0</v>
      </c>
      <c r="E77" s="310" t="str">
        <f>IF(D77&gt;0,Totals!F81,"")</f>
        <v/>
      </c>
      <c r="F77" s="318">
        <f t="shared" si="3"/>
        <v>0</v>
      </c>
      <c r="G77" s="177" t="str">
        <f>MstList!H81</f>
        <v>NAPA</v>
      </c>
      <c r="H77" s="5" t="str">
        <f>MstList!I81</f>
        <v>Chemical</v>
      </c>
      <c r="I77" s="23"/>
    </row>
    <row r="78" spans="1:9" ht="16.5" hidden="1" customHeight="1" x14ac:dyDescent="0.25">
      <c r="A78" s="256" t="str">
        <f t="shared" si="2"/>
        <v>0</v>
      </c>
      <c r="B78" s="517" t="str">
        <f>MstList!B82</f>
        <v>NCB5105</v>
      </c>
      <c r="C78" s="247" t="str">
        <f>MstList!D82</f>
        <v>Waterless Hand Cleaner</v>
      </c>
      <c r="D78" s="6">
        <v>0</v>
      </c>
      <c r="E78" s="310" t="str">
        <f>IF(D78&gt;0,Totals!F82,"")</f>
        <v/>
      </c>
      <c r="F78" s="318">
        <f t="shared" si="3"/>
        <v>0</v>
      </c>
      <c r="G78" s="177" t="str">
        <f>MstList!H82</f>
        <v>NAPA</v>
      </c>
      <c r="H78" s="5" t="str">
        <f>MstList!I82</f>
        <v>Chemical</v>
      </c>
      <c r="I78" s="23"/>
    </row>
    <row r="79" spans="1:9" ht="16.5" hidden="1" customHeight="1" x14ac:dyDescent="0.25">
      <c r="A79" s="256" t="str">
        <f t="shared" si="2"/>
        <v>0</v>
      </c>
      <c r="B79" s="518" t="str">
        <f>MstList!B83</f>
        <v>NCB L616</v>
      </c>
      <c r="C79" s="247" t="str">
        <f>MstList!D83</f>
        <v>White Lithium Grease</v>
      </c>
      <c r="D79" s="6">
        <v>0</v>
      </c>
      <c r="E79" s="310" t="str">
        <f>IF(D79&gt;0,Totals!F83,"")</f>
        <v/>
      </c>
      <c r="F79" s="318">
        <f t="shared" si="3"/>
        <v>0</v>
      </c>
      <c r="G79" s="177" t="str">
        <f>MstList!H83</f>
        <v>NAPA</v>
      </c>
      <c r="H79" s="5" t="str">
        <f>MstList!I83</f>
        <v>Chemical</v>
      </c>
      <c r="I79" s="23"/>
    </row>
    <row r="80" spans="1:9" ht="16.5" hidden="1" customHeight="1" x14ac:dyDescent="0.25">
      <c r="A80" s="256" t="str">
        <f t="shared" si="2"/>
        <v>0</v>
      </c>
      <c r="B80" s="517" t="str">
        <f>MstList!B84</f>
        <v>WWS 55MINUS20</v>
      </c>
      <c r="C80" s="247" t="str">
        <f>MstList!D84</f>
        <v>Windshield Washer Fluid-55 Gallon</v>
      </c>
      <c r="D80" s="6">
        <v>0</v>
      </c>
      <c r="E80" s="310" t="str">
        <f>IF(D80&gt;0,Totals!F84,"")</f>
        <v/>
      </c>
      <c r="F80" s="318">
        <f t="shared" si="3"/>
        <v>0</v>
      </c>
      <c r="G80" s="177" t="str">
        <f>MstList!H84</f>
        <v>NAPA</v>
      </c>
      <c r="H80" s="5" t="str">
        <f>MstList!I84</f>
        <v>Chemical</v>
      </c>
      <c r="I80" s="23"/>
    </row>
    <row r="81" spans="1:9" ht="16.5" hidden="1" customHeight="1" x14ac:dyDescent="0.25">
      <c r="A81" s="256" t="str">
        <f t="shared" si="2"/>
        <v>0</v>
      </c>
      <c r="B81" s="513" t="str">
        <f>MstList!B85</f>
        <v>DC DC501</v>
      </c>
      <c r="C81" s="5" t="str">
        <f>MstList!D85</f>
        <v>Gloss Black Paint</v>
      </c>
      <c r="D81" s="231">
        <v>0</v>
      </c>
      <c r="E81" s="310" t="str">
        <f>IF(D81&gt;0,Totals!F85,"")</f>
        <v/>
      </c>
      <c r="F81" s="318">
        <f t="shared" si="3"/>
        <v>0</v>
      </c>
      <c r="G81" s="177" t="str">
        <f>MstList!H85</f>
        <v>NAPA</v>
      </c>
      <c r="H81" s="5" t="str">
        <f>MstList!I85</f>
        <v>Chemical</v>
      </c>
      <c r="I81" s="23"/>
    </row>
    <row r="82" spans="1:9" ht="16.5" hidden="1" customHeight="1" x14ac:dyDescent="0.25">
      <c r="A82" s="256" t="str">
        <f t="shared" si="2"/>
        <v>0</v>
      </c>
      <c r="B82" s="513" t="str">
        <f>MstList!B86</f>
        <v>DC DA1605</v>
      </c>
      <c r="C82" s="5" t="str">
        <f>MstList!D86</f>
        <v>Flat Black Paint</v>
      </c>
      <c r="D82" s="6">
        <v>0</v>
      </c>
      <c r="E82" s="310" t="str">
        <f>IF(D82&gt;0,Totals!F86,"")</f>
        <v/>
      </c>
      <c r="F82" s="318">
        <f t="shared" si="3"/>
        <v>0</v>
      </c>
      <c r="G82" s="177" t="str">
        <f>MstList!H86</f>
        <v>NAPA</v>
      </c>
      <c r="H82" s="5" t="str">
        <f>MstList!I86</f>
        <v>Chemical</v>
      </c>
      <c r="I82" s="23"/>
    </row>
    <row r="83" spans="1:9" ht="16.5" hidden="1" customHeight="1" x14ac:dyDescent="0.25">
      <c r="A83" s="256" t="str">
        <f t="shared" si="2"/>
        <v>0</v>
      </c>
      <c r="B83" s="503" t="str">
        <f>MstList!B88</f>
        <v>PTX 80855</v>
      </c>
      <c r="C83" s="5" t="str">
        <f>MstList!D88</f>
        <v>Silicone-Clear</v>
      </c>
      <c r="D83" s="6">
        <v>0</v>
      </c>
      <c r="E83" s="310" t="str">
        <f>IF(D83&gt;0,Totals!F88,"")</f>
        <v/>
      </c>
      <c r="F83" s="318">
        <f t="shared" si="3"/>
        <v>0</v>
      </c>
      <c r="G83" s="177" t="str">
        <f>MstList!H88</f>
        <v>NAPA</v>
      </c>
      <c r="H83" s="5" t="str">
        <f>MstList!I88</f>
        <v>Chemical</v>
      </c>
      <c r="I83" s="23"/>
    </row>
    <row r="84" spans="1:9" ht="16.5" hidden="1" customHeight="1" x14ac:dyDescent="0.25">
      <c r="A84" s="256" t="str">
        <f t="shared" si="2"/>
        <v>0</v>
      </c>
      <c r="B84" s="503" t="str">
        <f>MstList!B89</f>
        <v>PTX 24105</v>
      </c>
      <c r="C84" s="5" t="str">
        <f>MstList!D89</f>
        <v>Silicone-Black</v>
      </c>
      <c r="D84" s="6">
        <v>0</v>
      </c>
      <c r="E84" s="310" t="str">
        <f>IF(D84&gt;0,Totals!F89,"")</f>
        <v/>
      </c>
      <c r="F84" s="318">
        <f t="shared" si="3"/>
        <v>0</v>
      </c>
      <c r="G84" s="177" t="str">
        <f>MstList!H89</f>
        <v>NAPA</v>
      </c>
      <c r="H84" s="5" t="str">
        <f>MstList!I89</f>
        <v>Chemical</v>
      </c>
      <c r="I84" s="23"/>
    </row>
    <row r="85" spans="1:9" ht="16.5" hidden="1" customHeight="1" x14ac:dyDescent="0.25">
      <c r="A85" s="256" t="str">
        <f t="shared" si="2"/>
        <v>0</v>
      </c>
      <c r="B85" s="503">
        <f>MstList!B90</f>
        <v>7651142</v>
      </c>
      <c r="C85" s="5" t="str">
        <f>MstList!D90</f>
        <v>Locktreader-Blue</v>
      </c>
      <c r="D85" s="6">
        <v>0</v>
      </c>
      <c r="E85" s="310" t="str">
        <f>IF(D85&gt;0,Totals!F90,"")</f>
        <v/>
      </c>
      <c r="F85" s="318">
        <f t="shared" si="3"/>
        <v>0</v>
      </c>
      <c r="G85" s="177" t="str">
        <f>MstList!H90</f>
        <v>NAPA</v>
      </c>
      <c r="H85" s="5" t="str">
        <f>MstList!I90</f>
        <v>Chemical</v>
      </c>
      <c r="I85" s="23"/>
    </row>
    <row r="86" spans="1:9" ht="16.5" hidden="1" customHeight="1" x14ac:dyDescent="0.25">
      <c r="A86" s="256" t="str">
        <f t="shared" si="2"/>
        <v>0</v>
      </c>
      <c r="B86" s="503">
        <f>MstList!B91</f>
        <v>7651144</v>
      </c>
      <c r="C86" s="5" t="str">
        <f>MstList!D91</f>
        <v>Locktreader-Red</v>
      </c>
      <c r="D86" s="6">
        <v>0</v>
      </c>
      <c r="E86" s="310" t="str">
        <f>IF(D86&gt;0,Totals!F91,"")</f>
        <v/>
      </c>
      <c r="F86" s="318">
        <f t="shared" si="3"/>
        <v>0</v>
      </c>
      <c r="G86" s="177" t="str">
        <f>MstList!H91</f>
        <v>NAPA</v>
      </c>
      <c r="H86" s="5" t="str">
        <f>MstList!I91</f>
        <v>Chemical</v>
      </c>
      <c r="I86" s="23"/>
    </row>
    <row r="87" spans="1:9" ht="16.5" hidden="1" customHeight="1" x14ac:dyDescent="0.25">
      <c r="A87" s="256" t="str">
        <f t="shared" si="2"/>
        <v>0</v>
      </c>
      <c r="B87" s="503" t="str">
        <f>MstList!B92</f>
        <v>NCB 05701</v>
      </c>
      <c r="C87" s="5" t="str">
        <f>MstList!D92</f>
        <v>Mother's Wax</v>
      </c>
      <c r="D87" s="6">
        <v>0</v>
      </c>
      <c r="E87" s="310" t="str">
        <f>IF(D87&gt;0,Totals!F92,"")</f>
        <v/>
      </c>
      <c r="F87" s="318">
        <f t="shared" si="3"/>
        <v>0</v>
      </c>
      <c r="G87" s="177" t="str">
        <f>MstList!H92</f>
        <v>NAPA</v>
      </c>
      <c r="H87" s="5" t="str">
        <f>MstList!I92</f>
        <v>Chemical</v>
      </c>
      <c r="I87" s="23"/>
    </row>
    <row r="88" spans="1:9" ht="16.5" hidden="1" customHeight="1" x14ac:dyDescent="0.25">
      <c r="A88" s="256" t="str">
        <f t="shared" si="2"/>
        <v>0</v>
      </c>
      <c r="B88" s="503" t="str">
        <f>MstList!B93</f>
        <v>LUC10160</v>
      </c>
      <c r="C88" s="5" t="str">
        <f>MstList!D93</f>
        <v>Lucas Speed Wax</v>
      </c>
      <c r="D88" s="6">
        <v>0</v>
      </c>
      <c r="E88" s="310" t="str">
        <f>IF(D88&gt;0,Totals!F93,"")</f>
        <v/>
      </c>
      <c r="F88" s="318">
        <f t="shared" si="3"/>
        <v>0</v>
      </c>
      <c r="G88" s="177" t="str">
        <f>MstList!H93</f>
        <v>NAPA</v>
      </c>
      <c r="H88" s="5" t="str">
        <f>MstList!I93</f>
        <v>Chemical</v>
      </c>
      <c r="I88" s="23"/>
    </row>
    <row r="89" spans="1:9" ht="16.5" hidden="1" customHeight="1" x14ac:dyDescent="0.25">
      <c r="A89" s="256" t="str">
        <f t="shared" si="2"/>
        <v>0</v>
      </c>
      <c r="B89" s="503" t="str">
        <f>MstList!B94</f>
        <v>BCBM23</v>
      </c>
      <c r="C89" s="5" t="str">
        <f>MstList!D94</f>
        <v>Tire Wet</v>
      </c>
      <c r="D89" s="6">
        <v>0</v>
      </c>
      <c r="E89" s="310" t="str">
        <f>IF(D89&gt;0,Totals!F94,"")</f>
        <v/>
      </c>
      <c r="F89" s="318">
        <f t="shared" si="3"/>
        <v>0</v>
      </c>
      <c r="G89" s="177" t="str">
        <f>MstList!H94</f>
        <v>NAPA</v>
      </c>
      <c r="H89" s="5" t="str">
        <f>MstList!I94</f>
        <v>Chemical</v>
      </c>
      <c r="I89" s="23"/>
    </row>
    <row r="90" spans="1:9" ht="16.5" hidden="1" customHeight="1" x14ac:dyDescent="0.25">
      <c r="A90" s="256" t="str">
        <f t="shared" si="2"/>
        <v>0</v>
      </c>
      <c r="B90" s="503" t="str">
        <f>MstList!B95</f>
        <v>NCB 10160</v>
      </c>
      <c r="C90" s="5" t="str">
        <f>MstList!D95</f>
        <v>Armor -All</v>
      </c>
      <c r="D90" s="6">
        <v>0</v>
      </c>
      <c r="E90" s="310" t="str">
        <f>IF(D90&gt;0,Totals!F95,"")</f>
        <v/>
      </c>
      <c r="F90" s="318">
        <f t="shared" si="3"/>
        <v>0</v>
      </c>
      <c r="G90" s="177" t="str">
        <f>MstList!H95</f>
        <v>NAPA</v>
      </c>
      <c r="H90" s="5" t="str">
        <f>MstList!I95</f>
        <v>Chemical</v>
      </c>
      <c r="I90" s="23"/>
    </row>
    <row r="91" spans="1:9" ht="16.5" hidden="1" customHeight="1" x14ac:dyDescent="0.25">
      <c r="A91" s="256" t="str">
        <f t="shared" si="2"/>
        <v>0</v>
      </c>
      <c r="B91" s="503" t="str">
        <f>MstList!B96</f>
        <v>TW T520</v>
      </c>
      <c r="C91" s="5" t="str">
        <f>MstList!D96</f>
        <v>Bug &amp; Tar Remover</v>
      </c>
      <c r="D91" s="231">
        <v>0</v>
      </c>
      <c r="E91" s="310" t="str">
        <f>IF(D91&gt;0,Totals!F96,"")</f>
        <v/>
      </c>
      <c r="F91" s="318">
        <f t="shared" si="3"/>
        <v>0</v>
      </c>
      <c r="G91" s="177" t="str">
        <f>MstList!H96</f>
        <v>NAPA</v>
      </c>
      <c r="H91" s="5" t="str">
        <f>MstList!I96</f>
        <v>Chemical</v>
      </c>
      <c r="I91" s="23"/>
    </row>
    <row r="92" spans="1:9" ht="16.5" hidden="1" customHeight="1" x14ac:dyDescent="0.25">
      <c r="A92" s="256" t="str">
        <f t="shared" si="2"/>
        <v>0</v>
      </c>
      <c r="B92" s="503" t="str">
        <f>MstList!B97</f>
        <v>MAC 8100</v>
      </c>
      <c r="C92" s="5" t="str">
        <f>MstList!D97</f>
        <v>Window Cleaner</v>
      </c>
      <c r="D92" s="6">
        <v>0</v>
      </c>
      <c r="E92" s="310" t="str">
        <f>IF(D92&gt;0,Totals!F97,"")</f>
        <v/>
      </c>
      <c r="F92" s="318">
        <f t="shared" si="3"/>
        <v>0</v>
      </c>
      <c r="G92" s="177" t="str">
        <f>MstList!H97</f>
        <v>NAPA</v>
      </c>
      <c r="H92" s="5" t="str">
        <f>MstList!I97</f>
        <v>Chemical</v>
      </c>
      <c r="I92" s="23"/>
    </row>
    <row r="93" spans="1:9" ht="16.5" hidden="1" customHeight="1" x14ac:dyDescent="0.25">
      <c r="A93" s="256" t="str">
        <f t="shared" si="2"/>
        <v>0</v>
      </c>
      <c r="B93" s="503" t="str">
        <f>MstList!B98</f>
        <v>NCB620191</v>
      </c>
      <c r="C93" s="5" t="str">
        <f>MstList!D98</f>
        <v>Carwash Soap, Rain-X</v>
      </c>
      <c r="D93" s="6">
        <v>0</v>
      </c>
      <c r="E93" s="310" t="str">
        <f>IF(D93&gt;0,Totals!F98,"")</f>
        <v/>
      </c>
      <c r="F93" s="318">
        <f t="shared" si="3"/>
        <v>0</v>
      </c>
      <c r="G93" s="177" t="str">
        <f>MstList!H98</f>
        <v>NAPA</v>
      </c>
      <c r="H93" s="5" t="str">
        <f>MstList!I98</f>
        <v>Chemical</v>
      </c>
      <c r="I93" s="23"/>
    </row>
    <row r="94" spans="1:9" ht="16.5" hidden="1" customHeight="1" x14ac:dyDescent="0.25">
      <c r="A94" s="256" t="str">
        <f t="shared" si="2"/>
        <v>0</v>
      </c>
      <c r="B94" s="513" t="str">
        <f>MstList!B99</f>
        <v>NCB 8297</v>
      </c>
      <c r="C94" s="5" t="str">
        <f>MstList!D99</f>
        <v>Epoxy Adhesive JB High Heat Weld 2oz</v>
      </c>
      <c r="D94" s="6">
        <v>0</v>
      </c>
      <c r="E94" s="310" t="str">
        <f>IF(D94&gt;0,Totals!F99,"")</f>
        <v/>
      </c>
      <c r="F94" s="318">
        <f t="shared" si="3"/>
        <v>0</v>
      </c>
      <c r="G94" s="177" t="str">
        <f>MstList!H99</f>
        <v>NAPA</v>
      </c>
      <c r="H94" s="5" t="str">
        <f>MstList!I99</f>
        <v>Chemical</v>
      </c>
      <c r="I94" s="23"/>
    </row>
    <row r="95" spans="1:9" ht="16.5" hidden="1" customHeight="1" x14ac:dyDescent="0.25">
      <c r="A95" s="256" t="str">
        <f t="shared" si="2"/>
        <v>0</v>
      </c>
      <c r="B95" s="508" t="str">
        <f>MstList!B100</f>
        <v>NOL 75050</v>
      </c>
      <c r="C95" s="5" t="str">
        <f>MstList!D100</f>
        <v xml:space="preserve">5W30 Oil </v>
      </c>
      <c r="D95" s="6">
        <v>0</v>
      </c>
      <c r="E95" s="310" t="str">
        <f>IF(D95&gt;0,Totals!F100,"")</f>
        <v/>
      </c>
      <c r="F95" s="318">
        <f t="shared" si="3"/>
        <v>0</v>
      </c>
      <c r="G95" s="177" t="str">
        <f>MstList!H100</f>
        <v>NAPA</v>
      </c>
      <c r="H95" s="5" t="str">
        <f>MstList!I100</f>
        <v>Chemical</v>
      </c>
      <c r="I95" s="23"/>
    </row>
    <row r="96" spans="1:9" ht="16.5" hidden="1" customHeight="1" x14ac:dyDescent="0.25">
      <c r="A96" s="256" t="str">
        <f t="shared" si="2"/>
        <v>0</v>
      </c>
      <c r="B96" s="504" t="str">
        <f>MstList!B101</f>
        <v>TW T244</v>
      </c>
      <c r="C96" s="28" t="str">
        <f>MstList!D101</f>
        <v>Turtle Wax Carpet Cleaner</v>
      </c>
      <c r="D96" s="6">
        <v>0</v>
      </c>
      <c r="E96" s="310" t="str">
        <f>IF(D96&gt;0,Totals!F101,"")</f>
        <v/>
      </c>
      <c r="F96" s="318">
        <f t="shared" si="3"/>
        <v>0</v>
      </c>
      <c r="G96" s="177" t="str">
        <f>MstList!H101</f>
        <v>NAPA</v>
      </c>
      <c r="H96" s="5" t="str">
        <f>MstList!I101</f>
        <v>Chemical</v>
      </c>
      <c r="I96" s="23"/>
    </row>
    <row r="97" spans="1:9" ht="16.5" hidden="1" customHeight="1" x14ac:dyDescent="0.25">
      <c r="A97" s="256" t="str">
        <f t="shared" si="2"/>
        <v>0</v>
      </c>
      <c r="B97" s="504" t="str">
        <f>MstList!B102</f>
        <v>FIL 100351</v>
      </c>
      <c r="C97" s="28" t="str">
        <f>MstList!D102</f>
        <v>Oil Filter</v>
      </c>
      <c r="D97" s="6">
        <v>0</v>
      </c>
      <c r="E97" s="310" t="str">
        <f>IF(D97&gt;0,Totals!F102,"")</f>
        <v/>
      </c>
      <c r="F97" s="318">
        <f t="shared" si="3"/>
        <v>0</v>
      </c>
      <c r="G97" s="177" t="str">
        <f>MstList!H102</f>
        <v>NAPA</v>
      </c>
      <c r="H97" s="5" t="str">
        <f>MstList!I102</f>
        <v>Chemical</v>
      </c>
      <c r="I97" s="23"/>
    </row>
    <row r="98" spans="1:9" ht="16.5" hidden="1" customHeight="1" x14ac:dyDescent="0.25">
      <c r="A98" s="256" t="str">
        <f t="shared" si="2"/>
        <v>0</v>
      </c>
      <c r="B98" s="504" t="str">
        <f>MstList!B103</f>
        <v>MAC 4710</v>
      </c>
      <c r="C98" s="28" t="str">
        <f>MstList!D103</f>
        <v>Electronic Cleaner</v>
      </c>
      <c r="D98" s="6">
        <v>0</v>
      </c>
      <c r="E98" s="310" t="str">
        <f>IF(D98&gt;0,Totals!F103,"")</f>
        <v/>
      </c>
      <c r="F98" s="318">
        <f t="shared" si="3"/>
        <v>0</v>
      </c>
      <c r="G98" s="505" t="str">
        <f>MstList!H103</f>
        <v>NAPA</v>
      </c>
      <c r="H98" s="5" t="str">
        <f>MstList!I103</f>
        <v>Chemical</v>
      </c>
      <c r="I98" s="23"/>
    </row>
    <row r="99" spans="1:9" ht="16.5" hidden="1" customHeight="1" x14ac:dyDescent="0.25">
      <c r="A99" s="256" t="str">
        <f t="shared" si="2"/>
        <v>0</v>
      </c>
      <c r="B99" s="512" t="str">
        <f>MstList!B104</f>
        <v>NOL 75122</v>
      </c>
      <c r="C99" s="28" t="str">
        <f>MstList!D104</f>
        <v>Motor Oil 15W40 Heavy Duty Diesel</v>
      </c>
      <c r="D99" s="6">
        <v>0</v>
      </c>
      <c r="E99" s="310" t="str">
        <f>IF(D99&gt;0,Totals!F104,"")</f>
        <v/>
      </c>
      <c r="F99" s="318">
        <f t="shared" si="3"/>
        <v>0</v>
      </c>
      <c r="G99" s="505" t="str">
        <f>MstList!H104</f>
        <v>NAPA</v>
      </c>
      <c r="H99" s="5" t="str">
        <f>MstList!I104</f>
        <v>Chemical</v>
      </c>
      <c r="I99" s="23"/>
    </row>
    <row r="100" spans="1:9" ht="16.5" hidden="1" customHeight="1" x14ac:dyDescent="0.25">
      <c r="A100" s="256" t="str">
        <f t="shared" si="2"/>
        <v>0</v>
      </c>
      <c r="B100" s="508" t="str">
        <f>MstList!B105</f>
        <v>NCB SPI22016</v>
      </c>
      <c r="C100" s="5" t="str">
        <f>MstList!D105</f>
        <v>Total Interior Cleaner Spray</v>
      </c>
      <c r="D100" s="6">
        <v>0</v>
      </c>
      <c r="E100" s="310" t="str">
        <f>IF(D100&gt;0,Totals!F105,"")</f>
        <v/>
      </c>
      <c r="F100" s="318">
        <f t="shared" si="3"/>
        <v>0</v>
      </c>
      <c r="G100" s="505" t="str">
        <f>MstList!H105</f>
        <v>NAPA</v>
      </c>
      <c r="H100" s="5" t="str">
        <f>MstList!I105</f>
        <v>Chemical</v>
      </c>
      <c r="I100" s="23"/>
    </row>
    <row r="101" spans="1:9" ht="16.5" hidden="1" customHeight="1" x14ac:dyDescent="0.25">
      <c r="A101" s="256" t="str">
        <f t="shared" si="2"/>
        <v>0</v>
      </c>
      <c r="B101" s="519" t="str">
        <f>MstList!B106</f>
        <v>BAT 7565</v>
      </c>
      <c r="C101" s="28" t="str">
        <f>MstList!D106</f>
        <v>Battery</v>
      </c>
      <c r="D101" s="6">
        <v>0</v>
      </c>
      <c r="E101" s="310" t="str">
        <f>IF(D101&gt;0,Totals!F106,"")</f>
        <v/>
      </c>
      <c r="F101" s="318">
        <f t="shared" si="3"/>
        <v>0</v>
      </c>
      <c r="G101" s="505" t="str">
        <f>MstList!H106</f>
        <v>NAPA</v>
      </c>
      <c r="H101" s="5" t="str">
        <f>MstList!I106</f>
        <v>Crown Vic</v>
      </c>
      <c r="I101" s="23"/>
    </row>
    <row r="102" spans="1:9" ht="16.5" hidden="1" customHeight="1" x14ac:dyDescent="0.25">
      <c r="A102" s="256" t="str">
        <f t="shared" si="2"/>
        <v>0</v>
      </c>
      <c r="B102" s="512" t="str">
        <f>MstList!B108</f>
        <v>BSH H307</v>
      </c>
      <c r="C102" s="28" t="str">
        <f>MstList!D108</f>
        <v>Rear Wiper Blades 11 Inch</v>
      </c>
      <c r="D102" s="6">
        <v>0</v>
      </c>
      <c r="E102" s="310" t="str">
        <f>IF(D102&gt;0,Totals!F108,"")</f>
        <v/>
      </c>
      <c r="F102" s="318">
        <f t="shared" si="3"/>
        <v>0</v>
      </c>
      <c r="G102" s="505" t="str">
        <f>MstList!H108</f>
        <v>NAPA</v>
      </c>
      <c r="H102" s="5" t="str">
        <f>MstList!I108</f>
        <v>Durango 11-25</v>
      </c>
      <c r="I102" s="23"/>
    </row>
    <row r="103" spans="1:9" ht="16.5" hidden="1" customHeight="1" x14ac:dyDescent="0.25">
      <c r="A103" s="256" t="str">
        <f t="shared" si="2"/>
        <v>0</v>
      </c>
      <c r="B103" s="503" t="str">
        <f>MstList!B110</f>
        <v>FLT FT9656</v>
      </c>
      <c r="C103" s="5" t="str">
        <f>MstList!D110</f>
        <v>Napa Fleet Front Brake Pads</v>
      </c>
      <c r="D103" s="131">
        <v>0</v>
      </c>
      <c r="E103" s="310" t="str">
        <f>IF(D103&gt;0,Totals!F110,"")</f>
        <v/>
      </c>
      <c r="F103" s="318">
        <f t="shared" si="3"/>
        <v>0</v>
      </c>
      <c r="G103" s="177" t="str">
        <f>MstList!H110</f>
        <v>NAPA</v>
      </c>
      <c r="H103" s="5" t="str">
        <f>MstList!I110</f>
        <v>Durango 21-24</v>
      </c>
      <c r="I103" s="23"/>
    </row>
    <row r="104" spans="1:9" ht="16.5" hidden="1" customHeight="1" x14ac:dyDescent="0.25">
      <c r="A104" s="256" t="str">
        <f t="shared" si="2"/>
        <v>0</v>
      </c>
      <c r="B104" s="503" t="str">
        <f>MstList!B111</f>
        <v>FIL 9756</v>
      </c>
      <c r="C104" s="5" t="str">
        <f>MstList!D111</f>
        <v>Air Filter</v>
      </c>
      <c r="D104" s="131">
        <v>0</v>
      </c>
      <c r="E104" s="310" t="str">
        <f>IF(D104&gt;0,Totals!F111,"")</f>
        <v/>
      </c>
      <c r="F104" s="318">
        <f t="shared" si="3"/>
        <v>0</v>
      </c>
      <c r="G104" s="177" t="str">
        <f>MstList!H111</f>
        <v>NAPA</v>
      </c>
      <c r="H104" s="5" t="str">
        <f>MstList!I111</f>
        <v>Durango AWD</v>
      </c>
      <c r="I104" s="23"/>
    </row>
    <row r="105" spans="1:9" ht="16.5" hidden="1" customHeight="1" x14ac:dyDescent="0.25">
      <c r="A105" s="256" t="str">
        <f t="shared" si="2"/>
        <v>0</v>
      </c>
      <c r="B105" s="503" t="str">
        <f>MstList!B112</f>
        <v>MOB 123085</v>
      </c>
      <c r="C105" s="5" t="str">
        <f>MstList!D112</f>
        <v>Mobil Synthetic 0W20 Oil (Quart)</v>
      </c>
      <c r="D105" s="131">
        <v>0</v>
      </c>
      <c r="E105" s="310" t="str">
        <f>IF(D105&gt;0,Totals!F112,"")</f>
        <v/>
      </c>
      <c r="F105" s="318">
        <f t="shared" si="3"/>
        <v>0</v>
      </c>
      <c r="G105" s="177" t="str">
        <f>MstList!H112</f>
        <v>NAPA</v>
      </c>
      <c r="H105" s="5" t="str">
        <f>MstList!I112</f>
        <v>Durango AWD</v>
      </c>
      <c r="I105" s="23"/>
    </row>
    <row r="106" spans="1:9" ht="16.5" hidden="1" customHeight="1" x14ac:dyDescent="0.25">
      <c r="A106" s="256" t="str">
        <f t="shared" si="2"/>
        <v>0</v>
      </c>
      <c r="B106" s="509" t="str">
        <f>MstList!B113</f>
        <v>AKE ACT1629A</v>
      </c>
      <c r="C106" s="5" t="str">
        <f>MstList!D113</f>
        <v>Front Brake Pad</v>
      </c>
      <c r="D106" s="131">
        <v>0</v>
      </c>
      <c r="E106" s="310" t="str">
        <f>IF(D106&gt;0,Totals!F113,"")</f>
        <v/>
      </c>
      <c r="F106" s="318">
        <f t="shared" si="3"/>
        <v>0</v>
      </c>
      <c r="G106" s="177" t="str">
        <f>MstList!H113</f>
        <v>NAPA</v>
      </c>
      <c r="H106" s="5" t="str">
        <f>MstList!I113</f>
        <v>Durango AWD</v>
      </c>
      <c r="I106" s="23"/>
    </row>
    <row r="107" spans="1:9" ht="16.5" hidden="1" customHeight="1" x14ac:dyDescent="0.25">
      <c r="A107" s="256" t="str">
        <f t="shared" si="2"/>
        <v>0</v>
      </c>
      <c r="B107" s="503" t="str">
        <f>MstList!B114</f>
        <v>SFI 224017</v>
      </c>
      <c r="C107" s="5" t="str">
        <f>MstList!D114</f>
        <v>Cabin Filter</v>
      </c>
      <c r="D107" s="131">
        <v>0</v>
      </c>
      <c r="E107" s="310" t="str">
        <f>IF(D107&gt;0,Totals!F114,"")</f>
        <v/>
      </c>
      <c r="F107" s="318">
        <f t="shared" si="3"/>
        <v>0</v>
      </c>
      <c r="G107" s="177" t="str">
        <f>MstList!H114</f>
        <v>NAPA</v>
      </c>
      <c r="H107" s="5" t="str">
        <f>MstList!I114</f>
        <v>Durango AWD</v>
      </c>
      <c r="I107" s="23"/>
    </row>
    <row r="108" spans="1:9" ht="16.5" hidden="1" customHeight="1" x14ac:dyDescent="0.25">
      <c r="A108" s="256" t="str">
        <f t="shared" si="2"/>
        <v>0</v>
      </c>
      <c r="B108" s="503" t="str">
        <f>MstList!B115</f>
        <v>FLT FT9656</v>
      </c>
      <c r="C108" s="5" t="str">
        <f>MstList!D115</f>
        <v>Durango Fnt Brake Pads</v>
      </c>
      <c r="D108" s="131">
        <v>0</v>
      </c>
      <c r="E108" s="310" t="str">
        <f>IF(D108&gt;0,Totals!F115,"")</f>
        <v/>
      </c>
      <c r="F108" s="318">
        <f t="shared" si="3"/>
        <v>0</v>
      </c>
      <c r="G108" s="177" t="str">
        <f>MstList!H115</f>
        <v>NAPA</v>
      </c>
      <c r="H108" s="5" t="str">
        <f>MstList!I115</f>
        <v>Durango AWD</v>
      </c>
      <c r="I108" s="23"/>
    </row>
    <row r="109" spans="1:9" ht="16.5" hidden="1" customHeight="1" x14ac:dyDescent="0.25">
      <c r="A109" s="256" t="str">
        <f t="shared" si="2"/>
        <v>0</v>
      </c>
      <c r="B109" s="503" t="str">
        <f>MstList!B116</f>
        <v>FT 882867</v>
      </c>
      <c r="C109" s="5" t="str">
        <f>MstList!D116</f>
        <v>Durango Fnt Brake Rotor</v>
      </c>
      <c r="D109" s="6">
        <v>0</v>
      </c>
      <c r="E109" s="310" t="str">
        <f>IF(D109&gt;0,Totals!F116,"")</f>
        <v/>
      </c>
      <c r="F109" s="318">
        <f t="shared" si="3"/>
        <v>0</v>
      </c>
      <c r="G109" s="177" t="str">
        <f>MstList!H116</f>
        <v>NAPA</v>
      </c>
      <c r="H109" s="5" t="str">
        <f>MstList!I116</f>
        <v>Durango AWD</v>
      </c>
      <c r="I109" s="23"/>
    </row>
    <row r="110" spans="1:9" ht="16.5" hidden="1" customHeight="1" x14ac:dyDescent="0.25">
      <c r="A110" s="256" t="str">
        <f t="shared" si="2"/>
        <v>0</v>
      </c>
      <c r="B110" s="503" t="str">
        <f>MstList!B117</f>
        <v>FT9673</v>
      </c>
      <c r="C110" s="5" t="str">
        <f>MstList!D117</f>
        <v>Durango Rear Brake Pads</v>
      </c>
      <c r="D110" s="6">
        <v>0</v>
      </c>
      <c r="E110" s="310" t="str">
        <f>IF(D110&gt;0,Totals!F117,"")</f>
        <v/>
      </c>
      <c r="F110" s="318">
        <f t="shared" si="3"/>
        <v>0</v>
      </c>
      <c r="G110" s="177" t="str">
        <f>MstList!H117</f>
        <v>NAPA</v>
      </c>
      <c r="H110" s="5" t="str">
        <f>MstList!I117</f>
        <v>Durango AWD</v>
      </c>
      <c r="I110" s="23"/>
    </row>
    <row r="111" spans="1:9" ht="16.5" hidden="1" customHeight="1" x14ac:dyDescent="0.25">
      <c r="A111" s="256" t="str">
        <f t="shared" si="2"/>
        <v>0</v>
      </c>
      <c r="B111" s="503" t="str">
        <f>MstList!B118</f>
        <v>BK7822122</v>
      </c>
      <c r="C111" s="5" t="str">
        <f>MstList!D118</f>
        <v xml:space="preserve">40 Amp Fuse </v>
      </c>
      <c r="D111" s="6">
        <v>0</v>
      </c>
      <c r="E111" s="310" t="str">
        <f>IF(D111&gt;0,Totals!F118,"")</f>
        <v/>
      </c>
      <c r="F111" s="318">
        <f t="shared" si="3"/>
        <v>0</v>
      </c>
      <c r="G111" s="177" t="str">
        <f>MstList!H118</f>
        <v>NAPA</v>
      </c>
      <c r="H111" s="5" t="str">
        <f>MstList!I118</f>
        <v>Electrical</v>
      </c>
      <c r="I111" s="23"/>
    </row>
    <row r="112" spans="1:9" ht="16.5" hidden="1" customHeight="1" x14ac:dyDescent="0.25">
      <c r="A112" s="256" t="str">
        <f t="shared" si="2"/>
        <v>0</v>
      </c>
      <c r="B112" s="503" t="str">
        <f>MstList!B119</f>
        <v>BKMCAS020XP</v>
      </c>
      <c r="C112" s="5" t="str">
        <f>MstList!D119</f>
        <v xml:space="preserve">20 Amp Fuse </v>
      </c>
      <c r="D112" s="6">
        <v>0</v>
      </c>
      <c r="E112" s="310" t="str">
        <f>IF(D112&gt;0,Totals!F119,"")</f>
        <v/>
      </c>
      <c r="F112" s="318">
        <f t="shared" si="3"/>
        <v>0</v>
      </c>
      <c r="G112" s="177" t="str">
        <f>MstList!H119</f>
        <v>NAPA</v>
      </c>
      <c r="H112" s="5" t="str">
        <f>MstList!I119</f>
        <v>Electrical</v>
      </c>
      <c r="I112" s="23"/>
    </row>
    <row r="113" spans="1:9" ht="16.5" hidden="1" customHeight="1" x14ac:dyDescent="0.25">
      <c r="A113" s="256" t="str">
        <f t="shared" si="2"/>
        <v>0</v>
      </c>
      <c r="B113" s="509" t="str">
        <f>MstList!B120</f>
        <v>FLT FT8528</v>
      </c>
      <c r="C113" s="5" t="str">
        <f>MstList!D120</f>
        <v>Brake Pads-Front (201-17)</v>
      </c>
      <c r="D113" s="6">
        <v>0</v>
      </c>
      <c r="E113" s="310" t="str">
        <f>IF(D113&gt;0,Totals!F120,"")</f>
        <v/>
      </c>
      <c r="F113" s="318">
        <f t="shared" si="3"/>
        <v>0</v>
      </c>
      <c r="G113" s="520" t="str">
        <f>MstList!H120</f>
        <v>NAPA</v>
      </c>
      <c r="H113" s="5" t="str">
        <f>MstList!I120</f>
        <v>F-150 01-17</v>
      </c>
      <c r="I113" s="23"/>
    </row>
    <row r="114" spans="1:9" ht="16.5" hidden="1" customHeight="1" x14ac:dyDescent="0.25">
      <c r="A114" s="256" t="str">
        <f t="shared" si="2"/>
        <v>0</v>
      </c>
      <c r="B114" s="521" t="str">
        <f>MstList!B121</f>
        <v>FIL 9883</v>
      </c>
      <c r="C114" s="5" t="str">
        <f>MstList!D121</f>
        <v>Air Filter  (2009-20)</v>
      </c>
      <c r="D114" s="6">
        <v>0</v>
      </c>
      <c r="E114" s="310" t="str">
        <f>IF(D114&gt;0,Totals!F121,"")</f>
        <v/>
      </c>
      <c r="F114" s="318">
        <f t="shared" si="3"/>
        <v>0</v>
      </c>
      <c r="G114" s="520" t="str">
        <f>MstList!H121</f>
        <v>NAPA</v>
      </c>
      <c r="H114" s="5" t="str">
        <f>MstList!I121</f>
        <v>F-150 09-20</v>
      </c>
      <c r="I114" s="23"/>
    </row>
    <row r="115" spans="1:9" ht="16.5" hidden="1" customHeight="1" x14ac:dyDescent="0.25">
      <c r="A115" s="256" t="str">
        <f t="shared" si="2"/>
        <v>0</v>
      </c>
      <c r="B115" s="521" t="str">
        <f>MstList!B122</f>
        <v>UP880508CR</v>
      </c>
      <c r="C115" s="5" t="str">
        <f>MstList!D122</f>
        <v>Brake Rotor-Front 2010-20</v>
      </c>
      <c r="D115" s="6">
        <v>0</v>
      </c>
      <c r="E115" s="310" t="str">
        <f>IF(D115&gt;0,Totals!F122,"")</f>
        <v/>
      </c>
      <c r="F115" s="318">
        <f t="shared" si="3"/>
        <v>0</v>
      </c>
      <c r="G115" s="177" t="str">
        <f>MstList!H122</f>
        <v>NAPA</v>
      </c>
      <c r="H115" s="5" t="str">
        <f>MstList!I122</f>
        <v>F-150 10-20</v>
      </c>
      <c r="I115" s="23"/>
    </row>
    <row r="116" spans="1:9" ht="16.5" hidden="1" customHeight="1" x14ac:dyDescent="0.25">
      <c r="A116" s="256" t="str">
        <f t="shared" si="2"/>
        <v>0</v>
      </c>
      <c r="B116" s="522" t="str">
        <f>MstList!B123</f>
        <v>UP 880976CR</v>
      </c>
      <c r="C116" s="5" t="str">
        <f>MstList!D123</f>
        <v>Brake Rotor-Rear (2012-18)</v>
      </c>
      <c r="D116" s="6">
        <v>0</v>
      </c>
      <c r="E116" s="310" t="str">
        <f>IF(D116&gt;0,Totals!F123,"")</f>
        <v/>
      </c>
      <c r="F116" s="318">
        <f t="shared" si="3"/>
        <v>0</v>
      </c>
      <c r="G116" s="177" t="str">
        <f>MstList!H123</f>
        <v>NAPA</v>
      </c>
      <c r="H116" s="5" t="str">
        <f>MstList!I123</f>
        <v>F-150 12-18</v>
      </c>
      <c r="I116" s="23"/>
    </row>
    <row r="117" spans="1:9" ht="16.5" hidden="1" customHeight="1" x14ac:dyDescent="0.25">
      <c r="A117" s="256" t="str">
        <f t="shared" si="2"/>
        <v>0</v>
      </c>
      <c r="B117" s="503" t="str">
        <f>MstList!B124</f>
        <v>FLT FT8816</v>
      </c>
      <c r="C117" s="5" t="str">
        <f>MstList!D124</f>
        <v>Brake Pads-Rear (2012-19)</v>
      </c>
      <c r="D117" s="6">
        <v>0</v>
      </c>
      <c r="E117" s="310" t="str">
        <f>IF(D117&gt;0,Totals!F124,"")</f>
        <v/>
      </c>
      <c r="F117" s="318">
        <f t="shared" si="3"/>
        <v>0</v>
      </c>
      <c r="G117" s="177" t="str">
        <f>MstList!H124</f>
        <v>NAPA</v>
      </c>
      <c r="H117" s="5" t="str">
        <f>MstList!I124</f>
        <v>F-150 12-19</v>
      </c>
      <c r="I117" s="23"/>
    </row>
    <row r="118" spans="1:9" ht="16.5" hidden="1" customHeight="1" x14ac:dyDescent="0.25">
      <c r="A118" s="256" t="str">
        <f t="shared" si="2"/>
        <v>0</v>
      </c>
      <c r="B118" s="509" t="str">
        <f>MstList!B125</f>
        <v>FIL7502MP</v>
      </c>
      <c r="C118" s="5" t="str">
        <f>MstList!D125</f>
        <v>Oil Filter</v>
      </c>
      <c r="D118" s="231">
        <v>0</v>
      </c>
      <c r="E118" s="310" t="str">
        <f>IF(D118&gt;0,Totals!F125,"")</f>
        <v/>
      </c>
      <c r="F118" s="318">
        <f t="shared" si="3"/>
        <v>0</v>
      </c>
      <c r="G118" s="177" t="str">
        <f>MstList!H125</f>
        <v>NAPA</v>
      </c>
      <c r="H118" s="5" t="str">
        <f>MstList!I125</f>
        <v>F150, Mustang</v>
      </c>
      <c r="I118" s="23"/>
    </row>
    <row r="119" spans="1:9" ht="16.5" hidden="1" customHeight="1" x14ac:dyDescent="0.25">
      <c r="A119" s="256" t="str">
        <f t="shared" si="2"/>
        <v>0</v>
      </c>
      <c r="B119" s="514" t="str">
        <f>MstList!B126</f>
        <v>Fil 7035</v>
      </c>
      <c r="C119" s="5" t="str">
        <f>MstList!D126</f>
        <v>Oil Filter / DIXIE CHOPPER</v>
      </c>
      <c r="D119" s="6">
        <v>0</v>
      </c>
      <c r="E119" s="310" t="str">
        <f>IF(D119&gt;0,Totals!F126,"")</f>
        <v/>
      </c>
      <c r="F119" s="318">
        <f t="shared" si="3"/>
        <v>0</v>
      </c>
      <c r="G119" s="177" t="str">
        <f>MstList!H126</f>
        <v>NAPA</v>
      </c>
      <c r="H119" s="5" t="str">
        <f>MstList!I126</f>
        <v>General</v>
      </c>
      <c r="I119" s="23"/>
    </row>
    <row r="120" spans="1:9" ht="16.5" hidden="1" customHeight="1" x14ac:dyDescent="0.25">
      <c r="A120" s="256" t="str">
        <f t="shared" si="2"/>
        <v>0</v>
      </c>
      <c r="B120" s="523" t="str">
        <f>MstList!B127</f>
        <v>BK7101222</v>
      </c>
      <c r="C120" s="89" t="str">
        <f>MstList!D127</f>
        <v>Tire Crayon-10 Per Box White</v>
      </c>
      <c r="D120" s="6">
        <v>0</v>
      </c>
      <c r="E120" s="310" t="str">
        <f>IF(D120&gt;0,Totals!F127,"")</f>
        <v/>
      </c>
      <c r="F120" s="318">
        <f t="shared" si="3"/>
        <v>0</v>
      </c>
      <c r="G120" s="177" t="str">
        <f>MstList!H127</f>
        <v>NAPA</v>
      </c>
      <c r="H120" s="5" t="str">
        <f>MstList!I127</f>
        <v>General</v>
      </c>
      <c r="I120" s="23"/>
    </row>
    <row r="121" spans="1:9" ht="16.5" hidden="1" customHeight="1" x14ac:dyDescent="0.25">
      <c r="A121" s="256" t="str">
        <f t="shared" si="2"/>
        <v>0</v>
      </c>
      <c r="B121" s="523" t="str">
        <f>MstList!B128</f>
        <v>BK 6652395</v>
      </c>
      <c r="C121" s="89" t="str">
        <f>MstList!D128</f>
        <v>Bumper Retaining Clips-50 Per Box</v>
      </c>
      <c r="D121" s="6">
        <v>0</v>
      </c>
      <c r="E121" s="310" t="str">
        <f>IF(D121&gt;0,Totals!F128,"")</f>
        <v/>
      </c>
      <c r="F121" s="318">
        <f t="shared" si="3"/>
        <v>0</v>
      </c>
      <c r="G121" s="177" t="str">
        <f>MstList!H128</f>
        <v>NAPA</v>
      </c>
      <c r="H121" s="5" t="str">
        <f>MstList!I128</f>
        <v>General</v>
      </c>
      <c r="I121" s="23"/>
    </row>
    <row r="122" spans="1:9" ht="16.5" hidden="1" customHeight="1" x14ac:dyDescent="0.25">
      <c r="A122" s="256" t="str">
        <f t="shared" si="2"/>
        <v>0</v>
      </c>
      <c r="B122" s="523" t="str">
        <f>MstList!B129</f>
        <v>MMM 07481</v>
      </c>
      <c r="C122" s="89" t="str">
        <f>MstList!D129</f>
        <v>Grind Disc 2 (Box of 25)</v>
      </c>
      <c r="D122" s="6">
        <v>0</v>
      </c>
      <c r="E122" s="310" t="str">
        <f>IF(D122&gt;0,Totals!F129,"")</f>
        <v/>
      </c>
      <c r="F122" s="318">
        <f t="shared" si="3"/>
        <v>0</v>
      </c>
      <c r="G122" s="177" t="str">
        <f>MstList!H129</f>
        <v>NAPA</v>
      </c>
      <c r="H122" s="5" t="str">
        <f>MstList!I129</f>
        <v>General</v>
      </c>
      <c r="I122" s="23"/>
    </row>
    <row r="123" spans="1:9" ht="16.5" hidden="1" customHeight="1" x14ac:dyDescent="0.25">
      <c r="A123" s="256" t="str">
        <f t="shared" si="2"/>
        <v>0</v>
      </c>
      <c r="B123" s="509" t="str">
        <f>MstList!B130</f>
        <v>BK 8211366</v>
      </c>
      <c r="C123" s="524" t="str">
        <f>MstList!D130</f>
        <v>50' Air Hose Reel</v>
      </c>
      <c r="D123" s="131">
        <v>0</v>
      </c>
      <c r="E123" s="310" t="str">
        <f>IF(D123&gt;0,Totals!F130,"")</f>
        <v/>
      </c>
      <c r="F123" s="318">
        <f t="shared" si="3"/>
        <v>0</v>
      </c>
      <c r="G123" s="177" t="str">
        <f>MstList!H130</f>
        <v>NAPA</v>
      </c>
      <c r="H123" s="5" t="str">
        <f>MstList!I130</f>
        <v>General</v>
      </c>
      <c r="I123" s="23"/>
    </row>
    <row r="124" spans="1:9" ht="16.5" hidden="1" customHeight="1" x14ac:dyDescent="0.25">
      <c r="A124" s="256" t="str">
        <f t="shared" si="2"/>
        <v>0</v>
      </c>
      <c r="B124" s="509" t="str">
        <f>MstList!B131</f>
        <v>FIL MM03</v>
      </c>
      <c r="C124" s="524" t="str">
        <f>MstList!D131</f>
        <v>Oil Stickers</v>
      </c>
      <c r="D124" s="131">
        <v>0</v>
      </c>
      <c r="E124" s="310" t="str">
        <f>IF(D124&gt;0,Totals!F131,"")</f>
        <v/>
      </c>
      <c r="F124" s="318">
        <f t="shared" si="3"/>
        <v>0</v>
      </c>
      <c r="G124" s="177" t="str">
        <f>MstList!H131</f>
        <v>NAPA</v>
      </c>
      <c r="H124" s="5" t="str">
        <f>MstList!I131</f>
        <v>General</v>
      </c>
      <c r="I124" s="23"/>
    </row>
    <row r="125" spans="1:9" ht="16.5" hidden="1" customHeight="1" x14ac:dyDescent="0.25">
      <c r="A125" s="256" t="str">
        <f t="shared" ref="A125:A177" si="4">IF(D125&lt;1,"0","1")</f>
        <v>0</v>
      </c>
      <c r="B125" s="509" t="str">
        <f>MstList!B132</f>
        <v>BK 7702402</v>
      </c>
      <c r="C125" s="524" t="str">
        <f>MstList!D132</f>
        <v>Razor Blades (Box of 100)</v>
      </c>
      <c r="D125" s="6">
        <v>0</v>
      </c>
      <c r="E125" s="310" t="str">
        <f>IF(D125&gt;0,Totals!F132,"")</f>
        <v/>
      </c>
      <c r="F125" s="318">
        <f t="shared" ref="F125:F177" si="5">PRODUCT(D125:E125)</f>
        <v>0</v>
      </c>
      <c r="G125" s="177" t="str">
        <f>MstList!H132</f>
        <v>NAPA</v>
      </c>
      <c r="H125" s="5" t="str">
        <f>MstList!I132</f>
        <v>General</v>
      </c>
      <c r="I125" s="23"/>
    </row>
    <row r="126" spans="1:9" ht="16.5" hidden="1" customHeight="1" x14ac:dyDescent="0.25">
      <c r="A126" s="256" t="str">
        <f t="shared" si="4"/>
        <v>0</v>
      </c>
      <c r="B126" s="509" t="str">
        <f>MstList!B133</f>
        <v>BK 7701059</v>
      </c>
      <c r="C126" s="524" t="str">
        <f>MstList!D133</f>
        <v>Mechanic Wire</v>
      </c>
      <c r="D126" s="6">
        <v>0</v>
      </c>
      <c r="E126" s="310" t="str">
        <f>IF(D126&gt;0,Totals!F133,"")</f>
        <v/>
      </c>
      <c r="F126" s="318">
        <f t="shared" si="5"/>
        <v>0</v>
      </c>
      <c r="G126" s="177" t="str">
        <f>MstList!H133</f>
        <v>NAPA</v>
      </c>
      <c r="H126" s="5" t="str">
        <f>MstList!I133</f>
        <v>General</v>
      </c>
      <c r="I126" s="23"/>
    </row>
    <row r="127" spans="1:9" ht="16.5" hidden="1" customHeight="1" x14ac:dyDescent="0.25">
      <c r="A127" s="256" t="str">
        <f t="shared" si="4"/>
        <v>0</v>
      </c>
      <c r="B127" s="509" t="str">
        <f>MstList!B138</f>
        <v>BK 6652388</v>
      </c>
      <c r="C127" s="104" t="str">
        <f>MstList!D138</f>
        <v>Trim Clips (Box of 7)</v>
      </c>
      <c r="D127" s="6">
        <v>0</v>
      </c>
      <c r="E127" s="310" t="str">
        <f>IF(D127&gt;0,Totals!F138,"")</f>
        <v/>
      </c>
      <c r="F127" s="318">
        <f t="shared" si="5"/>
        <v>0</v>
      </c>
      <c r="G127" s="177" t="str">
        <f>MstList!H138</f>
        <v>NAPA</v>
      </c>
      <c r="H127" s="5" t="str">
        <f>MstList!I138</f>
        <v>General</v>
      </c>
      <c r="I127" s="23"/>
    </row>
    <row r="128" spans="1:9" ht="16.5" hidden="1" customHeight="1" x14ac:dyDescent="0.25">
      <c r="A128" s="256" t="str">
        <f t="shared" si="4"/>
        <v>0</v>
      </c>
      <c r="B128" s="509" t="str">
        <f>MstList!B139</f>
        <v>BK 6653147</v>
      </c>
      <c r="C128" s="104" t="str">
        <f>MstList!D139</f>
        <v>Trim Clips (Box of 7)</v>
      </c>
      <c r="D128" s="6">
        <v>0</v>
      </c>
      <c r="E128" s="310" t="str">
        <f>IF(D128&gt;0,Totals!F139,"")</f>
        <v/>
      </c>
      <c r="F128" s="318">
        <f t="shared" si="5"/>
        <v>0</v>
      </c>
      <c r="G128" s="177" t="str">
        <f>MstList!H139</f>
        <v>NAPA</v>
      </c>
      <c r="H128" s="5" t="str">
        <f>MstList!I139</f>
        <v>General</v>
      </c>
      <c r="I128" s="23"/>
    </row>
    <row r="129" spans="1:9" ht="16.5" hidden="1" customHeight="1" x14ac:dyDescent="0.25">
      <c r="A129" s="256" t="str">
        <f t="shared" si="4"/>
        <v>0</v>
      </c>
      <c r="B129" s="509" t="str">
        <f>MstList!B140</f>
        <v>NW770216</v>
      </c>
      <c r="C129" s="104" t="str">
        <f>MstList!D140</f>
        <v>Terminal Assortment</v>
      </c>
      <c r="D129" s="6">
        <v>0</v>
      </c>
      <c r="E129" s="310" t="str">
        <f>IF(D129&gt;0,Totals!F140,"")</f>
        <v/>
      </c>
      <c r="F129" s="318">
        <f t="shared" si="5"/>
        <v>0</v>
      </c>
      <c r="G129" s="177" t="str">
        <f>MstList!H140</f>
        <v>NAPA</v>
      </c>
      <c r="H129" s="5" t="str">
        <f>MstList!I140</f>
        <v>General</v>
      </c>
      <c r="I129" s="23"/>
    </row>
    <row r="130" spans="1:9" ht="16.5" hidden="1" customHeight="1" x14ac:dyDescent="0.25">
      <c r="A130" s="256" t="str">
        <f t="shared" si="4"/>
        <v>0</v>
      </c>
      <c r="B130" s="503" t="str">
        <f>MstList!B142</f>
        <v>MMM36901</v>
      </c>
      <c r="C130" s="5" t="str">
        <f>MstList!D142</f>
        <v>3M Automotive Floor Mat</v>
      </c>
      <c r="D130" s="6">
        <v>0</v>
      </c>
      <c r="E130" s="310" t="str">
        <f>IF(D130&gt;0,Totals!F142,"")</f>
        <v/>
      </c>
      <c r="F130" s="318">
        <f t="shared" si="5"/>
        <v>0</v>
      </c>
      <c r="G130" s="177" t="str">
        <f>MstList!H142</f>
        <v>NAPA</v>
      </c>
      <c r="H130" s="5" t="str">
        <f>MstList!I142</f>
        <v>General</v>
      </c>
      <c r="I130" s="23"/>
    </row>
    <row r="131" spans="1:9" ht="16.5" hidden="1" customHeight="1" x14ac:dyDescent="0.25">
      <c r="A131" s="256" t="str">
        <f t="shared" si="4"/>
        <v>0</v>
      </c>
      <c r="B131" s="509" t="str">
        <f>MstList!B143</f>
        <v>MIL 48221950</v>
      </c>
      <c r="C131" s="104" t="str">
        <f>MstList!D143</f>
        <v>50 Pc Utility Blades</v>
      </c>
      <c r="D131" s="6">
        <v>0</v>
      </c>
      <c r="E131" s="310" t="str">
        <f>IF(D131&gt;0,Totals!F143,"")</f>
        <v/>
      </c>
      <c r="F131" s="318">
        <f t="shared" si="5"/>
        <v>0</v>
      </c>
      <c r="G131" s="177" t="str">
        <f>MstList!H143</f>
        <v>NAPA</v>
      </c>
      <c r="H131" s="5" t="str">
        <f>MstList!I143</f>
        <v>General</v>
      </c>
      <c r="I131" s="23"/>
    </row>
    <row r="132" spans="1:9" ht="16.5" hidden="1" customHeight="1" x14ac:dyDescent="0.25">
      <c r="A132" s="256" t="str">
        <f t="shared" si="4"/>
        <v>0</v>
      </c>
      <c r="B132" s="503" t="str">
        <f>MstList!B144</f>
        <v>BK 7701748</v>
      </c>
      <c r="C132" s="5" t="str">
        <f>MstList!D144</f>
        <v>Duct Tape</v>
      </c>
      <c r="D132" s="6">
        <v>0</v>
      </c>
      <c r="E132" s="310" t="str">
        <f>IF(D132&gt;0,Totals!F144,"")</f>
        <v/>
      </c>
      <c r="F132" s="318">
        <f t="shared" si="5"/>
        <v>0</v>
      </c>
      <c r="G132" s="177" t="str">
        <f>MstList!H144</f>
        <v>NAPA</v>
      </c>
      <c r="H132" s="5" t="str">
        <f>MstList!I144</f>
        <v>General</v>
      </c>
      <c r="I132" s="23"/>
    </row>
    <row r="133" spans="1:9" ht="16.5" hidden="1" customHeight="1" x14ac:dyDescent="0.25">
      <c r="A133" s="256" t="str">
        <f t="shared" si="4"/>
        <v>0</v>
      </c>
      <c r="B133" s="503" t="str">
        <f>MstList!B145</f>
        <v>MMM 08578</v>
      </c>
      <c r="C133" s="5" t="str">
        <f>MstList!D145</f>
        <v>3M Strip Calk</v>
      </c>
      <c r="D133" s="6">
        <v>0</v>
      </c>
      <c r="E133" s="310" t="str">
        <f>IF(D133&gt;0,Totals!F145,"")</f>
        <v/>
      </c>
      <c r="F133" s="318">
        <f t="shared" si="5"/>
        <v>0</v>
      </c>
      <c r="G133" s="177" t="str">
        <f>MstList!H145</f>
        <v>NAPA</v>
      </c>
      <c r="H133" s="5" t="str">
        <f>MstList!I145</f>
        <v>General</v>
      </c>
      <c r="I133" s="23"/>
    </row>
    <row r="134" spans="1:9" ht="16.5" hidden="1" customHeight="1" x14ac:dyDescent="0.25">
      <c r="A134" s="256" t="str">
        <f t="shared" si="4"/>
        <v>0</v>
      </c>
      <c r="B134" s="503" t="str">
        <f>MstList!B146</f>
        <v>NCB BKMAT1520UL</v>
      </c>
      <c r="C134" s="5" t="str">
        <f>MstList!D146</f>
        <v>Pig Mats</v>
      </c>
      <c r="D134" s="6">
        <v>0</v>
      </c>
      <c r="E134" s="310" t="str">
        <f>IF(D134&gt;0,Totals!F146,"")</f>
        <v/>
      </c>
      <c r="F134" s="318">
        <f t="shared" si="5"/>
        <v>0</v>
      </c>
      <c r="G134" s="177" t="str">
        <f>MstList!H146</f>
        <v>NAPA</v>
      </c>
      <c r="H134" s="5" t="str">
        <f>MstList!I146</f>
        <v>General</v>
      </c>
      <c r="I134" s="23"/>
    </row>
    <row r="135" spans="1:9" ht="16.5" hidden="1" customHeight="1" x14ac:dyDescent="0.25">
      <c r="A135" s="256" t="str">
        <f t="shared" si="4"/>
        <v>0</v>
      </c>
      <c r="B135" s="503" t="str">
        <f>MstList!B147</f>
        <v>NW 737303</v>
      </c>
      <c r="C135" s="5" t="str">
        <f>MstList!D147</f>
        <v>1 Inch Loom</v>
      </c>
      <c r="D135" s="6">
        <v>0</v>
      </c>
      <c r="E135" s="310" t="str">
        <f>IF(D135&gt;0,Totals!F147,"")</f>
        <v/>
      </c>
      <c r="F135" s="318">
        <f t="shared" si="5"/>
        <v>0</v>
      </c>
      <c r="G135" s="177" t="str">
        <f>MstList!H147</f>
        <v>NAPA</v>
      </c>
      <c r="H135" s="5" t="str">
        <f>MstList!I147</f>
        <v>General</v>
      </c>
      <c r="I135" s="23"/>
    </row>
    <row r="136" spans="1:9" ht="16.5" hidden="1" customHeight="1" x14ac:dyDescent="0.25">
      <c r="A136" s="256" t="str">
        <f t="shared" si="4"/>
        <v>0</v>
      </c>
      <c r="B136" s="503" t="str">
        <f>MstList!B148</f>
        <v>NW 737302</v>
      </c>
      <c r="C136" s="5" t="str">
        <f>MstList!D148</f>
        <v>3/4 Inch Loom</v>
      </c>
      <c r="D136" s="6">
        <v>0</v>
      </c>
      <c r="E136" s="310" t="str">
        <f>IF(D136&gt;0,Totals!F148,"")</f>
        <v/>
      </c>
      <c r="F136" s="318">
        <f t="shared" si="5"/>
        <v>0</v>
      </c>
      <c r="G136" s="177" t="str">
        <f>MstList!H148</f>
        <v>NAPA</v>
      </c>
      <c r="H136" s="5" t="str">
        <f>MstList!I148</f>
        <v>General</v>
      </c>
      <c r="I136" s="23"/>
    </row>
    <row r="137" spans="1:9" ht="16.5" hidden="1" customHeight="1" x14ac:dyDescent="0.25">
      <c r="A137" s="256" t="str">
        <f t="shared" si="4"/>
        <v>0</v>
      </c>
      <c r="B137" s="503" t="str">
        <f>MstList!B149</f>
        <v>NCB 6055002</v>
      </c>
      <c r="C137" s="5" t="str">
        <f>MstList!D149</f>
        <v xml:space="preserve">Heavy Duty Mounting Tape </v>
      </c>
      <c r="D137" s="6">
        <v>0</v>
      </c>
      <c r="E137" s="310" t="str">
        <f>IF(D137&gt;0,Totals!F149,"")</f>
        <v/>
      </c>
      <c r="F137" s="318">
        <f t="shared" si="5"/>
        <v>0</v>
      </c>
      <c r="G137" s="177" t="str">
        <f>MstList!H149</f>
        <v>NAPA</v>
      </c>
      <c r="H137" s="5" t="str">
        <f>MstList!I149</f>
        <v>General</v>
      </c>
      <c r="I137" s="23"/>
    </row>
    <row r="138" spans="1:9" ht="16.5" hidden="1" customHeight="1" x14ac:dyDescent="0.25">
      <c r="A138" s="256" t="str">
        <f t="shared" si="4"/>
        <v>0</v>
      </c>
      <c r="B138" s="503" t="str">
        <f>MstList!B152</f>
        <v>NW 737301</v>
      </c>
      <c r="C138" s="5" t="str">
        <f>MstList!D152</f>
        <v>1/2 Inch Loom</v>
      </c>
      <c r="D138" s="6">
        <v>0</v>
      </c>
      <c r="E138" s="310" t="str">
        <f>IF(D138&gt;0,Totals!F152,"")</f>
        <v/>
      </c>
      <c r="F138" s="318">
        <f t="shared" si="5"/>
        <v>0</v>
      </c>
      <c r="G138" s="177" t="str">
        <f>MstList!H152</f>
        <v>NAPA</v>
      </c>
      <c r="H138" s="5" t="str">
        <f>MstList!I152</f>
        <v>General</v>
      </c>
      <c r="I138" s="23"/>
    </row>
    <row r="139" spans="1:9" ht="16.5" hidden="1" customHeight="1" x14ac:dyDescent="0.25">
      <c r="A139" s="256" t="str">
        <f t="shared" si="4"/>
        <v>0</v>
      </c>
      <c r="B139" s="503" t="str">
        <f>MstList!B153</f>
        <v>MMM 03435</v>
      </c>
      <c r="C139" s="5" t="str">
        <f>MstList!D153</f>
        <v xml:space="preserve">Masking Tape </v>
      </c>
      <c r="D139" s="525">
        <v>0</v>
      </c>
      <c r="E139" s="310" t="str">
        <f>IF(D139&gt;0,Totals!F153,"")</f>
        <v/>
      </c>
      <c r="F139" s="318">
        <f t="shared" si="5"/>
        <v>0</v>
      </c>
      <c r="G139" s="177" t="str">
        <f>MstList!H153</f>
        <v>NAPA</v>
      </c>
      <c r="H139" s="5" t="str">
        <f>MstList!I153</f>
        <v>General</v>
      </c>
      <c r="I139" s="23"/>
    </row>
    <row r="140" spans="1:9" ht="16.5" hidden="1" customHeight="1" x14ac:dyDescent="0.25">
      <c r="A140" s="256" t="str">
        <f t="shared" si="4"/>
        <v>0</v>
      </c>
      <c r="B140" s="503" t="str">
        <f>MstList!B154</f>
        <v>NPP 05120</v>
      </c>
      <c r="C140" s="5" t="str">
        <f>MstList!D154</f>
        <v>Wypall Windshield Towels</v>
      </c>
      <c r="D140" s="6">
        <v>0</v>
      </c>
      <c r="E140" s="310" t="str">
        <f>IF(D140&gt;0,Totals!F154,"")</f>
        <v/>
      </c>
      <c r="F140" s="318">
        <f t="shared" si="5"/>
        <v>0</v>
      </c>
      <c r="G140" s="177" t="str">
        <f>MstList!H154</f>
        <v>NAPA</v>
      </c>
      <c r="H140" s="5" t="str">
        <f>MstList!I154</f>
        <v>General</v>
      </c>
      <c r="I140" s="23"/>
    </row>
    <row r="141" spans="1:9" ht="16.5" hidden="1" customHeight="1" x14ac:dyDescent="0.25">
      <c r="A141" s="256" t="str">
        <f t="shared" si="4"/>
        <v>0</v>
      </c>
      <c r="B141" s="503" t="str">
        <f>MstList!B155</f>
        <v>NW 737300</v>
      </c>
      <c r="C141" s="5" t="str">
        <f>MstList!D155</f>
        <v>3/8 Inch Loom</v>
      </c>
      <c r="D141" s="6">
        <v>0</v>
      </c>
      <c r="E141" s="310" t="str">
        <f>IF(D141&gt;0,Totals!F155,"")</f>
        <v/>
      </c>
      <c r="F141" s="318">
        <f t="shared" si="5"/>
        <v>0</v>
      </c>
      <c r="G141" s="177" t="str">
        <f>MstList!H155</f>
        <v>NAPA</v>
      </c>
      <c r="H141" s="5" t="str">
        <f>MstList!I155</f>
        <v>General</v>
      </c>
      <c r="I141" s="23"/>
    </row>
    <row r="142" spans="1:9" ht="16.5" hidden="1" customHeight="1" x14ac:dyDescent="0.25">
      <c r="A142" s="256" t="str">
        <f t="shared" si="4"/>
        <v>0</v>
      </c>
      <c r="B142" s="503" t="str">
        <f>MstList!B158</f>
        <v>LMP 4049N</v>
      </c>
      <c r="C142" s="5" t="str">
        <f>MstList!D158</f>
        <v>SPOTLIGHT BULB</v>
      </c>
      <c r="D142" s="231">
        <v>0</v>
      </c>
      <c r="E142" s="310" t="str">
        <f>IF(D142&gt;0,Totals!F158,"")</f>
        <v/>
      </c>
      <c r="F142" s="318">
        <f t="shared" si="5"/>
        <v>0</v>
      </c>
      <c r="G142" s="177" t="str">
        <f>MstList!H158</f>
        <v>NAPA</v>
      </c>
      <c r="H142" s="5" t="str">
        <f>MstList!I158</f>
        <v>Light</v>
      </c>
      <c r="I142" s="23"/>
    </row>
    <row r="143" spans="1:9" ht="16.5" hidden="1" customHeight="1" x14ac:dyDescent="0.25">
      <c r="A143" s="256" t="str">
        <f t="shared" si="4"/>
        <v>0</v>
      </c>
      <c r="B143" s="503" t="str">
        <f>MstList!B159</f>
        <v>BKMZCH2502296</v>
      </c>
      <c r="C143" s="5" t="str">
        <f>MstList!D159</f>
        <v>2016 AND UP LEFT HEADLIGHT ASSY</v>
      </c>
      <c r="D143" s="6">
        <v>0</v>
      </c>
      <c r="E143" s="310" t="str">
        <f>IF(D143&gt;0,Totals!F159,"")</f>
        <v/>
      </c>
      <c r="F143" s="318">
        <f t="shared" si="5"/>
        <v>0</v>
      </c>
      <c r="G143" s="177" t="str">
        <f>MstList!H159</f>
        <v>NAPA</v>
      </c>
      <c r="H143" s="5" t="str">
        <f>MstList!I159</f>
        <v>Light</v>
      </c>
      <c r="I143" s="23"/>
    </row>
    <row r="144" spans="1:9" ht="16.5" hidden="1" customHeight="1" x14ac:dyDescent="0.25">
      <c r="A144" s="256" t="str">
        <f t="shared" si="4"/>
        <v>0</v>
      </c>
      <c r="B144" s="503" t="str">
        <f>MstList!B160</f>
        <v>BKMZCH2503296</v>
      </c>
      <c r="C144" s="5" t="str">
        <f>MstList!D160</f>
        <v>2016 AND UP RIGHT HEADLIGHT ASSY</v>
      </c>
      <c r="D144" s="6">
        <v>0</v>
      </c>
      <c r="E144" s="310" t="str">
        <f>IF(D144&gt;0,Totals!F160,"")</f>
        <v/>
      </c>
      <c r="F144" s="318">
        <f t="shared" si="5"/>
        <v>0</v>
      </c>
      <c r="G144" s="177" t="str">
        <f>MstList!H160</f>
        <v>NAPA</v>
      </c>
      <c r="H144" s="5" t="str">
        <f>MstList!I160</f>
        <v>Light</v>
      </c>
      <c r="I144" s="23"/>
    </row>
    <row r="145" spans="1:9" ht="16.5" hidden="1" customHeight="1" x14ac:dyDescent="0.25">
      <c r="A145" s="256" t="str">
        <f t="shared" si="4"/>
        <v>0</v>
      </c>
      <c r="B145" s="504" t="str">
        <f>MstList!B161</f>
        <v>LMP 194N</v>
      </c>
      <c r="C145" s="28" t="str">
        <f>MstList!D161</f>
        <v>Side Marker Bulb</v>
      </c>
      <c r="D145" s="6">
        <v>0</v>
      </c>
      <c r="E145" s="310" t="str">
        <f>IF(D145&gt;0,Totals!F161,"")</f>
        <v/>
      </c>
      <c r="F145" s="318">
        <f t="shared" si="5"/>
        <v>0</v>
      </c>
      <c r="G145" s="505" t="str">
        <f>MstList!H161</f>
        <v>NAPA</v>
      </c>
      <c r="H145" s="5" t="str">
        <f>MstList!I161</f>
        <v>Light</v>
      </c>
      <c r="I145" s="23"/>
    </row>
    <row r="146" spans="1:9" ht="16.5" hidden="1" customHeight="1" x14ac:dyDescent="0.25">
      <c r="A146" s="256" t="str">
        <f t="shared" si="4"/>
        <v>0</v>
      </c>
      <c r="B146" s="504" t="str">
        <f>MstList!B162</f>
        <v>LMP 194NAN</v>
      </c>
      <c r="C146" s="28" t="str">
        <f>MstList!D162</f>
        <v>Amber Side Marker Bulb</v>
      </c>
      <c r="D146" s="6">
        <v>0</v>
      </c>
      <c r="E146" s="310" t="str">
        <f>IF(D146&gt;0,Totals!F162,"")</f>
        <v/>
      </c>
      <c r="F146" s="318">
        <f t="shared" si="5"/>
        <v>0</v>
      </c>
      <c r="G146" s="505" t="str">
        <f>MstList!H162</f>
        <v>NAPA</v>
      </c>
      <c r="H146" s="5" t="str">
        <f>MstList!I162</f>
        <v>Light</v>
      </c>
      <c r="I146" s="23"/>
    </row>
    <row r="147" spans="1:9" ht="16.5" hidden="1" customHeight="1" x14ac:dyDescent="0.25">
      <c r="A147" s="256" t="str">
        <f t="shared" si="4"/>
        <v>0</v>
      </c>
      <c r="B147" s="509" t="str">
        <f>MstList!B163</f>
        <v>LMP 3157N</v>
      </c>
      <c r="C147" s="28" t="str">
        <f>MstList!D163</f>
        <v>Bulb</v>
      </c>
      <c r="D147" s="6">
        <v>0</v>
      </c>
      <c r="E147" s="310" t="str">
        <f>IF(D147&gt;0,Totals!F163,"")</f>
        <v/>
      </c>
      <c r="F147" s="318">
        <f t="shared" si="5"/>
        <v>0</v>
      </c>
      <c r="G147" s="505" t="str">
        <f>MstList!H163</f>
        <v>NAPA</v>
      </c>
      <c r="H147" s="5" t="str">
        <f>MstList!I163</f>
        <v>Light</v>
      </c>
      <c r="I147" s="23"/>
    </row>
    <row r="148" spans="1:9" ht="16.5" hidden="1" customHeight="1" x14ac:dyDescent="0.25">
      <c r="A148" s="256" t="str">
        <f t="shared" si="4"/>
        <v>0</v>
      </c>
      <c r="B148" s="509" t="str">
        <f>MstList!B164</f>
        <v>LMP 7443N</v>
      </c>
      <c r="C148" s="28" t="str">
        <f>MstList!D164</f>
        <v>Brake Light Bulb</v>
      </c>
      <c r="D148" s="526">
        <v>0</v>
      </c>
      <c r="E148" s="310" t="str">
        <f>IF(D148&gt;0,Totals!F164,"")</f>
        <v/>
      </c>
      <c r="F148" s="318">
        <f t="shared" si="5"/>
        <v>0</v>
      </c>
      <c r="G148" s="505" t="str">
        <f>MstList!H164</f>
        <v>NAPA</v>
      </c>
      <c r="H148" s="5" t="str">
        <f>MstList!I164</f>
        <v>Light</v>
      </c>
      <c r="I148" s="23"/>
    </row>
    <row r="149" spans="1:9" ht="16.5" hidden="1" customHeight="1" x14ac:dyDescent="0.25">
      <c r="A149" s="256" t="str">
        <f t="shared" si="4"/>
        <v>0</v>
      </c>
      <c r="B149" s="509" t="str">
        <f>MstList!B165</f>
        <v>LMP 9005N</v>
      </c>
      <c r="C149" s="28" t="str">
        <f>MstList!D165</f>
        <v>Headlight Bulb (2016-19 Charger)</v>
      </c>
      <c r="D149" s="6">
        <v>0</v>
      </c>
      <c r="E149" s="310" t="str">
        <f>IF(D149&gt;0,Totals!F165,"")</f>
        <v/>
      </c>
      <c r="F149" s="318">
        <f t="shared" si="5"/>
        <v>0</v>
      </c>
      <c r="G149" s="505" t="str">
        <f>MstList!H165</f>
        <v>NAPA</v>
      </c>
      <c r="H149" s="5" t="str">
        <f>MstList!I165</f>
        <v>Light</v>
      </c>
      <c r="I149" s="23"/>
    </row>
    <row r="150" spans="1:9" ht="16.5" hidden="1" customHeight="1" x14ac:dyDescent="0.25">
      <c r="A150" s="256" t="str">
        <f t="shared" si="4"/>
        <v>0</v>
      </c>
      <c r="B150" s="519" t="str">
        <f>MstList!B166</f>
        <v>BKN LIC91028</v>
      </c>
      <c r="C150" s="28" t="str">
        <f>MstList!D166</f>
        <v>LED Light Cord Reel 50'</v>
      </c>
      <c r="D150" s="6">
        <v>0</v>
      </c>
      <c r="E150" s="310" t="str">
        <f>IF(D150&gt;0,Totals!F166,"")</f>
        <v/>
      </c>
      <c r="F150" s="318">
        <f t="shared" si="5"/>
        <v>0</v>
      </c>
      <c r="G150" s="505" t="str">
        <f>MstList!H166</f>
        <v>NAPA</v>
      </c>
      <c r="H150" s="5" t="str">
        <f>MstList!I166</f>
        <v>Light</v>
      </c>
      <c r="I150" s="23"/>
    </row>
    <row r="151" spans="1:9" ht="16.5" hidden="1" customHeight="1" x14ac:dyDescent="0.25">
      <c r="A151" s="256" t="str">
        <f t="shared" si="4"/>
        <v>0</v>
      </c>
      <c r="B151" s="504" t="str">
        <f>MstList!B167</f>
        <v>FIL4579</v>
      </c>
      <c r="C151" s="28" t="str">
        <f>MstList!D167</f>
        <v>Cabin Air Filter</v>
      </c>
      <c r="D151" s="6">
        <v>0</v>
      </c>
      <c r="E151" s="310" t="str">
        <f>IF(D151&gt;0,Totals!F167,"")</f>
        <v/>
      </c>
      <c r="F151" s="318">
        <f t="shared" si="5"/>
        <v>0</v>
      </c>
      <c r="G151" s="505" t="str">
        <f>MstList!H167</f>
        <v>NAPA</v>
      </c>
      <c r="H151" s="5" t="str">
        <f>MstList!I167</f>
        <v>Ram</v>
      </c>
      <c r="I151" s="23"/>
    </row>
    <row r="152" spans="1:9" ht="16.5" hidden="1" customHeight="1" x14ac:dyDescent="0.25">
      <c r="A152" s="256" t="str">
        <f t="shared" si="4"/>
        <v>0</v>
      </c>
      <c r="B152" s="504" t="str">
        <f>MstList!B168</f>
        <v>FIL 2725</v>
      </c>
      <c r="C152" s="28" t="str">
        <f>MstList!D168</f>
        <v>Air Filter</v>
      </c>
      <c r="D152" s="6">
        <v>0</v>
      </c>
      <c r="E152" s="310" t="str">
        <f>IF(D152&gt;0,Totals!F168,"")</f>
        <v/>
      </c>
      <c r="F152" s="318">
        <f t="shared" si="5"/>
        <v>0</v>
      </c>
      <c r="G152" s="505" t="str">
        <f>MstList!H168</f>
        <v>NAPA</v>
      </c>
      <c r="H152" s="5" t="str">
        <f>MstList!I168</f>
        <v>Ram</v>
      </c>
      <c r="I152" s="23"/>
    </row>
    <row r="153" spans="1:9" ht="16.5" hidden="1" customHeight="1" x14ac:dyDescent="0.25">
      <c r="A153" s="256" t="str">
        <f t="shared" si="4"/>
        <v>0</v>
      </c>
      <c r="B153" s="504" t="str">
        <f>MstList!B169</f>
        <v>BAT 7594R</v>
      </c>
      <c r="C153" s="28" t="str">
        <f>MstList!D169</f>
        <v>Battery</v>
      </c>
      <c r="D153" s="6">
        <v>0</v>
      </c>
      <c r="E153" s="310" t="str">
        <f>IF(D153&gt;0,Totals!F169,"")</f>
        <v/>
      </c>
      <c r="F153" s="318">
        <f t="shared" si="5"/>
        <v>0</v>
      </c>
      <c r="G153" s="505" t="str">
        <f>MstList!H169</f>
        <v>NAPA</v>
      </c>
      <c r="H153" s="5" t="str">
        <f>MstList!I169</f>
        <v>Ram</v>
      </c>
      <c r="I153" s="23"/>
    </row>
    <row r="154" spans="1:9" ht="16.5" hidden="1" customHeight="1" x14ac:dyDescent="0.25">
      <c r="A154" s="256" t="str">
        <f t="shared" si="4"/>
        <v>0</v>
      </c>
      <c r="B154" s="504" t="str">
        <f>MstList!B170</f>
        <v>ECH 920228</v>
      </c>
      <c r="C154" s="28" t="str">
        <f>MstList!D170</f>
        <v>Tire Sensor Kit-(Rubber Valve Stem)</v>
      </c>
      <c r="D154" s="6">
        <v>0</v>
      </c>
      <c r="E154" s="310" t="str">
        <f>IF(D154&gt;0,Totals!F170,"")</f>
        <v/>
      </c>
      <c r="F154" s="318">
        <f t="shared" si="5"/>
        <v>0</v>
      </c>
      <c r="G154" s="505" t="str">
        <f>MstList!H170</f>
        <v>NAPA</v>
      </c>
      <c r="H154" s="5" t="str">
        <f>MstList!I170</f>
        <v>Ram</v>
      </c>
      <c r="I154" s="23"/>
    </row>
    <row r="155" spans="1:9" ht="16.5" hidden="1" customHeight="1" x14ac:dyDescent="0.25">
      <c r="A155" s="256" t="str">
        <f t="shared" si="4"/>
        <v>0</v>
      </c>
      <c r="B155" s="101" t="str">
        <f>MstList!B171</f>
        <v>SE5605A</v>
      </c>
      <c r="C155" s="28" t="str">
        <f>MstList!D171</f>
        <v>Front Left Caliper (2011-18)</v>
      </c>
      <c r="D155" s="6">
        <v>0</v>
      </c>
      <c r="E155" s="310" t="str">
        <f>IF(D155&gt;0,Totals!F171,"")</f>
        <v/>
      </c>
      <c r="F155" s="318">
        <f t="shared" si="5"/>
        <v>0</v>
      </c>
      <c r="G155" s="505" t="str">
        <f>MstList!H171</f>
        <v>NAPA</v>
      </c>
      <c r="H155" s="5" t="str">
        <f>MstList!I171</f>
        <v>Ram 11-18</v>
      </c>
      <c r="I155" s="23"/>
    </row>
    <row r="156" spans="1:9" ht="16.5" hidden="1" customHeight="1" x14ac:dyDescent="0.25">
      <c r="A156" s="256" t="str">
        <f t="shared" si="4"/>
        <v>0</v>
      </c>
      <c r="B156" s="504" t="str">
        <f>MstList!B172</f>
        <v>SE5606A</v>
      </c>
      <c r="C156" s="28" t="str">
        <f>MstList!D172</f>
        <v>Front Right Caliper (2011-18)</v>
      </c>
      <c r="D156" s="6">
        <v>0</v>
      </c>
      <c r="E156" s="310" t="str">
        <f>IF(D156&gt;0,Totals!F172,"")</f>
        <v/>
      </c>
      <c r="F156" s="318">
        <f t="shared" si="5"/>
        <v>0</v>
      </c>
      <c r="G156" s="505" t="str">
        <f>MstList!H172</f>
        <v>NAPA</v>
      </c>
      <c r="H156" s="5" t="str">
        <f>MstList!I172</f>
        <v>Ram 11-18</v>
      </c>
      <c r="I156" s="23"/>
    </row>
    <row r="157" spans="1:9" ht="16.5" hidden="1" customHeight="1" x14ac:dyDescent="0.25">
      <c r="A157" s="256" t="str">
        <f t="shared" si="4"/>
        <v>0</v>
      </c>
      <c r="B157" s="101" t="str">
        <f>MstList!B175</f>
        <v>UP 880082CR</v>
      </c>
      <c r="C157" s="28" t="str">
        <f>MstList!D175</f>
        <v>Brake Rotor-Rear (2011-19)</v>
      </c>
      <c r="D157" s="6">
        <v>0</v>
      </c>
      <c r="E157" s="310" t="str">
        <f>IF(D157&gt;0,Totals!F175,"")</f>
        <v/>
      </c>
      <c r="F157" s="318">
        <f t="shared" si="5"/>
        <v>0</v>
      </c>
      <c r="G157" s="505" t="str">
        <f>MstList!H175</f>
        <v>NAPA</v>
      </c>
      <c r="H157" s="5" t="str">
        <f>MstList!I175</f>
        <v>Ram 11-19</v>
      </c>
      <c r="I157" s="23"/>
    </row>
    <row r="158" spans="1:9" ht="16.5" hidden="1" customHeight="1" x14ac:dyDescent="0.25">
      <c r="A158" s="256" t="str">
        <f t="shared" si="4"/>
        <v>0</v>
      </c>
      <c r="B158" s="101" t="str">
        <f>MstList!B176</f>
        <v>FLT FT7867</v>
      </c>
      <c r="C158" s="28" t="str">
        <f>MstList!D176</f>
        <v>Brake Pad-Rear (2011-19)</v>
      </c>
      <c r="D158" s="6">
        <v>0</v>
      </c>
      <c r="E158" s="310" t="str">
        <f>IF(D158&gt;0,Totals!F176,"")</f>
        <v/>
      </c>
      <c r="F158" s="318">
        <f t="shared" si="5"/>
        <v>0</v>
      </c>
      <c r="G158" s="505" t="str">
        <f>MstList!H176</f>
        <v>NAPA</v>
      </c>
      <c r="H158" s="5" t="str">
        <f>MstList!I176</f>
        <v>Ram 11-19</v>
      </c>
      <c r="I158" s="23"/>
    </row>
    <row r="159" spans="1:9" ht="16.5" hidden="1" customHeight="1" x14ac:dyDescent="0.25">
      <c r="A159" s="256" t="str">
        <f t="shared" si="4"/>
        <v>0</v>
      </c>
      <c r="B159" s="509" t="str">
        <f>MstList!B177</f>
        <v>NOE 7043011</v>
      </c>
      <c r="C159" s="5" t="str">
        <f>MstList!D177</f>
        <v>Oil Drain Plug  (20011-19)</v>
      </c>
      <c r="D159" s="6">
        <v>0</v>
      </c>
      <c r="E159" s="310" t="str">
        <f>IF(D159&gt;0,Totals!F177,"")</f>
        <v/>
      </c>
      <c r="F159" s="318">
        <f t="shared" si="5"/>
        <v>0</v>
      </c>
      <c r="G159" s="177" t="str">
        <f>MstList!H177</f>
        <v>NAPA</v>
      </c>
      <c r="H159" s="5" t="str">
        <f>MstList!I177</f>
        <v>Ram 11-19</v>
      </c>
      <c r="I159" s="23"/>
    </row>
    <row r="160" spans="1:9" ht="16.5" hidden="1" customHeight="1" x14ac:dyDescent="0.25">
      <c r="A160" s="256" t="str">
        <f t="shared" si="4"/>
        <v>0</v>
      </c>
      <c r="B160" s="509" t="str">
        <f>MstList!B178</f>
        <v>NCP2653022</v>
      </c>
      <c r="C160" s="5" t="str">
        <f>MstList!D178</f>
        <v>Sway Bar Links (2011-2019</v>
      </c>
      <c r="D160" s="6">
        <v>0</v>
      </c>
      <c r="E160" s="310" t="str">
        <f>IF(D160&gt;0,Totals!F178,"")</f>
        <v/>
      </c>
      <c r="F160" s="318">
        <f t="shared" si="5"/>
        <v>0</v>
      </c>
      <c r="G160" s="177" t="str">
        <f>MstList!H178</f>
        <v>NAPA</v>
      </c>
      <c r="H160" s="5" t="str">
        <f>MstList!I178</f>
        <v>Ram 11-19</v>
      </c>
      <c r="I160" s="23"/>
    </row>
    <row r="161" spans="1:9" ht="16.5" hidden="1" customHeight="1" x14ac:dyDescent="0.25">
      <c r="A161" s="256" t="str">
        <f t="shared" si="4"/>
        <v>0</v>
      </c>
      <c r="B161" s="509" t="str">
        <f>MstList!B179</f>
        <v>NOE 64143701</v>
      </c>
      <c r="C161" s="5" t="str">
        <f>MstList!D179</f>
        <v>Lug Nuts  (2012-17)</v>
      </c>
      <c r="D161" s="6">
        <v>0</v>
      </c>
      <c r="E161" s="310" t="str">
        <f>IF(D161&gt;0,Totals!F179,"")</f>
        <v/>
      </c>
      <c r="F161" s="318">
        <f t="shared" si="5"/>
        <v>0</v>
      </c>
      <c r="G161" s="177" t="str">
        <f>MstList!H179</f>
        <v>NAPA</v>
      </c>
      <c r="H161" s="5" t="str">
        <f>MstList!I179</f>
        <v>Ram 12-17</v>
      </c>
      <c r="I161" s="23"/>
    </row>
    <row r="162" spans="1:9" ht="16.5" hidden="1" customHeight="1" x14ac:dyDescent="0.25">
      <c r="A162" s="256" t="str">
        <f t="shared" si="4"/>
        <v>0</v>
      </c>
      <c r="B162" s="509" t="str">
        <f>MstList!B180</f>
        <v>ECH921232</v>
      </c>
      <c r="C162" s="5" t="str">
        <f>MstList!D180</f>
        <v>Tire Pressure Sensor (2014-17)</v>
      </c>
      <c r="D162" s="6">
        <v>0</v>
      </c>
      <c r="E162" s="310" t="str">
        <f>IF(D162&gt;0,Totals!F180,"")</f>
        <v/>
      </c>
      <c r="F162" s="318">
        <f t="shared" si="5"/>
        <v>0</v>
      </c>
      <c r="G162" s="177" t="str">
        <f>MstList!H180</f>
        <v>NAPA</v>
      </c>
      <c r="H162" s="5" t="str">
        <f>MstList!I180</f>
        <v>Ram 14-17</v>
      </c>
      <c r="I162" s="23"/>
    </row>
    <row r="163" spans="1:9" ht="16.5" hidden="1" customHeight="1" x14ac:dyDescent="0.25">
      <c r="A163" s="256" t="str">
        <f t="shared" si="4"/>
        <v>0</v>
      </c>
      <c r="B163" s="509" t="str">
        <f>MstList!B181</f>
        <v xml:space="preserve">ADC 2643XA </v>
      </c>
      <c r="C163" s="5" t="str">
        <f>MstList!D181</f>
        <v>Right Front Brake Caliper</v>
      </c>
      <c r="D163" s="6">
        <v>0</v>
      </c>
      <c r="E163" s="310" t="str">
        <f>IF(D163&gt;0,Totals!F181,"")</f>
        <v/>
      </c>
      <c r="F163" s="318">
        <f t="shared" si="5"/>
        <v>0</v>
      </c>
      <c r="G163" s="177" t="str">
        <f>MstList!H181</f>
        <v>NAPA</v>
      </c>
      <c r="H163" s="5" t="str">
        <f>MstList!I181</f>
        <v>Ram 1500 19-22</v>
      </c>
      <c r="I163" s="23"/>
    </row>
    <row r="164" spans="1:9" ht="16.5" hidden="1" customHeight="1" x14ac:dyDescent="0.25">
      <c r="A164" s="256" t="str">
        <f t="shared" si="4"/>
        <v>0</v>
      </c>
      <c r="B164" s="509" t="str">
        <f>MstList!B182</f>
        <v>ADC 2643XB</v>
      </c>
      <c r="C164" s="5" t="str">
        <f>MstList!D182</f>
        <v xml:space="preserve">Left Front Brake Caliper </v>
      </c>
      <c r="D164" s="6">
        <v>0</v>
      </c>
      <c r="E164" s="310" t="str">
        <f>IF(D164&gt;0,Totals!F182,"")</f>
        <v/>
      </c>
      <c r="F164" s="318">
        <f t="shared" si="5"/>
        <v>0</v>
      </c>
      <c r="G164" s="177" t="str">
        <f>MstList!H182</f>
        <v>NAPA</v>
      </c>
      <c r="H164" s="5" t="str">
        <f>MstList!I182</f>
        <v>Ram 1500 19-22</v>
      </c>
      <c r="I164" s="23"/>
    </row>
    <row r="165" spans="1:9" ht="16.5" hidden="1" customHeight="1" x14ac:dyDescent="0.25">
      <c r="A165" s="256" t="str">
        <f t="shared" si="4"/>
        <v>0</v>
      </c>
      <c r="B165" s="509" t="str">
        <f>MstList!B183</f>
        <v>UP 3110</v>
      </c>
      <c r="C165" s="5" t="str">
        <f>MstList!D183</f>
        <v>Rear Brake Shoe Hardware Kit</v>
      </c>
      <c r="D165" s="6">
        <v>0</v>
      </c>
      <c r="E165" s="310" t="str">
        <f>IF(D165&gt;0,Totals!F183,"")</f>
        <v/>
      </c>
      <c r="F165" s="318">
        <f t="shared" si="5"/>
        <v>0</v>
      </c>
      <c r="G165" s="177" t="str">
        <f>MstList!H183</f>
        <v>NAPA</v>
      </c>
      <c r="H165" s="5" t="str">
        <f>MstList!I183</f>
        <v>Ram 1500 19-22</v>
      </c>
      <c r="I165" s="23"/>
    </row>
    <row r="166" spans="1:9" ht="16.5" hidden="1" customHeight="1" x14ac:dyDescent="0.25">
      <c r="A166" s="256" t="str">
        <f t="shared" si="4"/>
        <v>0</v>
      </c>
      <c r="B166" s="509" t="str">
        <f>MstList!B184</f>
        <v>UP UP10947PB</v>
      </c>
      <c r="C166" s="5" t="str">
        <f>MstList!D184</f>
        <v>Rear Parking Brake Shoes</v>
      </c>
      <c r="D166" s="6">
        <v>0</v>
      </c>
      <c r="E166" s="310" t="str">
        <f>IF(D166&gt;0,Totals!F184,"")</f>
        <v/>
      </c>
      <c r="F166" s="318">
        <f t="shared" si="5"/>
        <v>0</v>
      </c>
      <c r="G166" s="177" t="str">
        <f>MstList!H184</f>
        <v>NAPA</v>
      </c>
      <c r="H166" s="5" t="str">
        <f>MstList!I184</f>
        <v>Ram 1500 19-22</v>
      </c>
      <c r="I166" s="23"/>
    </row>
    <row r="167" spans="1:9" ht="16.5" hidden="1" customHeight="1" x14ac:dyDescent="0.25">
      <c r="A167" s="256" t="str">
        <f t="shared" si="4"/>
        <v>0</v>
      </c>
      <c r="B167" s="509" t="str">
        <f>MstList!B185</f>
        <v>NOE 82002221</v>
      </c>
      <c r="C167" s="5" t="str">
        <f>MstList!D185</f>
        <v>Lug Nut</v>
      </c>
      <c r="D167" s="6">
        <v>0</v>
      </c>
      <c r="E167" s="310" t="str">
        <f>IF(D167&gt;0,Totals!F185,"")</f>
        <v/>
      </c>
      <c r="F167" s="318">
        <f t="shared" si="5"/>
        <v>0</v>
      </c>
      <c r="G167" s="177" t="str">
        <f>MstList!H185</f>
        <v>NAPA</v>
      </c>
      <c r="H167" s="5" t="str">
        <f>MstList!I185</f>
        <v>RAM 2500</v>
      </c>
      <c r="I167" s="23"/>
    </row>
    <row r="168" spans="1:9" ht="16.5" hidden="1" customHeight="1" x14ac:dyDescent="0.25">
      <c r="A168" s="256" t="str">
        <f t="shared" si="4"/>
        <v>0</v>
      </c>
      <c r="B168" s="509" t="str">
        <f>MstList!B186</f>
        <v>NOE 6413384</v>
      </c>
      <c r="C168" s="5" t="str">
        <f>MstList!D186</f>
        <v>Lug Nuts (2008 to 2022)</v>
      </c>
      <c r="D168" s="6">
        <v>0</v>
      </c>
      <c r="E168" s="310" t="str">
        <f>IF(D168&gt;0,Totals!F186,"")</f>
        <v/>
      </c>
      <c r="F168" s="318">
        <f t="shared" si="5"/>
        <v>0</v>
      </c>
      <c r="G168" s="177" t="str">
        <f>MstList!H186</f>
        <v>NAPA</v>
      </c>
      <c r="H168" s="5" t="str">
        <f>MstList!I186</f>
        <v>Sequoia 08-22</v>
      </c>
      <c r="I168" s="23"/>
    </row>
    <row r="169" spans="1:9" ht="16.5" hidden="1" customHeight="1" x14ac:dyDescent="0.25">
      <c r="A169" s="256" t="str">
        <f t="shared" si="4"/>
        <v>0</v>
      </c>
      <c r="B169" s="509" t="str">
        <f>MstList!B187</f>
        <v>FIL 200085</v>
      </c>
      <c r="C169" s="5" t="str">
        <f>MstList!D187</f>
        <v>Air Filter</v>
      </c>
      <c r="D169" s="6">
        <v>0</v>
      </c>
      <c r="E169" s="310" t="str">
        <f>IF(D169&gt;0,Totals!F187,"")</f>
        <v/>
      </c>
      <c r="F169" s="318">
        <f t="shared" si="5"/>
        <v>0</v>
      </c>
      <c r="G169" s="177" t="str">
        <f>MstList!H187</f>
        <v>NAPA</v>
      </c>
      <c r="H169" s="5" t="str">
        <f>MstList!I187</f>
        <v>Sequoia 14-22</v>
      </c>
      <c r="I169" s="23"/>
    </row>
    <row r="170" spans="1:9" ht="16.5" hidden="1" customHeight="1" x14ac:dyDescent="0.25">
      <c r="A170" s="256" t="str">
        <f t="shared" si="4"/>
        <v>0</v>
      </c>
      <c r="B170" s="509" t="str">
        <f>MstList!B188</f>
        <v> FIL 100351</v>
      </c>
      <c r="C170" s="5" t="str">
        <f>MstList!D188</f>
        <v>Oil Filter</v>
      </c>
      <c r="D170" s="6">
        <v>0</v>
      </c>
      <c r="E170" s="310" t="str">
        <f>IF(D170&gt;0,Totals!F188,"")</f>
        <v/>
      </c>
      <c r="F170" s="318">
        <f t="shared" si="5"/>
        <v>0</v>
      </c>
      <c r="G170" s="177" t="str">
        <f>MstList!H188</f>
        <v>NAPA</v>
      </c>
      <c r="H170" s="5" t="str">
        <f>MstList!I188</f>
        <v>Silverado</v>
      </c>
      <c r="I170" s="23"/>
    </row>
    <row r="171" spans="1:9" ht="16.5" hidden="1" customHeight="1" x14ac:dyDescent="0.25">
      <c r="A171" s="256" t="str">
        <f t="shared" si="4"/>
        <v>0</v>
      </c>
      <c r="B171" s="509" t="str">
        <f>MstList!B189</f>
        <v>BR930693</v>
      </c>
      <c r="C171" s="5" t="str">
        <f>MstList!D189</f>
        <v xml:space="preserve">Frt.Bearing &amp; Hub Assy. </v>
      </c>
      <c r="D171" s="6">
        <v>0</v>
      </c>
      <c r="E171" s="310" t="str">
        <f>IF(D171&gt;0,Totals!F189,"")</f>
        <v/>
      </c>
      <c r="F171" s="318">
        <f t="shared" si="5"/>
        <v>0</v>
      </c>
      <c r="G171" s="177" t="str">
        <f>MstList!H189</f>
        <v>NAPA</v>
      </c>
      <c r="H171" s="5" t="str">
        <f>MstList!I189</f>
        <v>Tahoe</v>
      </c>
      <c r="I171" s="23"/>
    </row>
    <row r="172" spans="1:9" ht="16.5" hidden="1" customHeight="1" x14ac:dyDescent="0.25">
      <c r="A172" s="256" t="str">
        <f t="shared" si="4"/>
        <v>0</v>
      </c>
      <c r="B172" s="503" t="str">
        <f>MstList!B190</f>
        <v>NOE 7043010</v>
      </c>
      <c r="C172" s="5" t="str">
        <f>MstList!D190</f>
        <v>Oil Drain Plug</v>
      </c>
      <c r="D172" s="6">
        <v>0</v>
      </c>
      <c r="E172" s="310" t="str">
        <f>IF(D172&gt;0,Totals!F190,"")</f>
        <v/>
      </c>
      <c r="F172" s="318">
        <f t="shared" si="5"/>
        <v>0</v>
      </c>
      <c r="G172" s="177" t="str">
        <f>MstList!H190</f>
        <v>NAPA</v>
      </c>
      <c r="H172" s="5" t="str">
        <f>MstList!I190</f>
        <v>Tahoe</v>
      </c>
      <c r="I172" s="23"/>
    </row>
    <row r="173" spans="1:9" ht="16.5" hidden="1" customHeight="1" x14ac:dyDescent="0.25">
      <c r="A173" s="256" t="str">
        <f t="shared" si="4"/>
        <v>0</v>
      </c>
      <c r="B173" s="503" t="str">
        <f>MstList!B191</f>
        <v>ASP XP5245</v>
      </c>
      <c r="C173" s="5" t="str">
        <f>MstList!D191</f>
        <v>Spark Plugs</v>
      </c>
      <c r="D173" s="6">
        <v>0</v>
      </c>
      <c r="E173" s="310" t="str">
        <f>IF(D173&gt;0,Totals!F191,"")</f>
        <v/>
      </c>
      <c r="F173" s="318">
        <f t="shared" si="5"/>
        <v>0</v>
      </c>
      <c r="G173" s="177" t="str">
        <f>MstList!H191</f>
        <v>NAPA</v>
      </c>
      <c r="H173" s="5" t="str">
        <f>MstList!I191</f>
        <v>Tahoe</v>
      </c>
      <c r="I173" s="23"/>
    </row>
    <row r="174" spans="1:9" ht="16.5" hidden="1" customHeight="1" x14ac:dyDescent="0.25">
      <c r="A174" s="256" t="str">
        <f t="shared" si="4"/>
        <v>0</v>
      </c>
      <c r="B174" s="503" t="str">
        <f>MstList!B192</f>
        <v>ECH 921021C</v>
      </c>
      <c r="C174" s="5" t="str">
        <f>MstList!D192</f>
        <v>Tire Sensor</v>
      </c>
      <c r="D174" s="6">
        <v>0</v>
      </c>
      <c r="E174" s="310" t="str">
        <f>IF(D174&gt;0,Totals!F192,"")</f>
        <v/>
      </c>
      <c r="F174" s="318">
        <f t="shared" si="5"/>
        <v>0</v>
      </c>
      <c r="G174" s="177" t="str">
        <f>MstList!H192</f>
        <v>NAPA</v>
      </c>
      <c r="H174" s="5" t="str">
        <f>MstList!I192</f>
        <v>Tahoe</v>
      </c>
      <c r="I174" s="23"/>
    </row>
    <row r="175" spans="1:9" ht="16.5" hidden="1" customHeight="1" x14ac:dyDescent="0.25">
      <c r="A175" s="256" t="str">
        <f t="shared" si="4"/>
        <v>0</v>
      </c>
      <c r="B175" s="503" t="str">
        <f>MstList!B193</f>
        <v>SFI 22487</v>
      </c>
      <c r="C175" s="5" t="str">
        <f>MstList!D193</f>
        <v>Air Filter (2000-2019)</v>
      </c>
      <c r="D175" s="231">
        <v>0</v>
      </c>
      <c r="E175" s="310" t="str">
        <f>IF(D175&gt;0,Totals!F193,"")</f>
        <v/>
      </c>
      <c r="F175" s="318">
        <f t="shared" si="5"/>
        <v>0</v>
      </c>
      <c r="G175" s="177" t="str">
        <f>MstList!H193</f>
        <v>NAPA</v>
      </c>
      <c r="H175" s="5" t="str">
        <f>MstList!I193</f>
        <v>Tahoe 00-19</v>
      </c>
      <c r="I175" s="23"/>
    </row>
    <row r="176" spans="1:9" ht="16.5" hidden="1" customHeight="1" x14ac:dyDescent="0.25">
      <c r="A176" s="256" t="str">
        <f t="shared" si="4"/>
        <v>0</v>
      </c>
      <c r="B176" s="503" t="str">
        <f>MstList!B194</f>
        <v>BAT 7548</v>
      </c>
      <c r="C176" s="5" t="str">
        <f>MstList!D194</f>
        <v>Battery (2007-14)</v>
      </c>
      <c r="D176" s="231">
        <v>0</v>
      </c>
      <c r="E176" s="310" t="str">
        <f>IF(D176&gt;0,Totals!F194,"")</f>
        <v/>
      </c>
      <c r="F176" s="318">
        <f t="shared" si="5"/>
        <v>0</v>
      </c>
      <c r="G176" s="177" t="str">
        <f>MstList!H194</f>
        <v>NAPA</v>
      </c>
      <c r="H176" s="5" t="str">
        <f>MstList!I194</f>
        <v>Tahoe 07-14</v>
      </c>
      <c r="I176" s="23"/>
    </row>
    <row r="177" spans="1:9" ht="16.5" hidden="1" customHeight="1" x14ac:dyDescent="0.25">
      <c r="A177" s="256" t="str">
        <f t="shared" si="4"/>
        <v>0</v>
      </c>
      <c r="B177" s="503" t="str">
        <f>MstList!B195</f>
        <v>ACT1194A</v>
      </c>
      <c r="C177" s="5" t="str">
        <f>MstList!D195</f>
        <v>Brake Pads-Rear (2007-14)</v>
      </c>
      <c r="D177" s="231">
        <v>0</v>
      </c>
      <c r="E177" s="310" t="str">
        <f>IF(D177&gt;0,Totals!F195,"")</f>
        <v/>
      </c>
      <c r="F177" s="318">
        <f t="shared" si="5"/>
        <v>0</v>
      </c>
      <c r="G177" s="177" t="str">
        <f>MstList!H195</f>
        <v>NAPA</v>
      </c>
      <c r="H177" s="89" t="str">
        <f>MstList!I195</f>
        <v>Tahoe 07-14</v>
      </c>
      <c r="I177" s="23"/>
    </row>
    <row r="178" spans="1:9" ht="16.5" hidden="1" customHeight="1" x14ac:dyDescent="0.25">
      <c r="A178" s="256" t="str">
        <f t="shared" ref="A178:A238" si="6">IF(D178&lt;1,"0","1")</f>
        <v>0</v>
      </c>
      <c r="B178" s="503" t="str">
        <f>MstList!B196</f>
        <v>UP 880422CR</v>
      </c>
      <c r="C178" s="5" t="str">
        <f>MstList!D196</f>
        <v>Brake Rotor-Rear (2007-14)</v>
      </c>
      <c r="D178" s="231">
        <v>0</v>
      </c>
      <c r="E178" s="310" t="str">
        <f>IF(D178&gt;0,Totals!F196,"")</f>
        <v/>
      </c>
      <c r="F178" s="318">
        <f t="shared" ref="F178:F238" si="7">PRODUCT(D178:E178)</f>
        <v>0</v>
      </c>
      <c r="G178" s="177" t="str">
        <f>MstList!H196</f>
        <v>NAPA</v>
      </c>
      <c r="H178" s="89" t="str">
        <f>MstList!I196</f>
        <v>Tahoe 07-14</v>
      </c>
      <c r="I178" s="23"/>
    </row>
    <row r="179" spans="1:9" ht="16.5" hidden="1" customHeight="1" x14ac:dyDescent="0.25">
      <c r="A179" s="256" t="str">
        <f t="shared" si="6"/>
        <v>0</v>
      </c>
      <c r="B179" s="503" t="str">
        <f>MstList!B197</f>
        <v>AKEACT1363</v>
      </c>
      <c r="C179" s="5" t="str">
        <f>MstList!D197</f>
        <v>Brake Pads-Front (2007-19)</v>
      </c>
      <c r="D179" s="308">
        <v>0</v>
      </c>
      <c r="E179" s="310" t="str">
        <f>IF(D179&gt;0,Totals!F197,"")</f>
        <v/>
      </c>
      <c r="F179" s="318">
        <f t="shared" si="7"/>
        <v>0</v>
      </c>
      <c r="G179" s="177" t="str">
        <f>MstList!H197</f>
        <v>NAPA</v>
      </c>
      <c r="H179" s="89" t="str">
        <f>MstList!I197</f>
        <v>Tahoe 07-19</v>
      </c>
      <c r="I179" s="23"/>
    </row>
    <row r="180" spans="1:9" ht="16.5" hidden="1" customHeight="1" x14ac:dyDescent="0.25">
      <c r="A180" s="256" t="str">
        <f t="shared" si="6"/>
        <v>0</v>
      </c>
      <c r="B180" s="503" t="str">
        <f>MstList!B198</f>
        <v>UP 880721CR</v>
      </c>
      <c r="C180" s="5" t="str">
        <f>MstList!D198</f>
        <v>Brake Rotor-Front (2009-20)</v>
      </c>
      <c r="D180" s="231">
        <v>0</v>
      </c>
      <c r="E180" s="310" t="str">
        <f>IF(D180&gt;0,Totals!F198,"")</f>
        <v/>
      </c>
      <c r="F180" s="318">
        <f t="shared" si="7"/>
        <v>0</v>
      </c>
      <c r="G180" s="177" t="str">
        <f>MstList!H198</f>
        <v>NAPA</v>
      </c>
      <c r="H180" s="89" t="str">
        <f>MstList!I198</f>
        <v>Tahoe 09-20</v>
      </c>
      <c r="I180" s="23"/>
    </row>
    <row r="181" spans="1:9" ht="16.5" hidden="1" customHeight="1" x14ac:dyDescent="0.25">
      <c r="A181" s="256" t="str">
        <f t="shared" si="6"/>
        <v>0</v>
      </c>
      <c r="B181" s="503" t="str">
        <f>MstList!B201</f>
        <v>NOE 6412146</v>
      </c>
      <c r="C181" s="5" t="str">
        <f>MstList!D201</f>
        <v>Lug Nuts (2010-19)</v>
      </c>
      <c r="D181" s="6">
        <v>0</v>
      </c>
      <c r="E181" s="310" t="str">
        <f>IF(D181&gt;0,Totals!F201,"")</f>
        <v/>
      </c>
      <c r="F181" s="318">
        <f t="shared" si="7"/>
        <v>0</v>
      </c>
      <c r="G181" s="177" t="str">
        <f>MstList!H201</f>
        <v>NAPA</v>
      </c>
      <c r="H181" s="89" t="str">
        <f>MstList!I201</f>
        <v>Taurus 10-19</v>
      </c>
      <c r="I181" s="23"/>
    </row>
    <row r="182" spans="1:9" ht="16.5" hidden="1" customHeight="1" x14ac:dyDescent="0.25">
      <c r="A182" s="256" t="str">
        <f t="shared" si="6"/>
        <v>0</v>
      </c>
      <c r="B182" s="503" t="str">
        <f>MstList!B202</f>
        <v>MMM 33455</v>
      </c>
      <c r="C182" s="5" t="str">
        <f>MstList!D202</f>
        <v>3" Cutting Wheel</v>
      </c>
      <c r="D182" s="6">
        <v>0</v>
      </c>
      <c r="E182" s="310" t="str">
        <f>IF(D182&gt;0,Totals!F202,"")</f>
        <v/>
      </c>
      <c r="F182" s="318">
        <f t="shared" si="7"/>
        <v>0</v>
      </c>
      <c r="G182" s="177" t="str">
        <f>MstList!H202</f>
        <v>NAPA</v>
      </c>
      <c r="H182" s="89" t="str">
        <f>MstList!I202</f>
        <v>Tool</v>
      </c>
      <c r="I182" s="23"/>
    </row>
    <row r="183" spans="1:9" ht="16.5" hidden="1" customHeight="1" x14ac:dyDescent="0.25">
      <c r="A183" s="256" t="str">
        <f t="shared" si="6"/>
        <v>0</v>
      </c>
      <c r="B183" s="503" t="str">
        <f>MstList!B203</f>
        <v>MIL 48221505</v>
      </c>
      <c r="C183" s="5" t="str">
        <f>MstList!D203</f>
        <v>Folding Utility Knife</v>
      </c>
      <c r="D183" s="231">
        <v>0</v>
      </c>
      <c r="E183" s="310" t="str">
        <f>IF(D183&gt;0,Totals!F203,"")</f>
        <v/>
      </c>
      <c r="F183" s="318">
        <f t="shared" si="7"/>
        <v>0</v>
      </c>
      <c r="G183" s="177" t="str">
        <f>MstList!H203</f>
        <v>NAPA</v>
      </c>
      <c r="H183" s="89" t="str">
        <f>MstList!I203</f>
        <v>Tool</v>
      </c>
      <c r="I183" s="23"/>
    </row>
    <row r="184" spans="1:9" ht="16.5" hidden="1" customHeight="1" x14ac:dyDescent="0.25">
      <c r="A184" s="256" t="str">
        <f t="shared" si="6"/>
        <v>0</v>
      </c>
      <c r="B184" s="503" t="str">
        <f>MstList!B204</f>
        <v>PTT W54250</v>
      </c>
      <c r="C184" s="5" t="str">
        <f>MstList!D204</f>
        <v>Caulk Gun With Cutter</v>
      </c>
      <c r="D184" s="6">
        <v>0</v>
      </c>
      <c r="E184" s="310" t="str">
        <f>IF(D184&gt;0,Totals!F204,"")</f>
        <v/>
      </c>
      <c r="F184" s="318">
        <f t="shared" si="7"/>
        <v>0</v>
      </c>
      <c r="G184" s="177" t="str">
        <f>MstList!H204</f>
        <v>NAPA</v>
      </c>
      <c r="H184" s="89" t="str">
        <f>MstList!I204</f>
        <v>Tool</v>
      </c>
      <c r="I184" s="23"/>
    </row>
    <row r="185" spans="1:9" ht="16.5" hidden="1" customHeight="1" x14ac:dyDescent="0.25">
      <c r="A185" s="256" t="str">
        <f t="shared" si="6"/>
        <v>0</v>
      </c>
      <c r="B185" s="503" t="str">
        <f>MstList!B205</f>
        <v>Fil 7064</v>
      </c>
      <c r="C185" s="5" t="str">
        <f>MstList!D205</f>
        <v>NAPA Gold Oil Filter</v>
      </c>
      <c r="D185" s="6">
        <v>0</v>
      </c>
      <c r="E185" s="310" t="str">
        <f>IF(D185&gt;0,Totals!F205,"")</f>
        <v/>
      </c>
      <c r="F185" s="318">
        <f t="shared" si="7"/>
        <v>0</v>
      </c>
      <c r="G185" s="177" t="str">
        <f>MstList!H205</f>
        <v>NAPA</v>
      </c>
      <c r="H185" s="5" t="str">
        <f>MstList!I205</f>
        <v>Toyota Corolla</v>
      </c>
      <c r="I185" s="23"/>
    </row>
    <row r="186" spans="1:9" ht="16.5" hidden="1" customHeight="1" x14ac:dyDescent="0.25">
      <c r="A186" s="256" t="str">
        <f t="shared" si="6"/>
        <v>0</v>
      </c>
      <c r="B186" s="503" t="str">
        <f>MstList!B206</f>
        <v>FIL 100255</v>
      </c>
      <c r="C186" s="5" t="str">
        <f>MstList!D206</f>
        <v>NAPA Gold Oil Filter</v>
      </c>
      <c r="D186" s="6">
        <v>0</v>
      </c>
      <c r="E186" s="310" t="str">
        <f>IF(D186&gt;0,Totals!F206,"")</f>
        <v/>
      </c>
      <c r="F186" s="318">
        <f t="shared" si="7"/>
        <v>0</v>
      </c>
      <c r="G186" s="177" t="str">
        <f>MstList!H206</f>
        <v>NAPA</v>
      </c>
      <c r="H186" s="5" t="str">
        <f>MstList!I206</f>
        <v>Traverse &amp; Silverado</v>
      </c>
      <c r="I186" s="23"/>
    </row>
    <row r="187" spans="1:9" ht="16.5" hidden="1" customHeight="1" x14ac:dyDescent="0.25">
      <c r="A187" s="256" t="str">
        <f t="shared" si="6"/>
        <v>0</v>
      </c>
      <c r="B187" s="503" t="str">
        <f>MstList!B207</f>
        <v>NWW ALFE025SU</v>
      </c>
      <c r="C187" s="5" t="str">
        <f>MstList!D207</f>
        <v>Wheel Weight--0.25 Ounce, Steel</v>
      </c>
      <c r="D187" s="6">
        <v>0</v>
      </c>
      <c r="E187" s="310" t="str">
        <f>IF(D187&gt;0,Totals!F207,"")</f>
        <v/>
      </c>
      <c r="F187" s="318">
        <f t="shared" si="7"/>
        <v>0</v>
      </c>
      <c r="G187" s="177" t="str">
        <f>MstList!H207</f>
        <v>NAPA</v>
      </c>
      <c r="H187" s="5" t="str">
        <f>MstList!I207</f>
        <v>Weight</v>
      </c>
      <c r="I187" s="23"/>
    </row>
    <row r="188" spans="1:9" ht="16.5" hidden="1" customHeight="1" x14ac:dyDescent="0.25">
      <c r="A188" s="256" t="str">
        <f t="shared" si="6"/>
        <v>0</v>
      </c>
      <c r="B188" s="503" t="str">
        <f>MstList!B208</f>
        <v>NWW 7525FER10</v>
      </c>
      <c r="C188" s="5" t="str">
        <f>MstList!D208</f>
        <v>Wheel Weight-0.25 Ounce, Stick On 10 Lb Roll</v>
      </c>
      <c r="D188" s="6">
        <v>0</v>
      </c>
      <c r="E188" s="310" t="str">
        <f>IF(D188&gt;0,Totals!F208,"")</f>
        <v/>
      </c>
      <c r="F188" s="318">
        <f t="shared" si="7"/>
        <v>0</v>
      </c>
      <c r="G188" s="177" t="str">
        <f>MstList!H208</f>
        <v>NAPA</v>
      </c>
      <c r="H188" s="5" t="str">
        <f>MstList!I208</f>
        <v>Weight</v>
      </c>
      <c r="I188" s="23"/>
    </row>
    <row r="189" spans="1:9" ht="16.5" hidden="1" customHeight="1" x14ac:dyDescent="0.25">
      <c r="A189" s="256" t="str">
        <f t="shared" si="6"/>
        <v>0</v>
      </c>
      <c r="B189" s="503" t="str">
        <f>MstList!B209</f>
        <v>NTH PFE050SU</v>
      </c>
      <c r="C189" s="5" t="str">
        <f>MstList!D209</f>
        <v>Wheel Weight--0.5 Ounce, Steel</v>
      </c>
      <c r="D189" s="6">
        <v>0</v>
      </c>
      <c r="E189" s="310" t="str">
        <f>IF(D189&gt;0,Totals!F209,"")</f>
        <v/>
      </c>
      <c r="F189" s="318">
        <f t="shared" si="7"/>
        <v>0</v>
      </c>
      <c r="G189" s="177" t="str">
        <f>MstList!H209</f>
        <v>NAPA</v>
      </c>
      <c r="H189" s="89" t="str">
        <f>MstList!I209</f>
        <v>Weight</v>
      </c>
      <c r="I189" s="23"/>
    </row>
    <row r="190" spans="1:9" ht="16.5" hidden="1" customHeight="1" x14ac:dyDescent="0.25">
      <c r="A190" s="256" t="str">
        <f t="shared" si="6"/>
        <v>0</v>
      </c>
      <c r="B190" s="503" t="str">
        <f>MstList!B210</f>
        <v>NTH PFE075SU</v>
      </c>
      <c r="C190" s="5" t="str">
        <f>MstList!D210</f>
        <v>Wheel Weight--0.75 Ounce, Steel</v>
      </c>
      <c r="D190" s="6">
        <v>0</v>
      </c>
      <c r="E190" s="310" t="str">
        <f>IF(D190&gt;0,Totals!F210,"")</f>
        <v/>
      </c>
      <c r="F190" s="318">
        <f t="shared" si="7"/>
        <v>0</v>
      </c>
      <c r="G190" s="177" t="str">
        <f>MstList!H210</f>
        <v>NAPA</v>
      </c>
      <c r="H190" s="5" t="str">
        <f>MstList!I210</f>
        <v>Weight</v>
      </c>
      <c r="I190" s="23"/>
    </row>
    <row r="191" spans="1:9" ht="16.5" hidden="1" customHeight="1" x14ac:dyDescent="0.25">
      <c r="A191" s="256" t="str">
        <f t="shared" si="6"/>
        <v>0</v>
      </c>
      <c r="B191" s="503" t="str">
        <f>MstList!B211</f>
        <v>NTH PFE100SU</v>
      </c>
      <c r="C191" s="5" t="str">
        <f>MstList!D211</f>
        <v>Wheel Weight--1.0 Ounce, Steel</v>
      </c>
      <c r="D191" s="6">
        <v>0</v>
      </c>
      <c r="E191" s="310" t="str">
        <f>IF(D191&gt;0,Totals!F211,"")</f>
        <v/>
      </c>
      <c r="F191" s="318">
        <f t="shared" si="7"/>
        <v>0</v>
      </c>
      <c r="G191" s="177" t="str">
        <f>MstList!H211</f>
        <v>NAPA</v>
      </c>
      <c r="H191" s="89" t="str">
        <f>MstList!I211</f>
        <v>Weight</v>
      </c>
      <c r="I191" s="23"/>
    </row>
    <row r="192" spans="1:9" ht="16.5" hidden="1" customHeight="1" x14ac:dyDescent="0.25">
      <c r="A192" s="256" t="str">
        <f t="shared" si="6"/>
        <v>0</v>
      </c>
      <c r="B192" s="503" t="str">
        <f>MstList!B212</f>
        <v>NTH PFE125SU</v>
      </c>
      <c r="C192" s="5" t="str">
        <f>MstList!D212</f>
        <v>Wheel Weight--1.25 Ounce, Steel</v>
      </c>
      <c r="D192" s="6">
        <v>0</v>
      </c>
      <c r="E192" s="310" t="str">
        <f>IF(D192&gt;0,Totals!F212,"")</f>
        <v/>
      </c>
      <c r="F192" s="318">
        <f t="shared" si="7"/>
        <v>0</v>
      </c>
      <c r="G192" s="177" t="str">
        <f>MstList!H212</f>
        <v>NAPA</v>
      </c>
      <c r="H192" s="89" t="str">
        <f>MstList!I212</f>
        <v>Weight</v>
      </c>
      <c r="I192" s="23"/>
    </row>
    <row r="193" spans="1:9" ht="16.5" hidden="1" customHeight="1" x14ac:dyDescent="0.25">
      <c r="A193" s="256" t="str">
        <f t="shared" si="6"/>
        <v>0</v>
      </c>
      <c r="B193" s="503" t="str">
        <f>MstList!B213</f>
        <v>NTH PFE150SU</v>
      </c>
      <c r="C193" s="5" t="str">
        <f>MstList!D213</f>
        <v>Wheel Weight--1.5 Ounce, Steel</v>
      </c>
      <c r="D193" s="6">
        <v>0</v>
      </c>
      <c r="E193" s="310" t="str">
        <f>IF(D193&gt;0,Totals!F213,"")</f>
        <v/>
      </c>
      <c r="F193" s="318">
        <f t="shared" si="7"/>
        <v>0</v>
      </c>
      <c r="G193" s="177" t="str">
        <f>MstList!H213</f>
        <v>NAPA</v>
      </c>
      <c r="H193" s="89" t="str">
        <f>MstList!I213</f>
        <v>Weight</v>
      </c>
      <c r="I193" s="23"/>
    </row>
    <row r="194" spans="1:9" ht="16.5" hidden="1" customHeight="1" x14ac:dyDescent="0.25">
      <c r="A194" s="256" t="str">
        <f t="shared" si="6"/>
        <v>0</v>
      </c>
      <c r="B194" s="503" t="str">
        <f>MstList!B214</f>
        <v>NTH PFE175SU</v>
      </c>
      <c r="C194" s="5" t="str">
        <f>MstList!D214</f>
        <v>Wheel Weight--1.75 Ounce, Steel</v>
      </c>
      <c r="D194" s="6">
        <v>0</v>
      </c>
      <c r="E194" s="310" t="str">
        <f>IF(D194&gt;0,Totals!F214,"")</f>
        <v/>
      </c>
      <c r="F194" s="318">
        <f t="shared" si="7"/>
        <v>0</v>
      </c>
      <c r="G194" s="177" t="str">
        <f>MstList!H214</f>
        <v>NAPA</v>
      </c>
      <c r="H194" s="5" t="str">
        <f>MstList!I214</f>
        <v>Weight</v>
      </c>
      <c r="I194" s="23"/>
    </row>
    <row r="195" spans="1:9" ht="16.5" hidden="1" customHeight="1" x14ac:dyDescent="0.25">
      <c r="A195" s="256" t="str">
        <f t="shared" si="6"/>
        <v>0</v>
      </c>
      <c r="B195" s="3" t="str">
        <f>MstList!B215</f>
        <v>NTH PFE200SU</v>
      </c>
      <c r="C195" s="5" t="str">
        <f>MstList!D215</f>
        <v>Wheel Weight--2.0 Ounce, Steel</v>
      </c>
      <c r="D195" s="6">
        <v>0</v>
      </c>
      <c r="E195" s="310" t="str">
        <f>IF(D195&gt;0,Totals!F215,"")</f>
        <v/>
      </c>
      <c r="F195" s="318">
        <f t="shared" si="7"/>
        <v>0</v>
      </c>
      <c r="G195" s="177" t="str">
        <f>MstList!H215</f>
        <v>NAPA</v>
      </c>
      <c r="H195" s="89" t="str">
        <f>MstList!I215</f>
        <v>Weight</v>
      </c>
      <c r="I195" s="23"/>
    </row>
    <row r="196" spans="1:9" ht="16.5" hidden="1" customHeight="1" x14ac:dyDescent="0.25">
      <c r="A196" s="256" t="str">
        <f t="shared" si="6"/>
        <v>0</v>
      </c>
      <c r="B196" s="504" t="str">
        <f>MstList!B216</f>
        <v>NTH PFE225SU</v>
      </c>
      <c r="C196" s="28" t="str">
        <f>MstList!D216</f>
        <v>Wheel Weight--2.25 Ounce, Steel</v>
      </c>
      <c r="D196" s="231">
        <v>0</v>
      </c>
      <c r="E196" s="310" t="str">
        <f>IF(D196&gt;0,Totals!F216,"")</f>
        <v/>
      </c>
      <c r="F196" s="318">
        <f t="shared" si="7"/>
        <v>0</v>
      </c>
      <c r="G196" s="505" t="str">
        <f>MstList!H216</f>
        <v>NAPA</v>
      </c>
      <c r="H196" s="89" t="str">
        <f>MstList!I216</f>
        <v>Weight</v>
      </c>
      <c r="I196" s="23"/>
    </row>
    <row r="197" spans="1:9" ht="16.5" hidden="1" customHeight="1" x14ac:dyDescent="0.25">
      <c r="A197" s="256" t="str">
        <f t="shared" si="6"/>
        <v>0</v>
      </c>
      <c r="B197" s="503" t="str">
        <f>MstList!B217</f>
        <v>NTH PFE250SU</v>
      </c>
      <c r="C197" s="5" t="str">
        <f>MstList!D217</f>
        <v>Wheel Weight--2.5 Ounce, Steel</v>
      </c>
      <c r="D197" s="6">
        <v>0</v>
      </c>
      <c r="E197" s="310" t="str">
        <f>IF(D197&gt;0,Totals!F217,"")</f>
        <v/>
      </c>
      <c r="F197" s="318">
        <f t="shared" si="7"/>
        <v>0</v>
      </c>
      <c r="G197" s="177" t="str">
        <f>MstList!H217</f>
        <v>NAPA</v>
      </c>
      <c r="H197" s="89" t="str">
        <f>MstList!I217</f>
        <v>Weight</v>
      </c>
      <c r="I197" s="23"/>
    </row>
    <row r="198" spans="1:9" ht="16.5" hidden="1" customHeight="1" x14ac:dyDescent="0.25">
      <c r="A198" s="256" t="str">
        <f t="shared" si="6"/>
        <v>0</v>
      </c>
      <c r="B198" s="503" t="str">
        <f>MstList!B218</f>
        <v>NTH PFE300SU</v>
      </c>
      <c r="C198" s="5" t="str">
        <f>MstList!D218</f>
        <v>Wheel Weight--3.0 Ounce, Steel</v>
      </c>
      <c r="D198" s="6">
        <v>0</v>
      </c>
      <c r="E198" s="310" t="str">
        <f>IF(D198&gt;0,Totals!F218,"")</f>
        <v/>
      </c>
      <c r="F198" s="318">
        <f t="shared" si="7"/>
        <v>0</v>
      </c>
      <c r="G198" s="177" t="str">
        <f>MstList!H218</f>
        <v>NAPA</v>
      </c>
      <c r="H198" s="89" t="str">
        <f>MstList!I218</f>
        <v>Weight</v>
      </c>
      <c r="I198" s="23"/>
    </row>
    <row r="199" spans="1:9" ht="16.5" hidden="1" customHeight="1" x14ac:dyDescent="0.25">
      <c r="A199" s="256" t="str">
        <f t="shared" si="6"/>
        <v>0</v>
      </c>
      <c r="B199" s="503" t="str">
        <f>MstList!B219</f>
        <v>NTH PZN275</v>
      </c>
      <c r="C199" s="5" t="str">
        <f>MstList!D219</f>
        <v xml:space="preserve">Wheel Weights 2.75 Ounces </v>
      </c>
      <c r="D199" s="6">
        <v>0</v>
      </c>
      <c r="E199" s="310" t="str">
        <f>IF(D199&gt;0,Totals!F219,"")</f>
        <v/>
      </c>
      <c r="F199" s="318">
        <f t="shared" si="7"/>
        <v>0</v>
      </c>
      <c r="G199" s="177" t="str">
        <f>MstList!H219</f>
        <v>NAPA</v>
      </c>
      <c r="H199" s="5" t="str">
        <f>MstList!I219</f>
        <v>Weight</v>
      </c>
      <c r="I199" s="23"/>
    </row>
    <row r="200" spans="1:9" ht="16.5" hidden="1" customHeight="1" x14ac:dyDescent="0.25">
      <c r="A200" s="256" t="str">
        <f t="shared" si="6"/>
        <v>0</v>
      </c>
      <c r="B200" s="503" t="str">
        <f>MstList!B220</f>
        <v>RNX 50792802</v>
      </c>
      <c r="C200" s="5" t="str">
        <f>MstList!D220</f>
        <v>Wiper Blades- (Rain X Latitude 24")</v>
      </c>
      <c r="D200" s="6">
        <v>0</v>
      </c>
      <c r="E200" s="310" t="str">
        <f>IF(D200&gt;0,Totals!F220,"")</f>
        <v/>
      </c>
      <c r="F200" s="318">
        <f t="shared" si="7"/>
        <v>0</v>
      </c>
      <c r="G200" s="177" t="str">
        <f>MstList!H220</f>
        <v>NAPA</v>
      </c>
      <c r="H200" s="89" t="str">
        <f>MstList!I220</f>
        <v>Wiper</v>
      </c>
      <c r="I200" s="23"/>
    </row>
    <row r="201" spans="1:9" ht="16.5" hidden="1" customHeight="1" x14ac:dyDescent="0.25">
      <c r="A201" s="256" t="str">
        <f t="shared" si="6"/>
        <v>0</v>
      </c>
      <c r="B201" s="503" t="str">
        <f>MstList!B221</f>
        <v>RNX50792782</v>
      </c>
      <c r="C201" s="5" t="str">
        <f>MstList!D221</f>
        <v>Wiper Blades- (Rain X Latitude 21")</v>
      </c>
      <c r="D201" s="6">
        <v>0</v>
      </c>
      <c r="E201" s="310" t="str">
        <f>IF(D201&gt;0,Totals!F221,"")</f>
        <v/>
      </c>
      <c r="F201" s="318">
        <f t="shared" si="7"/>
        <v>0</v>
      </c>
      <c r="G201" s="177" t="str">
        <f>MstList!H221</f>
        <v>NAPA</v>
      </c>
      <c r="H201" s="89" t="str">
        <f>MstList!I221</f>
        <v>Wiper</v>
      </c>
      <c r="I201" s="23"/>
    </row>
    <row r="202" spans="1:9" ht="16.5" hidden="1" customHeight="1" x14ac:dyDescent="0.25">
      <c r="A202" s="256" t="str">
        <f t="shared" si="6"/>
        <v>0</v>
      </c>
      <c r="B202" s="503" t="str">
        <f>MstList!B223</f>
        <v>WIP 6012E</v>
      </c>
      <c r="C202" s="104" t="str">
        <f>MstList!D223</f>
        <v>Wiper Blade-Rear Tahoe</v>
      </c>
      <c r="D202" s="131">
        <v>0</v>
      </c>
      <c r="E202" s="310" t="str">
        <f>IF(D202&gt;0,Totals!F223,"")</f>
        <v/>
      </c>
      <c r="F202" s="318">
        <f t="shared" si="7"/>
        <v>0</v>
      </c>
      <c r="G202" s="177" t="str">
        <f>MstList!H223</f>
        <v>NAPA</v>
      </c>
      <c r="H202" s="381" t="str">
        <f>MstList!I223</f>
        <v>Wiper</v>
      </c>
      <c r="I202" s="23"/>
    </row>
    <row r="203" spans="1:9" ht="16.5" hidden="1" customHeight="1" x14ac:dyDescent="0.25">
      <c r="A203" s="256" t="str">
        <f t="shared" si="6"/>
        <v>0</v>
      </c>
      <c r="B203" s="503" t="str">
        <f>MstList!B224</f>
        <v>WIP 6020PP</v>
      </c>
      <c r="C203" s="5" t="str">
        <f>MstList!D224</f>
        <v>Wiper Blade, 20"</v>
      </c>
      <c r="D203" s="131">
        <v>0</v>
      </c>
      <c r="E203" s="310" t="str">
        <f>IF(D203&gt;0,Totals!F224,"")</f>
        <v/>
      </c>
      <c r="F203" s="318">
        <f t="shared" si="7"/>
        <v>0</v>
      </c>
      <c r="G203" s="177" t="str">
        <f>MstList!H224</f>
        <v>NAPA</v>
      </c>
      <c r="H203" s="89" t="str">
        <f>MstList!I224</f>
        <v>Wiper</v>
      </c>
      <c r="I203" s="23"/>
    </row>
    <row r="204" spans="1:9" ht="16.5" hidden="1" customHeight="1" x14ac:dyDescent="0.25">
      <c r="A204" s="256" t="str">
        <f t="shared" si="6"/>
        <v>0</v>
      </c>
      <c r="B204" s="503" t="str">
        <f>MstList!B225</f>
        <v>WIP 6024PP</v>
      </c>
      <c r="C204" s="5" t="str">
        <f>MstList!D225</f>
        <v>Wiper-24"</v>
      </c>
      <c r="D204" s="131">
        <v>0</v>
      </c>
      <c r="E204" s="310" t="str">
        <f>IF(D204&gt;0,Totals!F225,"")</f>
        <v/>
      </c>
      <c r="F204" s="318">
        <f t="shared" si="7"/>
        <v>0</v>
      </c>
      <c r="G204" s="177" t="str">
        <f>MstList!H225</f>
        <v>NAPA</v>
      </c>
      <c r="H204" s="89" t="str">
        <f>MstList!I225</f>
        <v>Wiper</v>
      </c>
      <c r="I204" s="23"/>
    </row>
    <row r="205" spans="1:9" ht="16.5" hidden="1" customHeight="1" x14ac:dyDescent="0.25">
      <c r="A205" s="256" t="str">
        <f t="shared" si="6"/>
        <v>0</v>
      </c>
      <c r="B205" s="503" t="str">
        <f>MstList!B226</f>
        <v>WIP 6026PP</v>
      </c>
      <c r="C205" s="5" t="str">
        <f>MstList!D226</f>
        <v>Wiper-26"</v>
      </c>
      <c r="D205" s="528">
        <v>0</v>
      </c>
      <c r="E205" s="310" t="str">
        <f>IF(D205&gt;0,Totals!F226,"")</f>
        <v/>
      </c>
      <c r="F205" s="318">
        <f t="shared" si="7"/>
        <v>0</v>
      </c>
      <c r="G205" s="177" t="str">
        <f>MstList!H226</f>
        <v>NAPA</v>
      </c>
      <c r="H205" s="89" t="str">
        <f>MstList!I226</f>
        <v>Wiper</v>
      </c>
      <c r="I205" s="23"/>
    </row>
    <row r="206" spans="1:9" ht="16.5" hidden="1" customHeight="1" x14ac:dyDescent="0.25">
      <c r="A206" s="256" t="str">
        <f t="shared" si="6"/>
        <v>0</v>
      </c>
      <c r="B206" s="503" t="str">
        <f>MstList!B227</f>
        <v>WIP 6028PP</v>
      </c>
      <c r="C206" s="5" t="str">
        <f>MstList!D227</f>
        <v>Wiper-28"</v>
      </c>
      <c r="D206" s="529">
        <v>0</v>
      </c>
      <c r="E206" s="310" t="str">
        <f>IF(D206&gt;0,Totals!F227,"")</f>
        <v/>
      </c>
      <c r="F206" s="318">
        <f t="shared" si="7"/>
        <v>0</v>
      </c>
      <c r="G206" s="177" t="str">
        <f>MstList!H227</f>
        <v>NAPA</v>
      </c>
      <c r="H206" s="89" t="str">
        <f>MstList!I227</f>
        <v>Wiper</v>
      </c>
      <c r="I206" s="23"/>
    </row>
    <row r="207" spans="1:9" ht="16.5" hidden="1" customHeight="1" x14ac:dyDescent="0.25">
      <c r="A207" s="256" t="str">
        <f t="shared" si="6"/>
        <v>0</v>
      </c>
      <c r="B207" s="503" t="str">
        <f>MstList!B228</f>
        <v>60 12A</v>
      </c>
      <c r="C207" s="5" t="str">
        <f>MstList!D228</f>
        <v>Durango rear wiper blades</v>
      </c>
      <c r="D207" s="349">
        <v>0</v>
      </c>
      <c r="E207" s="310" t="str">
        <f>IF(D207&gt;0,Totals!F228,"")</f>
        <v/>
      </c>
      <c r="F207" s="318">
        <f t="shared" si="7"/>
        <v>0</v>
      </c>
      <c r="G207" s="177" t="str">
        <f>MstList!H228</f>
        <v>NAPA</v>
      </c>
      <c r="H207" s="89" t="str">
        <f>MstList!I228</f>
        <v>Wiper</v>
      </c>
      <c r="I207" s="23"/>
    </row>
    <row r="208" spans="1:9" ht="16.5" hidden="1" customHeight="1" x14ac:dyDescent="0.25">
      <c r="A208" s="256" t="str">
        <f t="shared" si="6"/>
        <v>0</v>
      </c>
      <c r="B208" s="503" t="str">
        <f>MstList!B229</f>
        <v>4806075AB</v>
      </c>
      <c r="C208" s="5" t="str">
        <f>MstList!D229</f>
        <v>Skid Plate</v>
      </c>
      <c r="D208" s="131">
        <v>0</v>
      </c>
      <c r="E208" s="310" t="str">
        <f>IF(D208&gt;0,Totals!F229,"")</f>
        <v/>
      </c>
      <c r="F208" s="318">
        <f t="shared" si="7"/>
        <v>0</v>
      </c>
      <c r="G208" s="494" t="str">
        <f>MstList!H229</f>
        <v>OEM</v>
      </c>
      <c r="H208" s="89" t="str">
        <f>MstList!I229</f>
        <v xml:space="preserve"> Charger AWD</v>
      </c>
      <c r="I208" s="23"/>
    </row>
    <row r="209" spans="1:9" ht="16.5" hidden="1" customHeight="1" x14ac:dyDescent="0.25">
      <c r="A209" s="256" t="str">
        <f t="shared" si="6"/>
        <v>0</v>
      </c>
      <c r="B209" s="503" t="str">
        <f>MstList!B230</f>
        <v>68231862AA</v>
      </c>
      <c r="C209" s="5" t="str">
        <f>MstList!D230</f>
        <v>Skid Plate</v>
      </c>
      <c r="D209" s="131">
        <v>0</v>
      </c>
      <c r="E209" s="310" t="str">
        <f>IF(D209&gt;0,Totals!F230,"")</f>
        <v/>
      </c>
      <c r="F209" s="318">
        <f t="shared" si="7"/>
        <v>0</v>
      </c>
      <c r="G209" s="494" t="str">
        <f>MstList!H230</f>
        <v>OEM</v>
      </c>
      <c r="H209" s="89" t="str">
        <f>MstList!I230</f>
        <v xml:space="preserve"> Charger AWD</v>
      </c>
      <c r="I209" s="23"/>
    </row>
    <row r="210" spans="1:9" ht="16.5" hidden="1" customHeight="1" x14ac:dyDescent="0.25">
      <c r="A210" s="256" t="str">
        <f t="shared" si="6"/>
        <v>0</v>
      </c>
      <c r="B210" s="503" t="str">
        <f>MstList!B231</f>
        <v>68206561AA</v>
      </c>
      <c r="C210" s="5" t="str">
        <f>MstList!D231</f>
        <v>Wheel</v>
      </c>
      <c r="D210" s="131">
        <v>0</v>
      </c>
      <c r="E210" s="310" t="str">
        <f>IF(D210&gt;0,Totals!F231,"")</f>
        <v/>
      </c>
      <c r="F210" s="318">
        <f t="shared" si="7"/>
        <v>0</v>
      </c>
      <c r="G210" s="494" t="str">
        <f>MstList!H231</f>
        <v>OEM</v>
      </c>
      <c r="H210" s="89" t="str">
        <f>MstList!I231</f>
        <v xml:space="preserve"> Charger AWD</v>
      </c>
      <c r="I210" s="23"/>
    </row>
    <row r="211" spans="1:9" ht="16.5" hidden="1" customHeight="1" x14ac:dyDescent="0.25">
      <c r="A211" s="256" t="str">
        <f t="shared" si="6"/>
        <v>0</v>
      </c>
      <c r="B211" s="503" t="str">
        <f>MstList!B232</f>
        <v>5PC39GSAAA</v>
      </c>
      <c r="C211" s="5" t="str">
        <f>MstList!D232</f>
        <v>Wheel Cover</v>
      </c>
      <c r="D211" s="131">
        <v>0</v>
      </c>
      <c r="E211" s="310" t="str">
        <f>IF(D211&gt;0,Totals!F232,"")</f>
        <v/>
      </c>
      <c r="F211" s="318">
        <f t="shared" si="7"/>
        <v>0</v>
      </c>
      <c r="G211" s="494" t="str">
        <f>MstList!H232</f>
        <v>OEM</v>
      </c>
      <c r="H211" s="89" t="str">
        <f>MstList!I232</f>
        <v xml:space="preserve"> Charger AWD</v>
      </c>
      <c r="I211" s="23"/>
    </row>
    <row r="212" spans="1:9" ht="16.5" hidden="1" customHeight="1" x14ac:dyDescent="0.25">
      <c r="A212" s="256" t="str">
        <f t="shared" si="6"/>
        <v>0</v>
      </c>
      <c r="B212" s="503" t="str">
        <f>MstList!B233</f>
        <v>68245094AA</v>
      </c>
      <c r="C212" s="5" t="str">
        <f>MstList!D233</f>
        <v>Caliper</v>
      </c>
      <c r="D212" s="131">
        <v>0</v>
      </c>
      <c r="E212" s="310" t="str">
        <f>IF(D212&gt;0,Totals!F233,"")</f>
        <v/>
      </c>
      <c r="F212" s="318">
        <f t="shared" si="7"/>
        <v>0</v>
      </c>
      <c r="G212" s="494" t="str">
        <f>MstList!H233</f>
        <v>OEM</v>
      </c>
      <c r="H212" s="89" t="str">
        <f>MstList!I233</f>
        <v xml:space="preserve"> Charger AWD</v>
      </c>
      <c r="I212" s="23"/>
    </row>
    <row r="213" spans="1:9" ht="16.5" hidden="1" customHeight="1" x14ac:dyDescent="0.25">
      <c r="A213" s="256" t="str">
        <f t="shared" si="6"/>
        <v>0</v>
      </c>
      <c r="B213" s="503" t="str">
        <f>MstList!B234</f>
        <v>68245095AA</v>
      </c>
      <c r="C213" s="5" t="str">
        <f>MstList!D234</f>
        <v>Cailper</v>
      </c>
      <c r="D213" s="131">
        <v>0</v>
      </c>
      <c r="E213" s="310" t="str">
        <f>IF(D213&gt;0,Totals!F234,"")</f>
        <v/>
      </c>
      <c r="F213" s="318">
        <f t="shared" si="7"/>
        <v>0</v>
      </c>
      <c r="G213" s="494" t="str">
        <f>MstList!H234</f>
        <v>OEM</v>
      </c>
      <c r="H213" s="89" t="str">
        <f>MstList!I234</f>
        <v xml:space="preserve"> Charger AWD</v>
      </c>
      <c r="I213" s="23"/>
    </row>
    <row r="214" spans="1:9" ht="16.5" hidden="1" customHeight="1" x14ac:dyDescent="0.25">
      <c r="A214" s="256" t="str">
        <f t="shared" si="6"/>
        <v>0</v>
      </c>
      <c r="B214" s="503" t="str">
        <f>MstList!B235</f>
        <v>62445290AA</v>
      </c>
      <c r="C214" s="5" t="str">
        <f>MstList!D235</f>
        <v>Caliper</v>
      </c>
      <c r="D214" s="131">
        <v>0</v>
      </c>
      <c r="E214" s="310" t="str">
        <f>IF(D214&gt;0,Totals!F235,"")</f>
        <v/>
      </c>
      <c r="F214" s="318">
        <f t="shared" si="7"/>
        <v>0</v>
      </c>
      <c r="G214" s="494" t="str">
        <f>MstList!H235</f>
        <v>OEM</v>
      </c>
      <c r="H214" s="89" t="str">
        <f>MstList!I235</f>
        <v xml:space="preserve"> Charger AWD</v>
      </c>
      <c r="I214" s="23"/>
    </row>
    <row r="215" spans="1:9" ht="16.5" hidden="1" customHeight="1" x14ac:dyDescent="0.25">
      <c r="A215" s="256" t="str">
        <f t="shared" si="6"/>
        <v>0</v>
      </c>
      <c r="B215" s="503" t="str">
        <f>MstList!B236</f>
        <v>62445291AA</v>
      </c>
      <c r="C215" s="5" t="str">
        <f>MstList!D236</f>
        <v>Caliper</v>
      </c>
      <c r="D215" s="131">
        <v>0</v>
      </c>
      <c r="E215" s="310" t="str">
        <f>IF(D215&gt;0,Totals!F236,"")</f>
        <v/>
      </c>
      <c r="F215" s="318">
        <f t="shared" si="7"/>
        <v>0</v>
      </c>
      <c r="G215" s="494" t="str">
        <f>MstList!H236</f>
        <v>OEM</v>
      </c>
      <c r="H215" s="89" t="str">
        <f>MstList!I236</f>
        <v xml:space="preserve"> Charger AWD</v>
      </c>
      <c r="I215" s="23"/>
    </row>
    <row r="216" spans="1:9" ht="16.5" hidden="1" customHeight="1" x14ac:dyDescent="0.25">
      <c r="A216" s="256" t="str">
        <f t="shared" si="6"/>
        <v>0</v>
      </c>
      <c r="B216" s="503" t="str">
        <f>MstList!B237</f>
        <v>68245117AA</v>
      </c>
      <c r="C216" s="5" t="str">
        <f>MstList!D237</f>
        <v>Caliper Bracket</v>
      </c>
      <c r="D216" s="6">
        <v>0</v>
      </c>
      <c r="E216" s="310" t="str">
        <f>IF(D216&gt;0,Totals!F237,"")</f>
        <v/>
      </c>
      <c r="F216" s="318">
        <f t="shared" si="7"/>
        <v>0</v>
      </c>
      <c r="G216" s="494" t="str">
        <f>MstList!H237</f>
        <v>OEM</v>
      </c>
      <c r="H216" s="89" t="str">
        <f>MstList!I237</f>
        <v xml:space="preserve"> Charger AWD</v>
      </c>
      <c r="I216" s="23"/>
    </row>
    <row r="217" spans="1:9" ht="16.5" hidden="1" customHeight="1" x14ac:dyDescent="0.25">
      <c r="A217" s="256" t="str">
        <f t="shared" si="6"/>
        <v>0</v>
      </c>
      <c r="B217" s="503" t="str">
        <f>MstList!B238</f>
        <v>4782952AD</v>
      </c>
      <c r="C217" s="5" t="str">
        <f>MstList!D238</f>
        <v>Sway Bar Links</v>
      </c>
      <c r="D217" s="231">
        <v>0</v>
      </c>
      <c r="E217" s="310" t="str">
        <f>IF(D217&gt;0,Totals!F238,"")</f>
        <v/>
      </c>
      <c r="F217" s="318">
        <f t="shared" si="7"/>
        <v>0</v>
      </c>
      <c r="G217" s="494" t="str">
        <f>MstList!H238</f>
        <v>OEM</v>
      </c>
      <c r="H217" s="89" t="str">
        <f>MstList!I238</f>
        <v xml:space="preserve"> Charger AWD</v>
      </c>
      <c r="I217" s="23"/>
    </row>
    <row r="218" spans="1:9" ht="16.5" hidden="1" customHeight="1" x14ac:dyDescent="0.25">
      <c r="A218" s="256" t="str">
        <f t="shared" si="6"/>
        <v>0</v>
      </c>
      <c r="B218" s="503" t="str">
        <f>MstList!B239</f>
        <v>06507109AA</v>
      </c>
      <c r="C218" s="5" t="str">
        <f>MstList!D239</f>
        <v>Sway Bar Nuts</v>
      </c>
      <c r="D218" s="6">
        <v>0</v>
      </c>
      <c r="E218" s="310" t="str">
        <f>IF(D218&gt;0,Totals!F239,"")</f>
        <v/>
      </c>
      <c r="F218" s="318">
        <f t="shared" si="7"/>
        <v>0</v>
      </c>
      <c r="G218" s="494" t="str">
        <f>MstList!H239</f>
        <v>OEM</v>
      </c>
      <c r="H218" s="89" t="str">
        <f>MstList!I239</f>
        <v xml:space="preserve"> Charger AWD</v>
      </c>
      <c r="I218" s="23"/>
    </row>
    <row r="219" spans="1:9" ht="16.5" hidden="1" customHeight="1" x14ac:dyDescent="0.25">
      <c r="A219" s="256" t="str">
        <f t="shared" si="6"/>
        <v>0</v>
      </c>
      <c r="B219" s="503" t="str">
        <f>MstList!B240</f>
        <v>68211103AB</v>
      </c>
      <c r="C219" s="5" t="str">
        <f>MstList!D240</f>
        <v>Left Lower Control Arm</v>
      </c>
      <c r="D219" s="6">
        <v>0</v>
      </c>
      <c r="E219" s="310" t="str">
        <f>IF(D219&gt;0,Totals!F240,"")</f>
        <v/>
      </c>
      <c r="F219" s="318">
        <f t="shared" si="7"/>
        <v>0</v>
      </c>
      <c r="G219" s="494" t="str">
        <f>MstList!H240</f>
        <v>OEM</v>
      </c>
      <c r="H219" s="89" t="str">
        <f>MstList!I240</f>
        <v xml:space="preserve"> Charger AWD</v>
      </c>
      <c r="I219" s="23"/>
    </row>
    <row r="220" spans="1:9" ht="16.5" hidden="1" customHeight="1" x14ac:dyDescent="0.25">
      <c r="A220" s="256" t="str">
        <f t="shared" si="6"/>
        <v>0</v>
      </c>
      <c r="B220" s="503" t="str">
        <f>MstList!B241</f>
        <v>68211102AB</v>
      </c>
      <c r="C220" s="5" t="str">
        <f>MstList!D241</f>
        <v>Right Lower Control Arm</v>
      </c>
      <c r="D220" s="6">
        <v>0</v>
      </c>
      <c r="E220" s="310" t="str">
        <f>IF(D220&gt;0,Totals!F241,"")</f>
        <v/>
      </c>
      <c r="F220" s="318">
        <f t="shared" si="7"/>
        <v>0</v>
      </c>
      <c r="G220" s="494" t="str">
        <f>MstList!H241</f>
        <v>OEM</v>
      </c>
      <c r="H220" s="89" t="str">
        <f>MstList!I241</f>
        <v xml:space="preserve"> Charger AWD</v>
      </c>
      <c r="I220" s="23"/>
    </row>
    <row r="221" spans="1:9" ht="16.5" hidden="1" customHeight="1" x14ac:dyDescent="0.25">
      <c r="A221" s="256" t="str">
        <f t="shared" si="6"/>
        <v>0</v>
      </c>
      <c r="B221" s="503" t="str">
        <f>MstList!B242</f>
        <v>4895669AB</v>
      </c>
      <c r="C221" s="5" t="str">
        <f>MstList!D242</f>
        <v>Left Upper Control Arm</v>
      </c>
      <c r="D221" s="6">
        <v>0</v>
      </c>
      <c r="E221" s="310" t="str">
        <f>IF(D221&gt;0,Totals!F242,"")</f>
        <v/>
      </c>
      <c r="F221" s="318">
        <f t="shared" si="7"/>
        <v>0</v>
      </c>
      <c r="G221" s="494" t="str">
        <f>MstList!H242</f>
        <v>OEM</v>
      </c>
      <c r="H221" s="89" t="str">
        <f>MstList!I242</f>
        <v xml:space="preserve"> Charger AWD</v>
      </c>
      <c r="I221" s="23"/>
    </row>
    <row r="222" spans="1:9" ht="16.5" hidden="1" customHeight="1" x14ac:dyDescent="0.25">
      <c r="A222" s="256" t="str">
        <f t="shared" si="6"/>
        <v>0</v>
      </c>
      <c r="B222" s="503" t="str">
        <f>MstList!B243</f>
        <v>4895668AB</v>
      </c>
      <c r="C222" s="5" t="str">
        <f>MstList!D243</f>
        <v>Right Upper Control Arm</v>
      </c>
      <c r="D222" s="6">
        <v>0</v>
      </c>
      <c r="E222" s="310" t="str">
        <f>IF(D222&gt;0,Totals!F243,"")</f>
        <v/>
      </c>
      <c r="F222" s="318">
        <f t="shared" si="7"/>
        <v>0</v>
      </c>
      <c r="G222" s="494" t="str">
        <f>MstList!H243</f>
        <v>OEM</v>
      </c>
      <c r="H222" s="89" t="str">
        <f>MstList!I243</f>
        <v xml:space="preserve"> Charger AWD</v>
      </c>
      <c r="I222" s="23"/>
    </row>
    <row r="223" spans="1:9" ht="16.5" hidden="1" customHeight="1" x14ac:dyDescent="0.25">
      <c r="A223" s="256" t="str">
        <f t="shared" si="6"/>
        <v>0</v>
      </c>
      <c r="B223" s="503" t="str">
        <f>MstList!B244</f>
        <v>4779328AB</v>
      </c>
      <c r="C223" s="5" t="str">
        <f>MstList!D244</f>
        <v>Front Hub Bearing Assy.</v>
      </c>
      <c r="D223" s="6">
        <v>0</v>
      </c>
      <c r="E223" s="310" t="str">
        <f>IF(D223&gt;0,Totals!F244,"")</f>
        <v/>
      </c>
      <c r="F223" s="318">
        <f t="shared" si="7"/>
        <v>0</v>
      </c>
      <c r="G223" s="494" t="str">
        <f>MstList!H244</f>
        <v>OEM</v>
      </c>
      <c r="H223" s="89" t="str">
        <f>MstList!I244</f>
        <v xml:space="preserve"> Charger AWD</v>
      </c>
      <c r="I223" s="23"/>
    </row>
    <row r="224" spans="1:9" ht="16.5" hidden="1" customHeight="1" x14ac:dyDescent="0.25">
      <c r="A224" s="256" t="str">
        <f t="shared" si="6"/>
        <v>0</v>
      </c>
      <c r="B224" s="503" t="str">
        <f>MstList!B245</f>
        <v>68331806AA</v>
      </c>
      <c r="C224" s="5" t="str">
        <f>MstList!D245</f>
        <v>Front Shield Pin</v>
      </c>
      <c r="D224" s="6">
        <v>0</v>
      </c>
      <c r="E224" s="310" t="str">
        <f>IF(D224&gt;0,Totals!F245,"")</f>
        <v/>
      </c>
      <c r="F224" s="318">
        <f t="shared" si="7"/>
        <v>0</v>
      </c>
      <c r="G224" s="494" t="str">
        <f>MstList!H245</f>
        <v>OEM</v>
      </c>
      <c r="H224" s="89" t="str">
        <f>MstList!I245</f>
        <v xml:space="preserve"> Charger AWD</v>
      </c>
      <c r="I224" s="23"/>
    </row>
    <row r="225" spans="1:9" ht="16.5" hidden="1" customHeight="1" x14ac:dyDescent="0.25">
      <c r="A225" s="256" t="str">
        <f t="shared" si="6"/>
        <v>0</v>
      </c>
      <c r="B225" s="503" t="str">
        <f>MstList!B246</f>
        <v>06506161AA</v>
      </c>
      <c r="C225" s="5" t="str">
        <f>MstList!D246</f>
        <v>Splash Shield Screw</v>
      </c>
      <c r="D225" s="6">
        <v>0</v>
      </c>
      <c r="E225" s="310" t="str">
        <f>IF(D225&gt;0,Totals!F246,"")</f>
        <v/>
      </c>
      <c r="F225" s="318">
        <f t="shared" si="7"/>
        <v>0</v>
      </c>
      <c r="G225" s="494" t="str">
        <f>MstList!H246</f>
        <v>OEM</v>
      </c>
      <c r="H225" s="89" t="str">
        <f>MstList!I246</f>
        <v xml:space="preserve"> Charger AWD</v>
      </c>
      <c r="I225" s="23"/>
    </row>
    <row r="226" spans="1:9" ht="16.5" hidden="1" customHeight="1" x14ac:dyDescent="0.25">
      <c r="A226" s="256" t="str">
        <f t="shared" si="6"/>
        <v>0</v>
      </c>
      <c r="B226" s="503" t="str">
        <f>MstList!B247</f>
        <v>6508332AA</v>
      </c>
      <c r="C226" s="5" t="str">
        <f>MstList!D247</f>
        <v>Under Body Shield Screw</v>
      </c>
      <c r="D226" s="6">
        <v>0</v>
      </c>
      <c r="E226" s="310" t="str">
        <f>IF(D226&gt;0,Totals!F247,"")</f>
        <v/>
      </c>
      <c r="F226" s="318">
        <f t="shared" si="7"/>
        <v>0</v>
      </c>
      <c r="G226" s="494" t="str">
        <f>MstList!H247</f>
        <v>OEM</v>
      </c>
      <c r="H226" s="5" t="str">
        <f>MstList!I247</f>
        <v xml:space="preserve"> Charger AWD</v>
      </c>
      <c r="I226" s="23"/>
    </row>
    <row r="227" spans="1:9" ht="16.5" hidden="1" customHeight="1" x14ac:dyDescent="0.25">
      <c r="A227" s="256" t="str">
        <f t="shared" si="6"/>
        <v>0</v>
      </c>
      <c r="B227" s="503" t="str">
        <f>MstList!B248</f>
        <v>6506132AA</v>
      </c>
      <c r="C227" s="5" t="str">
        <f>MstList!D248</f>
        <v>Fender Liner Retainer</v>
      </c>
      <c r="D227" s="6">
        <v>0</v>
      </c>
      <c r="E227" s="310" t="str">
        <f>IF(D227&gt;0,Totals!F248,"")</f>
        <v/>
      </c>
      <c r="F227" s="318">
        <f t="shared" si="7"/>
        <v>0</v>
      </c>
      <c r="G227" s="494" t="str">
        <f>MstList!H248</f>
        <v>OEM</v>
      </c>
      <c r="H227" s="5" t="str">
        <f>MstList!I248</f>
        <v xml:space="preserve"> Charger AWD</v>
      </c>
      <c r="I227" s="23"/>
    </row>
    <row r="228" spans="1:9" ht="16.5" hidden="1" customHeight="1" x14ac:dyDescent="0.25">
      <c r="A228" s="256" t="str">
        <f t="shared" si="6"/>
        <v>0</v>
      </c>
      <c r="B228" s="503" t="str">
        <f>MstList!B249</f>
        <v>58052285AC</v>
      </c>
      <c r="C228" s="5" t="str">
        <f>MstList!D249</f>
        <v>INTERMEDIATE AXLE SHAFT</v>
      </c>
      <c r="D228" s="6">
        <v>0</v>
      </c>
      <c r="E228" s="310" t="str">
        <f>IF(D228&gt;0,Totals!F249,"")</f>
        <v/>
      </c>
      <c r="F228" s="318">
        <f t="shared" si="7"/>
        <v>0</v>
      </c>
      <c r="G228" s="494" t="str">
        <f>MstList!H249</f>
        <v>OEM</v>
      </c>
      <c r="H228" s="5" t="str">
        <f>MstList!I249</f>
        <v>AWD CHARGER</v>
      </c>
      <c r="I228" s="23"/>
    </row>
    <row r="229" spans="1:9" ht="16.5" hidden="1" customHeight="1" x14ac:dyDescent="0.25">
      <c r="A229" s="256" t="str">
        <f t="shared" si="6"/>
        <v>0</v>
      </c>
      <c r="B229" s="503" t="str">
        <f>MstList!B250</f>
        <v>68212030AH</v>
      </c>
      <c r="C229" s="5" t="str">
        <f>MstList!D250</f>
        <v>RWD Charger Driveshaft</v>
      </c>
      <c r="D229" s="6">
        <v>0</v>
      </c>
      <c r="E229" s="310" t="str">
        <f>IF(D229&gt;0,Totals!F250,"")</f>
        <v/>
      </c>
      <c r="F229" s="318">
        <f t="shared" si="7"/>
        <v>0</v>
      </c>
      <c r="G229" s="494" t="str">
        <f>MstList!H250</f>
        <v>OEM</v>
      </c>
      <c r="H229" s="5" t="str">
        <f>MstList!I250</f>
        <v>AWD CHARGER</v>
      </c>
      <c r="I229" s="23"/>
    </row>
    <row r="230" spans="1:9" ht="16.5" hidden="1" customHeight="1" x14ac:dyDescent="0.25">
      <c r="A230" s="256" t="str">
        <f t="shared" si="6"/>
        <v>0</v>
      </c>
      <c r="B230" s="503" t="str">
        <f>MstList!B251</f>
        <v>68261528AD</v>
      </c>
      <c r="C230" s="5" t="str">
        <f>MstList!D251</f>
        <v>AWD Charger Rear Driveshaft</v>
      </c>
      <c r="D230" s="6">
        <v>0</v>
      </c>
      <c r="E230" s="310" t="str">
        <f>IF(D230&gt;0,Totals!F251,"")</f>
        <v/>
      </c>
      <c r="F230" s="318">
        <f t="shared" si="7"/>
        <v>0</v>
      </c>
      <c r="G230" s="494" t="str">
        <f>MstList!H251</f>
        <v>OEM</v>
      </c>
      <c r="H230" s="5" t="str">
        <f>MstList!I251</f>
        <v>AWD CHARGER</v>
      </c>
      <c r="I230" s="23"/>
    </row>
    <row r="231" spans="1:9" ht="16.5" hidden="1" customHeight="1" x14ac:dyDescent="0.25">
      <c r="A231" s="256" t="str">
        <f t="shared" si="6"/>
        <v>0</v>
      </c>
      <c r="B231" s="509" t="str">
        <f>MstList!B252</f>
        <v>04801834AB</v>
      </c>
      <c r="C231" s="5" t="str">
        <f>MstList!D252</f>
        <v>Alternator</v>
      </c>
      <c r="D231" s="6">
        <v>0</v>
      </c>
      <c r="E231" s="310" t="str">
        <f>IF(D231&gt;0,Totals!F252,"")</f>
        <v/>
      </c>
      <c r="F231" s="318">
        <f t="shared" si="7"/>
        <v>0</v>
      </c>
      <c r="G231" s="494" t="str">
        <f>MstList!H252</f>
        <v>OEM</v>
      </c>
      <c r="H231" s="5" t="str">
        <f>MstList!I252</f>
        <v>Charger</v>
      </c>
      <c r="I231" s="23"/>
    </row>
    <row r="232" spans="1:9" ht="16.5" hidden="1" customHeight="1" x14ac:dyDescent="0.25">
      <c r="A232" s="256" t="str">
        <f t="shared" si="6"/>
        <v>0</v>
      </c>
      <c r="B232" s="509" t="str">
        <f>MstList!B253</f>
        <v>68037308AA</v>
      </c>
      <c r="C232" s="5" t="str">
        <f>MstList!D253</f>
        <v>Blower Motor</v>
      </c>
      <c r="D232" s="6">
        <v>0</v>
      </c>
      <c r="E232" s="310" t="str">
        <f>IF(D232&gt;0,Totals!F253,"")</f>
        <v/>
      </c>
      <c r="F232" s="318">
        <f t="shared" si="7"/>
        <v>0</v>
      </c>
      <c r="G232" s="494" t="str">
        <f>MstList!H253</f>
        <v>OEM</v>
      </c>
      <c r="H232" s="5" t="str">
        <f>MstList!I253</f>
        <v>Charger</v>
      </c>
      <c r="I232" s="23"/>
    </row>
    <row r="233" spans="1:9" ht="16.5" hidden="1" customHeight="1" x14ac:dyDescent="0.25">
      <c r="A233" s="256" t="str">
        <f t="shared" si="6"/>
        <v>0</v>
      </c>
      <c r="B233" s="509" t="str">
        <f>MstList!B254</f>
        <v>68245089AA</v>
      </c>
      <c r="C233" s="5" t="str">
        <f>MstList!D254</f>
        <v>Brake Pads-Front, 2015</v>
      </c>
      <c r="D233" s="6">
        <v>0</v>
      </c>
      <c r="E233" s="310" t="str">
        <f>IF(D233&gt;0,Totals!F254,"")</f>
        <v/>
      </c>
      <c r="F233" s="318">
        <f t="shared" si="7"/>
        <v>0</v>
      </c>
      <c r="G233" s="494" t="str">
        <f>MstList!H254</f>
        <v>OEM</v>
      </c>
      <c r="H233" s="5" t="str">
        <f>MstList!I254</f>
        <v>Charger</v>
      </c>
      <c r="I233" s="23"/>
    </row>
    <row r="234" spans="1:9" ht="16.5" hidden="1" customHeight="1" x14ac:dyDescent="0.25">
      <c r="A234" s="256" t="str">
        <f t="shared" si="6"/>
        <v>0</v>
      </c>
      <c r="B234" s="509" t="str">
        <f>MstList!B255</f>
        <v>68245118AA</v>
      </c>
      <c r="C234" s="5" t="str">
        <f>MstList!D255</f>
        <v>Brake Pads-Rear, 2015</v>
      </c>
      <c r="D234" s="6">
        <v>0</v>
      </c>
      <c r="E234" s="310" t="str">
        <f>IF(D234&gt;0,Totals!F255,"")</f>
        <v/>
      </c>
      <c r="F234" s="318">
        <f t="shared" si="7"/>
        <v>0</v>
      </c>
      <c r="G234" s="494" t="str">
        <f>MstList!H255</f>
        <v>OEM</v>
      </c>
      <c r="H234" s="5" t="str">
        <f>MstList!I255</f>
        <v>Charger</v>
      </c>
      <c r="I234" s="23"/>
    </row>
    <row r="235" spans="1:9" ht="16.5" hidden="1" customHeight="1" x14ac:dyDescent="0.25">
      <c r="A235" s="256" t="str">
        <f t="shared" si="6"/>
        <v>0</v>
      </c>
      <c r="B235" s="509" t="str">
        <f>MstList!B256</f>
        <v>68184337AA</v>
      </c>
      <c r="C235" s="5" t="str">
        <f>MstList!D256</f>
        <v>Brake Rotor-Front, 2015</v>
      </c>
      <c r="D235" s="6">
        <v>0</v>
      </c>
      <c r="E235" s="310" t="str">
        <f>IF(D235&gt;0,Totals!F256,"")</f>
        <v/>
      </c>
      <c r="F235" s="318">
        <f t="shared" si="7"/>
        <v>0</v>
      </c>
      <c r="G235" s="494" t="str">
        <f>MstList!H256</f>
        <v>OEM</v>
      </c>
      <c r="H235" s="5" t="str">
        <f>MstList!I256</f>
        <v>Charger</v>
      </c>
      <c r="I235" s="23"/>
    </row>
    <row r="236" spans="1:9" ht="16.5" hidden="1" customHeight="1" x14ac:dyDescent="0.25">
      <c r="A236" s="256" t="str">
        <f t="shared" si="6"/>
        <v>0</v>
      </c>
      <c r="B236" s="509" t="str">
        <f>MstList!B257</f>
        <v>68085784AA</v>
      </c>
      <c r="C236" s="5" t="str">
        <f>MstList!D257</f>
        <v>Condensor</v>
      </c>
      <c r="D236" s="6">
        <v>0</v>
      </c>
      <c r="E236" s="310" t="str">
        <f>IF(D236&gt;0,Totals!F257,"")</f>
        <v/>
      </c>
      <c r="F236" s="318">
        <f t="shared" si="7"/>
        <v>0</v>
      </c>
      <c r="G236" s="494" t="str">
        <f>MstList!H257</f>
        <v>OEM</v>
      </c>
      <c r="H236" s="5" t="str">
        <f>MstList!I257</f>
        <v>Charger</v>
      </c>
      <c r="I236" s="23"/>
    </row>
    <row r="237" spans="1:9" ht="16.5" hidden="1" customHeight="1" x14ac:dyDescent="0.25">
      <c r="A237" s="256" t="str">
        <f t="shared" si="6"/>
        <v>0</v>
      </c>
      <c r="B237" s="509" t="str">
        <f>MstList!B258</f>
        <v>5137714AA</v>
      </c>
      <c r="C237" s="5" t="str">
        <f>MstList!D258</f>
        <v>Cooling Fan Motor (Left)-2011-17)</v>
      </c>
      <c r="D237" s="6">
        <v>0</v>
      </c>
      <c r="E237" s="310" t="str">
        <f>IF(D237&gt;0,Totals!F258,"")</f>
        <v/>
      </c>
      <c r="F237" s="318">
        <f t="shared" si="7"/>
        <v>0</v>
      </c>
      <c r="G237" s="494" t="str">
        <f>MstList!H258</f>
        <v>OEM</v>
      </c>
      <c r="H237" s="5" t="str">
        <f>MstList!I258</f>
        <v>Charger</v>
      </c>
      <c r="I237" s="23"/>
    </row>
    <row r="238" spans="1:9" ht="16.5" hidden="1" customHeight="1" x14ac:dyDescent="0.25">
      <c r="A238" s="256" t="str">
        <f t="shared" si="6"/>
        <v>0</v>
      </c>
      <c r="B238" s="509" t="str">
        <f>MstList!B259</f>
        <v>5072330AB</v>
      </c>
      <c r="C238" s="5" t="str">
        <f>MstList!D259</f>
        <v>Cooling Fan Motor (Right)-(2011-17)</v>
      </c>
      <c r="D238" s="6">
        <v>0</v>
      </c>
      <c r="E238" s="310" t="str">
        <f>IF(D238&gt;0,Totals!F259,"")</f>
        <v/>
      </c>
      <c r="F238" s="318">
        <f t="shared" si="7"/>
        <v>0</v>
      </c>
      <c r="G238" s="494" t="str">
        <f>MstList!H259</f>
        <v>OEM</v>
      </c>
      <c r="H238" s="5" t="str">
        <f>MstList!I259</f>
        <v>Charger</v>
      </c>
      <c r="I238" s="23"/>
    </row>
    <row r="239" spans="1:9" ht="16.5" hidden="1" customHeight="1" x14ac:dyDescent="0.25">
      <c r="A239" s="256" t="str">
        <f t="shared" ref="A239:A302" si="8">IF(D239&lt;1,"0","1")</f>
        <v>0</v>
      </c>
      <c r="B239" s="509" t="str">
        <f>MstList!B260</f>
        <v>5137713AA</v>
      </c>
      <c r="C239" s="5" t="str">
        <f>MstList!D260</f>
        <v>Fan Blades (2011-17)</v>
      </c>
      <c r="D239" s="6">
        <v>0</v>
      </c>
      <c r="E239" s="310" t="str">
        <f>IF(D239&gt;0,Totals!F260,"")</f>
        <v/>
      </c>
      <c r="F239" s="318">
        <f t="shared" ref="F239:F302" si="9">PRODUCT(D239:E239)</f>
        <v>0</v>
      </c>
      <c r="G239" s="494" t="str">
        <f>MstList!H260</f>
        <v>OEM</v>
      </c>
      <c r="H239" s="5" t="str">
        <f>MstList!I260</f>
        <v>Charger</v>
      </c>
      <c r="I239" s="23"/>
    </row>
    <row r="240" spans="1:9" ht="16.5" hidden="1" customHeight="1" x14ac:dyDescent="0.25">
      <c r="A240" s="256" t="str">
        <f t="shared" si="8"/>
        <v>0</v>
      </c>
      <c r="B240" s="509" t="str">
        <f>MstList!B261</f>
        <v>55113665AI</v>
      </c>
      <c r="C240" s="5" t="str">
        <f>MstList!D261</f>
        <v>Lower Driver Door Hinge</v>
      </c>
      <c r="D240" s="6">
        <v>0</v>
      </c>
      <c r="E240" s="310" t="str">
        <f>IF(D240&gt;0,Totals!F261,"")</f>
        <v/>
      </c>
      <c r="F240" s="318">
        <f t="shared" si="9"/>
        <v>0</v>
      </c>
      <c r="G240" s="494" t="str">
        <f>MstList!H261</f>
        <v>OEM</v>
      </c>
      <c r="H240" s="5" t="str">
        <f>MstList!I261</f>
        <v>Charger</v>
      </c>
      <c r="I240" s="23"/>
    </row>
    <row r="241" spans="1:9" ht="16.5" hidden="1" customHeight="1" x14ac:dyDescent="0.25">
      <c r="A241" s="256" t="str">
        <f t="shared" si="8"/>
        <v>0</v>
      </c>
      <c r="B241" s="509" t="str">
        <f>MstList!B262</f>
        <v>5136022AJ</v>
      </c>
      <c r="C241" s="5" t="str">
        <f>MstList!D262</f>
        <v xml:space="preserve">Fuel Pump </v>
      </c>
      <c r="D241" s="6">
        <v>0</v>
      </c>
      <c r="E241" s="310" t="str">
        <f>IF(D241&gt;0,Totals!F262,"")</f>
        <v/>
      </c>
      <c r="F241" s="318">
        <f t="shared" si="9"/>
        <v>0</v>
      </c>
      <c r="G241" s="494" t="str">
        <f>MstList!H262</f>
        <v>OEM</v>
      </c>
      <c r="H241" s="5" t="str">
        <f>MstList!I262</f>
        <v>Charger</v>
      </c>
      <c r="I241" s="23"/>
    </row>
    <row r="242" spans="1:9" ht="16.5" hidden="1" customHeight="1" x14ac:dyDescent="0.25">
      <c r="A242" s="256" t="str">
        <f t="shared" si="8"/>
        <v>0</v>
      </c>
      <c r="B242" s="509" t="str">
        <f>MstList!B263</f>
        <v>68059902AA</v>
      </c>
      <c r="C242" s="5" t="str">
        <f>MstList!D263</f>
        <v>Jack Assy.</v>
      </c>
      <c r="D242" s="6">
        <v>0</v>
      </c>
      <c r="E242" s="310" t="str">
        <f>IF(D242&gt;0,Totals!F263,"")</f>
        <v/>
      </c>
      <c r="F242" s="318">
        <f t="shared" si="9"/>
        <v>0</v>
      </c>
      <c r="G242" s="494" t="str">
        <f>MstList!H263</f>
        <v>OEM</v>
      </c>
      <c r="H242" s="5" t="str">
        <f>MstList!I263</f>
        <v>Charger</v>
      </c>
      <c r="I242" s="23"/>
    </row>
    <row r="243" spans="1:9" ht="16.5" hidden="1" customHeight="1" x14ac:dyDescent="0.25">
      <c r="A243" s="256" t="str">
        <f t="shared" si="8"/>
        <v>0</v>
      </c>
      <c r="B243" s="509" t="str">
        <f>MstList!B264</f>
        <v>68211290AB</v>
      </c>
      <c r="C243" s="5" t="str">
        <f>MstList!D264</f>
        <v>License Plate Light LED  (2016-17)</v>
      </c>
      <c r="D243" s="6">
        <v>0</v>
      </c>
      <c r="E243" s="310" t="str">
        <f>IF(D243&gt;0,Totals!F264,"")</f>
        <v/>
      </c>
      <c r="F243" s="318">
        <f t="shared" si="9"/>
        <v>0</v>
      </c>
      <c r="G243" s="494" t="str">
        <f>MstList!H264</f>
        <v>OEM</v>
      </c>
      <c r="H243" s="5" t="str">
        <f>MstList!I264</f>
        <v>Charger</v>
      </c>
      <c r="I243" s="23"/>
    </row>
    <row r="244" spans="1:9" ht="16.5" hidden="1" customHeight="1" x14ac:dyDescent="0.25">
      <c r="A244" s="256" t="str">
        <f t="shared" si="8"/>
        <v>0</v>
      </c>
      <c r="B244" s="509" t="str">
        <f>MstList!B265</f>
        <v>5168389AB</v>
      </c>
      <c r="C244" s="5" t="str">
        <f>MstList!D265</f>
        <v>Lower Control Arm (Up to 2015)</v>
      </c>
      <c r="D244" s="6">
        <v>0</v>
      </c>
      <c r="E244" s="310" t="str">
        <f>IF(D244&gt;0,Totals!F265,"")</f>
        <v/>
      </c>
      <c r="F244" s="318">
        <f t="shared" si="9"/>
        <v>0</v>
      </c>
      <c r="G244" s="494" t="str">
        <f>MstList!H265</f>
        <v>OEM</v>
      </c>
      <c r="H244" s="5" t="str">
        <f>MstList!I265</f>
        <v>Charger</v>
      </c>
      <c r="I244" s="23"/>
    </row>
    <row r="245" spans="1:9" ht="16.5" hidden="1" customHeight="1" x14ac:dyDescent="0.25">
      <c r="A245" s="256" t="str">
        <f t="shared" si="8"/>
        <v>0</v>
      </c>
      <c r="B245" s="503" t="str">
        <f>MstList!B266</f>
        <v>680509524AK</v>
      </c>
      <c r="C245" s="5" t="str">
        <f>MstList!D266</f>
        <v>Power Steering Pump</v>
      </c>
      <c r="D245" s="6">
        <v>0</v>
      </c>
      <c r="E245" s="310" t="str">
        <f>IF(D245&gt;0,Totals!F266,"")</f>
        <v/>
      </c>
      <c r="F245" s="318">
        <f t="shared" si="9"/>
        <v>0</v>
      </c>
      <c r="G245" s="494" t="str">
        <f>MstList!H266</f>
        <v>OEM</v>
      </c>
      <c r="H245" s="5" t="str">
        <f>MstList!I266</f>
        <v>Charger</v>
      </c>
      <c r="I245" s="23"/>
    </row>
    <row r="246" spans="1:9" ht="16.5" hidden="1" customHeight="1" x14ac:dyDescent="0.25">
      <c r="A246" s="256" t="str">
        <f t="shared" si="8"/>
        <v>0</v>
      </c>
      <c r="B246" s="509" t="str">
        <f>MstList!B267</f>
        <v>4627851AA</v>
      </c>
      <c r="C246" s="104" t="str">
        <f>MstList!D267</f>
        <v>Pulley, Idler Ribbed</v>
      </c>
      <c r="D246" s="6">
        <v>0</v>
      </c>
      <c r="E246" s="310" t="str">
        <f>IF(D246&gt;0,Totals!F267,"")</f>
        <v/>
      </c>
      <c r="F246" s="318">
        <f t="shared" si="9"/>
        <v>0</v>
      </c>
      <c r="G246" s="494" t="str">
        <f>MstList!H267</f>
        <v>OEM</v>
      </c>
      <c r="H246" s="104" t="str">
        <f>MstList!I267</f>
        <v>Charger</v>
      </c>
      <c r="I246" s="23"/>
    </row>
    <row r="247" spans="1:9" ht="16.5" hidden="1" customHeight="1" x14ac:dyDescent="0.25">
      <c r="A247" s="256" t="str">
        <f t="shared" si="8"/>
        <v>0</v>
      </c>
      <c r="B247" s="503" t="str">
        <f>MstList!B268</f>
        <v>68050126AB</v>
      </c>
      <c r="C247" s="5" t="str">
        <f>MstList!D268</f>
        <v>Radiator</v>
      </c>
      <c r="D247" s="6">
        <v>0</v>
      </c>
      <c r="E247" s="310" t="str">
        <f>IF(D247&gt;0,Totals!F268,"")</f>
        <v/>
      </c>
      <c r="F247" s="318">
        <f t="shared" si="9"/>
        <v>0</v>
      </c>
      <c r="G247" s="494" t="str">
        <f>MstList!H268</f>
        <v>OEM</v>
      </c>
      <c r="H247" s="104" t="str">
        <f>MstList!I268</f>
        <v>Charger</v>
      </c>
      <c r="I247" s="23"/>
    </row>
    <row r="248" spans="1:9" ht="16.5" hidden="1" customHeight="1" x14ac:dyDescent="0.25">
      <c r="A248" s="256" t="str">
        <f t="shared" si="8"/>
        <v>0</v>
      </c>
      <c r="B248" s="503" t="str">
        <f>MstList!B269</f>
        <v>4608801AB</v>
      </c>
      <c r="C248" s="5" t="str">
        <f>MstList!D269</f>
        <v xml:space="preserve">Starter-RWD Only </v>
      </c>
      <c r="D248" s="6">
        <v>0</v>
      </c>
      <c r="E248" s="310" t="str">
        <f>IF(D248&gt;0,Totals!F269,"")</f>
        <v/>
      </c>
      <c r="F248" s="318">
        <f t="shared" si="9"/>
        <v>0</v>
      </c>
      <c r="G248" s="494" t="str">
        <f>MstList!H269</f>
        <v>OEM</v>
      </c>
      <c r="H248" s="104" t="str">
        <f>MstList!I269</f>
        <v>Charger</v>
      </c>
      <c r="I248" s="23"/>
    </row>
    <row r="249" spans="1:9" ht="16.5" hidden="1" customHeight="1" x14ac:dyDescent="0.25">
      <c r="A249" s="256" t="str">
        <f t="shared" si="8"/>
        <v>0</v>
      </c>
      <c r="B249" s="503" t="str">
        <f>MstList!B270</f>
        <v>50629400AE</v>
      </c>
      <c r="C249" s="5" t="str">
        <f>MstList!D270</f>
        <v>Tire Sensor  (2017-18)</v>
      </c>
      <c r="D249" s="231">
        <v>0</v>
      </c>
      <c r="E249" s="310" t="str">
        <f>IF(D249&gt;0,Totals!F270,"")</f>
        <v/>
      </c>
      <c r="F249" s="318">
        <f t="shared" si="9"/>
        <v>0</v>
      </c>
      <c r="G249" s="494" t="str">
        <f>MstList!H270</f>
        <v>OEM</v>
      </c>
      <c r="H249" s="104" t="str">
        <f>MstList!I270</f>
        <v>Charger</v>
      </c>
      <c r="I249" s="23"/>
    </row>
    <row r="250" spans="1:9" ht="16.5" hidden="1" customHeight="1" x14ac:dyDescent="0.25">
      <c r="A250" s="256" t="str">
        <f t="shared" si="8"/>
        <v>0</v>
      </c>
      <c r="B250" s="503" t="str">
        <f>MstList!B271</f>
        <v>5038668AC</v>
      </c>
      <c r="C250" s="5" t="str">
        <f>MstList!D271</f>
        <v>Water Pump</v>
      </c>
      <c r="D250" s="6">
        <v>0</v>
      </c>
      <c r="E250" s="310" t="str">
        <f>IF(D250&gt;0,Totals!F271,"")</f>
        <v/>
      </c>
      <c r="F250" s="318">
        <f t="shared" si="9"/>
        <v>0</v>
      </c>
      <c r="G250" s="494" t="str">
        <f>MstList!H271</f>
        <v>OEM</v>
      </c>
      <c r="H250" s="104" t="str">
        <f>MstList!I271</f>
        <v>Charger</v>
      </c>
      <c r="I250" s="23"/>
    </row>
    <row r="251" spans="1:9" ht="16.5" hidden="1" customHeight="1" x14ac:dyDescent="0.25">
      <c r="A251" s="256" t="str">
        <f t="shared" si="8"/>
        <v>0</v>
      </c>
      <c r="B251" s="503" t="str">
        <f>MstList!B272</f>
        <v>168166850AA</v>
      </c>
      <c r="C251" s="5" t="str">
        <f>MstList!D272</f>
        <v>Wheel Cover</v>
      </c>
      <c r="D251" s="6">
        <v>0</v>
      </c>
      <c r="E251" s="310" t="str">
        <f>IF(D251&gt;0,Totals!F272,"")</f>
        <v/>
      </c>
      <c r="F251" s="318">
        <f t="shared" si="9"/>
        <v>0</v>
      </c>
      <c r="G251" s="494" t="str">
        <f>MstList!H272</f>
        <v>OEM</v>
      </c>
      <c r="H251" s="104" t="str">
        <f>MstList!I272</f>
        <v>Charger</v>
      </c>
      <c r="I251" s="23"/>
    </row>
    <row r="252" spans="1:9" ht="16.5" hidden="1" customHeight="1" x14ac:dyDescent="0.25">
      <c r="A252" s="256" t="str">
        <f t="shared" si="8"/>
        <v>0</v>
      </c>
      <c r="B252" s="503" t="str">
        <f>MstList!B273</f>
        <v>68262253AC</v>
      </c>
      <c r="C252" s="5" t="str">
        <f>MstList!D273</f>
        <v>Master Window Switch</v>
      </c>
      <c r="D252" s="6">
        <v>0</v>
      </c>
      <c r="E252" s="310" t="str">
        <f>IF(D252&gt;0,Totals!F273,"")</f>
        <v/>
      </c>
      <c r="F252" s="318">
        <f t="shared" si="9"/>
        <v>0</v>
      </c>
      <c r="G252" s="494" t="str">
        <f>MstList!H273</f>
        <v>OEM</v>
      </c>
      <c r="H252" s="104" t="str">
        <f>MstList!I273</f>
        <v>Charger</v>
      </c>
      <c r="I252" s="23"/>
    </row>
    <row r="253" spans="1:9" ht="16.5" hidden="1" customHeight="1" x14ac:dyDescent="0.25">
      <c r="A253" s="256" t="str">
        <f t="shared" si="8"/>
        <v>0</v>
      </c>
      <c r="B253" s="514" t="str">
        <f>MstList!B274</f>
        <v>1RF14DX9AB</v>
      </c>
      <c r="C253" s="145" t="str">
        <f>MstList!D274</f>
        <v>Visor Clip</v>
      </c>
      <c r="D253" s="6">
        <v>0</v>
      </c>
      <c r="E253" s="310" t="str">
        <f>IF(D253&gt;0,Totals!F274,"")</f>
        <v/>
      </c>
      <c r="F253" s="318">
        <f t="shared" si="9"/>
        <v>0</v>
      </c>
      <c r="G253" s="494" t="str">
        <f>MstList!H274</f>
        <v>OEM</v>
      </c>
      <c r="H253" s="145" t="str">
        <f>MstList!I274</f>
        <v>Charger</v>
      </c>
      <c r="I253" s="23"/>
    </row>
    <row r="254" spans="1:9" ht="16.5" hidden="1" customHeight="1" x14ac:dyDescent="0.25">
      <c r="A254" s="256" t="str">
        <f t="shared" si="8"/>
        <v>0</v>
      </c>
      <c r="B254" s="514" t="str">
        <f>MstList!B275</f>
        <v>68239794AE</v>
      </c>
      <c r="C254" s="145" t="str">
        <f>MstList!D275</f>
        <v>Washer Hose</v>
      </c>
      <c r="D254" s="6">
        <v>0</v>
      </c>
      <c r="E254" s="310" t="str">
        <f>IF(D254&gt;0,Totals!F275,"")</f>
        <v/>
      </c>
      <c r="F254" s="318">
        <f t="shared" si="9"/>
        <v>0</v>
      </c>
      <c r="G254" s="530" t="str">
        <f>MstList!H275</f>
        <v>OEM</v>
      </c>
      <c r="H254" s="145" t="str">
        <f>MstList!I275</f>
        <v>Charger</v>
      </c>
      <c r="I254" s="23"/>
    </row>
    <row r="255" spans="1:9" ht="16.5" hidden="1" customHeight="1" x14ac:dyDescent="0.25">
      <c r="A255" s="256" t="str">
        <f t="shared" si="8"/>
        <v>0</v>
      </c>
      <c r="B255" s="514" t="str">
        <f>MstList!B276</f>
        <v>68057740AD</v>
      </c>
      <c r="C255" s="145" t="str">
        <f>MstList!D276</f>
        <v>Washer Hose</v>
      </c>
      <c r="D255" s="6">
        <v>0</v>
      </c>
      <c r="E255" s="310" t="str">
        <f>IF(D255&gt;0,Totals!F276,"")</f>
        <v/>
      </c>
      <c r="F255" s="318">
        <f t="shared" si="9"/>
        <v>0</v>
      </c>
      <c r="G255" s="530" t="str">
        <f>MstList!H276</f>
        <v>OEM</v>
      </c>
      <c r="H255" s="145" t="str">
        <f>MstList!I276</f>
        <v>Charger</v>
      </c>
      <c r="I255" s="23"/>
    </row>
    <row r="256" spans="1:9" ht="16.5" hidden="1" customHeight="1" x14ac:dyDescent="0.25">
      <c r="A256" s="256" t="str">
        <f t="shared" si="8"/>
        <v>0</v>
      </c>
      <c r="B256" s="514" t="str">
        <f>MstList!B277</f>
        <v>68239789AB</v>
      </c>
      <c r="C256" s="145" t="str">
        <f>MstList!D277</f>
        <v>Washer Nozzle &amp; Hose</v>
      </c>
      <c r="D256" s="6">
        <v>0</v>
      </c>
      <c r="E256" s="310" t="str">
        <f>IF(D256&gt;0,Totals!F277,"")</f>
        <v/>
      </c>
      <c r="F256" s="318">
        <f t="shared" si="9"/>
        <v>0</v>
      </c>
      <c r="G256" s="530" t="str">
        <f>MstList!H277</f>
        <v>OEM</v>
      </c>
      <c r="H256" s="145" t="str">
        <f>MstList!I277</f>
        <v>Charger</v>
      </c>
      <c r="I256" s="23"/>
    </row>
    <row r="257" spans="1:9" ht="16.5" hidden="1" customHeight="1" x14ac:dyDescent="0.25">
      <c r="A257" s="256" t="str">
        <f t="shared" si="8"/>
        <v>0</v>
      </c>
      <c r="B257" s="514" t="str">
        <f>MstList!B278</f>
        <v>68217041AC</v>
      </c>
      <c r="C257" s="145" t="str">
        <f>MstList!D278</f>
        <v>Washer Nozzle/No wire</v>
      </c>
      <c r="D257" s="6">
        <v>0</v>
      </c>
      <c r="E257" s="310" t="str">
        <f>IF(D257&gt;0,Totals!F278,"")</f>
        <v/>
      </c>
      <c r="F257" s="318">
        <f t="shared" si="9"/>
        <v>0</v>
      </c>
      <c r="G257" s="494" t="str">
        <f>MstList!H278</f>
        <v>OEM</v>
      </c>
      <c r="H257" s="145" t="str">
        <f>MstList!I278</f>
        <v>Charger</v>
      </c>
      <c r="I257" s="23"/>
    </row>
    <row r="258" spans="1:9" ht="16.5" hidden="1" customHeight="1" x14ac:dyDescent="0.25">
      <c r="A258" s="256" t="str">
        <f t="shared" si="8"/>
        <v>0</v>
      </c>
      <c r="B258" s="531" t="str">
        <f>MstList!B279</f>
        <v>68277082AA</v>
      </c>
      <c r="C258" s="145" t="str">
        <f>MstList!D279</f>
        <v>Motor Mount</v>
      </c>
      <c r="D258" s="6">
        <v>0</v>
      </c>
      <c r="E258" s="310" t="str">
        <f>IF(D258&gt;0,Totals!F279,"")</f>
        <v/>
      </c>
      <c r="F258" s="318">
        <f t="shared" si="9"/>
        <v>0</v>
      </c>
      <c r="G258" s="494" t="str">
        <f>MstList!H279</f>
        <v>OEM</v>
      </c>
      <c r="H258" s="145" t="str">
        <f>MstList!I279</f>
        <v>Charger</v>
      </c>
      <c r="I258" s="23"/>
    </row>
    <row r="259" spans="1:9" ht="16.5" hidden="1" customHeight="1" x14ac:dyDescent="0.25">
      <c r="A259" s="256" t="str">
        <f t="shared" si="8"/>
        <v>0</v>
      </c>
      <c r="B259" s="531" t="str">
        <f>MstList!B280</f>
        <v>5065240AH</v>
      </c>
      <c r="C259" s="145" t="str">
        <f>MstList!D280</f>
        <v>Radiator Support</v>
      </c>
      <c r="D259" s="6">
        <v>0</v>
      </c>
      <c r="E259" s="310" t="str">
        <f>IF(D259&gt;0,Totals!F280,"")</f>
        <v/>
      </c>
      <c r="F259" s="318">
        <f t="shared" si="9"/>
        <v>0</v>
      </c>
      <c r="G259" s="494" t="str">
        <f>MstList!H280</f>
        <v>OEM</v>
      </c>
      <c r="H259" s="145" t="str">
        <f>MstList!I280</f>
        <v>Charger (14 -23)</v>
      </c>
      <c r="I259" s="23"/>
    </row>
    <row r="260" spans="1:9" ht="16.5" hidden="1" customHeight="1" x14ac:dyDescent="0.25">
      <c r="A260" s="256" t="str">
        <f t="shared" si="8"/>
        <v>0</v>
      </c>
      <c r="B260" s="514" t="str">
        <f>MstList!B281</f>
        <v>4779355AJ</v>
      </c>
      <c r="C260" s="145" t="str">
        <f>MstList!D281</f>
        <v>Left Rear Brake Hose (2014 AWD)</v>
      </c>
      <c r="D260" s="6">
        <v>0</v>
      </c>
      <c r="E260" s="310" t="str">
        <f>IF(D260&gt;0,Totals!F281,"")</f>
        <v/>
      </c>
      <c r="F260" s="318">
        <f t="shared" si="9"/>
        <v>0</v>
      </c>
      <c r="G260" s="494" t="str">
        <f>MstList!H281</f>
        <v>OEM</v>
      </c>
      <c r="H260" s="145" t="str">
        <f>MstList!I281</f>
        <v>Charger AWD</v>
      </c>
      <c r="I260" s="23"/>
    </row>
    <row r="261" spans="1:9" ht="16.5" hidden="1" customHeight="1" x14ac:dyDescent="0.25">
      <c r="A261" s="256" t="str">
        <f t="shared" si="8"/>
        <v>0</v>
      </c>
      <c r="B261" s="514" t="str">
        <f>MstList!B282</f>
        <v>68261528AD</v>
      </c>
      <c r="C261" s="145" t="str">
        <f>MstList!D282</f>
        <v>AWD Driveshaft</v>
      </c>
      <c r="D261" s="6">
        <v>0</v>
      </c>
      <c r="E261" s="310" t="str">
        <f>IF(D261&gt;0,Totals!F282,"")</f>
        <v/>
      </c>
      <c r="F261" s="318">
        <f t="shared" si="9"/>
        <v>0</v>
      </c>
      <c r="G261" s="494" t="str">
        <f>MstList!H282</f>
        <v>OEM</v>
      </c>
      <c r="H261" s="145" t="str">
        <f>MstList!I282</f>
        <v>Charger AWD</v>
      </c>
      <c r="I261" s="23"/>
    </row>
    <row r="262" spans="1:9" ht="16.5" hidden="1" customHeight="1" x14ac:dyDescent="0.25">
      <c r="A262" s="256" t="str">
        <f t="shared" si="8"/>
        <v>0</v>
      </c>
      <c r="B262" s="514" t="str">
        <f>MstList!B283</f>
        <v>68052258AA</v>
      </c>
      <c r="C262" s="145" t="str">
        <f>MstList!D283</f>
        <v>Axle Disconnect Solenoid</v>
      </c>
      <c r="D262" s="6">
        <v>0</v>
      </c>
      <c r="E262" s="310" t="str">
        <f>IF(D262&gt;0,Totals!F283,"")</f>
        <v/>
      </c>
      <c r="F262" s="318">
        <f t="shared" si="9"/>
        <v>0</v>
      </c>
      <c r="G262" s="494" t="str">
        <f>MstList!H283</f>
        <v>OEM</v>
      </c>
      <c r="H262" s="145" t="str">
        <f>MstList!I283</f>
        <v>Charger AWD</v>
      </c>
      <c r="I262" s="23"/>
    </row>
    <row r="263" spans="1:9" ht="16.5" hidden="1" customHeight="1" x14ac:dyDescent="0.25">
      <c r="A263" s="256" t="str">
        <f t="shared" si="8"/>
        <v>0</v>
      </c>
      <c r="B263" s="514" t="str">
        <f>MstList!B284</f>
        <v>4848935AA</v>
      </c>
      <c r="C263" s="145" t="str">
        <f>MstList!D284</f>
        <v>Exhaust Clamp 2.5</v>
      </c>
      <c r="D263" s="6">
        <v>0</v>
      </c>
      <c r="E263" s="310" t="str">
        <f>IF(D263&gt;0,Totals!F284,"")</f>
        <v/>
      </c>
      <c r="F263" s="318">
        <f t="shared" si="9"/>
        <v>0</v>
      </c>
      <c r="G263" s="494" t="str">
        <f>MstList!H284</f>
        <v>OEM</v>
      </c>
      <c r="H263" s="145" t="str">
        <f>MstList!I284</f>
        <v>Charger AWD</v>
      </c>
      <c r="I263" s="23"/>
    </row>
    <row r="264" spans="1:9" ht="16.5" hidden="1" customHeight="1" x14ac:dyDescent="0.25">
      <c r="A264" s="256" t="str">
        <f t="shared" si="8"/>
        <v>0</v>
      </c>
      <c r="B264" s="514" t="str">
        <f>MstList!B285</f>
        <v>68158259AF</v>
      </c>
      <c r="C264" s="145" t="str">
        <f>MstList!D285</f>
        <v>A/C Compressor</v>
      </c>
      <c r="D264" s="6">
        <v>0</v>
      </c>
      <c r="E264" s="310" t="str">
        <f>IF(D264&gt;0,Totals!F285,"")</f>
        <v/>
      </c>
      <c r="F264" s="318">
        <f t="shared" si="9"/>
        <v>0</v>
      </c>
      <c r="G264" s="494" t="str">
        <f>MstList!H285</f>
        <v>OEM</v>
      </c>
      <c r="H264" s="145" t="str">
        <f>MstList!I285</f>
        <v>Charger AWD</v>
      </c>
      <c r="I264" s="23"/>
    </row>
    <row r="265" spans="1:9" ht="16.5" hidden="1" customHeight="1" x14ac:dyDescent="0.25">
      <c r="A265" s="256" t="str">
        <f t="shared" si="8"/>
        <v>0</v>
      </c>
      <c r="B265" s="514" t="str">
        <f>MstList!B286</f>
        <v>68052285AC</v>
      </c>
      <c r="C265" s="145" t="str">
        <f>MstList!D286</f>
        <v xml:space="preserve">Intermediate Shaft </v>
      </c>
      <c r="D265" s="6">
        <v>0</v>
      </c>
      <c r="E265" s="310" t="str">
        <f>IF(D265&gt;0,Totals!F286,"")</f>
        <v/>
      </c>
      <c r="F265" s="318">
        <f t="shared" si="9"/>
        <v>0</v>
      </c>
      <c r="G265" s="494" t="str">
        <f>MstList!H286</f>
        <v>OEM</v>
      </c>
      <c r="H265" s="145" t="str">
        <f>MstList!I286</f>
        <v>Charger AWD</v>
      </c>
      <c r="I265" s="23"/>
    </row>
    <row r="266" spans="1:9" ht="16.5" hidden="1" customHeight="1" x14ac:dyDescent="0.25">
      <c r="A266" s="256" t="str">
        <f t="shared" si="8"/>
        <v>0</v>
      </c>
      <c r="B266" s="514" t="str">
        <f>MstList!B287</f>
        <v>68504083AB</v>
      </c>
      <c r="C266" s="145" t="str">
        <f>MstList!D287</f>
        <v xml:space="preserve">V6 Cooling Fan Assembly </v>
      </c>
      <c r="D266" s="6">
        <v>0</v>
      </c>
      <c r="E266" s="310" t="str">
        <f>IF(D266&gt;0,Totals!F287,"")</f>
        <v/>
      </c>
      <c r="F266" s="318">
        <f t="shared" si="9"/>
        <v>0</v>
      </c>
      <c r="G266" s="494" t="str">
        <f>MstList!H287</f>
        <v>OEM</v>
      </c>
      <c r="H266" s="145" t="str">
        <f>MstList!I287</f>
        <v>Charger V6(21-23)</v>
      </c>
      <c r="I266" s="23"/>
    </row>
    <row r="267" spans="1:9" ht="16.5" hidden="1" customHeight="1" x14ac:dyDescent="0.25">
      <c r="A267" s="256" t="str">
        <f t="shared" si="8"/>
        <v>0</v>
      </c>
      <c r="B267" s="514" t="str">
        <f>MstList!B288</f>
        <v>68532199AC</v>
      </c>
      <c r="C267" s="145" t="str">
        <f>MstList!D288</f>
        <v>Durango Fnt Brake Pads</v>
      </c>
      <c r="D267" s="6">
        <v>0</v>
      </c>
      <c r="E267" s="310" t="str">
        <f>IF(D267&gt;0,Totals!F288,"")</f>
        <v/>
      </c>
      <c r="F267" s="318">
        <f t="shared" si="9"/>
        <v>0</v>
      </c>
      <c r="G267" s="494" t="str">
        <f>MstList!H288</f>
        <v>OEM</v>
      </c>
      <c r="H267" s="145" t="str">
        <f>MstList!I288</f>
        <v>DODGE</v>
      </c>
      <c r="I267" s="23"/>
    </row>
    <row r="268" spans="1:9" ht="16.5" hidden="1" customHeight="1" x14ac:dyDescent="0.25">
      <c r="A268" s="256" t="str">
        <f t="shared" si="8"/>
        <v>0</v>
      </c>
      <c r="B268" s="514" t="str">
        <f>MstList!B289</f>
        <v>68532223AB</v>
      </c>
      <c r="C268" s="145" t="str">
        <f>MstList!D289</f>
        <v>Durango Rear Brake Pads</v>
      </c>
      <c r="D268" s="6">
        <v>0</v>
      </c>
      <c r="E268" s="310" t="str">
        <f>IF(D268&gt;0,Totals!F289,"")</f>
        <v/>
      </c>
      <c r="F268" s="318">
        <f t="shared" si="9"/>
        <v>0</v>
      </c>
      <c r="G268" s="494" t="str">
        <f>MstList!H289</f>
        <v>OEM</v>
      </c>
      <c r="H268" s="145" t="str">
        <f>MstList!I289</f>
        <v>DODGE</v>
      </c>
      <c r="I268" s="23"/>
    </row>
    <row r="269" spans="1:9" ht="16.5" hidden="1" customHeight="1" x14ac:dyDescent="0.25">
      <c r="A269" s="256" t="str">
        <f t="shared" si="8"/>
        <v>0</v>
      </c>
      <c r="B269" s="514" t="str">
        <f>MstList!B290</f>
        <v>1LS28HDAAC</v>
      </c>
      <c r="C269" s="145" t="str">
        <f>MstList!D290</f>
        <v>Visor Clips</v>
      </c>
      <c r="D269" s="6">
        <v>0</v>
      </c>
      <c r="E269" s="310" t="str">
        <f>IF(D269&gt;0,Totals!F290,"")</f>
        <v/>
      </c>
      <c r="F269" s="318">
        <f t="shared" si="9"/>
        <v>0</v>
      </c>
      <c r="G269" s="494" t="str">
        <f>MstList!H290</f>
        <v>OEM</v>
      </c>
      <c r="H269" s="145" t="str">
        <f>MstList!I290</f>
        <v>Durango (12-22)</v>
      </c>
      <c r="I269" s="23"/>
    </row>
    <row r="270" spans="1:9" ht="16.5" hidden="1" customHeight="1" x14ac:dyDescent="0.25">
      <c r="A270" s="256" t="str">
        <f t="shared" si="8"/>
        <v>0</v>
      </c>
      <c r="B270" s="514" t="str">
        <f>MstList!B291</f>
        <v>68370520AB</v>
      </c>
      <c r="C270" s="145" t="str">
        <f>MstList!D291</f>
        <v>License Plate Lamp Mopar</v>
      </c>
      <c r="D270" s="6">
        <v>0</v>
      </c>
      <c r="E270" s="310" t="str">
        <f>IF(D270&gt;0,Totals!F291,"")</f>
        <v/>
      </c>
      <c r="F270" s="318">
        <f t="shared" si="9"/>
        <v>0</v>
      </c>
      <c r="G270" s="494" t="str">
        <f>MstList!H291</f>
        <v>OEM</v>
      </c>
      <c r="H270" s="145" t="str">
        <f>MstList!I291</f>
        <v>Durango (14-26)</v>
      </c>
      <c r="I270" s="23"/>
    </row>
    <row r="271" spans="1:9" ht="16.5" hidden="1" customHeight="1" x14ac:dyDescent="0.25">
      <c r="A271" s="256" t="str">
        <f t="shared" si="8"/>
        <v>0</v>
      </c>
      <c r="B271" s="514" t="str">
        <f>MstList!B292</f>
        <v>68252495AC</v>
      </c>
      <c r="C271" s="145" t="str">
        <f>MstList!D292</f>
        <v xml:space="preserve">Tire Pressure Sensor </v>
      </c>
      <c r="D271" s="6">
        <v>0</v>
      </c>
      <c r="E271" s="310" t="str">
        <f>IF(D271&gt;0,Totals!F292,"")</f>
        <v/>
      </c>
      <c r="F271" s="318">
        <f t="shared" si="9"/>
        <v>0</v>
      </c>
      <c r="G271" s="494" t="str">
        <f>MstList!H292</f>
        <v>OEM</v>
      </c>
      <c r="H271" s="145" t="str">
        <f>MstList!I292</f>
        <v>Durango (19-26)</v>
      </c>
      <c r="I271" s="23"/>
    </row>
    <row r="272" spans="1:9" ht="16.5" customHeight="1" x14ac:dyDescent="0.25">
      <c r="A272" s="256" t="str">
        <f t="shared" si="8"/>
        <v>1</v>
      </c>
      <c r="B272" s="514" t="str">
        <f>MstList!B293</f>
        <v>56044736AC</v>
      </c>
      <c r="C272" s="145" t="str">
        <f>MstList!D293</f>
        <v>Starter</v>
      </c>
      <c r="D272" s="6">
        <v>1</v>
      </c>
      <c r="E272" s="310">
        <f>IF(D272&gt;0,Totals!F293,"")</f>
        <v>0</v>
      </c>
      <c r="F272" s="318">
        <f t="shared" si="9"/>
        <v>0</v>
      </c>
      <c r="G272" s="494" t="str">
        <f>MstList!H293</f>
        <v>OEM</v>
      </c>
      <c r="H272" s="145" t="str">
        <f>MstList!I293</f>
        <v>Durango (19-26)</v>
      </c>
      <c r="I272" s="23"/>
    </row>
    <row r="273" spans="1:9" ht="16.5" hidden="1" customHeight="1" x14ac:dyDescent="0.25">
      <c r="A273" s="256" t="str">
        <f t="shared" si="8"/>
        <v>0</v>
      </c>
      <c r="B273" s="514" t="str">
        <f>MstList!B294</f>
        <v>6853 2197 AA</v>
      </c>
      <c r="C273" s="145" t="str">
        <f>MstList!D294</f>
        <v>Brake Caliper Front Left</v>
      </c>
      <c r="D273" s="6">
        <v>0</v>
      </c>
      <c r="E273" s="310" t="str">
        <f>IF(D273&gt;0,Totals!F294,"")</f>
        <v/>
      </c>
      <c r="F273" s="318">
        <f t="shared" si="9"/>
        <v>0</v>
      </c>
      <c r="G273" s="494" t="str">
        <f>MstList!H294</f>
        <v>OEM</v>
      </c>
      <c r="H273" s="145" t="str">
        <f>MstList!I294</f>
        <v>Durango (21-24)</v>
      </c>
      <c r="I273" s="23"/>
    </row>
    <row r="274" spans="1:9" ht="16.5" hidden="1" customHeight="1" x14ac:dyDescent="0.25">
      <c r="A274" s="256" t="str">
        <f t="shared" si="8"/>
        <v>0</v>
      </c>
      <c r="B274" s="514" t="str">
        <f>MstList!B295</f>
        <v>6853 2196 AA</v>
      </c>
      <c r="C274" s="145" t="str">
        <f>MstList!D295</f>
        <v>Brake Caliper Front Right</v>
      </c>
      <c r="D274" s="6">
        <v>0</v>
      </c>
      <c r="E274" s="310" t="str">
        <f>IF(D274&gt;0,Totals!F295,"")</f>
        <v/>
      </c>
      <c r="F274" s="318">
        <f t="shared" si="9"/>
        <v>0</v>
      </c>
      <c r="G274" s="494" t="str">
        <f>MstList!H295</f>
        <v>OEM</v>
      </c>
      <c r="H274" s="145" t="str">
        <f>MstList!I295</f>
        <v>Durango (21-24)</v>
      </c>
      <c r="I274" s="23"/>
    </row>
    <row r="275" spans="1:9" ht="16.5" hidden="1" customHeight="1" x14ac:dyDescent="0.25">
      <c r="A275" s="256" t="str">
        <f t="shared" si="8"/>
        <v>0</v>
      </c>
      <c r="B275" s="514" t="str">
        <f>MstList!B296</f>
        <v>6853 2219 AB</v>
      </c>
      <c r="C275" s="145" t="str">
        <f>MstList!D296</f>
        <v>Brake Caliper Rear Left</v>
      </c>
      <c r="D275" s="6">
        <v>0</v>
      </c>
      <c r="E275" s="310" t="str">
        <f>IF(D275&gt;0,Totals!F296,"")</f>
        <v/>
      </c>
      <c r="F275" s="318">
        <f t="shared" si="9"/>
        <v>0</v>
      </c>
      <c r="G275" s="494" t="str">
        <f>MstList!H296</f>
        <v>OEM</v>
      </c>
      <c r="H275" s="145" t="str">
        <f>MstList!I296</f>
        <v>Durango (21-24)</v>
      </c>
      <c r="I275" s="23"/>
    </row>
    <row r="276" spans="1:9" ht="16.5" hidden="1" customHeight="1" x14ac:dyDescent="0.25">
      <c r="A276" s="256" t="str">
        <f t="shared" si="8"/>
        <v>0</v>
      </c>
      <c r="B276" s="514" t="str">
        <f>MstList!B297</f>
        <v>6853 2220 AB</v>
      </c>
      <c r="C276" s="145" t="str">
        <f>MstList!D297</f>
        <v>Brake Caliper Rear Right</v>
      </c>
      <c r="D276" s="6">
        <v>0</v>
      </c>
      <c r="E276" s="310" t="str">
        <f>IF(D276&gt;0,Totals!F297,"")</f>
        <v/>
      </c>
      <c r="F276" s="318">
        <f t="shared" si="9"/>
        <v>0</v>
      </c>
      <c r="G276" s="494" t="str">
        <f>MstList!H297</f>
        <v>OEM</v>
      </c>
      <c r="H276" s="145" t="str">
        <f>MstList!I297</f>
        <v>Durango (21-24)</v>
      </c>
      <c r="I276" s="23"/>
    </row>
    <row r="277" spans="1:9" ht="16.5" hidden="1" customHeight="1" x14ac:dyDescent="0.25">
      <c r="A277" s="256" t="str">
        <f t="shared" si="8"/>
        <v>0</v>
      </c>
      <c r="B277" s="514" t="str">
        <f>MstList!B298</f>
        <v>6ZW73DX8AB</v>
      </c>
      <c r="C277" s="145" t="str">
        <f>MstList!D298</f>
        <v>Steel Wheels</v>
      </c>
      <c r="D277" s="6">
        <v>0</v>
      </c>
      <c r="E277" s="310" t="str">
        <f>IF(D277&gt;0,Totals!F298,"")</f>
        <v/>
      </c>
      <c r="F277" s="318">
        <f t="shared" si="9"/>
        <v>0</v>
      </c>
      <c r="G277" s="494" t="str">
        <f>MstList!H298</f>
        <v>OEM</v>
      </c>
      <c r="H277" s="145" t="str">
        <f>MstList!I298</f>
        <v>Durango (21-26)</v>
      </c>
      <c r="I277" s="23"/>
    </row>
    <row r="278" spans="1:9" ht="16.5" hidden="1" customHeight="1" x14ac:dyDescent="0.25">
      <c r="A278" s="256" t="str">
        <f t="shared" si="8"/>
        <v>0</v>
      </c>
      <c r="B278" s="514" t="str">
        <f>MstList!B299</f>
        <v>6853 2223 AB</v>
      </c>
      <c r="C278" s="145" t="str">
        <f>MstList!D299</f>
        <v>Rear Brake Pads</v>
      </c>
      <c r="D278" s="6">
        <v>0</v>
      </c>
      <c r="E278" s="310" t="str">
        <f>IF(D278&gt;0,Totals!F299,"")</f>
        <v/>
      </c>
      <c r="F278" s="318">
        <f t="shared" si="9"/>
        <v>0</v>
      </c>
      <c r="G278" s="494" t="str">
        <f>MstList!H299</f>
        <v>OEM</v>
      </c>
      <c r="H278" s="145" t="str">
        <f>MstList!I299</f>
        <v>Durango (21-26)</v>
      </c>
      <c r="I278" s="23"/>
    </row>
    <row r="279" spans="1:9" ht="16.5" hidden="1" customHeight="1" x14ac:dyDescent="0.25">
      <c r="A279" s="256" t="str">
        <f t="shared" si="8"/>
        <v>0</v>
      </c>
      <c r="B279" s="514" t="str">
        <f>MstList!B300</f>
        <v>0475 5374 AA</v>
      </c>
      <c r="C279" s="145" t="str">
        <f>MstList!D300</f>
        <v>Rear Brake Rotor</v>
      </c>
      <c r="D279" s="6">
        <v>0</v>
      </c>
      <c r="E279" s="310" t="str">
        <f>IF(D279&gt;0,Totals!F300,"")</f>
        <v/>
      </c>
      <c r="F279" s="318">
        <f t="shared" si="9"/>
        <v>0</v>
      </c>
      <c r="G279" s="494" t="str">
        <f>MstList!H300</f>
        <v>OEM</v>
      </c>
      <c r="H279" s="145" t="str">
        <f>MstList!I300</f>
        <v>Durango (21-26)</v>
      </c>
      <c r="I279" s="23"/>
    </row>
    <row r="280" spans="1:9" ht="16.5" hidden="1" customHeight="1" x14ac:dyDescent="0.25">
      <c r="A280" s="256" t="str">
        <f t="shared" si="8"/>
        <v>0</v>
      </c>
      <c r="B280" s="514" t="str">
        <f>MstList!B301</f>
        <v>68532217AA</v>
      </c>
      <c r="C280" s="145" t="str">
        <f>MstList!D301</f>
        <v xml:space="preserve">Front Disc Brake Pin Kit </v>
      </c>
      <c r="D280" s="6">
        <v>0</v>
      </c>
      <c r="E280" s="310" t="str">
        <f>IF(D280&gt;0,Totals!F301,"")</f>
        <v/>
      </c>
      <c r="F280" s="318">
        <f t="shared" si="9"/>
        <v>0</v>
      </c>
      <c r="G280" s="494" t="str">
        <f>MstList!H301</f>
        <v>OEM</v>
      </c>
      <c r="H280" s="145" t="str">
        <f>MstList!I301</f>
        <v>Durango (21-26)</v>
      </c>
      <c r="I280" s="23"/>
    </row>
    <row r="281" spans="1:9" ht="16.5" hidden="1" customHeight="1" x14ac:dyDescent="0.25">
      <c r="A281" s="256" t="str">
        <f t="shared" si="8"/>
        <v>0</v>
      </c>
      <c r="B281" s="514" t="str">
        <f>MstList!B302</f>
        <v>68532222AA</v>
      </c>
      <c r="C281" s="145" t="str">
        <f>MstList!D302</f>
        <v>Rear Disc Brake Pin Kit</v>
      </c>
      <c r="D281" s="6">
        <v>0</v>
      </c>
      <c r="E281" s="310" t="str">
        <f>IF(D281&gt;0,Totals!F302,"")</f>
        <v/>
      </c>
      <c r="F281" s="318">
        <f t="shared" si="9"/>
        <v>0</v>
      </c>
      <c r="G281" s="494" t="str">
        <f>MstList!H302</f>
        <v>OEM</v>
      </c>
      <c r="H281" s="145" t="str">
        <f>MstList!I302</f>
        <v>Durango (21-26)</v>
      </c>
      <c r="I281" s="23"/>
    </row>
    <row r="282" spans="1:9" ht="16.5" hidden="1" customHeight="1" x14ac:dyDescent="0.25">
      <c r="A282" s="256" t="str">
        <f t="shared" si="8"/>
        <v>0</v>
      </c>
      <c r="B282" s="514" t="str">
        <f>MstList!B303</f>
        <v>6ZQ88SZ0AA</v>
      </c>
      <c r="C282" s="145" t="str">
        <f>MstList!D303</f>
        <v>Wheel Center Cap</v>
      </c>
      <c r="D282" s="6">
        <v>0</v>
      </c>
      <c r="E282" s="310" t="str">
        <f>IF(D282&gt;0,Totals!F303,"")</f>
        <v/>
      </c>
      <c r="F282" s="318">
        <f t="shared" si="9"/>
        <v>0</v>
      </c>
      <c r="G282" s="494" t="str">
        <f>MstList!H303</f>
        <v>OEM</v>
      </c>
      <c r="H282" s="145" t="str">
        <f>MstList!I303</f>
        <v>Durango (21-26)</v>
      </c>
      <c r="I282" s="23"/>
    </row>
    <row r="283" spans="1:9" ht="16.5" hidden="1" customHeight="1" x14ac:dyDescent="0.25">
      <c r="A283" s="256" t="str">
        <f t="shared" si="8"/>
        <v>0</v>
      </c>
      <c r="B283" s="514" t="str">
        <f>MstList!B304</f>
        <v>68035012AD</v>
      </c>
      <c r="C283" s="145" t="str">
        <f>MstList!D304</f>
        <v>Front Brake Rotor</v>
      </c>
      <c r="D283" s="6">
        <v>0</v>
      </c>
      <c r="E283" s="310" t="str">
        <f>IF(D283&gt;0,Totals!F304,"")</f>
        <v/>
      </c>
      <c r="F283" s="318">
        <f t="shared" si="9"/>
        <v>0</v>
      </c>
      <c r="G283" s="494" t="str">
        <f>MstList!H304</f>
        <v>OEM</v>
      </c>
      <c r="H283" s="145" t="str">
        <f>MstList!I304</f>
        <v>Durango AWD</v>
      </c>
      <c r="I283" s="23"/>
    </row>
    <row r="284" spans="1:9" ht="16.5" hidden="1" customHeight="1" x14ac:dyDescent="0.25">
      <c r="A284" s="256" t="str">
        <f t="shared" si="8"/>
        <v>0</v>
      </c>
      <c r="B284" s="514" t="str">
        <f>MstList!B305</f>
        <v>68138843AB</v>
      </c>
      <c r="C284" s="145" t="str">
        <f>MstList!D305</f>
        <v>Left Front Brake Caliper</v>
      </c>
      <c r="D284" s="6">
        <v>0</v>
      </c>
      <c r="E284" s="310" t="str">
        <f>IF(D284&gt;0,Totals!F305,"")</f>
        <v/>
      </c>
      <c r="F284" s="318">
        <f t="shared" si="9"/>
        <v>0</v>
      </c>
      <c r="G284" s="494" t="str">
        <f>MstList!H305</f>
        <v>OEM</v>
      </c>
      <c r="H284" s="145" t="str">
        <f>MstList!I305</f>
        <v>Durango AWD</v>
      </c>
      <c r="I284" s="23"/>
    </row>
    <row r="285" spans="1:9" ht="16.5" hidden="1" customHeight="1" x14ac:dyDescent="0.25">
      <c r="A285" s="256" t="str">
        <f t="shared" si="8"/>
        <v>0</v>
      </c>
      <c r="B285" s="514" t="str">
        <f>MstList!B306</f>
        <v>68138842AB</v>
      </c>
      <c r="C285" s="145" t="str">
        <f>MstList!D306</f>
        <v>Right Front Brake Caliper</v>
      </c>
      <c r="D285" s="6">
        <v>0</v>
      </c>
      <c r="E285" s="310" t="str">
        <f>IF(D285&gt;0,Totals!F306,"")</f>
        <v/>
      </c>
      <c r="F285" s="318">
        <f t="shared" si="9"/>
        <v>0</v>
      </c>
      <c r="G285" s="494" t="str">
        <f>MstList!H306</f>
        <v>OEM</v>
      </c>
      <c r="H285" s="145" t="str">
        <f>MstList!I306</f>
        <v>Durango AWD</v>
      </c>
      <c r="I285" s="23"/>
    </row>
    <row r="286" spans="1:9" ht="16.5" hidden="1" customHeight="1" x14ac:dyDescent="0.25">
      <c r="A286" s="256" t="str">
        <f t="shared" si="8"/>
        <v>0</v>
      </c>
      <c r="B286" s="514" t="str">
        <f>MstList!B307</f>
        <v>68052386AA</v>
      </c>
      <c r="C286" s="145" t="str">
        <f>MstList!D307</f>
        <v>Rear Brake Pad</v>
      </c>
      <c r="D286" s="6">
        <v>0</v>
      </c>
      <c r="E286" s="310" t="str">
        <f>IF(D286&gt;0,Totals!F307,"")</f>
        <v/>
      </c>
      <c r="F286" s="318">
        <f t="shared" si="9"/>
        <v>0</v>
      </c>
      <c r="G286" s="494" t="str">
        <f>MstList!H307</f>
        <v>OEM</v>
      </c>
      <c r="H286" s="145" t="str">
        <f>MstList!I307</f>
        <v>Durango AWD</v>
      </c>
      <c r="I286" s="23"/>
    </row>
    <row r="287" spans="1:9" ht="16.5" hidden="1" customHeight="1" x14ac:dyDescent="0.25">
      <c r="A287" s="256" t="str">
        <f t="shared" si="8"/>
        <v>0</v>
      </c>
      <c r="B287" s="514" t="str">
        <f>MstList!B308</f>
        <v>68035022AE</v>
      </c>
      <c r="C287" s="145" t="str">
        <f>MstList!D308</f>
        <v>Rear Brake Rotor</v>
      </c>
      <c r="D287" s="6">
        <v>0</v>
      </c>
      <c r="E287" s="310" t="str">
        <f>IF(D287&gt;0,Totals!F308,"")</f>
        <v/>
      </c>
      <c r="F287" s="318">
        <f t="shared" si="9"/>
        <v>0</v>
      </c>
      <c r="G287" s="494" t="str">
        <f>MstList!H308</f>
        <v>OEM</v>
      </c>
      <c r="H287" s="145" t="str">
        <f>MstList!I308</f>
        <v>Durango AWD</v>
      </c>
      <c r="I287" s="23"/>
    </row>
    <row r="288" spans="1:9" ht="16.5" hidden="1" customHeight="1" x14ac:dyDescent="0.25">
      <c r="A288" s="256" t="str">
        <f t="shared" si="8"/>
        <v>0</v>
      </c>
      <c r="B288" s="514" t="str">
        <f>MstList!B309</f>
        <v>68052381AA</v>
      </c>
      <c r="C288" s="145" t="str">
        <f>MstList!D309</f>
        <v>Left Rear Brake Caliper</v>
      </c>
      <c r="D288" s="6">
        <v>0</v>
      </c>
      <c r="E288" s="310" t="str">
        <f>IF(D288&gt;0,Totals!F309,"")</f>
        <v/>
      </c>
      <c r="F288" s="318">
        <f t="shared" si="9"/>
        <v>0</v>
      </c>
      <c r="G288" s="494" t="str">
        <f>MstList!H309</f>
        <v>OEM</v>
      </c>
      <c r="H288" s="145" t="str">
        <f>MstList!I309</f>
        <v>Durango AWD</v>
      </c>
      <c r="I288" s="23"/>
    </row>
    <row r="289" spans="1:9" ht="16.5" hidden="1" customHeight="1" x14ac:dyDescent="0.25">
      <c r="A289" s="256" t="str">
        <f t="shared" si="8"/>
        <v>0</v>
      </c>
      <c r="B289" s="514" t="str">
        <f>MstList!B310</f>
        <v>68052380AA</v>
      </c>
      <c r="C289" s="145" t="str">
        <f>MstList!D310</f>
        <v>Right Rear Brake Caliper</v>
      </c>
      <c r="D289" s="131">
        <v>0</v>
      </c>
      <c r="E289" s="310" t="str">
        <f>IF(D289&gt;0,Totals!F310,"")</f>
        <v/>
      </c>
      <c r="F289" s="318">
        <f t="shared" si="9"/>
        <v>0</v>
      </c>
      <c r="G289" s="494" t="str">
        <f>MstList!H310</f>
        <v>OEM</v>
      </c>
      <c r="H289" s="145" t="str">
        <f>MstList!I310</f>
        <v>Durango AWD</v>
      </c>
      <c r="I289" s="23"/>
    </row>
    <row r="290" spans="1:9" ht="16.5" hidden="1" customHeight="1" x14ac:dyDescent="0.25">
      <c r="A290" s="256" t="str">
        <f t="shared" si="8"/>
        <v>0</v>
      </c>
      <c r="B290" s="514" t="str">
        <f>MstList!B311</f>
        <v>68313387AB</v>
      </c>
      <c r="C290" s="145" t="str">
        <f>MstList!D311</f>
        <v>Tire Pressure Sensor (2019-20)</v>
      </c>
      <c r="D290" s="131">
        <v>0</v>
      </c>
      <c r="E290" s="310" t="str">
        <f>IF(D290&gt;0,Totals!F311,"")</f>
        <v/>
      </c>
      <c r="F290" s="318">
        <f t="shared" si="9"/>
        <v>0</v>
      </c>
      <c r="G290" s="494" t="str">
        <f>MstList!H311</f>
        <v>OEM</v>
      </c>
      <c r="H290" s="145" t="str">
        <f>MstList!I311</f>
        <v>Durango AWD</v>
      </c>
      <c r="I290" s="23"/>
    </row>
    <row r="291" spans="1:9" ht="16.5" hidden="1" customHeight="1" x14ac:dyDescent="0.25">
      <c r="A291" s="256" t="str">
        <f t="shared" si="8"/>
        <v>0</v>
      </c>
      <c r="B291" s="514" t="str">
        <f>MstList!B312</f>
        <v>04755349AA</v>
      </c>
      <c r="C291" s="145" t="str">
        <f>MstList!D312</f>
        <v>FRONT ROTOR</v>
      </c>
      <c r="D291" s="131">
        <v>0</v>
      </c>
      <c r="E291" s="310" t="str">
        <f>IF(D291&gt;0,Totals!F312,"")</f>
        <v/>
      </c>
      <c r="F291" s="318">
        <f t="shared" si="9"/>
        <v>0</v>
      </c>
      <c r="G291" s="494" t="str">
        <f>MstList!H312</f>
        <v>OEM</v>
      </c>
      <c r="H291" s="145" t="str">
        <f>MstList!I312</f>
        <v>Durango AWD</v>
      </c>
      <c r="I291" s="23"/>
    </row>
    <row r="292" spans="1:9" ht="16.5" hidden="1" customHeight="1" x14ac:dyDescent="0.25">
      <c r="A292" s="256" t="str">
        <f t="shared" si="8"/>
        <v>0</v>
      </c>
      <c r="B292" s="514" t="str">
        <f>MstList!B313</f>
        <v>04755374AA</v>
      </c>
      <c r="C292" s="145" t="str">
        <f>MstList!D313</f>
        <v>REAR ROTOR</v>
      </c>
      <c r="D292" s="131">
        <v>0</v>
      </c>
      <c r="E292" s="310" t="str">
        <f>IF(D292&gt;0,Totals!F313,"")</f>
        <v/>
      </c>
      <c r="F292" s="318">
        <f t="shared" si="9"/>
        <v>0</v>
      </c>
      <c r="G292" s="494" t="str">
        <f>MstList!H313</f>
        <v>OEM</v>
      </c>
      <c r="H292" s="145" t="str">
        <f>MstList!I313</f>
        <v>Durango AWD</v>
      </c>
      <c r="I292" s="23"/>
    </row>
    <row r="293" spans="1:9" ht="16.5" hidden="1" customHeight="1" x14ac:dyDescent="0.25">
      <c r="A293" s="256" t="str">
        <f t="shared" si="8"/>
        <v>0</v>
      </c>
      <c r="B293" s="514" t="str">
        <f>MstList!B314</f>
        <v>68252495AC</v>
      </c>
      <c r="C293" s="145" t="str">
        <f>MstList!D314</f>
        <v>Tire Sensor</v>
      </c>
      <c r="D293" s="131">
        <v>0</v>
      </c>
      <c r="E293" s="310" t="str">
        <f>IF(D293&gt;0,Totals!F314,"")</f>
        <v/>
      </c>
      <c r="F293" s="318">
        <f t="shared" si="9"/>
        <v>0</v>
      </c>
      <c r="G293" s="494" t="str">
        <f>MstList!H314</f>
        <v>OEM</v>
      </c>
      <c r="H293" s="145" t="str">
        <f>MstList!I314</f>
        <v>Durango AWD</v>
      </c>
      <c r="I293" s="23"/>
    </row>
    <row r="294" spans="1:9" ht="16.5" hidden="1" customHeight="1" x14ac:dyDescent="0.25">
      <c r="A294" s="256" t="str">
        <f t="shared" si="8"/>
        <v>0</v>
      </c>
      <c r="B294" s="514" t="str">
        <f>MstList!B315</f>
        <v>6ZQ88SZ0AA</v>
      </c>
      <c r="C294" s="145" t="str">
        <f>MstList!D315</f>
        <v>Center Cap</v>
      </c>
      <c r="D294" s="131">
        <v>0</v>
      </c>
      <c r="E294" s="310" t="str">
        <f>IF(D294&gt;0,Totals!F315,"")</f>
        <v/>
      </c>
      <c r="F294" s="318">
        <f t="shared" si="9"/>
        <v>0</v>
      </c>
      <c r="G294" s="494" t="str">
        <f>MstList!H315</f>
        <v>OEM</v>
      </c>
      <c r="H294" s="145" t="str">
        <f>MstList!I315</f>
        <v>Durango AWD</v>
      </c>
      <c r="I294" s="23"/>
    </row>
    <row r="295" spans="1:9" ht="16.5" hidden="1" customHeight="1" x14ac:dyDescent="0.25">
      <c r="A295" s="256" t="str">
        <f t="shared" si="8"/>
        <v>0</v>
      </c>
      <c r="B295" s="514" t="str">
        <f>MstList!B316</f>
        <v>6ZW73DX8AB</v>
      </c>
      <c r="C295" s="145" t="str">
        <f>MstList!D316</f>
        <v>Rim</v>
      </c>
      <c r="D295" s="131">
        <v>0</v>
      </c>
      <c r="E295" s="310" t="str">
        <f>IF(D295&gt;0,Totals!F316,"")</f>
        <v/>
      </c>
      <c r="F295" s="318">
        <f t="shared" si="9"/>
        <v>0</v>
      </c>
      <c r="G295" s="494" t="str">
        <f>MstList!H316</f>
        <v>OEM</v>
      </c>
      <c r="H295" s="145" t="str">
        <f>MstList!I316</f>
        <v>Durango AWD</v>
      </c>
      <c r="I295" s="23"/>
    </row>
    <row r="296" spans="1:9" ht="16.5" hidden="1" customHeight="1" x14ac:dyDescent="0.25">
      <c r="A296" s="256" t="str">
        <f t="shared" si="8"/>
        <v>0</v>
      </c>
      <c r="B296" s="514" t="str">
        <f>MstList!B317</f>
        <v>68626799AA</v>
      </c>
      <c r="C296" s="145" t="str">
        <f>MstList!D317</f>
        <v>Frostbite Blue Touchpaint</v>
      </c>
      <c r="D296" s="131">
        <v>0</v>
      </c>
      <c r="E296" s="310" t="str">
        <f>IF(D296&gt;0,Totals!F317,"")</f>
        <v/>
      </c>
      <c r="F296" s="318">
        <f t="shared" si="9"/>
        <v>0</v>
      </c>
      <c r="G296" s="494" t="str">
        <f>MstList!H317</f>
        <v>OEM</v>
      </c>
      <c r="H296" s="145" t="str">
        <f>MstList!I317</f>
        <v>Durango AWD</v>
      </c>
      <c r="I296" s="23"/>
    </row>
    <row r="297" spans="1:9" ht="16.5" hidden="1" customHeight="1" x14ac:dyDescent="0.25">
      <c r="A297" s="256" t="str">
        <f t="shared" si="8"/>
        <v>0</v>
      </c>
      <c r="B297" s="514" t="str">
        <f>MstList!B318</f>
        <v>0475 5349 AA 001</v>
      </c>
      <c r="C297" s="145" t="str">
        <f>MstList!D318</f>
        <v>Front Brake Rotors</v>
      </c>
      <c r="D297" s="131">
        <v>0</v>
      </c>
      <c r="E297" s="310" t="str">
        <f>IF(D297&gt;0,Totals!F318,"")</f>
        <v/>
      </c>
      <c r="F297" s="318">
        <f t="shared" si="9"/>
        <v>0</v>
      </c>
      <c r="G297" s="494" t="str">
        <f>MstList!H318</f>
        <v>OEM</v>
      </c>
      <c r="H297" s="145" t="str">
        <f>MstList!I318</f>
        <v>Durango AWD</v>
      </c>
      <c r="I297" s="23"/>
    </row>
    <row r="298" spans="1:9" ht="16.5" hidden="1" customHeight="1" x14ac:dyDescent="0.25">
      <c r="A298" s="256" t="str">
        <f t="shared" si="8"/>
        <v>0</v>
      </c>
      <c r="B298" s="514" t="str">
        <f>MstList!B319</f>
        <v>68626799AA</v>
      </c>
      <c r="C298" s="145" t="str">
        <f>MstList!D319</f>
        <v>Frostbite Blue Touchpaint</v>
      </c>
      <c r="D298" s="131">
        <v>0</v>
      </c>
      <c r="E298" s="310" t="str">
        <f>IF(D298&gt;0,Totals!F319,"")</f>
        <v/>
      </c>
      <c r="F298" s="318">
        <f t="shared" si="9"/>
        <v>0</v>
      </c>
      <c r="G298" s="494" t="str">
        <f>MstList!H319</f>
        <v>OEM</v>
      </c>
      <c r="H298" s="145" t="str">
        <f>MstList!I319</f>
        <v>Durango AWD</v>
      </c>
      <c r="I298" s="23"/>
    </row>
    <row r="299" spans="1:9" ht="16.5" hidden="1" customHeight="1" x14ac:dyDescent="0.25">
      <c r="A299" s="256" t="str">
        <f t="shared" si="8"/>
        <v>0</v>
      </c>
      <c r="B299" s="514" t="str">
        <f>MstList!B320</f>
        <v>68532199AC</v>
      </c>
      <c r="C299" s="145" t="str">
        <f>MstList!D320</f>
        <v>Front Brake Pads</v>
      </c>
      <c r="D299" s="131">
        <v>0</v>
      </c>
      <c r="E299" s="310" t="str">
        <f>IF(D299&gt;0,Totals!F320,"")</f>
        <v/>
      </c>
      <c r="F299" s="318">
        <f t="shared" si="9"/>
        <v>0</v>
      </c>
      <c r="G299" s="494" t="str">
        <f>MstList!H320</f>
        <v>OEM</v>
      </c>
      <c r="H299" s="145" t="str">
        <f>MstList!I320</f>
        <v>Durango AWD</v>
      </c>
      <c r="I299" s="23"/>
    </row>
    <row r="300" spans="1:9" ht="16.5" hidden="1" customHeight="1" x14ac:dyDescent="0.25">
      <c r="A300" s="256" t="str">
        <f t="shared" si="8"/>
        <v>0</v>
      </c>
      <c r="B300" s="514" t="str">
        <f>MstList!B321</f>
        <v>52108325AA</v>
      </c>
      <c r="C300" s="145" t="str">
        <f>MstList!D321</f>
        <v>Filter</v>
      </c>
      <c r="D300" s="131">
        <v>0</v>
      </c>
      <c r="E300" s="310" t="str">
        <f>IF(D300&gt;0,Totals!F321,"")</f>
        <v/>
      </c>
      <c r="F300" s="318">
        <f t="shared" si="9"/>
        <v>0</v>
      </c>
      <c r="G300" s="494" t="str">
        <f>MstList!H321</f>
        <v>OEM</v>
      </c>
      <c r="H300" s="145">
        <f>MstList!I321</f>
        <v>0</v>
      </c>
      <c r="I300" s="23"/>
    </row>
    <row r="301" spans="1:9" ht="16.5" hidden="1" customHeight="1" x14ac:dyDescent="0.25">
      <c r="A301" s="256" t="str">
        <f t="shared" si="8"/>
        <v>0</v>
      </c>
      <c r="B301" s="514" t="str">
        <f>MstList!B322</f>
        <v>52108332AA</v>
      </c>
      <c r="C301" s="145" t="str">
        <f>MstList!D322</f>
        <v>Gasket</v>
      </c>
      <c r="D301" s="131">
        <v>0</v>
      </c>
      <c r="E301" s="310" t="str">
        <f>IF(D301&gt;0,Totals!F322,"")</f>
        <v/>
      </c>
      <c r="F301" s="318">
        <f t="shared" si="9"/>
        <v>0</v>
      </c>
      <c r="G301" s="494" t="str">
        <f>MstList!H322</f>
        <v>OEM</v>
      </c>
      <c r="H301" s="145">
        <f>MstList!I322</f>
        <v>0</v>
      </c>
      <c r="I301" s="23"/>
    </row>
    <row r="302" spans="1:9" ht="16.5" hidden="1" customHeight="1" x14ac:dyDescent="0.25">
      <c r="A302" s="256" t="str">
        <f t="shared" si="8"/>
        <v>0</v>
      </c>
      <c r="B302" s="514" t="str">
        <f>MstList!B323</f>
        <v>68532196AA</v>
      </c>
      <c r="C302" s="145" t="str">
        <f>MstList!D323</f>
        <v>RT CALIPER</v>
      </c>
      <c r="D302" s="131">
        <v>0</v>
      </c>
      <c r="E302" s="310" t="str">
        <f>IF(D302&gt;0,Totals!F323,"")</f>
        <v/>
      </c>
      <c r="F302" s="318">
        <f t="shared" si="9"/>
        <v>0</v>
      </c>
      <c r="G302" s="494" t="str">
        <f>MstList!H323</f>
        <v>OEM</v>
      </c>
      <c r="H302" s="145">
        <f>MstList!I323</f>
        <v>0</v>
      </c>
      <c r="I302" s="23"/>
    </row>
    <row r="303" spans="1:9" ht="16.5" hidden="1" customHeight="1" x14ac:dyDescent="0.25">
      <c r="A303" s="256" t="str">
        <f t="shared" ref="A303:A365" si="10">IF(D303&lt;1,"0","1")</f>
        <v>0</v>
      </c>
      <c r="B303" s="514" t="str">
        <f>MstList!B324</f>
        <v>68532197AA</v>
      </c>
      <c r="C303" s="145" t="str">
        <f>MstList!D324</f>
        <v>LT CALIPER</v>
      </c>
      <c r="D303" s="131">
        <v>0</v>
      </c>
      <c r="E303" s="310" t="str">
        <f>IF(D303&gt;0,Totals!F324,"")</f>
        <v/>
      </c>
      <c r="F303" s="318">
        <f t="shared" ref="F303:F365" si="11">PRODUCT(D303:E303)</f>
        <v>0</v>
      </c>
      <c r="G303" s="494" t="str">
        <f>MstList!H324</f>
        <v>OEM</v>
      </c>
      <c r="H303" s="145">
        <f>MstList!I324</f>
        <v>0</v>
      </c>
      <c r="I303" s="23"/>
    </row>
    <row r="304" spans="1:9" ht="16.5" hidden="1" customHeight="1" x14ac:dyDescent="0.25">
      <c r="A304" s="256" t="str">
        <f t="shared" si="10"/>
        <v>0</v>
      </c>
      <c r="B304" s="514" t="str">
        <f>MstList!B325</f>
        <v>68088485AA</v>
      </c>
      <c r="C304" s="145" t="str">
        <f>MstList!D325</f>
        <v>Power Steering Fluid</v>
      </c>
      <c r="D304" s="131">
        <v>0</v>
      </c>
      <c r="E304" s="310" t="str">
        <f>IF(D304&gt;0,Totals!F325,"")</f>
        <v/>
      </c>
      <c r="F304" s="318">
        <f t="shared" si="11"/>
        <v>0</v>
      </c>
      <c r="G304" s="494" t="str">
        <f>MstList!H325</f>
        <v>OEM</v>
      </c>
      <c r="H304" s="145">
        <f>MstList!I325</f>
        <v>0</v>
      </c>
      <c r="I304" s="23"/>
    </row>
    <row r="305" spans="1:9" ht="16.5" hidden="1" customHeight="1" x14ac:dyDescent="0.25">
      <c r="A305" s="256" t="str">
        <f t="shared" si="10"/>
        <v>0</v>
      </c>
      <c r="B305" s="514" t="str">
        <f>MstList!B326</f>
        <v>5038503AA</v>
      </c>
      <c r="C305" s="145" t="str">
        <f>MstList!D326</f>
        <v>Coolant Inlet Tube</v>
      </c>
      <c r="D305" s="131">
        <v>0</v>
      </c>
      <c r="E305" s="310" t="str">
        <f>IF(D305&gt;0,Totals!F326,"")</f>
        <v/>
      </c>
      <c r="F305" s="318">
        <f t="shared" si="11"/>
        <v>0</v>
      </c>
      <c r="G305" s="494" t="str">
        <f>MstList!H326</f>
        <v>OEM</v>
      </c>
      <c r="H305" s="145">
        <f>MstList!I326</f>
        <v>0</v>
      </c>
      <c r="I305" s="23"/>
    </row>
    <row r="306" spans="1:9" ht="16.5" hidden="1" customHeight="1" x14ac:dyDescent="0.25">
      <c r="A306" s="256" t="str">
        <f t="shared" si="10"/>
        <v>0</v>
      </c>
      <c r="B306" s="514" t="str">
        <f>MstList!B327</f>
        <v>5038501AA</v>
      </c>
      <c r="C306" s="145" t="str">
        <f>MstList!D327</f>
        <v>Coolant Outlet Tube</v>
      </c>
      <c r="D306" s="131">
        <v>0</v>
      </c>
      <c r="E306" s="310" t="str">
        <f>IF(D306&gt;0,Totals!F327,"")</f>
        <v/>
      </c>
      <c r="F306" s="318">
        <f t="shared" si="11"/>
        <v>0</v>
      </c>
      <c r="G306" s="494" t="str">
        <f>MstList!H327</f>
        <v>OEM</v>
      </c>
      <c r="H306" s="145">
        <f>MstList!I327</f>
        <v>0</v>
      </c>
      <c r="I306" s="23"/>
    </row>
    <row r="307" spans="1:9" ht="16.5" hidden="1" customHeight="1" x14ac:dyDescent="0.25">
      <c r="A307" s="256" t="str">
        <f t="shared" si="10"/>
        <v>0</v>
      </c>
      <c r="B307" s="514" t="str">
        <f>MstList!B328</f>
        <v>68626445AA</v>
      </c>
      <c r="C307" s="145" t="str">
        <f>MstList!D328</f>
        <v>Bright White PW7 Touch Up Paint</v>
      </c>
      <c r="D307" s="231">
        <v>0</v>
      </c>
      <c r="E307" s="310" t="str">
        <f>IF(D307&gt;0,Totals!F328,"")</f>
        <v/>
      </c>
      <c r="F307" s="318">
        <f t="shared" si="11"/>
        <v>0</v>
      </c>
      <c r="G307" s="494" t="str">
        <f>MstList!H328</f>
        <v>OEM</v>
      </c>
      <c r="H307" s="145">
        <f>MstList!I328</f>
        <v>0</v>
      </c>
      <c r="I307" s="23"/>
    </row>
    <row r="308" spans="1:9" ht="16.5" hidden="1" customHeight="1" x14ac:dyDescent="0.25">
      <c r="A308" s="256" t="str">
        <f t="shared" si="10"/>
        <v>0</v>
      </c>
      <c r="B308" s="514" t="str">
        <f>MstList!B329</f>
        <v>72-N642-4</v>
      </c>
      <c r="C308" s="145" t="str">
        <f>MstList!D329</f>
        <v>Mechanic Gloves (Med)  CTN (4 Bx)</v>
      </c>
      <c r="D308" s="231">
        <v>0</v>
      </c>
      <c r="E308" s="310" t="str">
        <f>IF(D308&gt;0,Totals!F329,"")</f>
        <v/>
      </c>
      <c r="F308" s="318">
        <f t="shared" si="11"/>
        <v>0</v>
      </c>
      <c r="G308" s="494" t="str">
        <f>MstList!H329</f>
        <v>QPA</v>
      </c>
      <c r="H308" s="145">
        <f>MstList!I329</f>
        <v>62388</v>
      </c>
      <c r="I308" s="23"/>
    </row>
    <row r="309" spans="1:9" ht="16.5" hidden="1" customHeight="1" x14ac:dyDescent="0.25">
      <c r="A309" s="256" t="str">
        <f t="shared" si="10"/>
        <v>0</v>
      </c>
      <c r="B309" s="514" t="str">
        <f>MstList!B330</f>
        <v>72-N643-4</v>
      </c>
      <c r="C309" s="145" t="str">
        <f>MstList!D330</f>
        <v>Mechanic Gloves (Large)   CTN (4 Bx)</v>
      </c>
      <c r="D309" s="231">
        <v>0</v>
      </c>
      <c r="E309" s="310" t="str">
        <f>IF(D309&gt;0,Totals!F330,"")</f>
        <v/>
      </c>
      <c r="F309" s="318">
        <f t="shared" si="11"/>
        <v>0</v>
      </c>
      <c r="G309" s="494" t="str">
        <f>MstList!H330</f>
        <v>QPA</v>
      </c>
      <c r="H309" s="145">
        <f>MstList!I330</f>
        <v>62388</v>
      </c>
      <c r="I309" s="23"/>
    </row>
    <row r="310" spans="1:9" ht="16.5" hidden="1" customHeight="1" x14ac:dyDescent="0.25">
      <c r="A310" s="256" t="str">
        <f t="shared" si="10"/>
        <v>0</v>
      </c>
      <c r="B310" s="514" t="str">
        <f>MstList!B331</f>
        <v>72-N644-4</v>
      </c>
      <c r="C310" s="145" t="str">
        <f>MstList!D331</f>
        <v>Mechanic Gloves (X-Large)  CTN (4 Bx)</v>
      </c>
      <c r="D310" s="231">
        <v>0</v>
      </c>
      <c r="E310" s="310" t="str">
        <f>IF(D310&gt;0,Totals!F331,"")</f>
        <v/>
      </c>
      <c r="F310" s="318">
        <f t="shared" si="11"/>
        <v>0</v>
      </c>
      <c r="G310" s="494" t="str">
        <f>MstList!H331</f>
        <v>QPA</v>
      </c>
      <c r="H310" s="145">
        <f>MstList!I331</f>
        <v>62388</v>
      </c>
      <c r="I310" s="23"/>
    </row>
    <row r="311" spans="1:9" ht="16.5" hidden="1" customHeight="1" x14ac:dyDescent="0.25">
      <c r="A311" s="256" t="str">
        <f t="shared" si="10"/>
        <v>0</v>
      </c>
      <c r="B311" s="514" t="str">
        <f>MstList!B332</f>
        <v>72-N642</v>
      </c>
      <c r="C311" s="145" t="str">
        <f>MstList!D332</f>
        <v>Mechanic Gloves (Med)  Case (10 Bx)</v>
      </c>
      <c r="D311" s="231">
        <v>0</v>
      </c>
      <c r="E311" s="310" t="str">
        <f>IF(D311&gt;0,Totals!F332,"")</f>
        <v/>
      </c>
      <c r="F311" s="318">
        <f t="shared" si="11"/>
        <v>0</v>
      </c>
      <c r="G311" s="494" t="str">
        <f>MstList!H332</f>
        <v>QPA</v>
      </c>
      <c r="H311" s="145">
        <f>MstList!I332</f>
        <v>62388</v>
      </c>
      <c r="I311" s="23"/>
    </row>
    <row r="312" spans="1:9" ht="16.5" hidden="1" customHeight="1" x14ac:dyDescent="0.25">
      <c r="A312" s="256" t="str">
        <f t="shared" si="10"/>
        <v>0</v>
      </c>
      <c r="B312" s="514" t="str">
        <f>MstList!B333</f>
        <v>72-N643</v>
      </c>
      <c r="C312" s="145" t="str">
        <f>MstList!D333</f>
        <v>Mechanic Gloves (Large)  Case (10 Bx)</v>
      </c>
      <c r="D312" s="231">
        <v>0</v>
      </c>
      <c r="E312" s="310" t="str">
        <f>IF(D312&gt;0,Totals!F333,"")</f>
        <v/>
      </c>
      <c r="F312" s="318">
        <f t="shared" si="11"/>
        <v>0</v>
      </c>
      <c r="G312" s="494" t="str">
        <f>MstList!H333</f>
        <v>QPA</v>
      </c>
      <c r="H312" s="145">
        <f>MstList!I333</f>
        <v>62388</v>
      </c>
      <c r="I312" s="23"/>
    </row>
    <row r="313" spans="1:9" ht="16.5" hidden="1" customHeight="1" x14ac:dyDescent="0.25">
      <c r="A313" s="256" t="str">
        <f t="shared" si="10"/>
        <v>0</v>
      </c>
      <c r="B313" s="514" t="str">
        <f>MstList!B335</f>
        <v>BG: 208</v>
      </c>
      <c r="C313" s="145" t="str">
        <f>MstList!D335</f>
        <v>44K--BG-24 Per Case</v>
      </c>
      <c r="D313" s="231">
        <v>0</v>
      </c>
      <c r="E313" s="310" t="str">
        <f>IF(D313&gt;0,Totals!F335,"")</f>
        <v/>
      </c>
      <c r="F313" s="318">
        <f t="shared" si="11"/>
        <v>0</v>
      </c>
      <c r="G313" s="494" t="str">
        <f>MstList!H335</f>
        <v>Bid</v>
      </c>
      <c r="H313" s="145" t="str">
        <f>MstList!I335</f>
        <v/>
      </c>
      <c r="I313" s="23"/>
    </row>
    <row r="314" spans="1:9" ht="16.5" hidden="1" customHeight="1" x14ac:dyDescent="0.25">
      <c r="A314" s="256" t="str">
        <f t="shared" si="10"/>
        <v>0</v>
      </c>
      <c r="B314" s="514" t="str">
        <f>MstList!B336</f>
        <v>BG: 206/208/210</v>
      </c>
      <c r="C314" s="145" t="str">
        <f>MstList!D336</f>
        <v>Fuel System Kit--BG-8 Per Case</v>
      </c>
      <c r="D314" s="231">
        <v>0</v>
      </c>
      <c r="E314" s="310" t="str">
        <f>IF(D314&gt;0,Totals!F336,"")</f>
        <v/>
      </c>
      <c r="F314" s="318">
        <f t="shared" si="11"/>
        <v>0</v>
      </c>
      <c r="G314" s="494" t="str">
        <f>MstList!H336</f>
        <v>Bid</v>
      </c>
      <c r="H314" s="145" t="str">
        <f>MstList!I336</f>
        <v/>
      </c>
      <c r="I314" s="23"/>
    </row>
    <row r="315" spans="1:9" ht="16.5" hidden="1" customHeight="1" x14ac:dyDescent="0.25">
      <c r="A315" s="256" t="str">
        <f t="shared" si="10"/>
        <v>0</v>
      </c>
      <c r="B315" s="514" t="str">
        <f>MstList!B337</f>
        <v>DA75W140</v>
      </c>
      <c r="C315" s="145" t="str">
        <f>MstList!D337</f>
        <v>Gear Oil-(16 Gal. Barrel)</v>
      </c>
      <c r="D315" s="231">
        <v>0</v>
      </c>
      <c r="E315" s="310" t="str">
        <f>IF(D315&gt;0,Totals!F337,"")</f>
        <v/>
      </c>
      <c r="F315" s="318">
        <f t="shared" si="11"/>
        <v>0</v>
      </c>
      <c r="G315" s="494" t="str">
        <f>MstList!H337</f>
        <v>Bid</v>
      </c>
      <c r="H315" s="145" t="str">
        <f>MstList!I337</f>
        <v/>
      </c>
      <c r="I315" s="23"/>
    </row>
    <row r="316" spans="1:9" ht="16.5" hidden="1" customHeight="1" x14ac:dyDescent="0.25">
      <c r="A316" s="256" t="str">
        <f t="shared" si="10"/>
        <v>0</v>
      </c>
      <c r="B316" s="514" t="str">
        <f>MstList!B338</f>
        <v>BG: 106/310</v>
      </c>
      <c r="C316" s="145" t="str">
        <f>MstList!D338</f>
        <v>Transmission Flush--BG-12 Per Case</v>
      </c>
      <c r="D316" s="231">
        <v>0</v>
      </c>
      <c r="E316" s="310" t="str">
        <f>IF(D316&gt;0,Totals!F338,"")</f>
        <v/>
      </c>
      <c r="F316" s="318">
        <f t="shared" si="11"/>
        <v>0</v>
      </c>
      <c r="G316" s="494" t="str">
        <f>MstList!H338</f>
        <v>Bid</v>
      </c>
      <c r="H316" s="145" t="str">
        <f>MstList!I338</f>
        <v/>
      </c>
      <c r="I316" s="23"/>
    </row>
    <row r="317" spans="1:9" ht="16.5" hidden="1" customHeight="1" x14ac:dyDescent="0.25">
      <c r="A317" s="256" t="str">
        <f t="shared" si="10"/>
        <v>0</v>
      </c>
      <c r="B317" s="514" t="str">
        <f>MstList!B339</f>
        <v>BG 108</v>
      </c>
      <c r="C317" s="145" t="str">
        <f>MstList!D339</f>
        <v>Power Steering Cleaner (24 per case)</v>
      </c>
      <c r="D317" s="231">
        <v>0</v>
      </c>
      <c r="E317" s="310" t="str">
        <f>IF(D317&gt;0,Totals!F339,"")</f>
        <v/>
      </c>
      <c r="F317" s="318">
        <f t="shared" si="11"/>
        <v>0</v>
      </c>
      <c r="G317" s="494" t="str">
        <f>MstList!H339</f>
        <v>Bid</v>
      </c>
      <c r="H317" s="145">
        <f>MstList!I339</f>
        <v>0</v>
      </c>
      <c r="I317" s="23"/>
    </row>
    <row r="318" spans="1:9" ht="16.5" hidden="1" customHeight="1" x14ac:dyDescent="0.25">
      <c r="A318" s="256" t="str">
        <f t="shared" si="10"/>
        <v>0</v>
      </c>
      <c r="B318" s="514">
        <f>MstList!B340</f>
        <v>0</v>
      </c>
      <c r="C318" s="145">
        <f>MstList!D340</f>
        <v>0</v>
      </c>
      <c r="D318" s="231"/>
      <c r="E318" s="310" t="str">
        <f>IF(D318&gt;0,Totals!F340,"")</f>
        <v/>
      </c>
      <c r="F318" s="318">
        <f t="shared" si="11"/>
        <v>0</v>
      </c>
      <c r="G318" s="236">
        <f>MstList!H340</f>
        <v>0</v>
      </c>
      <c r="H318" s="145">
        <f>MstList!I340</f>
        <v>0</v>
      </c>
      <c r="I318" s="23"/>
    </row>
    <row r="319" spans="1:9" ht="16.5" hidden="1" customHeight="1" x14ac:dyDescent="0.25">
      <c r="A319" s="256" t="str">
        <f t="shared" si="10"/>
        <v>0</v>
      </c>
      <c r="B319" s="514">
        <f>MstList!B341</f>
        <v>0</v>
      </c>
      <c r="C319" s="145">
        <f>MstList!D341</f>
        <v>0</v>
      </c>
      <c r="D319" s="231"/>
      <c r="E319" s="310" t="str">
        <f>IF(D319&gt;0,Totals!F341,"")</f>
        <v/>
      </c>
      <c r="F319" s="318">
        <f t="shared" si="11"/>
        <v>0</v>
      </c>
      <c r="G319" s="236">
        <f>MstList!H341</f>
        <v>0</v>
      </c>
      <c r="H319" s="145">
        <f>MstList!I341</f>
        <v>0</v>
      </c>
      <c r="I319" s="23"/>
    </row>
    <row r="320" spans="1:9" ht="16.5" hidden="1" customHeight="1" x14ac:dyDescent="0.25">
      <c r="A320" s="256" t="str">
        <f t="shared" si="10"/>
        <v>0</v>
      </c>
      <c r="B320" s="514">
        <f>MstList!B342</f>
        <v>0</v>
      </c>
      <c r="C320" s="145">
        <f>MstList!D342</f>
        <v>0</v>
      </c>
      <c r="D320" s="231"/>
      <c r="E320" s="310" t="str">
        <f>IF(D320&gt;0,Totals!F342,"")</f>
        <v/>
      </c>
      <c r="F320" s="318">
        <f t="shared" si="11"/>
        <v>0</v>
      </c>
      <c r="G320" s="236">
        <f>MstList!H342</f>
        <v>0</v>
      </c>
      <c r="H320" s="145">
        <f>MstList!I342</f>
        <v>0</v>
      </c>
      <c r="I320" s="23"/>
    </row>
    <row r="321" spans="1:9" ht="16.5" hidden="1" customHeight="1" x14ac:dyDescent="0.25">
      <c r="A321" s="256" t="str">
        <f t="shared" si="10"/>
        <v>0</v>
      </c>
      <c r="B321" s="514">
        <f>MstList!B343</f>
        <v>0</v>
      </c>
      <c r="C321" s="145">
        <f>MstList!D343</f>
        <v>0</v>
      </c>
      <c r="D321" s="231"/>
      <c r="E321" s="310" t="str">
        <f>IF(D321&gt;0,Totals!F343,"")</f>
        <v/>
      </c>
      <c r="F321" s="318">
        <f t="shared" si="11"/>
        <v>0</v>
      </c>
      <c r="G321" s="236">
        <f>MstList!H343</f>
        <v>0</v>
      </c>
      <c r="H321" s="145">
        <f>MstList!I343</f>
        <v>0</v>
      </c>
      <c r="I321" s="23"/>
    </row>
    <row r="322" spans="1:9" ht="16.5" hidden="1" customHeight="1" x14ac:dyDescent="0.25">
      <c r="A322" s="256" t="str">
        <f t="shared" si="10"/>
        <v>0</v>
      </c>
      <c r="B322" s="514">
        <f>MstList!B344</f>
        <v>0</v>
      </c>
      <c r="C322" s="145">
        <f>MstList!D344</f>
        <v>0</v>
      </c>
      <c r="D322" s="231"/>
      <c r="E322" s="310" t="str">
        <f>IF(D322&gt;0,Totals!F344,"")</f>
        <v/>
      </c>
      <c r="F322" s="318">
        <f t="shared" si="11"/>
        <v>0</v>
      </c>
      <c r="G322" s="236">
        <f>MstList!H344</f>
        <v>0</v>
      </c>
      <c r="H322" s="145">
        <f>MstList!I344</f>
        <v>0</v>
      </c>
      <c r="I322" s="23"/>
    </row>
    <row r="323" spans="1:9" ht="16.5" hidden="1" customHeight="1" x14ac:dyDescent="0.25">
      <c r="A323" s="256" t="str">
        <f t="shared" si="10"/>
        <v>0</v>
      </c>
      <c r="B323" s="514">
        <f>MstList!B345</f>
        <v>0</v>
      </c>
      <c r="C323" s="145">
        <f>MstList!D345</f>
        <v>0</v>
      </c>
      <c r="D323" s="231"/>
      <c r="E323" s="310" t="str">
        <f>IF(D323&gt;0,Totals!F345,"")</f>
        <v/>
      </c>
      <c r="F323" s="318">
        <f t="shared" si="11"/>
        <v>0</v>
      </c>
      <c r="G323" s="236">
        <f>MstList!H345</f>
        <v>0</v>
      </c>
      <c r="H323" s="145">
        <f>MstList!I345</f>
        <v>0</v>
      </c>
      <c r="I323" s="23"/>
    </row>
    <row r="324" spans="1:9" ht="16.5" hidden="1" customHeight="1" x14ac:dyDescent="0.25">
      <c r="A324" s="256" t="str">
        <f t="shared" si="10"/>
        <v>0</v>
      </c>
      <c r="B324" s="514">
        <f>MstList!B346</f>
        <v>0</v>
      </c>
      <c r="C324" s="145">
        <f>MstList!D346</f>
        <v>0</v>
      </c>
      <c r="D324" s="231"/>
      <c r="E324" s="310" t="str">
        <f>IF(D324&gt;0,Totals!F346,"")</f>
        <v/>
      </c>
      <c r="F324" s="318">
        <f t="shared" si="11"/>
        <v>0</v>
      </c>
      <c r="G324" s="236">
        <f>MstList!H346</f>
        <v>0</v>
      </c>
      <c r="H324" s="145">
        <f>MstList!I346</f>
        <v>0</v>
      </c>
      <c r="I324" s="23"/>
    </row>
    <row r="325" spans="1:9" ht="16.5" hidden="1" customHeight="1" x14ac:dyDescent="0.25">
      <c r="A325" s="256" t="str">
        <f t="shared" si="10"/>
        <v>0</v>
      </c>
      <c r="B325" s="514">
        <f>MstList!B347</f>
        <v>0</v>
      </c>
      <c r="C325" s="145">
        <f>MstList!D347</f>
        <v>0</v>
      </c>
      <c r="D325" s="231"/>
      <c r="E325" s="310" t="str">
        <f>IF(D325&gt;0,Totals!F347,"")</f>
        <v/>
      </c>
      <c r="F325" s="318">
        <f t="shared" si="11"/>
        <v>0</v>
      </c>
      <c r="G325" s="236">
        <f>MstList!H347</f>
        <v>0</v>
      </c>
      <c r="H325" s="145">
        <f>MstList!I347</f>
        <v>0</v>
      </c>
      <c r="I325" s="23"/>
    </row>
    <row r="326" spans="1:9" ht="16.5" hidden="1" customHeight="1" x14ac:dyDescent="0.25">
      <c r="A326" s="256" t="str">
        <f t="shared" si="10"/>
        <v>0</v>
      </c>
      <c r="B326" s="514">
        <f>MstList!B348</f>
        <v>0</v>
      </c>
      <c r="C326" s="145">
        <f>MstList!D348</f>
        <v>0</v>
      </c>
      <c r="D326" s="231"/>
      <c r="E326" s="310" t="str">
        <f>IF(D326&gt;0,Totals!F348,"")</f>
        <v/>
      </c>
      <c r="F326" s="318">
        <f t="shared" si="11"/>
        <v>0</v>
      </c>
      <c r="G326" s="236">
        <f>MstList!H348</f>
        <v>0</v>
      </c>
      <c r="H326" s="145">
        <f>MstList!I348</f>
        <v>0</v>
      </c>
      <c r="I326" s="23"/>
    </row>
    <row r="327" spans="1:9" ht="16.5" hidden="1" customHeight="1" x14ac:dyDescent="0.25">
      <c r="A327" s="256" t="str">
        <f t="shared" si="10"/>
        <v>0</v>
      </c>
      <c r="B327" s="514">
        <f>MstList!B349</f>
        <v>0</v>
      </c>
      <c r="C327" s="145">
        <f>MstList!D349</f>
        <v>0</v>
      </c>
      <c r="D327" s="231"/>
      <c r="E327" s="310" t="str">
        <f>IF(D327&gt;0,Totals!F349,"")</f>
        <v/>
      </c>
      <c r="F327" s="318">
        <f t="shared" si="11"/>
        <v>0</v>
      </c>
      <c r="G327" s="236">
        <f>MstList!H349</f>
        <v>0</v>
      </c>
      <c r="H327" s="145">
        <f>MstList!I349</f>
        <v>0</v>
      </c>
      <c r="I327" s="23"/>
    </row>
    <row r="328" spans="1:9" ht="16.5" hidden="1" customHeight="1" x14ac:dyDescent="0.25">
      <c r="A328" s="256" t="str">
        <f t="shared" si="10"/>
        <v>0</v>
      </c>
      <c r="B328" s="514">
        <f>MstList!B350</f>
        <v>0</v>
      </c>
      <c r="C328" s="145">
        <f>MstList!D350</f>
        <v>0</v>
      </c>
      <c r="D328" s="231"/>
      <c r="E328" s="310" t="str">
        <f>IF(D328&gt;0,Totals!F350,"")</f>
        <v/>
      </c>
      <c r="F328" s="318">
        <f t="shared" si="11"/>
        <v>0</v>
      </c>
      <c r="G328" s="236">
        <f>MstList!H350</f>
        <v>0</v>
      </c>
      <c r="H328" s="145">
        <f>MstList!I350</f>
        <v>0</v>
      </c>
      <c r="I328" s="23"/>
    </row>
    <row r="329" spans="1:9" ht="16.5" hidden="1" customHeight="1" x14ac:dyDescent="0.25">
      <c r="A329" s="256" t="str">
        <f t="shared" si="10"/>
        <v>0</v>
      </c>
      <c r="B329" s="514">
        <f>MstList!B351</f>
        <v>0</v>
      </c>
      <c r="C329" s="145">
        <f>MstList!D351</f>
        <v>0</v>
      </c>
      <c r="D329" s="231"/>
      <c r="E329" s="310" t="str">
        <f>IF(D329&gt;0,Totals!F351,"")</f>
        <v/>
      </c>
      <c r="F329" s="318">
        <f t="shared" si="11"/>
        <v>0</v>
      </c>
      <c r="G329" s="236">
        <f>MstList!H351</f>
        <v>0</v>
      </c>
      <c r="H329" s="145">
        <f>MstList!I351</f>
        <v>0</v>
      </c>
      <c r="I329" s="23"/>
    </row>
    <row r="330" spans="1:9" ht="16.5" hidden="1" customHeight="1" x14ac:dyDescent="0.25">
      <c r="A330" s="256" t="str">
        <f t="shared" si="10"/>
        <v>0</v>
      </c>
      <c r="B330" s="514">
        <f>MstList!B352</f>
        <v>0</v>
      </c>
      <c r="C330" s="145">
        <f>MstList!D352</f>
        <v>0</v>
      </c>
      <c r="D330" s="231"/>
      <c r="E330" s="310" t="str">
        <f>IF(D330&gt;0,Totals!F352,"")</f>
        <v/>
      </c>
      <c r="F330" s="318">
        <f t="shared" si="11"/>
        <v>0</v>
      </c>
      <c r="G330" s="236">
        <f>MstList!H352</f>
        <v>0</v>
      </c>
      <c r="H330" s="145">
        <f>MstList!I352</f>
        <v>0</v>
      </c>
      <c r="I330" s="23"/>
    </row>
    <row r="331" spans="1:9" ht="16.5" hidden="1" customHeight="1" x14ac:dyDescent="0.25">
      <c r="A331" s="256" t="str">
        <f t="shared" si="10"/>
        <v>0</v>
      </c>
      <c r="B331" s="514">
        <f>MstList!B353</f>
        <v>0</v>
      </c>
      <c r="C331" s="145">
        <f>MstList!D353</f>
        <v>0</v>
      </c>
      <c r="D331" s="231"/>
      <c r="E331" s="310" t="str">
        <f>IF(D331&gt;0,Totals!F353,"")</f>
        <v/>
      </c>
      <c r="F331" s="318">
        <f t="shared" si="11"/>
        <v>0</v>
      </c>
      <c r="G331" s="236">
        <f>MstList!H353</f>
        <v>0</v>
      </c>
      <c r="H331" s="145">
        <f>MstList!I353</f>
        <v>0</v>
      </c>
      <c r="I331" s="23"/>
    </row>
    <row r="332" spans="1:9" ht="16.5" hidden="1" customHeight="1" x14ac:dyDescent="0.25">
      <c r="A332" s="256" t="str">
        <f t="shared" si="10"/>
        <v>0</v>
      </c>
      <c r="B332" s="514">
        <f>MstList!B354</f>
        <v>0</v>
      </c>
      <c r="C332" s="145">
        <f>MstList!D354</f>
        <v>0</v>
      </c>
      <c r="D332" s="231"/>
      <c r="E332" s="310" t="str">
        <f>IF(D332&gt;0,Totals!F354,"")</f>
        <v/>
      </c>
      <c r="F332" s="318">
        <f t="shared" si="11"/>
        <v>0</v>
      </c>
      <c r="G332" s="236">
        <f>MstList!H354</f>
        <v>0</v>
      </c>
      <c r="H332" s="145">
        <f>MstList!I354</f>
        <v>0</v>
      </c>
      <c r="I332" s="23"/>
    </row>
    <row r="333" spans="1:9" ht="16.5" hidden="1" customHeight="1" x14ac:dyDescent="0.25">
      <c r="A333" s="256" t="str">
        <f t="shared" si="10"/>
        <v>0</v>
      </c>
      <c r="B333" s="514">
        <f>MstList!B355</f>
        <v>0</v>
      </c>
      <c r="C333" s="145">
        <f>MstList!D355</f>
        <v>0</v>
      </c>
      <c r="D333" s="231"/>
      <c r="E333" s="310" t="str">
        <f>IF(D333&gt;0,Totals!F355,"")</f>
        <v/>
      </c>
      <c r="F333" s="318">
        <f t="shared" si="11"/>
        <v>0</v>
      </c>
      <c r="G333" s="236">
        <f>MstList!H355</f>
        <v>0</v>
      </c>
      <c r="H333" s="145">
        <f>MstList!I355</f>
        <v>0</v>
      </c>
      <c r="I333" s="23"/>
    </row>
    <row r="334" spans="1:9" ht="16.5" hidden="1" customHeight="1" x14ac:dyDescent="0.25">
      <c r="A334" s="256" t="str">
        <f t="shared" si="10"/>
        <v>0</v>
      </c>
      <c r="B334" s="514">
        <f>MstList!B356</f>
        <v>0</v>
      </c>
      <c r="C334" s="145">
        <f>MstList!D356</f>
        <v>0</v>
      </c>
      <c r="D334" s="231"/>
      <c r="E334" s="310" t="str">
        <f>IF(D334&gt;0,Totals!F356,"")</f>
        <v/>
      </c>
      <c r="F334" s="318">
        <f t="shared" si="11"/>
        <v>0</v>
      </c>
      <c r="G334" s="236">
        <f>MstList!H356</f>
        <v>0</v>
      </c>
      <c r="H334" s="145">
        <f>MstList!I356</f>
        <v>0</v>
      </c>
      <c r="I334" s="23"/>
    </row>
    <row r="335" spans="1:9" ht="16.5" hidden="1" customHeight="1" x14ac:dyDescent="0.25">
      <c r="A335" s="256" t="str">
        <f t="shared" si="10"/>
        <v>0</v>
      </c>
      <c r="B335" s="514">
        <f>MstList!B357</f>
        <v>0</v>
      </c>
      <c r="C335" s="145">
        <f>MstList!D357</f>
        <v>0</v>
      </c>
      <c r="D335" s="231"/>
      <c r="E335" s="310" t="str">
        <f>IF(D335&gt;0,Totals!F357,"")</f>
        <v/>
      </c>
      <c r="F335" s="318">
        <f t="shared" si="11"/>
        <v>0</v>
      </c>
      <c r="G335" s="236">
        <f>MstList!H357</f>
        <v>0</v>
      </c>
      <c r="H335" s="145">
        <f>MstList!I357</f>
        <v>0</v>
      </c>
      <c r="I335" s="23"/>
    </row>
    <row r="336" spans="1:9" ht="16.5" hidden="1" customHeight="1" x14ac:dyDescent="0.25">
      <c r="A336" s="256" t="str">
        <f t="shared" si="10"/>
        <v>0</v>
      </c>
      <c r="B336" s="514">
        <f>MstList!B358</f>
        <v>0</v>
      </c>
      <c r="C336" s="145">
        <f>MstList!D358</f>
        <v>0</v>
      </c>
      <c r="D336" s="231"/>
      <c r="E336" s="310" t="str">
        <f>IF(D336&gt;0,Totals!F358,"")</f>
        <v/>
      </c>
      <c r="F336" s="318">
        <f t="shared" si="11"/>
        <v>0</v>
      </c>
      <c r="G336" s="236">
        <f>MstList!H358</f>
        <v>0</v>
      </c>
      <c r="H336" s="145">
        <f>MstList!I358</f>
        <v>0</v>
      </c>
      <c r="I336" s="23"/>
    </row>
    <row r="337" spans="1:9" ht="16.5" hidden="1" customHeight="1" x14ac:dyDescent="0.25">
      <c r="A337" s="256" t="str">
        <f t="shared" si="10"/>
        <v>0</v>
      </c>
      <c r="B337" s="514">
        <f>MstList!B359</f>
        <v>0</v>
      </c>
      <c r="C337" s="145">
        <f>MstList!D359</f>
        <v>0</v>
      </c>
      <c r="D337" s="231"/>
      <c r="E337" s="310" t="str">
        <f>IF(D337&gt;0,Totals!F359,"")</f>
        <v/>
      </c>
      <c r="F337" s="318">
        <f t="shared" si="11"/>
        <v>0</v>
      </c>
      <c r="G337" s="236">
        <f>MstList!H359</f>
        <v>0</v>
      </c>
      <c r="H337" s="145">
        <f>MstList!I359</f>
        <v>0</v>
      </c>
      <c r="I337" s="23"/>
    </row>
    <row r="338" spans="1:9" ht="16.5" hidden="1" customHeight="1" x14ac:dyDescent="0.25">
      <c r="A338" s="256" t="str">
        <f t="shared" si="10"/>
        <v>0</v>
      </c>
      <c r="B338" s="514">
        <f>MstList!B360</f>
        <v>0</v>
      </c>
      <c r="C338" s="145">
        <f>MstList!D360</f>
        <v>0</v>
      </c>
      <c r="D338" s="231"/>
      <c r="E338" s="310" t="str">
        <f>IF(D338&gt;0,Totals!F360,"")</f>
        <v/>
      </c>
      <c r="F338" s="318">
        <f t="shared" si="11"/>
        <v>0</v>
      </c>
      <c r="G338" s="236">
        <f>MstList!H360</f>
        <v>0</v>
      </c>
      <c r="H338" s="145">
        <f>MstList!I360</f>
        <v>0</v>
      </c>
      <c r="I338" s="23"/>
    </row>
    <row r="339" spans="1:9" ht="16.5" hidden="1" customHeight="1" x14ac:dyDescent="0.25">
      <c r="A339" s="256" t="str">
        <f t="shared" si="10"/>
        <v>0</v>
      </c>
      <c r="B339" s="514">
        <f>MstList!B361</f>
        <v>0</v>
      </c>
      <c r="C339" s="145">
        <f>MstList!D361</f>
        <v>0</v>
      </c>
      <c r="D339" s="231"/>
      <c r="E339" s="310" t="str">
        <f>IF(D339&gt;0,Totals!F361,"")</f>
        <v/>
      </c>
      <c r="F339" s="318">
        <f t="shared" si="11"/>
        <v>0</v>
      </c>
      <c r="G339" s="236">
        <f>MstList!H361</f>
        <v>0</v>
      </c>
      <c r="H339" s="145">
        <f>MstList!I361</f>
        <v>0</v>
      </c>
      <c r="I339" s="23"/>
    </row>
    <row r="340" spans="1:9" ht="16.5" hidden="1" customHeight="1" x14ac:dyDescent="0.25">
      <c r="A340" s="256" t="str">
        <f t="shared" si="10"/>
        <v>0</v>
      </c>
      <c r="B340" s="514">
        <f>MstList!B362</f>
        <v>0</v>
      </c>
      <c r="C340" s="145">
        <f>MstList!D362</f>
        <v>0</v>
      </c>
      <c r="D340" s="231"/>
      <c r="E340" s="310" t="str">
        <f>IF(D340&gt;0,Totals!F362,"")</f>
        <v/>
      </c>
      <c r="F340" s="318">
        <f t="shared" si="11"/>
        <v>0</v>
      </c>
      <c r="G340" s="236">
        <f>MstList!H362</f>
        <v>0</v>
      </c>
      <c r="H340" s="145">
        <f>MstList!I362</f>
        <v>0</v>
      </c>
      <c r="I340" s="23"/>
    </row>
    <row r="341" spans="1:9" ht="16.5" hidden="1" customHeight="1" x14ac:dyDescent="0.25">
      <c r="A341" s="256" t="str">
        <f t="shared" si="10"/>
        <v>0</v>
      </c>
      <c r="B341" s="514">
        <f>MstList!B363</f>
        <v>0</v>
      </c>
      <c r="C341" s="145">
        <f>MstList!D363</f>
        <v>0</v>
      </c>
      <c r="D341" s="231"/>
      <c r="E341" s="310" t="str">
        <f>IF(D341&gt;0,Totals!F363,"")</f>
        <v/>
      </c>
      <c r="F341" s="318">
        <f t="shared" si="11"/>
        <v>0</v>
      </c>
      <c r="G341" s="236">
        <f>MstList!H363</f>
        <v>0</v>
      </c>
      <c r="H341" s="145">
        <f>MstList!I363</f>
        <v>0</v>
      </c>
      <c r="I341" s="23"/>
    </row>
    <row r="342" spans="1:9" ht="16.5" hidden="1" customHeight="1" x14ac:dyDescent="0.25">
      <c r="A342" s="256" t="str">
        <f t="shared" si="10"/>
        <v>0</v>
      </c>
      <c r="B342" s="514">
        <f>MstList!B364</f>
        <v>0</v>
      </c>
      <c r="C342" s="145">
        <f>MstList!D364</f>
        <v>0</v>
      </c>
      <c r="D342" s="231"/>
      <c r="E342" s="310" t="str">
        <f>IF(D342&gt;0,Totals!F364,"")</f>
        <v/>
      </c>
      <c r="F342" s="318">
        <f t="shared" si="11"/>
        <v>0</v>
      </c>
      <c r="G342" s="236">
        <f>MstList!H364</f>
        <v>0</v>
      </c>
      <c r="H342" s="145">
        <f>MstList!I364</f>
        <v>0</v>
      </c>
      <c r="I342" s="23"/>
    </row>
    <row r="343" spans="1:9" ht="16.5" hidden="1" customHeight="1" x14ac:dyDescent="0.25">
      <c r="A343" s="256" t="str">
        <f t="shared" si="10"/>
        <v>0</v>
      </c>
      <c r="B343" s="514">
        <f>MstList!B365</f>
        <v>0</v>
      </c>
      <c r="C343" s="145">
        <f>MstList!D365</f>
        <v>0</v>
      </c>
      <c r="D343" s="231"/>
      <c r="E343" s="310" t="str">
        <f>IF(D343&gt;0,Totals!F365,"")</f>
        <v/>
      </c>
      <c r="F343" s="318">
        <f t="shared" si="11"/>
        <v>0</v>
      </c>
      <c r="G343" s="236">
        <f>MstList!H365</f>
        <v>0</v>
      </c>
      <c r="H343" s="145">
        <f>MstList!I365</f>
        <v>0</v>
      </c>
      <c r="I343" s="23"/>
    </row>
    <row r="344" spans="1:9" ht="16.5" hidden="1" customHeight="1" x14ac:dyDescent="0.25">
      <c r="A344" s="256" t="str">
        <f t="shared" si="10"/>
        <v>0</v>
      </c>
      <c r="B344" s="514">
        <f>MstList!B366</f>
        <v>0</v>
      </c>
      <c r="C344" s="145">
        <f>MstList!D366</f>
        <v>0</v>
      </c>
      <c r="D344" s="231"/>
      <c r="E344" s="310" t="str">
        <f>IF(D344&gt;0,Totals!F366,"")</f>
        <v/>
      </c>
      <c r="F344" s="318">
        <f t="shared" si="11"/>
        <v>0</v>
      </c>
      <c r="G344" s="236">
        <f>MstList!H366</f>
        <v>0</v>
      </c>
      <c r="H344" s="145">
        <f>MstList!I366</f>
        <v>0</v>
      </c>
      <c r="I344" s="23"/>
    </row>
    <row r="345" spans="1:9" ht="16.5" hidden="1" customHeight="1" x14ac:dyDescent="0.25">
      <c r="A345" s="256" t="str">
        <f t="shared" si="10"/>
        <v>0</v>
      </c>
      <c r="B345" s="514">
        <f>MstList!B367</f>
        <v>0</v>
      </c>
      <c r="C345" s="145">
        <f>MstList!D367</f>
        <v>0</v>
      </c>
      <c r="D345" s="231"/>
      <c r="E345" s="310" t="str">
        <f>IF(D345&gt;0,Totals!F367,"")</f>
        <v/>
      </c>
      <c r="F345" s="318">
        <f t="shared" si="11"/>
        <v>0</v>
      </c>
      <c r="G345" s="236">
        <f>MstList!H367</f>
        <v>0</v>
      </c>
      <c r="H345" s="145">
        <f>MstList!I367</f>
        <v>0</v>
      </c>
      <c r="I345" s="23"/>
    </row>
    <row r="346" spans="1:9" ht="16.5" hidden="1" customHeight="1" x14ac:dyDescent="0.25">
      <c r="A346" s="256" t="str">
        <f t="shared" si="10"/>
        <v>0</v>
      </c>
      <c r="B346" s="514">
        <f>MstList!B368</f>
        <v>0</v>
      </c>
      <c r="C346" s="145">
        <f>MstList!D368</f>
        <v>0</v>
      </c>
      <c r="D346" s="231"/>
      <c r="E346" s="310" t="str">
        <f>IF(D346&gt;0,Totals!F368,"")</f>
        <v/>
      </c>
      <c r="F346" s="318">
        <f t="shared" si="11"/>
        <v>0</v>
      </c>
      <c r="G346" s="236">
        <f>MstList!H368</f>
        <v>0</v>
      </c>
      <c r="H346" s="145">
        <f>MstList!I368</f>
        <v>0</v>
      </c>
      <c r="I346" s="23"/>
    </row>
    <row r="347" spans="1:9" ht="16.5" hidden="1" customHeight="1" x14ac:dyDescent="0.25">
      <c r="A347" s="256" t="str">
        <f t="shared" si="10"/>
        <v>0</v>
      </c>
      <c r="B347" s="514">
        <f>MstList!B369</f>
        <v>0</v>
      </c>
      <c r="C347" s="145">
        <f>MstList!D369</f>
        <v>0</v>
      </c>
      <c r="D347" s="231"/>
      <c r="E347" s="310" t="str">
        <f>IF(D347&gt;0,Totals!F369,"")</f>
        <v/>
      </c>
      <c r="F347" s="318">
        <f t="shared" si="11"/>
        <v>0</v>
      </c>
      <c r="G347" s="236">
        <f>MstList!H369</f>
        <v>0</v>
      </c>
      <c r="H347" s="145">
        <f>MstList!I369</f>
        <v>0</v>
      </c>
      <c r="I347" s="23"/>
    </row>
    <row r="348" spans="1:9" ht="16.5" hidden="1" customHeight="1" x14ac:dyDescent="0.25">
      <c r="A348" s="256" t="str">
        <f t="shared" si="10"/>
        <v>0</v>
      </c>
      <c r="B348" s="514">
        <f>MstList!B370</f>
        <v>0</v>
      </c>
      <c r="C348" s="145">
        <f>MstList!D370</f>
        <v>0</v>
      </c>
      <c r="D348" s="231"/>
      <c r="E348" s="310" t="str">
        <f>IF(D348&gt;0,Totals!F370,"")</f>
        <v/>
      </c>
      <c r="F348" s="318">
        <f t="shared" si="11"/>
        <v>0</v>
      </c>
      <c r="G348" s="236">
        <f>MstList!H370</f>
        <v>0</v>
      </c>
      <c r="H348" s="145">
        <f>MstList!I370</f>
        <v>0</v>
      </c>
      <c r="I348" s="23"/>
    </row>
    <row r="349" spans="1:9" ht="16.5" hidden="1" customHeight="1" x14ac:dyDescent="0.25">
      <c r="A349" s="256" t="str">
        <f t="shared" si="10"/>
        <v>0</v>
      </c>
      <c r="B349" s="514">
        <f>MstList!B371</f>
        <v>0</v>
      </c>
      <c r="C349" s="145">
        <f>MstList!D371</f>
        <v>0</v>
      </c>
      <c r="D349" s="231"/>
      <c r="E349" s="310" t="str">
        <f>IF(D349&gt;0,Totals!F371,"")</f>
        <v/>
      </c>
      <c r="F349" s="318">
        <f t="shared" si="11"/>
        <v>0</v>
      </c>
      <c r="G349" s="236">
        <f>MstList!H371</f>
        <v>0</v>
      </c>
      <c r="H349" s="145">
        <f>MstList!I371</f>
        <v>0</v>
      </c>
      <c r="I349" s="23"/>
    </row>
    <row r="350" spans="1:9" ht="16.5" hidden="1" customHeight="1" x14ac:dyDescent="0.25">
      <c r="A350" s="256" t="str">
        <f t="shared" si="10"/>
        <v>0</v>
      </c>
      <c r="B350" s="514">
        <f>MstList!B372</f>
        <v>0</v>
      </c>
      <c r="C350" s="145">
        <f>MstList!D372</f>
        <v>0</v>
      </c>
      <c r="D350" s="231"/>
      <c r="E350" s="310" t="str">
        <f>IF(D350&gt;0,Totals!F372,"")</f>
        <v/>
      </c>
      <c r="F350" s="318">
        <f t="shared" si="11"/>
        <v>0</v>
      </c>
      <c r="G350" s="236">
        <f>MstList!H372</f>
        <v>0</v>
      </c>
      <c r="H350" s="145">
        <f>MstList!I372</f>
        <v>0</v>
      </c>
      <c r="I350" s="23"/>
    </row>
    <row r="351" spans="1:9" ht="16.5" hidden="1" customHeight="1" x14ac:dyDescent="0.25">
      <c r="A351" s="256" t="str">
        <f t="shared" si="10"/>
        <v>0</v>
      </c>
      <c r="B351" s="514">
        <f>MstList!B373</f>
        <v>0</v>
      </c>
      <c r="C351" s="145">
        <f>MstList!D373</f>
        <v>0</v>
      </c>
      <c r="D351" s="231"/>
      <c r="E351" s="310" t="str">
        <f>IF(D351&gt;0,Totals!F373,"")</f>
        <v/>
      </c>
      <c r="F351" s="318">
        <f t="shared" si="11"/>
        <v>0</v>
      </c>
      <c r="G351" s="236">
        <f>MstList!H373</f>
        <v>0</v>
      </c>
      <c r="H351" s="145">
        <f>MstList!I373</f>
        <v>0</v>
      </c>
      <c r="I351" s="23"/>
    </row>
    <row r="352" spans="1:9" ht="16.5" hidden="1" customHeight="1" x14ac:dyDescent="0.25">
      <c r="A352" s="256" t="str">
        <f t="shared" si="10"/>
        <v>0</v>
      </c>
      <c r="B352" s="514">
        <f>MstList!B374</f>
        <v>0</v>
      </c>
      <c r="C352" s="145">
        <f>MstList!D374</f>
        <v>0</v>
      </c>
      <c r="D352" s="231"/>
      <c r="E352" s="310" t="str">
        <f>IF(D352&gt;0,Totals!F374,"")</f>
        <v/>
      </c>
      <c r="F352" s="318">
        <f t="shared" si="11"/>
        <v>0</v>
      </c>
      <c r="G352" s="236">
        <f>MstList!H374</f>
        <v>0</v>
      </c>
      <c r="H352" s="145">
        <f>MstList!I374</f>
        <v>0</v>
      </c>
      <c r="I352" s="23"/>
    </row>
    <row r="353" spans="1:9" ht="16.5" hidden="1" customHeight="1" x14ac:dyDescent="0.25">
      <c r="A353" s="256" t="str">
        <f t="shared" si="10"/>
        <v>0</v>
      </c>
      <c r="B353" s="514">
        <f>MstList!B375</f>
        <v>0</v>
      </c>
      <c r="C353" s="145">
        <f>MstList!D375</f>
        <v>0</v>
      </c>
      <c r="D353" s="231"/>
      <c r="E353" s="310" t="str">
        <f>IF(D353&gt;0,Totals!F375,"")</f>
        <v/>
      </c>
      <c r="F353" s="318">
        <f t="shared" si="11"/>
        <v>0</v>
      </c>
      <c r="G353" s="236">
        <f>MstList!H375</f>
        <v>0</v>
      </c>
      <c r="H353" s="145">
        <f>MstList!I375</f>
        <v>0</v>
      </c>
      <c r="I353" s="23"/>
    </row>
    <row r="354" spans="1:9" ht="16.5" hidden="1" customHeight="1" x14ac:dyDescent="0.25">
      <c r="A354" s="256" t="str">
        <f t="shared" si="10"/>
        <v>0</v>
      </c>
      <c r="B354" s="514">
        <f>MstList!B376</f>
        <v>0</v>
      </c>
      <c r="C354" s="145">
        <f>MstList!D376</f>
        <v>0</v>
      </c>
      <c r="D354" s="231"/>
      <c r="E354" s="310" t="str">
        <f>IF(D354&gt;0,Totals!F376,"")</f>
        <v/>
      </c>
      <c r="F354" s="318">
        <f t="shared" si="11"/>
        <v>0</v>
      </c>
      <c r="G354" s="236">
        <f>MstList!H376</f>
        <v>0</v>
      </c>
      <c r="H354" s="145">
        <f>MstList!I376</f>
        <v>0</v>
      </c>
      <c r="I354" s="23"/>
    </row>
    <row r="355" spans="1:9" ht="16.5" hidden="1" customHeight="1" x14ac:dyDescent="0.25">
      <c r="A355" s="256" t="str">
        <f t="shared" si="10"/>
        <v>0</v>
      </c>
      <c r="B355" s="514">
        <f>MstList!B377</f>
        <v>0</v>
      </c>
      <c r="C355" s="145">
        <f>MstList!D377</f>
        <v>0</v>
      </c>
      <c r="D355" s="231"/>
      <c r="E355" s="310" t="str">
        <f>IF(D355&gt;0,Totals!F377,"")</f>
        <v/>
      </c>
      <c r="F355" s="318">
        <f t="shared" si="11"/>
        <v>0</v>
      </c>
      <c r="G355" s="236">
        <f>MstList!H377</f>
        <v>0</v>
      </c>
      <c r="H355" s="145">
        <f>MstList!I377</f>
        <v>0</v>
      </c>
      <c r="I355" s="23"/>
    </row>
    <row r="356" spans="1:9" ht="16.5" hidden="1" customHeight="1" x14ac:dyDescent="0.25">
      <c r="A356" s="256" t="str">
        <f t="shared" si="10"/>
        <v>0</v>
      </c>
      <c r="B356" s="514">
        <f>MstList!B378</f>
        <v>0</v>
      </c>
      <c r="C356" s="145">
        <f>MstList!D378</f>
        <v>0</v>
      </c>
      <c r="D356" s="231"/>
      <c r="E356" s="310" t="str">
        <f>IF(D356&gt;0,Totals!F378,"")</f>
        <v/>
      </c>
      <c r="F356" s="318">
        <f t="shared" si="11"/>
        <v>0</v>
      </c>
      <c r="G356" s="236">
        <f>MstList!H378</f>
        <v>0</v>
      </c>
      <c r="H356" s="145">
        <f>MstList!I378</f>
        <v>0</v>
      </c>
      <c r="I356" s="23"/>
    </row>
    <row r="357" spans="1:9" ht="16.5" hidden="1" customHeight="1" x14ac:dyDescent="0.25">
      <c r="A357" s="256" t="str">
        <f t="shared" si="10"/>
        <v>0</v>
      </c>
      <c r="B357" s="514">
        <f>MstList!B379</f>
        <v>0</v>
      </c>
      <c r="C357" s="145">
        <f>MstList!D379</f>
        <v>0</v>
      </c>
      <c r="D357" s="231"/>
      <c r="E357" s="310" t="str">
        <f>IF(D357&gt;0,Totals!F379,"")</f>
        <v/>
      </c>
      <c r="F357" s="318">
        <f t="shared" si="11"/>
        <v>0</v>
      </c>
      <c r="G357" s="236">
        <f>MstList!H379</f>
        <v>0</v>
      </c>
      <c r="H357" s="145">
        <f>MstList!I379</f>
        <v>0</v>
      </c>
      <c r="I357" s="23"/>
    </row>
    <row r="358" spans="1:9" ht="16.5" hidden="1" customHeight="1" x14ac:dyDescent="0.25">
      <c r="A358" s="256" t="str">
        <f t="shared" si="10"/>
        <v>0</v>
      </c>
      <c r="B358" s="514">
        <f>MstList!B380</f>
        <v>0</v>
      </c>
      <c r="C358" s="145">
        <f>MstList!D380</f>
        <v>0</v>
      </c>
      <c r="D358" s="231"/>
      <c r="E358" s="310" t="str">
        <f>IF(D358&gt;0,Totals!F380,"")</f>
        <v/>
      </c>
      <c r="F358" s="318">
        <f t="shared" si="11"/>
        <v>0</v>
      </c>
      <c r="G358" s="236">
        <f>MstList!H380</f>
        <v>0</v>
      </c>
      <c r="H358" s="145">
        <f>MstList!I380</f>
        <v>0</v>
      </c>
      <c r="I358" s="23"/>
    </row>
    <row r="359" spans="1:9" ht="16.5" hidden="1" customHeight="1" x14ac:dyDescent="0.25">
      <c r="A359" s="256" t="str">
        <f t="shared" si="10"/>
        <v>0</v>
      </c>
      <c r="B359" s="514">
        <f>MstList!B381</f>
        <v>0</v>
      </c>
      <c r="C359" s="145">
        <f>MstList!D381</f>
        <v>0</v>
      </c>
      <c r="D359" s="231"/>
      <c r="E359" s="310" t="str">
        <f>IF(D359&gt;0,Totals!F381,"")</f>
        <v/>
      </c>
      <c r="F359" s="318">
        <f t="shared" si="11"/>
        <v>0</v>
      </c>
      <c r="G359" s="236">
        <f>MstList!H381</f>
        <v>0</v>
      </c>
      <c r="H359" s="145">
        <f>MstList!I381</f>
        <v>0</v>
      </c>
      <c r="I359" s="23"/>
    </row>
    <row r="360" spans="1:9" ht="16.5" hidden="1" customHeight="1" x14ac:dyDescent="0.25">
      <c r="A360" s="256" t="str">
        <f t="shared" si="10"/>
        <v>0</v>
      </c>
      <c r="B360" s="514">
        <f>MstList!B382</f>
        <v>0</v>
      </c>
      <c r="C360" s="145">
        <f>MstList!D382</f>
        <v>0</v>
      </c>
      <c r="D360" s="231"/>
      <c r="E360" s="310" t="str">
        <f>IF(D360&gt;0,Totals!F382,"")</f>
        <v/>
      </c>
      <c r="F360" s="318">
        <f t="shared" si="11"/>
        <v>0</v>
      </c>
      <c r="G360" s="236">
        <f>MstList!H382</f>
        <v>0</v>
      </c>
      <c r="H360" s="145">
        <f>MstList!I382</f>
        <v>0</v>
      </c>
      <c r="I360" s="23"/>
    </row>
    <row r="361" spans="1:9" ht="16.5" hidden="1" customHeight="1" x14ac:dyDescent="0.25">
      <c r="A361" s="256" t="str">
        <f t="shared" si="10"/>
        <v>0</v>
      </c>
      <c r="B361" s="514">
        <f>MstList!B383</f>
        <v>0</v>
      </c>
      <c r="C361" s="145">
        <f>MstList!D383</f>
        <v>0</v>
      </c>
      <c r="D361" s="231"/>
      <c r="E361" s="310" t="str">
        <f>IF(D361&gt;0,Totals!F383,"")</f>
        <v/>
      </c>
      <c r="F361" s="318">
        <f t="shared" si="11"/>
        <v>0</v>
      </c>
      <c r="G361" s="236">
        <f>MstList!H383</f>
        <v>0</v>
      </c>
      <c r="H361" s="145">
        <f>MstList!I383</f>
        <v>0</v>
      </c>
      <c r="I361" s="23"/>
    </row>
    <row r="362" spans="1:9" ht="16.5" hidden="1" customHeight="1" x14ac:dyDescent="0.25">
      <c r="A362" s="256" t="str">
        <f t="shared" si="10"/>
        <v>0</v>
      </c>
      <c r="B362" s="514">
        <f>MstList!B384</f>
        <v>0</v>
      </c>
      <c r="C362" s="145">
        <f>MstList!D384</f>
        <v>0</v>
      </c>
      <c r="D362" s="231"/>
      <c r="E362" s="310" t="str">
        <f>IF(D362&gt;0,Totals!F384,"")</f>
        <v/>
      </c>
      <c r="F362" s="318">
        <f t="shared" si="11"/>
        <v>0</v>
      </c>
      <c r="G362" s="236">
        <f>MstList!H384</f>
        <v>0</v>
      </c>
      <c r="H362" s="145">
        <f>MstList!I384</f>
        <v>0</v>
      </c>
      <c r="I362" s="23"/>
    </row>
    <row r="363" spans="1:9" ht="16.5" hidden="1" customHeight="1" x14ac:dyDescent="0.25">
      <c r="A363" s="256" t="str">
        <f t="shared" si="10"/>
        <v>0</v>
      </c>
      <c r="B363" s="514">
        <f>MstList!B385</f>
        <v>0</v>
      </c>
      <c r="C363" s="145">
        <f>MstList!D385</f>
        <v>0</v>
      </c>
      <c r="D363" s="231"/>
      <c r="E363" s="310" t="str">
        <f>IF(D363&gt;0,Totals!F385,"")</f>
        <v/>
      </c>
      <c r="F363" s="318">
        <f t="shared" si="11"/>
        <v>0</v>
      </c>
      <c r="G363" s="236">
        <f>MstList!H385</f>
        <v>0</v>
      </c>
      <c r="H363" s="145">
        <f>MstList!I385</f>
        <v>0</v>
      </c>
      <c r="I363" s="23"/>
    </row>
    <row r="364" spans="1:9" ht="16.5" hidden="1" customHeight="1" x14ac:dyDescent="0.25">
      <c r="A364" s="256" t="str">
        <f t="shared" si="10"/>
        <v>0</v>
      </c>
      <c r="B364" s="514">
        <f>MstList!B386</f>
        <v>0</v>
      </c>
      <c r="C364" s="145">
        <f>MstList!D386</f>
        <v>0</v>
      </c>
      <c r="D364" s="231"/>
      <c r="E364" s="310" t="str">
        <f>IF(D364&gt;0,Totals!F386,"")</f>
        <v/>
      </c>
      <c r="F364" s="318">
        <f t="shared" si="11"/>
        <v>0</v>
      </c>
      <c r="G364" s="236">
        <f>MstList!H386</f>
        <v>0</v>
      </c>
      <c r="H364" s="145">
        <f>MstList!I386</f>
        <v>0</v>
      </c>
      <c r="I364" s="23"/>
    </row>
    <row r="365" spans="1:9" ht="16.5" hidden="1" customHeight="1" x14ac:dyDescent="0.25">
      <c r="A365" s="256" t="str">
        <f t="shared" si="10"/>
        <v>0</v>
      </c>
      <c r="B365" s="514">
        <f>MstList!B387</f>
        <v>0</v>
      </c>
      <c r="C365" s="145">
        <f>MstList!D387</f>
        <v>0</v>
      </c>
      <c r="D365" s="231"/>
      <c r="E365" s="310" t="str">
        <f>IF(D365&gt;0,Totals!F387,"")</f>
        <v/>
      </c>
      <c r="F365" s="318">
        <f t="shared" si="11"/>
        <v>0</v>
      </c>
      <c r="G365" s="236">
        <f>MstList!H387</f>
        <v>0</v>
      </c>
      <c r="H365" s="145">
        <f>MstList!I387</f>
        <v>0</v>
      </c>
      <c r="I365" s="23"/>
    </row>
    <row r="366" spans="1:9" ht="16.5" hidden="1" customHeight="1" x14ac:dyDescent="0.25">
      <c r="A366" s="256" t="str">
        <f t="shared" ref="A366:A429" si="12">IF(D366&lt;1,"0","1")</f>
        <v>0</v>
      </c>
      <c r="B366" s="514">
        <f>MstList!B388</f>
        <v>0</v>
      </c>
      <c r="C366" s="145">
        <f>MstList!D388</f>
        <v>0</v>
      </c>
      <c r="D366" s="231"/>
      <c r="E366" s="310" t="str">
        <f>IF(D366&gt;0,Totals!F388,"")</f>
        <v/>
      </c>
      <c r="F366" s="318">
        <f t="shared" ref="F366:F429" si="13">PRODUCT(D366:E366)</f>
        <v>0</v>
      </c>
      <c r="G366" s="236">
        <f>MstList!H388</f>
        <v>0</v>
      </c>
      <c r="H366" s="145">
        <f>MstList!I388</f>
        <v>0</v>
      </c>
      <c r="I366" s="23"/>
    </row>
    <row r="367" spans="1:9" ht="16.5" hidden="1" customHeight="1" x14ac:dyDescent="0.25">
      <c r="A367" s="256" t="str">
        <f t="shared" si="12"/>
        <v>0</v>
      </c>
      <c r="B367" s="514">
        <f>MstList!B389</f>
        <v>0</v>
      </c>
      <c r="C367" s="145">
        <f>MstList!D389</f>
        <v>0</v>
      </c>
      <c r="D367" s="231"/>
      <c r="E367" s="310" t="str">
        <f>IF(D367&gt;0,Totals!F389,"")</f>
        <v/>
      </c>
      <c r="F367" s="318">
        <f t="shared" si="13"/>
        <v>0</v>
      </c>
      <c r="G367" s="236">
        <f>MstList!H389</f>
        <v>0</v>
      </c>
      <c r="H367" s="145">
        <f>MstList!I389</f>
        <v>0</v>
      </c>
      <c r="I367" s="23"/>
    </row>
    <row r="368" spans="1:9" ht="16.5" hidden="1" customHeight="1" x14ac:dyDescent="0.25">
      <c r="A368" s="256" t="str">
        <f t="shared" si="12"/>
        <v>0</v>
      </c>
      <c r="B368" s="514">
        <f>MstList!B390</f>
        <v>0</v>
      </c>
      <c r="C368" s="145">
        <f>MstList!D390</f>
        <v>0</v>
      </c>
      <c r="D368" s="231"/>
      <c r="E368" s="310" t="str">
        <f>IF(D368&gt;0,Totals!F390,"")</f>
        <v/>
      </c>
      <c r="F368" s="318">
        <f t="shared" si="13"/>
        <v>0</v>
      </c>
      <c r="G368" s="236">
        <f>MstList!H390</f>
        <v>0</v>
      </c>
      <c r="H368" s="145">
        <f>MstList!I390</f>
        <v>0</v>
      </c>
      <c r="I368" s="23"/>
    </row>
    <row r="369" spans="1:9" ht="16.5" hidden="1" customHeight="1" x14ac:dyDescent="0.25">
      <c r="A369" s="256" t="str">
        <f t="shared" si="12"/>
        <v>0</v>
      </c>
      <c r="B369" s="514">
        <f>MstList!B391</f>
        <v>0</v>
      </c>
      <c r="C369" s="145">
        <f>MstList!D391</f>
        <v>0</v>
      </c>
      <c r="D369" s="231"/>
      <c r="E369" s="310" t="str">
        <f>IF(D369&gt;0,Totals!F391,"")</f>
        <v/>
      </c>
      <c r="F369" s="318">
        <f t="shared" si="13"/>
        <v>0</v>
      </c>
      <c r="G369" s="236">
        <f>MstList!H391</f>
        <v>0</v>
      </c>
      <c r="H369" s="145">
        <f>MstList!I391</f>
        <v>0</v>
      </c>
      <c r="I369" s="23"/>
    </row>
    <row r="370" spans="1:9" ht="16.5" hidden="1" customHeight="1" x14ac:dyDescent="0.25">
      <c r="A370" s="256" t="str">
        <f t="shared" si="12"/>
        <v>0</v>
      </c>
      <c r="B370" s="514">
        <f>MstList!B392</f>
        <v>0</v>
      </c>
      <c r="C370" s="145">
        <f>MstList!D392</f>
        <v>0</v>
      </c>
      <c r="D370" s="231"/>
      <c r="E370" s="310" t="str">
        <f>IF(D370&gt;0,Totals!F392,"")</f>
        <v/>
      </c>
      <c r="F370" s="318">
        <f t="shared" si="13"/>
        <v>0</v>
      </c>
      <c r="G370" s="236">
        <f>MstList!H392</f>
        <v>0</v>
      </c>
      <c r="H370" s="145">
        <f>MstList!I392</f>
        <v>0</v>
      </c>
      <c r="I370" s="23"/>
    </row>
    <row r="371" spans="1:9" ht="16.5" hidden="1" customHeight="1" x14ac:dyDescent="0.25">
      <c r="A371" s="256" t="str">
        <f t="shared" si="12"/>
        <v>0</v>
      </c>
      <c r="B371" s="514">
        <f>MstList!B393</f>
        <v>0</v>
      </c>
      <c r="C371" s="145">
        <f>MstList!D393</f>
        <v>0</v>
      </c>
      <c r="D371" s="231"/>
      <c r="E371" s="310" t="str">
        <f>IF(D371&gt;0,Totals!F393,"")</f>
        <v/>
      </c>
      <c r="F371" s="318">
        <f t="shared" si="13"/>
        <v>0</v>
      </c>
      <c r="G371" s="236">
        <f>MstList!H393</f>
        <v>0</v>
      </c>
      <c r="H371" s="145">
        <f>MstList!I393</f>
        <v>0</v>
      </c>
      <c r="I371" s="23"/>
    </row>
    <row r="372" spans="1:9" ht="16.5" hidden="1" customHeight="1" x14ac:dyDescent="0.25">
      <c r="A372" s="256" t="str">
        <f t="shared" si="12"/>
        <v>0</v>
      </c>
      <c r="B372" s="514">
        <f>MstList!B394</f>
        <v>0</v>
      </c>
      <c r="C372" s="145">
        <f>MstList!D394</f>
        <v>0</v>
      </c>
      <c r="D372" s="231"/>
      <c r="E372" s="310" t="str">
        <f>IF(D372&gt;0,Totals!F394,"")</f>
        <v/>
      </c>
      <c r="F372" s="318">
        <f t="shared" si="13"/>
        <v>0</v>
      </c>
      <c r="G372" s="236">
        <f>MstList!H394</f>
        <v>0</v>
      </c>
      <c r="H372" s="145">
        <f>MstList!I394</f>
        <v>0</v>
      </c>
      <c r="I372" s="23"/>
    </row>
    <row r="373" spans="1:9" ht="16.5" hidden="1" customHeight="1" x14ac:dyDescent="0.25">
      <c r="A373" s="256" t="str">
        <f t="shared" si="12"/>
        <v>0</v>
      </c>
      <c r="B373" s="514">
        <f>MstList!B395</f>
        <v>0</v>
      </c>
      <c r="C373" s="145">
        <f>MstList!D395</f>
        <v>0</v>
      </c>
      <c r="D373" s="231"/>
      <c r="E373" s="310" t="str">
        <f>IF(D373&gt;0,Totals!F395,"")</f>
        <v/>
      </c>
      <c r="F373" s="318">
        <f t="shared" si="13"/>
        <v>0</v>
      </c>
      <c r="G373" s="236">
        <f>MstList!H395</f>
        <v>0</v>
      </c>
      <c r="H373" s="145">
        <f>MstList!I395</f>
        <v>0</v>
      </c>
      <c r="I373" s="23"/>
    </row>
    <row r="374" spans="1:9" ht="16.5" hidden="1" customHeight="1" x14ac:dyDescent="0.25">
      <c r="A374" s="256" t="str">
        <f t="shared" si="12"/>
        <v>0</v>
      </c>
      <c r="B374" s="514">
        <f>MstList!B396</f>
        <v>0</v>
      </c>
      <c r="C374" s="145">
        <f>MstList!D396</f>
        <v>0</v>
      </c>
      <c r="D374" s="231"/>
      <c r="E374" s="310" t="str">
        <f>IF(D374&gt;0,Totals!F396,"")</f>
        <v/>
      </c>
      <c r="F374" s="318">
        <f t="shared" si="13"/>
        <v>0</v>
      </c>
      <c r="G374" s="236">
        <f>MstList!H396</f>
        <v>0</v>
      </c>
      <c r="H374" s="145">
        <f>MstList!I396</f>
        <v>0</v>
      </c>
      <c r="I374" s="23"/>
    </row>
    <row r="375" spans="1:9" ht="16.5" hidden="1" customHeight="1" x14ac:dyDescent="0.25">
      <c r="A375" s="256" t="str">
        <f t="shared" si="12"/>
        <v>0</v>
      </c>
      <c r="B375" s="514">
        <f>MstList!B397</f>
        <v>0</v>
      </c>
      <c r="C375" s="145">
        <f>MstList!D397</f>
        <v>0</v>
      </c>
      <c r="D375" s="231"/>
      <c r="E375" s="310" t="str">
        <f>IF(D375&gt;0,Totals!F397,"")</f>
        <v/>
      </c>
      <c r="F375" s="318">
        <f t="shared" si="13"/>
        <v>0</v>
      </c>
      <c r="G375" s="236">
        <f>MstList!H397</f>
        <v>0</v>
      </c>
      <c r="H375" s="145">
        <f>MstList!I397</f>
        <v>0</v>
      </c>
      <c r="I375" s="23"/>
    </row>
    <row r="376" spans="1:9" ht="16.5" hidden="1" customHeight="1" x14ac:dyDescent="0.25">
      <c r="A376" s="256" t="str">
        <f t="shared" si="12"/>
        <v>0</v>
      </c>
      <c r="B376" s="514">
        <f>MstList!B398</f>
        <v>0</v>
      </c>
      <c r="C376" s="145">
        <f>MstList!D398</f>
        <v>0</v>
      </c>
      <c r="D376" s="231"/>
      <c r="E376" s="310" t="str">
        <f>IF(D376&gt;0,Totals!F398,"")</f>
        <v/>
      </c>
      <c r="F376" s="318">
        <f t="shared" si="13"/>
        <v>0</v>
      </c>
      <c r="G376" s="236">
        <f>MstList!H398</f>
        <v>0</v>
      </c>
      <c r="H376" s="145">
        <f>MstList!I398</f>
        <v>0</v>
      </c>
      <c r="I376" s="23"/>
    </row>
    <row r="377" spans="1:9" ht="16.5" hidden="1" customHeight="1" x14ac:dyDescent="0.25">
      <c r="A377" s="256" t="str">
        <f t="shared" si="12"/>
        <v>0</v>
      </c>
      <c r="B377" s="514">
        <f>MstList!B399</f>
        <v>0</v>
      </c>
      <c r="C377" s="145">
        <f>MstList!D399</f>
        <v>0</v>
      </c>
      <c r="D377" s="231"/>
      <c r="E377" s="310" t="str">
        <f>IF(D377&gt;0,Totals!F399,"")</f>
        <v/>
      </c>
      <c r="F377" s="318">
        <f t="shared" si="13"/>
        <v>0</v>
      </c>
      <c r="G377" s="236">
        <f>MstList!H399</f>
        <v>0</v>
      </c>
      <c r="H377" s="145">
        <f>MstList!I399</f>
        <v>0</v>
      </c>
      <c r="I377" s="23"/>
    </row>
    <row r="378" spans="1:9" ht="16.5" hidden="1" customHeight="1" x14ac:dyDescent="0.25">
      <c r="A378" s="256" t="str">
        <f t="shared" si="12"/>
        <v>0</v>
      </c>
      <c r="B378" s="514">
        <f>MstList!B400</f>
        <v>0</v>
      </c>
      <c r="C378" s="145">
        <f>MstList!D400</f>
        <v>0</v>
      </c>
      <c r="D378" s="231"/>
      <c r="E378" s="310" t="str">
        <f>IF(D378&gt;0,Totals!F400,"")</f>
        <v/>
      </c>
      <c r="F378" s="318">
        <f t="shared" si="13"/>
        <v>0</v>
      </c>
      <c r="G378" s="236">
        <f>MstList!H400</f>
        <v>0</v>
      </c>
      <c r="H378" s="145">
        <f>MstList!I400</f>
        <v>0</v>
      </c>
      <c r="I378" s="23"/>
    </row>
    <row r="379" spans="1:9" ht="16.5" hidden="1" customHeight="1" x14ac:dyDescent="0.25">
      <c r="A379" s="256" t="str">
        <f t="shared" si="12"/>
        <v>0</v>
      </c>
      <c r="B379" s="514">
        <f>MstList!B401</f>
        <v>0</v>
      </c>
      <c r="C379" s="145">
        <f>MstList!D401</f>
        <v>0</v>
      </c>
      <c r="D379" s="231"/>
      <c r="E379" s="310" t="str">
        <f>IF(D379&gt;0,Totals!F401,"")</f>
        <v/>
      </c>
      <c r="F379" s="318">
        <f t="shared" si="13"/>
        <v>0</v>
      </c>
      <c r="G379" s="236">
        <f>MstList!H401</f>
        <v>0</v>
      </c>
      <c r="H379" s="145">
        <f>MstList!I401</f>
        <v>0</v>
      </c>
      <c r="I379" s="23"/>
    </row>
    <row r="380" spans="1:9" ht="16.5" hidden="1" customHeight="1" x14ac:dyDescent="0.25">
      <c r="A380" s="256" t="str">
        <f t="shared" si="12"/>
        <v>0</v>
      </c>
      <c r="B380" s="514">
        <f>MstList!B402</f>
        <v>0</v>
      </c>
      <c r="C380" s="145">
        <f>MstList!D402</f>
        <v>0</v>
      </c>
      <c r="D380" s="231"/>
      <c r="E380" s="310" t="str">
        <f>IF(D380&gt;0,Totals!F402,"")</f>
        <v/>
      </c>
      <c r="F380" s="318">
        <f t="shared" si="13"/>
        <v>0</v>
      </c>
      <c r="G380" s="236">
        <f>MstList!H402</f>
        <v>0</v>
      </c>
      <c r="H380" s="145">
        <f>MstList!I402</f>
        <v>0</v>
      </c>
      <c r="I380" s="23"/>
    </row>
    <row r="381" spans="1:9" ht="16.5" hidden="1" customHeight="1" x14ac:dyDescent="0.25">
      <c r="A381" s="256" t="str">
        <f t="shared" si="12"/>
        <v>0</v>
      </c>
      <c r="B381" s="514">
        <f>MstList!B403</f>
        <v>0</v>
      </c>
      <c r="C381" s="145">
        <f>MstList!D403</f>
        <v>0</v>
      </c>
      <c r="D381" s="231"/>
      <c r="E381" s="310" t="str">
        <f>IF(D381&gt;0,Totals!F403,"")</f>
        <v/>
      </c>
      <c r="F381" s="318">
        <f t="shared" si="13"/>
        <v>0</v>
      </c>
      <c r="G381" s="236">
        <f>MstList!H403</f>
        <v>0</v>
      </c>
      <c r="H381" s="145">
        <f>MstList!I403</f>
        <v>0</v>
      </c>
      <c r="I381" s="23"/>
    </row>
    <row r="382" spans="1:9" ht="16.5" hidden="1" customHeight="1" x14ac:dyDescent="0.25">
      <c r="A382" s="256" t="str">
        <f t="shared" si="12"/>
        <v>0</v>
      </c>
      <c r="B382" s="514">
        <f>MstList!B404</f>
        <v>0</v>
      </c>
      <c r="C382" s="145">
        <f>MstList!D404</f>
        <v>0</v>
      </c>
      <c r="D382" s="231"/>
      <c r="E382" s="310" t="str">
        <f>IF(D382&gt;0,Totals!F404,"")</f>
        <v/>
      </c>
      <c r="F382" s="318">
        <f t="shared" si="13"/>
        <v>0</v>
      </c>
      <c r="G382" s="236">
        <f>MstList!H404</f>
        <v>0</v>
      </c>
      <c r="H382" s="145">
        <f>MstList!I404</f>
        <v>0</v>
      </c>
      <c r="I382" s="23"/>
    </row>
    <row r="383" spans="1:9" ht="16.5" hidden="1" customHeight="1" x14ac:dyDescent="0.25">
      <c r="A383" s="256" t="str">
        <f t="shared" si="12"/>
        <v>0</v>
      </c>
      <c r="B383" s="514">
        <f>MstList!B405</f>
        <v>0</v>
      </c>
      <c r="C383" s="145">
        <f>MstList!D405</f>
        <v>0</v>
      </c>
      <c r="D383" s="231"/>
      <c r="E383" s="310" t="str">
        <f>IF(D383&gt;0,Totals!F405,"")</f>
        <v/>
      </c>
      <c r="F383" s="318">
        <f t="shared" si="13"/>
        <v>0</v>
      </c>
      <c r="G383" s="236">
        <f>MstList!H405</f>
        <v>0</v>
      </c>
      <c r="H383" s="145">
        <f>MstList!I405</f>
        <v>0</v>
      </c>
      <c r="I383" s="23"/>
    </row>
    <row r="384" spans="1:9" ht="16.5" hidden="1" customHeight="1" x14ac:dyDescent="0.25">
      <c r="A384" s="256" t="str">
        <f t="shared" si="12"/>
        <v>0</v>
      </c>
      <c r="B384" s="514">
        <f>MstList!B406</f>
        <v>0</v>
      </c>
      <c r="C384" s="145">
        <f>MstList!D406</f>
        <v>0</v>
      </c>
      <c r="D384" s="231"/>
      <c r="E384" s="310" t="str">
        <f>IF(D384&gt;0,Totals!F406,"")</f>
        <v/>
      </c>
      <c r="F384" s="318">
        <f t="shared" si="13"/>
        <v>0</v>
      </c>
      <c r="G384" s="236">
        <f>MstList!H406</f>
        <v>0</v>
      </c>
      <c r="H384" s="145">
        <f>MstList!I406</f>
        <v>0</v>
      </c>
      <c r="I384" s="23"/>
    </row>
    <row r="385" spans="1:9" ht="16.5" hidden="1" customHeight="1" x14ac:dyDescent="0.25">
      <c r="A385" s="256" t="str">
        <f t="shared" si="12"/>
        <v>0</v>
      </c>
      <c r="B385" s="514">
        <f>MstList!B407</f>
        <v>0</v>
      </c>
      <c r="C385" s="145">
        <f>MstList!D407</f>
        <v>0</v>
      </c>
      <c r="D385" s="231"/>
      <c r="E385" s="310" t="str">
        <f>IF(D385&gt;0,Totals!F407,"")</f>
        <v/>
      </c>
      <c r="F385" s="318">
        <f t="shared" si="13"/>
        <v>0</v>
      </c>
      <c r="G385" s="236">
        <f>MstList!H407</f>
        <v>0</v>
      </c>
      <c r="H385" s="145">
        <f>MstList!I407</f>
        <v>0</v>
      </c>
      <c r="I385" s="23"/>
    </row>
    <row r="386" spans="1:9" ht="16.5" hidden="1" customHeight="1" x14ac:dyDescent="0.25">
      <c r="A386" s="256" t="str">
        <f t="shared" si="12"/>
        <v>0</v>
      </c>
      <c r="B386" s="514">
        <f>MstList!B408</f>
        <v>0</v>
      </c>
      <c r="C386" s="145">
        <f>MstList!D408</f>
        <v>0</v>
      </c>
      <c r="D386" s="231"/>
      <c r="E386" s="310" t="str">
        <f>IF(D386&gt;0,Totals!F408,"")</f>
        <v/>
      </c>
      <c r="F386" s="318">
        <f t="shared" si="13"/>
        <v>0</v>
      </c>
      <c r="G386" s="236">
        <f>MstList!H408</f>
        <v>0</v>
      </c>
      <c r="H386" s="145">
        <f>MstList!I408</f>
        <v>0</v>
      </c>
      <c r="I386" s="23"/>
    </row>
    <row r="387" spans="1:9" ht="16.5" hidden="1" customHeight="1" x14ac:dyDescent="0.25">
      <c r="A387" s="256" t="str">
        <f t="shared" si="12"/>
        <v>0</v>
      </c>
      <c r="B387" s="514">
        <f>MstList!B409</f>
        <v>0</v>
      </c>
      <c r="C387" s="145">
        <f>MstList!D409</f>
        <v>0</v>
      </c>
      <c r="D387" s="231"/>
      <c r="E387" s="310" t="str">
        <f>IF(D387&gt;0,Totals!F409,"")</f>
        <v/>
      </c>
      <c r="F387" s="318">
        <f t="shared" si="13"/>
        <v>0</v>
      </c>
      <c r="G387" s="236">
        <f>MstList!H409</f>
        <v>0</v>
      </c>
      <c r="H387" s="145">
        <f>MstList!I409</f>
        <v>0</v>
      </c>
      <c r="I387" s="23"/>
    </row>
    <row r="388" spans="1:9" ht="16.5" hidden="1" customHeight="1" x14ac:dyDescent="0.25">
      <c r="A388" s="256" t="str">
        <f t="shared" si="12"/>
        <v>0</v>
      </c>
      <c r="B388" s="514">
        <f>MstList!B410</f>
        <v>0</v>
      </c>
      <c r="C388" s="145">
        <f>MstList!D410</f>
        <v>0</v>
      </c>
      <c r="D388" s="231"/>
      <c r="E388" s="310" t="str">
        <f>IF(D388&gt;0,Totals!F410,"")</f>
        <v/>
      </c>
      <c r="F388" s="318">
        <f t="shared" si="13"/>
        <v>0</v>
      </c>
      <c r="G388" s="236">
        <f>MstList!H410</f>
        <v>0</v>
      </c>
      <c r="H388" s="145">
        <f>MstList!I410</f>
        <v>0</v>
      </c>
      <c r="I388" s="23"/>
    </row>
    <row r="389" spans="1:9" ht="16.5" hidden="1" customHeight="1" x14ac:dyDescent="0.25">
      <c r="A389" s="256" t="str">
        <f t="shared" si="12"/>
        <v>0</v>
      </c>
      <c r="B389" s="514">
        <f>MstList!B411</f>
        <v>0</v>
      </c>
      <c r="C389" s="145">
        <f>MstList!D411</f>
        <v>0</v>
      </c>
      <c r="D389" s="231"/>
      <c r="E389" s="310" t="str">
        <f>IF(D389&gt;0,Totals!F411,"")</f>
        <v/>
      </c>
      <c r="F389" s="318">
        <f t="shared" si="13"/>
        <v>0</v>
      </c>
      <c r="G389" s="236">
        <f>MstList!H411</f>
        <v>0</v>
      </c>
      <c r="H389" s="145">
        <f>MstList!I411</f>
        <v>0</v>
      </c>
      <c r="I389" s="23"/>
    </row>
    <row r="390" spans="1:9" ht="16.5" hidden="1" customHeight="1" x14ac:dyDescent="0.25">
      <c r="A390" s="256" t="str">
        <f t="shared" si="12"/>
        <v>0</v>
      </c>
      <c r="B390" s="514">
        <f>MstList!B412</f>
        <v>0</v>
      </c>
      <c r="C390" s="145">
        <f>MstList!D412</f>
        <v>0</v>
      </c>
      <c r="D390" s="231"/>
      <c r="E390" s="310" t="str">
        <f>IF(D390&gt;0,Totals!F412,"")</f>
        <v/>
      </c>
      <c r="F390" s="318">
        <f t="shared" si="13"/>
        <v>0</v>
      </c>
      <c r="G390" s="236">
        <f>MstList!H412</f>
        <v>0</v>
      </c>
      <c r="H390" s="145">
        <f>MstList!I412</f>
        <v>0</v>
      </c>
      <c r="I390" s="23"/>
    </row>
    <row r="391" spans="1:9" ht="16.5" hidden="1" customHeight="1" x14ac:dyDescent="0.25">
      <c r="A391" s="256" t="str">
        <f t="shared" si="12"/>
        <v>0</v>
      </c>
      <c r="B391" s="514">
        <f>MstList!B413</f>
        <v>0</v>
      </c>
      <c r="C391" s="145">
        <f>MstList!D413</f>
        <v>0</v>
      </c>
      <c r="D391" s="231"/>
      <c r="E391" s="310" t="str">
        <f>IF(D391&gt;0,Totals!F413,"")</f>
        <v/>
      </c>
      <c r="F391" s="318">
        <f t="shared" si="13"/>
        <v>0</v>
      </c>
      <c r="G391" s="236">
        <f>MstList!H413</f>
        <v>0</v>
      </c>
      <c r="H391" s="145">
        <f>MstList!I413</f>
        <v>0</v>
      </c>
      <c r="I391" s="23"/>
    </row>
    <row r="392" spans="1:9" ht="16.5" hidden="1" customHeight="1" x14ac:dyDescent="0.25">
      <c r="A392" s="256" t="str">
        <f t="shared" si="12"/>
        <v>0</v>
      </c>
      <c r="B392" s="514">
        <f>MstList!B414</f>
        <v>0</v>
      </c>
      <c r="C392" s="145">
        <f>MstList!D414</f>
        <v>0</v>
      </c>
      <c r="D392" s="231"/>
      <c r="E392" s="310" t="str">
        <f>IF(D392&gt;0,Totals!F414,"")</f>
        <v/>
      </c>
      <c r="F392" s="318">
        <f t="shared" si="13"/>
        <v>0</v>
      </c>
      <c r="G392" s="236">
        <f>MstList!H414</f>
        <v>0</v>
      </c>
      <c r="H392" s="145">
        <f>MstList!I414</f>
        <v>0</v>
      </c>
      <c r="I392" s="23"/>
    </row>
    <row r="393" spans="1:9" ht="16.5" hidden="1" customHeight="1" x14ac:dyDescent="0.25">
      <c r="A393" s="256" t="str">
        <f t="shared" si="12"/>
        <v>0</v>
      </c>
      <c r="B393" s="514">
        <f>MstList!B415</f>
        <v>0</v>
      </c>
      <c r="C393" s="145">
        <f>MstList!D415</f>
        <v>0</v>
      </c>
      <c r="D393" s="231"/>
      <c r="E393" s="310" t="str">
        <f>IF(D393&gt;0,Totals!F415,"")</f>
        <v/>
      </c>
      <c r="F393" s="318">
        <f t="shared" si="13"/>
        <v>0</v>
      </c>
      <c r="G393" s="236">
        <f>MstList!H415</f>
        <v>0</v>
      </c>
      <c r="H393" s="145">
        <f>MstList!I415</f>
        <v>0</v>
      </c>
      <c r="I393" s="23"/>
    </row>
    <row r="394" spans="1:9" ht="16.5" hidden="1" customHeight="1" x14ac:dyDescent="0.25">
      <c r="A394" s="256" t="str">
        <f t="shared" si="12"/>
        <v>0</v>
      </c>
      <c r="B394" s="514">
        <f>MstList!B416</f>
        <v>0</v>
      </c>
      <c r="C394" s="145">
        <f>MstList!D416</f>
        <v>0</v>
      </c>
      <c r="D394" s="231"/>
      <c r="E394" s="310" t="str">
        <f>IF(D394&gt;0,Totals!F416,"")</f>
        <v/>
      </c>
      <c r="F394" s="318">
        <f t="shared" si="13"/>
        <v>0</v>
      </c>
      <c r="G394" s="236">
        <f>MstList!H416</f>
        <v>0</v>
      </c>
      <c r="H394" s="145">
        <f>MstList!I416</f>
        <v>0</v>
      </c>
      <c r="I394" s="23"/>
    </row>
    <row r="395" spans="1:9" ht="16.5" hidden="1" customHeight="1" x14ac:dyDescent="0.25">
      <c r="A395" s="256" t="str">
        <f t="shared" si="12"/>
        <v>0</v>
      </c>
      <c r="B395" s="514">
        <f>MstList!B417</f>
        <v>0</v>
      </c>
      <c r="C395" s="145">
        <f>MstList!D417</f>
        <v>0</v>
      </c>
      <c r="D395" s="231"/>
      <c r="E395" s="310" t="str">
        <f>IF(D395&gt;0,Totals!F417,"")</f>
        <v/>
      </c>
      <c r="F395" s="318">
        <f t="shared" si="13"/>
        <v>0</v>
      </c>
      <c r="G395" s="236">
        <f>MstList!H417</f>
        <v>0</v>
      </c>
      <c r="H395" s="145">
        <f>MstList!I417</f>
        <v>0</v>
      </c>
      <c r="I395" s="23"/>
    </row>
    <row r="396" spans="1:9" ht="16.5" hidden="1" customHeight="1" x14ac:dyDescent="0.25">
      <c r="A396" s="256" t="str">
        <f t="shared" si="12"/>
        <v>0</v>
      </c>
      <c r="B396" s="514">
        <f>MstList!B418</f>
        <v>0</v>
      </c>
      <c r="C396" s="145">
        <f>MstList!D418</f>
        <v>0</v>
      </c>
      <c r="D396" s="231"/>
      <c r="E396" s="310" t="str">
        <f>IF(D396&gt;0,Totals!F418,"")</f>
        <v/>
      </c>
      <c r="F396" s="318">
        <f t="shared" si="13"/>
        <v>0</v>
      </c>
      <c r="G396" s="236">
        <f>MstList!H418</f>
        <v>0</v>
      </c>
      <c r="H396" s="145">
        <f>MstList!I418</f>
        <v>0</v>
      </c>
      <c r="I396" s="23"/>
    </row>
    <row r="397" spans="1:9" ht="16.5" hidden="1" customHeight="1" x14ac:dyDescent="0.25">
      <c r="A397" s="256" t="str">
        <f t="shared" si="12"/>
        <v>0</v>
      </c>
      <c r="B397" s="514">
        <f>MstList!B419</f>
        <v>0</v>
      </c>
      <c r="C397" s="145">
        <f>MstList!D419</f>
        <v>0</v>
      </c>
      <c r="D397" s="231"/>
      <c r="E397" s="310" t="str">
        <f>IF(D397&gt;0,Totals!F419,"")</f>
        <v/>
      </c>
      <c r="F397" s="318">
        <f t="shared" si="13"/>
        <v>0</v>
      </c>
      <c r="G397" s="236">
        <f>MstList!H419</f>
        <v>0</v>
      </c>
      <c r="H397" s="145">
        <f>MstList!I419</f>
        <v>0</v>
      </c>
      <c r="I397" s="23"/>
    </row>
    <row r="398" spans="1:9" ht="16.5" hidden="1" customHeight="1" x14ac:dyDescent="0.25">
      <c r="A398" s="256" t="str">
        <f t="shared" si="12"/>
        <v>0</v>
      </c>
      <c r="B398" s="514">
        <f>MstList!B420</f>
        <v>0</v>
      </c>
      <c r="C398" s="145">
        <f>MstList!D420</f>
        <v>0</v>
      </c>
      <c r="D398" s="231"/>
      <c r="E398" s="310" t="str">
        <f>IF(D398&gt;0,Totals!F420,"")</f>
        <v/>
      </c>
      <c r="F398" s="318">
        <f t="shared" si="13"/>
        <v>0</v>
      </c>
      <c r="G398" s="236">
        <f>MstList!H420</f>
        <v>0</v>
      </c>
      <c r="H398" s="145">
        <f>MstList!I420</f>
        <v>0</v>
      </c>
      <c r="I398" s="23"/>
    </row>
    <row r="399" spans="1:9" ht="16.5" hidden="1" customHeight="1" x14ac:dyDescent="0.25">
      <c r="A399" s="256" t="str">
        <f t="shared" si="12"/>
        <v>0</v>
      </c>
      <c r="B399" s="514">
        <f>MstList!B421</f>
        <v>0</v>
      </c>
      <c r="C399" s="145">
        <f>MstList!D421</f>
        <v>0</v>
      </c>
      <c r="D399" s="231"/>
      <c r="E399" s="310" t="str">
        <f>IF(D399&gt;0,Totals!F421,"")</f>
        <v/>
      </c>
      <c r="F399" s="318">
        <f t="shared" si="13"/>
        <v>0</v>
      </c>
      <c r="G399" s="236">
        <f>MstList!H421</f>
        <v>0</v>
      </c>
      <c r="H399" s="145">
        <f>MstList!I421</f>
        <v>0</v>
      </c>
      <c r="I399" s="23"/>
    </row>
    <row r="400" spans="1:9" ht="16.5" hidden="1" customHeight="1" x14ac:dyDescent="0.25">
      <c r="A400" s="256" t="str">
        <f t="shared" si="12"/>
        <v>0</v>
      </c>
      <c r="B400" s="514">
        <f>MstList!B422</f>
        <v>0</v>
      </c>
      <c r="C400" s="145">
        <f>MstList!D422</f>
        <v>0</v>
      </c>
      <c r="D400" s="231"/>
      <c r="E400" s="310" t="str">
        <f>IF(D400&gt;0,Totals!F422,"")</f>
        <v/>
      </c>
      <c r="F400" s="318">
        <f t="shared" si="13"/>
        <v>0</v>
      </c>
      <c r="G400" s="236">
        <f>MstList!H422</f>
        <v>0</v>
      </c>
      <c r="H400" s="145">
        <f>MstList!I422</f>
        <v>0</v>
      </c>
      <c r="I400" s="23"/>
    </row>
    <row r="401" spans="1:9" ht="16.5" hidden="1" customHeight="1" x14ac:dyDescent="0.25">
      <c r="A401" s="256" t="str">
        <f t="shared" si="12"/>
        <v>0</v>
      </c>
      <c r="B401" s="514">
        <f>MstList!B423</f>
        <v>0</v>
      </c>
      <c r="C401" s="145">
        <f>MstList!D423</f>
        <v>0</v>
      </c>
      <c r="D401" s="231"/>
      <c r="E401" s="310" t="str">
        <f>IF(D401&gt;0,Totals!F423,"")</f>
        <v/>
      </c>
      <c r="F401" s="318">
        <f t="shared" si="13"/>
        <v>0</v>
      </c>
      <c r="G401" s="236">
        <f>MstList!H423</f>
        <v>0</v>
      </c>
      <c r="H401" s="145">
        <f>MstList!I423</f>
        <v>0</v>
      </c>
      <c r="I401" s="23"/>
    </row>
    <row r="402" spans="1:9" ht="16.5" hidden="1" customHeight="1" x14ac:dyDescent="0.25">
      <c r="A402" s="256" t="str">
        <f t="shared" si="12"/>
        <v>0</v>
      </c>
      <c r="B402" s="514">
        <f>MstList!B424</f>
        <v>0</v>
      </c>
      <c r="C402" s="145">
        <f>MstList!D424</f>
        <v>0</v>
      </c>
      <c r="D402" s="231"/>
      <c r="E402" s="310" t="str">
        <f>IF(D402&gt;0,Totals!F424,"")</f>
        <v/>
      </c>
      <c r="F402" s="318">
        <f t="shared" si="13"/>
        <v>0</v>
      </c>
      <c r="G402" s="236">
        <f>MstList!H424</f>
        <v>0</v>
      </c>
      <c r="H402" s="145">
        <f>MstList!I424</f>
        <v>0</v>
      </c>
      <c r="I402" s="23"/>
    </row>
    <row r="403" spans="1:9" ht="16.5" hidden="1" customHeight="1" x14ac:dyDescent="0.25">
      <c r="A403" s="256" t="str">
        <f t="shared" si="12"/>
        <v>0</v>
      </c>
      <c r="B403" s="514">
        <f>MstList!B425</f>
        <v>0</v>
      </c>
      <c r="C403" s="145">
        <f>MstList!D425</f>
        <v>0</v>
      </c>
      <c r="D403" s="231"/>
      <c r="E403" s="310" t="str">
        <f>IF(D403&gt;0,Totals!F425,"")</f>
        <v/>
      </c>
      <c r="F403" s="318">
        <f t="shared" si="13"/>
        <v>0</v>
      </c>
      <c r="G403" s="236">
        <f>MstList!H425</f>
        <v>0</v>
      </c>
      <c r="H403" s="145">
        <f>MstList!I425</f>
        <v>0</v>
      </c>
      <c r="I403" s="23"/>
    </row>
    <row r="404" spans="1:9" ht="16.5" hidden="1" customHeight="1" x14ac:dyDescent="0.25">
      <c r="A404" s="256" t="str">
        <f t="shared" si="12"/>
        <v>0</v>
      </c>
      <c r="B404" s="514">
        <f>MstList!B426</f>
        <v>0</v>
      </c>
      <c r="C404" s="145">
        <f>MstList!D426</f>
        <v>0</v>
      </c>
      <c r="D404" s="231"/>
      <c r="E404" s="310" t="str">
        <f>IF(D404&gt;0,Totals!F426,"")</f>
        <v/>
      </c>
      <c r="F404" s="318">
        <f t="shared" si="13"/>
        <v>0</v>
      </c>
      <c r="G404" s="236">
        <f>MstList!H426</f>
        <v>0</v>
      </c>
      <c r="H404" s="145">
        <f>MstList!I426</f>
        <v>0</v>
      </c>
      <c r="I404" s="23"/>
    </row>
    <row r="405" spans="1:9" ht="16.5" hidden="1" customHeight="1" x14ac:dyDescent="0.25">
      <c r="A405" s="256" t="str">
        <f t="shared" si="12"/>
        <v>0</v>
      </c>
      <c r="B405" s="514">
        <f>MstList!B427</f>
        <v>0</v>
      </c>
      <c r="C405" s="145">
        <f>MstList!D427</f>
        <v>0</v>
      </c>
      <c r="D405" s="231"/>
      <c r="E405" s="310" t="str">
        <f>IF(D405&gt;0,Totals!F427,"")</f>
        <v/>
      </c>
      <c r="F405" s="318">
        <f t="shared" si="13"/>
        <v>0</v>
      </c>
      <c r="G405" s="236">
        <f>MstList!H427</f>
        <v>0</v>
      </c>
      <c r="H405" s="145">
        <f>MstList!I427</f>
        <v>0</v>
      </c>
      <c r="I405" s="23"/>
    </row>
    <row r="406" spans="1:9" ht="16.5" hidden="1" customHeight="1" x14ac:dyDescent="0.25">
      <c r="A406" s="256" t="str">
        <f t="shared" si="12"/>
        <v>0</v>
      </c>
      <c r="B406" s="514">
        <f>MstList!B428</f>
        <v>0</v>
      </c>
      <c r="C406" s="145">
        <f>MstList!D428</f>
        <v>0</v>
      </c>
      <c r="D406" s="231"/>
      <c r="E406" s="310" t="str">
        <f>IF(D406&gt;0,Totals!F428,"")</f>
        <v/>
      </c>
      <c r="F406" s="318">
        <f t="shared" si="13"/>
        <v>0</v>
      </c>
      <c r="G406" s="236">
        <f>MstList!H428</f>
        <v>0</v>
      </c>
      <c r="H406" s="145">
        <f>MstList!I428</f>
        <v>0</v>
      </c>
      <c r="I406" s="23"/>
    </row>
    <row r="407" spans="1:9" ht="16.5" hidden="1" customHeight="1" x14ac:dyDescent="0.25">
      <c r="A407" s="256" t="str">
        <f t="shared" si="12"/>
        <v>0</v>
      </c>
      <c r="B407" s="514">
        <f>MstList!B429</f>
        <v>0</v>
      </c>
      <c r="C407" s="145">
        <f>MstList!D429</f>
        <v>0</v>
      </c>
      <c r="D407" s="231"/>
      <c r="E407" s="310" t="str">
        <f>IF(D407&gt;0,Totals!F429,"")</f>
        <v/>
      </c>
      <c r="F407" s="318">
        <f t="shared" si="13"/>
        <v>0</v>
      </c>
      <c r="G407" s="236">
        <f>MstList!H429</f>
        <v>0</v>
      </c>
      <c r="H407" s="145">
        <f>MstList!I429</f>
        <v>0</v>
      </c>
      <c r="I407" s="23"/>
    </row>
    <row r="408" spans="1:9" ht="16.5" hidden="1" customHeight="1" x14ac:dyDescent="0.25">
      <c r="A408" s="256" t="str">
        <f t="shared" si="12"/>
        <v>0</v>
      </c>
      <c r="B408" s="514">
        <f>MstList!B430</f>
        <v>0</v>
      </c>
      <c r="C408" s="145">
        <f>MstList!D430</f>
        <v>0</v>
      </c>
      <c r="D408" s="231"/>
      <c r="E408" s="310" t="str">
        <f>IF(D408&gt;0,Totals!F430,"")</f>
        <v/>
      </c>
      <c r="F408" s="318">
        <f t="shared" si="13"/>
        <v>0</v>
      </c>
      <c r="G408" s="236">
        <f>MstList!H430</f>
        <v>0</v>
      </c>
      <c r="H408" s="145">
        <f>MstList!I430</f>
        <v>0</v>
      </c>
      <c r="I408" s="23"/>
    </row>
    <row r="409" spans="1:9" ht="16.5" hidden="1" customHeight="1" x14ac:dyDescent="0.25">
      <c r="A409" s="256" t="str">
        <f t="shared" si="12"/>
        <v>0</v>
      </c>
      <c r="B409" s="514">
        <f>MstList!B431</f>
        <v>0</v>
      </c>
      <c r="C409" s="145">
        <f>MstList!D431</f>
        <v>0</v>
      </c>
      <c r="D409" s="231"/>
      <c r="E409" s="310" t="str">
        <f>IF(D409&gt;0,Totals!F431,"")</f>
        <v/>
      </c>
      <c r="F409" s="318">
        <f t="shared" si="13"/>
        <v>0</v>
      </c>
      <c r="G409" s="236">
        <f>MstList!H431</f>
        <v>0</v>
      </c>
      <c r="H409" s="145">
        <f>MstList!I431</f>
        <v>0</v>
      </c>
      <c r="I409" s="23"/>
    </row>
    <row r="410" spans="1:9" ht="16.5" hidden="1" customHeight="1" x14ac:dyDescent="0.25">
      <c r="A410" s="256" t="str">
        <f t="shared" si="12"/>
        <v>0</v>
      </c>
      <c r="B410" s="514">
        <f>MstList!B432</f>
        <v>0</v>
      </c>
      <c r="C410" s="145">
        <f>MstList!D432</f>
        <v>0</v>
      </c>
      <c r="D410" s="231"/>
      <c r="E410" s="310" t="str">
        <f>IF(D410&gt;0,Totals!F432,"")</f>
        <v/>
      </c>
      <c r="F410" s="318">
        <f t="shared" si="13"/>
        <v>0</v>
      </c>
      <c r="G410" s="236">
        <f>MstList!H432</f>
        <v>0</v>
      </c>
      <c r="H410" s="145">
        <f>MstList!I432</f>
        <v>0</v>
      </c>
      <c r="I410" s="23"/>
    </row>
    <row r="411" spans="1:9" ht="16.5" hidden="1" customHeight="1" x14ac:dyDescent="0.25">
      <c r="A411" s="256" t="str">
        <f t="shared" si="12"/>
        <v>0</v>
      </c>
      <c r="B411" s="514">
        <f>MstList!B433</f>
        <v>0</v>
      </c>
      <c r="C411" s="145">
        <f>MstList!D433</f>
        <v>0</v>
      </c>
      <c r="D411" s="231"/>
      <c r="E411" s="310" t="str">
        <f>IF(D411&gt;0,Totals!F433,"")</f>
        <v/>
      </c>
      <c r="F411" s="318">
        <f t="shared" si="13"/>
        <v>0</v>
      </c>
      <c r="G411" s="236">
        <f>MstList!H433</f>
        <v>0</v>
      </c>
      <c r="H411" s="145">
        <f>MstList!I433</f>
        <v>0</v>
      </c>
      <c r="I411" s="23"/>
    </row>
    <row r="412" spans="1:9" ht="16.5" hidden="1" customHeight="1" x14ac:dyDescent="0.25">
      <c r="A412" s="256" t="str">
        <f t="shared" si="12"/>
        <v>0</v>
      </c>
      <c r="B412" s="514">
        <f>MstList!B434</f>
        <v>0</v>
      </c>
      <c r="C412" s="145">
        <f>MstList!D434</f>
        <v>0</v>
      </c>
      <c r="D412" s="231"/>
      <c r="E412" s="310" t="str">
        <f>IF(D412&gt;0,Totals!F434,"")</f>
        <v/>
      </c>
      <c r="F412" s="318">
        <f t="shared" si="13"/>
        <v>0</v>
      </c>
      <c r="G412" s="236">
        <f>MstList!H434</f>
        <v>0</v>
      </c>
      <c r="H412" s="145">
        <f>MstList!I434</f>
        <v>0</v>
      </c>
      <c r="I412" s="23"/>
    </row>
    <row r="413" spans="1:9" ht="16.5" hidden="1" customHeight="1" x14ac:dyDescent="0.25">
      <c r="A413" s="256" t="str">
        <f t="shared" si="12"/>
        <v>0</v>
      </c>
      <c r="B413" s="514">
        <f>MstList!B435</f>
        <v>0</v>
      </c>
      <c r="C413" s="145">
        <f>MstList!D435</f>
        <v>0</v>
      </c>
      <c r="D413" s="231"/>
      <c r="E413" s="310" t="str">
        <f>IF(D413&gt;0,Totals!F435,"")</f>
        <v/>
      </c>
      <c r="F413" s="318">
        <f t="shared" si="13"/>
        <v>0</v>
      </c>
      <c r="G413" s="236">
        <f>MstList!H435</f>
        <v>0</v>
      </c>
      <c r="H413" s="145">
        <f>MstList!I435</f>
        <v>0</v>
      </c>
      <c r="I413" s="23"/>
    </row>
    <row r="414" spans="1:9" ht="16.5" hidden="1" customHeight="1" x14ac:dyDescent="0.25">
      <c r="A414" s="256" t="str">
        <f t="shared" si="12"/>
        <v>0</v>
      </c>
      <c r="B414" s="514">
        <f>MstList!B436</f>
        <v>0</v>
      </c>
      <c r="C414" s="145">
        <f>MstList!D436</f>
        <v>0</v>
      </c>
      <c r="D414" s="231"/>
      <c r="E414" s="310" t="str">
        <f>IF(D414&gt;0,Totals!F436,"")</f>
        <v/>
      </c>
      <c r="F414" s="318">
        <f t="shared" si="13"/>
        <v>0</v>
      </c>
      <c r="G414" s="236">
        <f>MstList!H436</f>
        <v>0</v>
      </c>
      <c r="H414" s="145">
        <f>MstList!I436</f>
        <v>0</v>
      </c>
      <c r="I414" s="23"/>
    </row>
    <row r="415" spans="1:9" ht="16.5" hidden="1" customHeight="1" x14ac:dyDescent="0.25">
      <c r="A415" s="256" t="str">
        <f t="shared" si="12"/>
        <v>0</v>
      </c>
      <c r="B415" s="514">
        <f>MstList!B437</f>
        <v>0</v>
      </c>
      <c r="C415" s="145">
        <f>MstList!D437</f>
        <v>0</v>
      </c>
      <c r="D415" s="231"/>
      <c r="E415" s="310" t="str">
        <f>IF(D415&gt;0,Totals!F437,"")</f>
        <v/>
      </c>
      <c r="F415" s="318">
        <f t="shared" si="13"/>
        <v>0</v>
      </c>
      <c r="G415" s="236">
        <f>MstList!H437</f>
        <v>0</v>
      </c>
      <c r="H415" s="145">
        <f>MstList!I437</f>
        <v>0</v>
      </c>
      <c r="I415" s="23"/>
    </row>
    <row r="416" spans="1:9" ht="16.5" hidden="1" customHeight="1" x14ac:dyDescent="0.25">
      <c r="A416" s="256" t="str">
        <f t="shared" si="12"/>
        <v>0</v>
      </c>
      <c r="B416" s="514">
        <f>MstList!B438</f>
        <v>0</v>
      </c>
      <c r="C416" s="145">
        <f>MstList!D438</f>
        <v>0</v>
      </c>
      <c r="D416" s="231"/>
      <c r="E416" s="310" t="str">
        <f>IF(D416&gt;0,Totals!F438,"")</f>
        <v/>
      </c>
      <c r="F416" s="318">
        <f t="shared" si="13"/>
        <v>0</v>
      </c>
      <c r="G416" s="236">
        <f>MstList!H438</f>
        <v>0</v>
      </c>
      <c r="H416" s="145">
        <f>MstList!I438</f>
        <v>0</v>
      </c>
      <c r="I416" s="23"/>
    </row>
    <row r="417" spans="1:9" ht="16.5" hidden="1" customHeight="1" x14ac:dyDescent="0.25">
      <c r="A417" s="256" t="str">
        <f t="shared" si="12"/>
        <v>0</v>
      </c>
      <c r="B417" s="514">
        <f>MstList!B439</f>
        <v>0</v>
      </c>
      <c r="C417" s="145">
        <f>MstList!D439</f>
        <v>0</v>
      </c>
      <c r="D417" s="231"/>
      <c r="E417" s="310" t="str">
        <f>IF(D417&gt;0,Totals!F439,"")</f>
        <v/>
      </c>
      <c r="F417" s="318">
        <f t="shared" si="13"/>
        <v>0</v>
      </c>
      <c r="G417" s="236">
        <f>MstList!H439</f>
        <v>0</v>
      </c>
      <c r="H417" s="145">
        <f>MstList!I439</f>
        <v>0</v>
      </c>
      <c r="I417" s="23"/>
    </row>
    <row r="418" spans="1:9" ht="16.5" hidden="1" customHeight="1" x14ac:dyDescent="0.25">
      <c r="A418" s="256" t="str">
        <f t="shared" si="12"/>
        <v>0</v>
      </c>
      <c r="B418" s="514">
        <f>MstList!B440</f>
        <v>0</v>
      </c>
      <c r="C418" s="145">
        <f>MstList!D440</f>
        <v>0</v>
      </c>
      <c r="D418" s="231"/>
      <c r="E418" s="310" t="str">
        <f>IF(D418&gt;0,Totals!F440,"")</f>
        <v/>
      </c>
      <c r="F418" s="318">
        <f t="shared" si="13"/>
        <v>0</v>
      </c>
      <c r="G418" s="236">
        <f>MstList!H440</f>
        <v>0</v>
      </c>
      <c r="H418" s="145">
        <f>MstList!I440</f>
        <v>0</v>
      </c>
      <c r="I418" s="23"/>
    </row>
    <row r="419" spans="1:9" ht="16.5" hidden="1" customHeight="1" x14ac:dyDescent="0.25">
      <c r="A419" s="256" t="str">
        <f t="shared" si="12"/>
        <v>0</v>
      </c>
      <c r="B419" s="514">
        <f>MstList!B441</f>
        <v>0</v>
      </c>
      <c r="C419" s="145">
        <f>MstList!D441</f>
        <v>0</v>
      </c>
      <c r="D419" s="231"/>
      <c r="E419" s="310" t="str">
        <f>IF(D419&gt;0,Totals!F441,"")</f>
        <v/>
      </c>
      <c r="F419" s="318">
        <f t="shared" si="13"/>
        <v>0</v>
      </c>
      <c r="G419" s="236">
        <f>MstList!H441</f>
        <v>0</v>
      </c>
      <c r="H419" s="145">
        <f>MstList!I441</f>
        <v>0</v>
      </c>
      <c r="I419" s="23"/>
    </row>
    <row r="420" spans="1:9" ht="16.5" hidden="1" customHeight="1" x14ac:dyDescent="0.25">
      <c r="A420" s="256" t="str">
        <f t="shared" si="12"/>
        <v>0</v>
      </c>
      <c r="B420" s="514">
        <f>MstList!B442</f>
        <v>0</v>
      </c>
      <c r="C420" s="145">
        <f>MstList!D442</f>
        <v>0</v>
      </c>
      <c r="D420" s="231"/>
      <c r="E420" s="310" t="str">
        <f>IF(D420&gt;0,Totals!F442,"")</f>
        <v/>
      </c>
      <c r="F420" s="318">
        <f t="shared" si="13"/>
        <v>0</v>
      </c>
      <c r="G420" s="236">
        <f>MstList!H442</f>
        <v>0</v>
      </c>
      <c r="H420" s="145">
        <f>MstList!I442</f>
        <v>0</v>
      </c>
      <c r="I420" s="23"/>
    </row>
    <row r="421" spans="1:9" ht="16.5" hidden="1" customHeight="1" x14ac:dyDescent="0.25">
      <c r="A421" s="256" t="str">
        <f t="shared" si="12"/>
        <v>0</v>
      </c>
      <c r="B421" s="514">
        <f>MstList!B443</f>
        <v>0</v>
      </c>
      <c r="C421" s="145">
        <f>MstList!D443</f>
        <v>0</v>
      </c>
      <c r="D421" s="231"/>
      <c r="E421" s="310" t="str">
        <f>IF(D421&gt;0,Totals!F443,"")</f>
        <v/>
      </c>
      <c r="F421" s="318">
        <f t="shared" si="13"/>
        <v>0</v>
      </c>
      <c r="G421" s="236">
        <f>MstList!H443</f>
        <v>0</v>
      </c>
      <c r="H421" s="145">
        <f>MstList!I443</f>
        <v>0</v>
      </c>
      <c r="I421" s="23"/>
    </row>
    <row r="422" spans="1:9" ht="16.5" hidden="1" customHeight="1" x14ac:dyDescent="0.25">
      <c r="A422" s="256" t="str">
        <f t="shared" si="12"/>
        <v>0</v>
      </c>
      <c r="B422" s="514">
        <f>MstList!B444</f>
        <v>0</v>
      </c>
      <c r="C422" s="145">
        <f>MstList!D444</f>
        <v>0</v>
      </c>
      <c r="D422" s="231"/>
      <c r="E422" s="310" t="str">
        <f>IF(D422&gt;0,Totals!F444,"")</f>
        <v/>
      </c>
      <c r="F422" s="318">
        <f t="shared" si="13"/>
        <v>0</v>
      </c>
      <c r="G422" s="236">
        <f>MstList!H444</f>
        <v>0</v>
      </c>
      <c r="H422" s="145">
        <f>MstList!I444</f>
        <v>0</v>
      </c>
      <c r="I422" s="23"/>
    </row>
    <row r="423" spans="1:9" ht="16.5" hidden="1" customHeight="1" x14ac:dyDescent="0.25">
      <c r="A423" s="256" t="str">
        <f t="shared" si="12"/>
        <v>0</v>
      </c>
      <c r="B423" s="514">
        <f>MstList!B445</f>
        <v>0</v>
      </c>
      <c r="C423" s="145">
        <f>MstList!D445</f>
        <v>0</v>
      </c>
      <c r="D423" s="231"/>
      <c r="E423" s="310" t="str">
        <f>IF(D423&gt;0,Totals!F445,"")</f>
        <v/>
      </c>
      <c r="F423" s="318">
        <f t="shared" si="13"/>
        <v>0</v>
      </c>
      <c r="G423" s="236">
        <f>MstList!H445</f>
        <v>0</v>
      </c>
      <c r="H423" s="145">
        <f>MstList!I445</f>
        <v>0</v>
      </c>
      <c r="I423" s="23"/>
    </row>
    <row r="424" spans="1:9" ht="16.5" hidden="1" customHeight="1" x14ac:dyDescent="0.25">
      <c r="A424" s="256" t="str">
        <f t="shared" si="12"/>
        <v>0</v>
      </c>
      <c r="B424" s="514">
        <f>MstList!B446</f>
        <v>0</v>
      </c>
      <c r="C424" s="145">
        <f>MstList!D446</f>
        <v>0</v>
      </c>
      <c r="D424" s="231"/>
      <c r="E424" s="310" t="str">
        <f>IF(D424&gt;0,Totals!F446,"")</f>
        <v/>
      </c>
      <c r="F424" s="318">
        <f t="shared" si="13"/>
        <v>0</v>
      </c>
      <c r="G424" s="236">
        <f>MstList!H446</f>
        <v>0</v>
      </c>
      <c r="H424" s="145">
        <f>MstList!I446</f>
        <v>0</v>
      </c>
      <c r="I424" s="23"/>
    </row>
    <row r="425" spans="1:9" ht="16.5" hidden="1" customHeight="1" x14ac:dyDescent="0.25">
      <c r="A425" s="256" t="str">
        <f t="shared" si="12"/>
        <v>0</v>
      </c>
      <c r="B425" s="514">
        <f>MstList!B447</f>
        <v>0</v>
      </c>
      <c r="C425" s="145">
        <f>MstList!D447</f>
        <v>0</v>
      </c>
      <c r="D425" s="231"/>
      <c r="E425" s="310" t="str">
        <f>IF(D425&gt;0,Totals!F447,"")</f>
        <v/>
      </c>
      <c r="F425" s="318">
        <f t="shared" si="13"/>
        <v>0</v>
      </c>
      <c r="G425" s="236">
        <f>MstList!H447</f>
        <v>0</v>
      </c>
      <c r="H425" s="145">
        <f>MstList!I447</f>
        <v>0</v>
      </c>
      <c r="I425" s="23"/>
    </row>
    <row r="426" spans="1:9" ht="16.5" hidden="1" customHeight="1" x14ac:dyDescent="0.25">
      <c r="A426" s="256" t="str">
        <f t="shared" si="12"/>
        <v>0</v>
      </c>
      <c r="B426" s="514">
        <f>MstList!B448</f>
        <v>0</v>
      </c>
      <c r="C426" s="145">
        <f>MstList!D448</f>
        <v>0</v>
      </c>
      <c r="D426" s="231"/>
      <c r="E426" s="310" t="str">
        <f>IF(D426&gt;0,Totals!F448,"")</f>
        <v/>
      </c>
      <c r="F426" s="318">
        <f t="shared" si="13"/>
        <v>0</v>
      </c>
      <c r="G426" s="236">
        <f>MstList!H448</f>
        <v>0</v>
      </c>
      <c r="H426" s="145">
        <f>MstList!I448</f>
        <v>0</v>
      </c>
      <c r="I426" s="23"/>
    </row>
    <row r="427" spans="1:9" ht="16.5" hidden="1" customHeight="1" x14ac:dyDescent="0.25">
      <c r="A427" s="256" t="str">
        <f t="shared" si="12"/>
        <v>0</v>
      </c>
      <c r="B427" s="514">
        <f>MstList!B449</f>
        <v>0</v>
      </c>
      <c r="C427" s="145">
        <f>MstList!D449</f>
        <v>0</v>
      </c>
      <c r="D427" s="231"/>
      <c r="E427" s="310" t="str">
        <f>IF(D427&gt;0,Totals!F449,"")</f>
        <v/>
      </c>
      <c r="F427" s="318">
        <f t="shared" si="13"/>
        <v>0</v>
      </c>
      <c r="G427" s="236">
        <f>MstList!H449</f>
        <v>0</v>
      </c>
      <c r="H427" s="145">
        <f>MstList!I449</f>
        <v>0</v>
      </c>
      <c r="I427" s="23"/>
    </row>
    <row r="428" spans="1:9" ht="16.5" hidden="1" customHeight="1" x14ac:dyDescent="0.25">
      <c r="A428" s="256" t="str">
        <f t="shared" si="12"/>
        <v>0</v>
      </c>
      <c r="B428" s="514">
        <f>MstList!B450</f>
        <v>0</v>
      </c>
      <c r="C428" s="145">
        <f>MstList!D450</f>
        <v>0</v>
      </c>
      <c r="D428" s="231"/>
      <c r="E428" s="310" t="str">
        <f>IF(D428&gt;0,Totals!F450,"")</f>
        <v/>
      </c>
      <c r="F428" s="318">
        <f t="shared" si="13"/>
        <v>0</v>
      </c>
      <c r="G428" s="236">
        <f>MstList!H450</f>
        <v>0</v>
      </c>
      <c r="H428" s="145">
        <f>MstList!I450</f>
        <v>0</v>
      </c>
      <c r="I428" s="23"/>
    </row>
    <row r="429" spans="1:9" ht="16.5" hidden="1" customHeight="1" x14ac:dyDescent="0.25">
      <c r="A429" s="256" t="str">
        <f t="shared" si="12"/>
        <v>0</v>
      </c>
      <c r="B429" s="514">
        <f>MstList!B451</f>
        <v>0</v>
      </c>
      <c r="C429" s="145">
        <f>MstList!D451</f>
        <v>0</v>
      </c>
      <c r="D429" s="231"/>
      <c r="E429" s="310" t="str">
        <f>IF(D429&gt;0,Totals!F451,"")</f>
        <v/>
      </c>
      <c r="F429" s="318">
        <f t="shared" si="13"/>
        <v>0</v>
      </c>
      <c r="G429" s="236">
        <f>MstList!H451</f>
        <v>0</v>
      </c>
      <c r="H429" s="145">
        <f>MstList!I451</f>
        <v>0</v>
      </c>
      <c r="I429" s="23"/>
    </row>
    <row r="430" spans="1:9" ht="16.5" hidden="1" customHeight="1" x14ac:dyDescent="0.25">
      <c r="A430" s="256" t="str">
        <f t="shared" ref="A430:A489" si="14">IF(D430&lt;1,"0","1")</f>
        <v>0</v>
      </c>
      <c r="B430" s="514">
        <f>MstList!B452</f>
        <v>0</v>
      </c>
      <c r="C430" s="145">
        <f>MstList!D452</f>
        <v>0</v>
      </c>
      <c r="D430" s="231"/>
      <c r="E430" s="310" t="str">
        <f>IF(D430&gt;0,Totals!F452,"")</f>
        <v/>
      </c>
      <c r="F430" s="318">
        <f t="shared" ref="F430:F489" si="15">PRODUCT(D430:E430)</f>
        <v>0</v>
      </c>
      <c r="G430" s="236">
        <f>MstList!H452</f>
        <v>0</v>
      </c>
      <c r="H430" s="145">
        <f>MstList!I452</f>
        <v>0</v>
      </c>
      <c r="I430" s="23"/>
    </row>
    <row r="431" spans="1:9" ht="16.5" hidden="1" customHeight="1" x14ac:dyDescent="0.25">
      <c r="A431" s="256" t="str">
        <f t="shared" si="14"/>
        <v>0</v>
      </c>
      <c r="B431" s="514">
        <f>MstList!B453</f>
        <v>0</v>
      </c>
      <c r="C431" s="145">
        <f>MstList!D453</f>
        <v>0</v>
      </c>
      <c r="D431" s="231"/>
      <c r="E431" s="310" t="str">
        <f>IF(D431&gt;0,Totals!F453,"")</f>
        <v/>
      </c>
      <c r="F431" s="318">
        <f t="shared" si="15"/>
        <v>0</v>
      </c>
      <c r="G431" s="236">
        <f>MstList!H453</f>
        <v>0</v>
      </c>
      <c r="H431" s="145">
        <f>MstList!I453</f>
        <v>0</v>
      </c>
      <c r="I431" s="23"/>
    </row>
    <row r="432" spans="1:9" ht="16.5" hidden="1" customHeight="1" x14ac:dyDescent="0.25">
      <c r="A432" s="256" t="str">
        <f t="shared" si="14"/>
        <v>0</v>
      </c>
      <c r="B432" s="514">
        <f>MstList!B454</f>
        <v>0</v>
      </c>
      <c r="C432" s="145">
        <f>MstList!D454</f>
        <v>0</v>
      </c>
      <c r="D432" s="231"/>
      <c r="E432" s="310" t="str">
        <f>IF(D432&gt;0,Totals!F454,"")</f>
        <v/>
      </c>
      <c r="F432" s="318">
        <f t="shared" si="15"/>
        <v>0</v>
      </c>
      <c r="G432" s="236">
        <f>MstList!H454</f>
        <v>0</v>
      </c>
      <c r="H432" s="145">
        <f>MstList!I454</f>
        <v>0</v>
      </c>
      <c r="I432" s="23"/>
    </row>
    <row r="433" spans="1:9" ht="16.5" hidden="1" customHeight="1" x14ac:dyDescent="0.25">
      <c r="A433" s="256" t="str">
        <f t="shared" si="14"/>
        <v>0</v>
      </c>
      <c r="B433" s="514">
        <f>MstList!B455</f>
        <v>0</v>
      </c>
      <c r="C433" s="145">
        <f>MstList!D455</f>
        <v>0</v>
      </c>
      <c r="D433" s="231"/>
      <c r="E433" s="310" t="str">
        <f>IF(D433&gt;0,Totals!F455,"")</f>
        <v/>
      </c>
      <c r="F433" s="318">
        <f t="shared" si="15"/>
        <v>0</v>
      </c>
      <c r="G433" s="236">
        <f>MstList!H455</f>
        <v>0</v>
      </c>
      <c r="H433" s="145">
        <f>MstList!I455</f>
        <v>0</v>
      </c>
      <c r="I433" s="23"/>
    </row>
    <row r="434" spans="1:9" ht="16.5" hidden="1" customHeight="1" x14ac:dyDescent="0.25">
      <c r="A434" s="256" t="str">
        <f t="shared" si="14"/>
        <v>0</v>
      </c>
      <c r="B434" s="514">
        <f>MstList!B456</f>
        <v>0</v>
      </c>
      <c r="C434" s="145">
        <f>MstList!D456</f>
        <v>0</v>
      </c>
      <c r="D434" s="231"/>
      <c r="E434" s="310" t="str">
        <f>IF(D434&gt;0,Totals!F456,"")</f>
        <v/>
      </c>
      <c r="F434" s="318">
        <f t="shared" si="15"/>
        <v>0</v>
      </c>
      <c r="G434" s="236">
        <f>MstList!H456</f>
        <v>0</v>
      </c>
      <c r="H434" s="145">
        <f>MstList!I456</f>
        <v>0</v>
      </c>
      <c r="I434" s="23"/>
    </row>
    <row r="435" spans="1:9" ht="16.5" hidden="1" customHeight="1" x14ac:dyDescent="0.25">
      <c r="A435" s="256" t="str">
        <f t="shared" si="14"/>
        <v>0</v>
      </c>
      <c r="B435" s="514">
        <f>MstList!B457</f>
        <v>0</v>
      </c>
      <c r="C435" s="145">
        <f>MstList!D457</f>
        <v>0</v>
      </c>
      <c r="D435" s="231"/>
      <c r="E435" s="310" t="str">
        <f>IF(D435&gt;0,Totals!F457,"")</f>
        <v/>
      </c>
      <c r="F435" s="318">
        <f t="shared" si="15"/>
        <v>0</v>
      </c>
      <c r="G435" s="236">
        <f>MstList!H457</f>
        <v>0</v>
      </c>
      <c r="H435" s="145">
        <f>MstList!I457</f>
        <v>0</v>
      </c>
      <c r="I435" s="23"/>
    </row>
    <row r="436" spans="1:9" ht="16.5" hidden="1" customHeight="1" x14ac:dyDescent="0.25">
      <c r="A436" s="256" t="str">
        <f t="shared" si="14"/>
        <v>0</v>
      </c>
      <c r="B436" s="514">
        <f>MstList!B458</f>
        <v>0</v>
      </c>
      <c r="C436" s="145">
        <f>MstList!D458</f>
        <v>0</v>
      </c>
      <c r="D436" s="231"/>
      <c r="E436" s="310" t="str">
        <f>IF(D436&gt;0,Totals!F458,"")</f>
        <v/>
      </c>
      <c r="F436" s="318">
        <f t="shared" si="15"/>
        <v>0</v>
      </c>
      <c r="G436" s="236">
        <f>MstList!H458</f>
        <v>0</v>
      </c>
      <c r="H436" s="145">
        <f>MstList!I458</f>
        <v>0</v>
      </c>
      <c r="I436" s="23"/>
    </row>
    <row r="437" spans="1:9" ht="16.5" hidden="1" customHeight="1" x14ac:dyDescent="0.25">
      <c r="A437" s="256" t="str">
        <f t="shared" si="14"/>
        <v>0</v>
      </c>
      <c r="B437" s="514">
        <f>MstList!B459</f>
        <v>0</v>
      </c>
      <c r="C437" s="145">
        <f>MstList!D459</f>
        <v>0</v>
      </c>
      <c r="D437" s="231"/>
      <c r="E437" s="310" t="str">
        <f>IF(D437&gt;0,Totals!F459,"")</f>
        <v/>
      </c>
      <c r="F437" s="318">
        <f t="shared" si="15"/>
        <v>0</v>
      </c>
      <c r="G437" s="236">
        <f>MstList!H459</f>
        <v>0</v>
      </c>
      <c r="H437" s="145">
        <f>MstList!I459</f>
        <v>0</v>
      </c>
      <c r="I437" s="23"/>
    </row>
    <row r="438" spans="1:9" ht="16.5" hidden="1" customHeight="1" x14ac:dyDescent="0.25">
      <c r="A438" s="256" t="str">
        <f t="shared" si="14"/>
        <v>0</v>
      </c>
      <c r="B438" s="514">
        <f>MstList!B460</f>
        <v>0</v>
      </c>
      <c r="C438" s="145">
        <f>MstList!D460</f>
        <v>0</v>
      </c>
      <c r="D438" s="231"/>
      <c r="E438" s="310" t="str">
        <f>IF(D438&gt;0,Totals!F460,"")</f>
        <v/>
      </c>
      <c r="F438" s="318">
        <f t="shared" si="15"/>
        <v>0</v>
      </c>
      <c r="G438" s="236">
        <f>MstList!H460</f>
        <v>0</v>
      </c>
      <c r="H438" s="145">
        <f>MstList!I460</f>
        <v>0</v>
      </c>
      <c r="I438" s="23"/>
    </row>
    <row r="439" spans="1:9" ht="18" hidden="1" customHeight="1" x14ac:dyDescent="0.25">
      <c r="A439" s="256" t="str">
        <f t="shared" si="14"/>
        <v>0</v>
      </c>
      <c r="B439" s="514">
        <f>MstList!B461</f>
        <v>0</v>
      </c>
      <c r="C439" s="145">
        <f>MstList!D461</f>
        <v>0</v>
      </c>
      <c r="D439" s="231"/>
      <c r="E439" s="310" t="str">
        <f>IF(D439&gt;0,Totals!F461,"")</f>
        <v/>
      </c>
      <c r="F439" s="318">
        <f t="shared" si="15"/>
        <v>0</v>
      </c>
      <c r="G439" s="236">
        <f>MstList!H461</f>
        <v>0</v>
      </c>
      <c r="H439" s="145">
        <f>MstList!I461</f>
        <v>0</v>
      </c>
      <c r="I439" s="23"/>
    </row>
    <row r="440" spans="1:9" ht="18" hidden="1" customHeight="1" x14ac:dyDescent="0.25">
      <c r="A440" s="256" t="str">
        <f t="shared" si="14"/>
        <v>0</v>
      </c>
      <c r="B440" s="514">
        <f>MstList!B462</f>
        <v>0</v>
      </c>
      <c r="C440" s="145">
        <f>MstList!D462</f>
        <v>0</v>
      </c>
      <c r="D440" s="231"/>
      <c r="E440" s="310" t="str">
        <f>IF(D440&gt;0,Totals!F462,"")</f>
        <v/>
      </c>
      <c r="F440" s="318">
        <f t="shared" si="15"/>
        <v>0</v>
      </c>
      <c r="G440" s="236">
        <f>MstList!H462</f>
        <v>0</v>
      </c>
      <c r="H440" s="145">
        <f>MstList!I462</f>
        <v>0</v>
      </c>
      <c r="I440" s="23"/>
    </row>
    <row r="441" spans="1:9" ht="18" hidden="1" customHeight="1" x14ac:dyDescent="0.25">
      <c r="A441" s="256" t="str">
        <f t="shared" si="14"/>
        <v>0</v>
      </c>
      <c r="B441" s="514">
        <f>MstList!B463</f>
        <v>0</v>
      </c>
      <c r="C441" s="145">
        <f>MstList!D463</f>
        <v>0</v>
      </c>
      <c r="D441" s="231"/>
      <c r="E441" s="310" t="str">
        <f>IF(D441&gt;0,Totals!F463,"")</f>
        <v/>
      </c>
      <c r="F441" s="318">
        <f t="shared" si="15"/>
        <v>0</v>
      </c>
      <c r="G441" s="236">
        <f>MstList!H463</f>
        <v>0</v>
      </c>
      <c r="H441" s="145">
        <f>MstList!I463</f>
        <v>0</v>
      </c>
      <c r="I441" s="23"/>
    </row>
    <row r="442" spans="1:9" ht="18" hidden="1" customHeight="1" x14ac:dyDescent="0.25">
      <c r="A442" s="256" t="str">
        <f t="shared" si="14"/>
        <v>0</v>
      </c>
      <c r="B442" s="514">
        <f>MstList!B464</f>
        <v>0</v>
      </c>
      <c r="C442" s="145">
        <f>MstList!D464</f>
        <v>0</v>
      </c>
      <c r="D442" s="231"/>
      <c r="E442" s="310" t="str">
        <f>IF(D442&gt;0,Totals!F464,"")</f>
        <v/>
      </c>
      <c r="F442" s="318">
        <f t="shared" si="15"/>
        <v>0</v>
      </c>
      <c r="G442" s="236">
        <f>MstList!H464</f>
        <v>0</v>
      </c>
      <c r="H442" s="145">
        <f>MstList!I464</f>
        <v>0</v>
      </c>
      <c r="I442" s="23"/>
    </row>
    <row r="443" spans="1:9" ht="18" hidden="1" customHeight="1" x14ac:dyDescent="0.25">
      <c r="A443" s="256" t="str">
        <f t="shared" si="14"/>
        <v>0</v>
      </c>
      <c r="B443" s="514">
        <f>MstList!B465</f>
        <v>0</v>
      </c>
      <c r="C443" s="145">
        <f>MstList!D465</f>
        <v>0</v>
      </c>
      <c r="D443" s="231"/>
      <c r="E443" s="310" t="str">
        <f>IF(D443&gt;0,Totals!F465,"")</f>
        <v/>
      </c>
      <c r="F443" s="318">
        <f t="shared" si="15"/>
        <v>0</v>
      </c>
      <c r="G443" s="236">
        <f>MstList!H465</f>
        <v>0</v>
      </c>
      <c r="H443" s="145">
        <f>MstList!I465</f>
        <v>0</v>
      </c>
      <c r="I443" s="23"/>
    </row>
    <row r="444" spans="1:9" ht="18" hidden="1" customHeight="1" x14ac:dyDescent="0.25">
      <c r="A444" s="256" t="str">
        <f t="shared" si="14"/>
        <v>0</v>
      </c>
      <c r="B444" s="514">
        <f>MstList!B466</f>
        <v>0</v>
      </c>
      <c r="C444" s="145">
        <f>MstList!D466</f>
        <v>0</v>
      </c>
      <c r="D444" s="231"/>
      <c r="E444" s="310" t="str">
        <f>IF(D444&gt;0,Totals!F466,"")</f>
        <v/>
      </c>
      <c r="F444" s="318">
        <f t="shared" si="15"/>
        <v>0</v>
      </c>
      <c r="G444" s="236">
        <f>MstList!H466</f>
        <v>0</v>
      </c>
      <c r="H444" s="145">
        <f>MstList!I466</f>
        <v>0</v>
      </c>
      <c r="I444" s="23"/>
    </row>
    <row r="445" spans="1:9" ht="18" hidden="1" customHeight="1" x14ac:dyDescent="0.25">
      <c r="A445" s="256" t="str">
        <f t="shared" si="14"/>
        <v>0</v>
      </c>
      <c r="B445" s="514">
        <f>MstList!B467</f>
        <v>0</v>
      </c>
      <c r="C445" s="145">
        <f>MstList!D467</f>
        <v>0</v>
      </c>
      <c r="D445" s="231"/>
      <c r="E445" s="310" t="str">
        <f>IF(D445&gt;0,Totals!F467,"")</f>
        <v/>
      </c>
      <c r="F445" s="318">
        <f t="shared" si="15"/>
        <v>0</v>
      </c>
      <c r="G445" s="236">
        <f>MstList!H467</f>
        <v>0</v>
      </c>
      <c r="H445" s="145">
        <f>MstList!I467</f>
        <v>0</v>
      </c>
      <c r="I445" s="23"/>
    </row>
    <row r="446" spans="1:9" ht="18" hidden="1" customHeight="1" x14ac:dyDescent="0.25">
      <c r="A446" s="256" t="str">
        <f t="shared" si="14"/>
        <v>0</v>
      </c>
      <c r="B446" s="514">
        <f>MstList!B468</f>
        <v>0</v>
      </c>
      <c r="C446" s="145">
        <f>MstList!D468</f>
        <v>0</v>
      </c>
      <c r="D446" s="231"/>
      <c r="E446" s="310" t="str">
        <f>IF(D446&gt;0,Totals!F468,"")</f>
        <v/>
      </c>
      <c r="F446" s="318">
        <f t="shared" si="15"/>
        <v>0</v>
      </c>
      <c r="G446" s="236">
        <f>MstList!H468</f>
        <v>0</v>
      </c>
      <c r="H446" s="145">
        <f>MstList!I468</f>
        <v>0</v>
      </c>
      <c r="I446" s="23"/>
    </row>
    <row r="447" spans="1:9" ht="18" hidden="1" customHeight="1" x14ac:dyDescent="0.25">
      <c r="A447" s="256" t="str">
        <f t="shared" si="14"/>
        <v>0</v>
      </c>
      <c r="B447" s="514">
        <f>MstList!B469</f>
        <v>0</v>
      </c>
      <c r="C447" s="145">
        <f>MstList!D469</f>
        <v>0</v>
      </c>
      <c r="D447" s="231"/>
      <c r="E447" s="310" t="str">
        <f>IF(D447&gt;0,Totals!F469,"")</f>
        <v/>
      </c>
      <c r="F447" s="318">
        <f t="shared" si="15"/>
        <v>0</v>
      </c>
      <c r="G447" s="236">
        <f>MstList!H469</f>
        <v>0</v>
      </c>
      <c r="H447" s="145">
        <f>MstList!I469</f>
        <v>0</v>
      </c>
      <c r="I447" s="23"/>
    </row>
    <row r="448" spans="1:9" ht="18" hidden="1" customHeight="1" x14ac:dyDescent="0.25">
      <c r="A448" s="256" t="str">
        <f t="shared" si="14"/>
        <v>0</v>
      </c>
      <c r="B448" s="514">
        <f>MstList!B470</f>
        <v>0</v>
      </c>
      <c r="C448" s="145">
        <f>MstList!D470</f>
        <v>0</v>
      </c>
      <c r="D448" s="231"/>
      <c r="E448" s="310" t="str">
        <f>IF(D448&gt;0,Totals!F470,"")</f>
        <v/>
      </c>
      <c r="F448" s="318">
        <f t="shared" si="15"/>
        <v>0</v>
      </c>
      <c r="G448" s="236">
        <f>MstList!H470</f>
        <v>0</v>
      </c>
      <c r="H448" s="145">
        <f>MstList!I470</f>
        <v>0</v>
      </c>
      <c r="I448" s="23"/>
    </row>
    <row r="449" spans="1:9" ht="18" hidden="1" customHeight="1" x14ac:dyDescent="0.25">
      <c r="A449" s="256" t="str">
        <f t="shared" si="14"/>
        <v>0</v>
      </c>
      <c r="B449" s="514">
        <f>MstList!B471</f>
        <v>0</v>
      </c>
      <c r="C449" s="145">
        <f>MstList!D471</f>
        <v>0</v>
      </c>
      <c r="D449" s="231"/>
      <c r="E449" s="310" t="str">
        <f>IF(D449&gt;0,Totals!F471,"")</f>
        <v/>
      </c>
      <c r="F449" s="318">
        <f t="shared" si="15"/>
        <v>0</v>
      </c>
      <c r="G449" s="236">
        <f>MstList!H471</f>
        <v>0</v>
      </c>
      <c r="H449" s="145">
        <f>MstList!I471</f>
        <v>0</v>
      </c>
      <c r="I449" s="23"/>
    </row>
    <row r="450" spans="1:9" ht="18" hidden="1" customHeight="1" x14ac:dyDescent="0.25">
      <c r="A450" s="256" t="str">
        <f t="shared" si="14"/>
        <v>0</v>
      </c>
      <c r="B450" s="514">
        <f>MstList!B472</f>
        <v>0</v>
      </c>
      <c r="C450" s="145">
        <f>MstList!D472</f>
        <v>0</v>
      </c>
      <c r="D450" s="231"/>
      <c r="E450" s="310" t="str">
        <f>IF(D450&gt;0,Totals!F472,"")</f>
        <v/>
      </c>
      <c r="F450" s="318">
        <f t="shared" si="15"/>
        <v>0</v>
      </c>
      <c r="G450" s="236">
        <f>MstList!H472</f>
        <v>0</v>
      </c>
      <c r="H450" s="145">
        <f>MstList!I472</f>
        <v>0</v>
      </c>
      <c r="I450" s="23"/>
    </row>
    <row r="451" spans="1:9" ht="18" hidden="1" customHeight="1" x14ac:dyDescent="0.25">
      <c r="A451" s="256" t="str">
        <f t="shared" si="14"/>
        <v>0</v>
      </c>
      <c r="B451" s="514">
        <f>MstList!B473</f>
        <v>0</v>
      </c>
      <c r="C451" s="145">
        <f>MstList!D473</f>
        <v>0</v>
      </c>
      <c r="D451" s="231"/>
      <c r="E451" s="310" t="str">
        <f>IF(D451&gt;0,Totals!F473,"")</f>
        <v/>
      </c>
      <c r="F451" s="318">
        <f t="shared" si="15"/>
        <v>0</v>
      </c>
      <c r="G451" s="236">
        <f>MstList!H473</f>
        <v>0</v>
      </c>
      <c r="H451" s="145">
        <f>MstList!I473</f>
        <v>0</v>
      </c>
      <c r="I451" s="23"/>
    </row>
    <row r="452" spans="1:9" ht="18" hidden="1" customHeight="1" x14ac:dyDescent="0.25">
      <c r="A452" s="256" t="str">
        <f t="shared" si="14"/>
        <v>0</v>
      </c>
      <c r="B452" s="514">
        <f>MstList!B474</f>
        <v>0</v>
      </c>
      <c r="C452" s="145">
        <f>MstList!D474</f>
        <v>0</v>
      </c>
      <c r="D452" s="231"/>
      <c r="E452" s="310" t="str">
        <f>IF(D452&gt;0,Totals!F474,"")</f>
        <v/>
      </c>
      <c r="F452" s="318">
        <f t="shared" si="15"/>
        <v>0</v>
      </c>
      <c r="G452" s="236">
        <f>MstList!H474</f>
        <v>0</v>
      </c>
      <c r="H452" s="145">
        <f>MstList!I474</f>
        <v>0</v>
      </c>
      <c r="I452" s="23"/>
    </row>
    <row r="453" spans="1:9" ht="18" hidden="1" customHeight="1" x14ac:dyDescent="0.25">
      <c r="A453" s="256" t="str">
        <f t="shared" si="14"/>
        <v>0</v>
      </c>
      <c r="B453" s="514">
        <f>MstList!B475</f>
        <v>0</v>
      </c>
      <c r="C453" s="145">
        <f>MstList!D475</f>
        <v>0</v>
      </c>
      <c r="D453" s="231"/>
      <c r="E453" s="310" t="str">
        <f>IF(D453&gt;0,Totals!F475,"")</f>
        <v/>
      </c>
      <c r="F453" s="318">
        <f t="shared" si="15"/>
        <v>0</v>
      </c>
      <c r="G453" s="236">
        <f>MstList!H475</f>
        <v>0</v>
      </c>
      <c r="H453" s="145">
        <f>MstList!I475</f>
        <v>0</v>
      </c>
      <c r="I453" s="23"/>
    </row>
    <row r="454" spans="1:9" ht="18" hidden="1" customHeight="1" x14ac:dyDescent="0.25">
      <c r="A454" s="256" t="str">
        <f t="shared" si="14"/>
        <v>0</v>
      </c>
      <c r="B454" s="514">
        <f>MstList!B476</f>
        <v>0</v>
      </c>
      <c r="C454" s="145">
        <f>MstList!D476</f>
        <v>0</v>
      </c>
      <c r="D454" s="231"/>
      <c r="E454" s="310" t="str">
        <f>IF(D454&gt;0,Totals!F476,"")</f>
        <v/>
      </c>
      <c r="F454" s="318">
        <f t="shared" si="15"/>
        <v>0</v>
      </c>
      <c r="G454" s="236">
        <f>MstList!H476</f>
        <v>0</v>
      </c>
      <c r="H454" s="145">
        <f>MstList!I476</f>
        <v>0</v>
      </c>
      <c r="I454" s="23"/>
    </row>
    <row r="455" spans="1:9" ht="18" hidden="1" customHeight="1" x14ac:dyDescent="0.25">
      <c r="A455" s="256" t="str">
        <f t="shared" si="14"/>
        <v>0</v>
      </c>
      <c r="B455" s="514">
        <f>MstList!B477</f>
        <v>0</v>
      </c>
      <c r="C455" s="145">
        <f>MstList!D477</f>
        <v>0</v>
      </c>
      <c r="D455" s="231"/>
      <c r="E455" s="310" t="str">
        <f>IF(D455&gt;0,Totals!F477,"")</f>
        <v/>
      </c>
      <c r="F455" s="318">
        <f t="shared" si="15"/>
        <v>0</v>
      </c>
      <c r="G455" s="236">
        <f>MstList!H477</f>
        <v>0</v>
      </c>
      <c r="H455" s="145">
        <f>MstList!I477</f>
        <v>0</v>
      </c>
      <c r="I455" s="23"/>
    </row>
    <row r="456" spans="1:9" ht="18" hidden="1" customHeight="1" x14ac:dyDescent="0.25">
      <c r="A456" s="256" t="str">
        <f t="shared" si="14"/>
        <v>0</v>
      </c>
      <c r="B456" s="514">
        <f>MstList!B478</f>
        <v>0</v>
      </c>
      <c r="C456" s="145">
        <f>MstList!D478</f>
        <v>0</v>
      </c>
      <c r="D456" s="231"/>
      <c r="E456" s="310" t="str">
        <f>IF(D456&gt;0,Totals!F478,"")</f>
        <v/>
      </c>
      <c r="F456" s="318">
        <f t="shared" si="15"/>
        <v>0</v>
      </c>
      <c r="G456" s="236">
        <f>MstList!H478</f>
        <v>0</v>
      </c>
      <c r="H456" s="145">
        <f>MstList!I478</f>
        <v>0</v>
      </c>
      <c r="I456" s="23"/>
    </row>
    <row r="457" spans="1:9" ht="18" hidden="1" customHeight="1" x14ac:dyDescent="0.25">
      <c r="A457" s="256" t="str">
        <f t="shared" si="14"/>
        <v>0</v>
      </c>
      <c r="B457" s="514">
        <f>MstList!B479</f>
        <v>0</v>
      </c>
      <c r="C457" s="145">
        <f>MstList!D479</f>
        <v>0</v>
      </c>
      <c r="D457" s="231"/>
      <c r="E457" s="310" t="str">
        <f>IF(D457&gt;0,Totals!F479,"")</f>
        <v/>
      </c>
      <c r="F457" s="318">
        <f t="shared" si="15"/>
        <v>0</v>
      </c>
      <c r="G457" s="236">
        <f>MstList!H479</f>
        <v>0</v>
      </c>
      <c r="H457" s="145">
        <f>MstList!I479</f>
        <v>0</v>
      </c>
      <c r="I457" s="23"/>
    </row>
    <row r="458" spans="1:9" ht="18" hidden="1" customHeight="1" x14ac:dyDescent="0.25">
      <c r="A458" s="256" t="str">
        <f t="shared" si="14"/>
        <v>0</v>
      </c>
      <c r="B458" s="514">
        <f>MstList!B480</f>
        <v>0</v>
      </c>
      <c r="C458" s="145">
        <f>MstList!D480</f>
        <v>0</v>
      </c>
      <c r="D458" s="231"/>
      <c r="E458" s="310" t="str">
        <f>IF(D458&gt;0,Totals!F480,"")</f>
        <v/>
      </c>
      <c r="F458" s="318">
        <f t="shared" si="15"/>
        <v>0</v>
      </c>
      <c r="G458" s="236">
        <f>MstList!H480</f>
        <v>0</v>
      </c>
      <c r="H458" s="145">
        <f>MstList!I480</f>
        <v>0</v>
      </c>
      <c r="I458" s="23"/>
    </row>
    <row r="459" spans="1:9" ht="18" hidden="1" customHeight="1" x14ac:dyDescent="0.25">
      <c r="A459" s="256" t="str">
        <f t="shared" si="14"/>
        <v>0</v>
      </c>
      <c r="B459" s="514">
        <f>MstList!B481</f>
        <v>0</v>
      </c>
      <c r="C459" s="145">
        <f>MstList!D481</f>
        <v>0</v>
      </c>
      <c r="D459" s="231"/>
      <c r="E459" s="310" t="str">
        <f>IF(D459&gt;0,Totals!F481,"")</f>
        <v/>
      </c>
      <c r="F459" s="318">
        <f t="shared" si="15"/>
        <v>0</v>
      </c>
      <c r="G459" s="236">
        <f>MstList!H481</f>
        <v>0</v>
      </c>
      <c r="H459" s="145">
        <f>MstList!I481</f>
        <v>0</v>
      </c>
      <c r="I459" s="23"/>
    </row>
    <row r="460" spans="1:9" ht="18" hidden="1" customHeight="1" x14ac:dyDescent="0.25">
      <c r="A460" s="256" t="str">
        <f t="shared" si="14"/>
        <v>0</v>
      </c>
      <c r="B460" s="514">
        <f>MstList!B482</f>
        <v>0</v>
      </c>
      <c r="C460" s="145">
        <f>MstList!D482</f>
        <v>0</v>
      </c>
      <c r="D460" s="231"/>
      <c r="E460" s="310" t="str">
        <f>IF(D460&gt;0,Totals!F482,"")</f>
        <v/>
      </c>
      <c r="F460" s="318">
        <f t="shared" si="15"/>
        <v>0</v>
      </c>
      <c r="G460" s="236">
        <f>MstList!H482</f>
        <v>0</v>
      </c>
      <c r="H460" s="145">
        <f>MstList!I482</f>
        <v>0</v>
      </c>
      <c r="I460" s="23"/>
    </row>
    <row r="461" spans="1:9" ht="18" hidden="1" customHeight="1" x14ac:dyDescent="0.25">
      <c r="A461" s="256" t="str">
        <f t="shared" si="14"/>
        <v>0</v>
      </c>
      <c r="B461" s="514">
        <f>MstList!B483</f>
        <v>0</v>
      </c>
      <c r="C461" s="145">
        <f>MstList!D483</f>
        <v>0</v>
      </c>
      <c r="D461" s="231"/>
      <c r="E461" s="310" t="str">
        <f>IF(D461&gt;0,Totals!F483,"")</f>
        <v/>
      </c>
      <c r="F461" s="318">
        <f t="shared" si="15"/>
        <v>0</v>
      </c>
      <c r="G461" s="236">
        <f>MstList!H483</f>
        <v>0</v>
      </c>
      <c r="H461" s="145">
        <f>MstList!I483</f>
        <v>0</v>
      </c>
      <c r="I461" s="23"/>
    </row>
    <row r="462" spans="1:9" ht="18" hidden="1" customHeight="1" x14ac:dyDescent="0.25">
      <c r="A462" s="256" t="str">
        <f t="shared" si="14"/>
        <v>0</v>
      </c>
      <c r="B462" s="514">
        <f>MstList!B484</f>
        <v>0</v>
      </c>
      <c r="C462" s="145">
        <f>MstList!D484</f>
        <v>0</v>
      </c>
      <c r="D462" s="231"/>
      <c r="E462" s="310" t="str">
        <f>IF(D462&gt;0,Totals!F484,"")</f>
        <v/>
      </c>
      <c r="F462" s="318">
        <f t="shared" si="15"/>
        <v>0</v>
      </c>
      <c r="G462" s="236">
        <f>MstList!H484</f>
        <v>0</v>
      </c>
      <c r="H462" s="145">
        <f>MstList!I484</f>
        <v>0</v>
      </c>
      <c r="I462" s="23"/>
    </row>
    <row r="463" spans="1:9" ht="18" hidden="1" customHeight="1" x14ac:dyDescent="0.25">
      <c r="A463" s="256" t="str">
        <f t="shared" si="14"/>
        <v>0</v>
      </c>
      <c r="B463" s="514">
        <f>MstList!B485</f>
        <v>0</v>
      </c>
      <c r="C463" s="145">
        <f>MstList!D485</f>
        <v>0</v>
      </c>
      <c r="D463" s="231"/>
      <c r="E463" s="310" t="str">
        <f>IF(D463&gt;0,Totals!F485,"")</f>
        <v/>
      </c>
      <c r="F463" s="318">
        <f t="shared" si="15"/>
        <v>0</v>
      </c>
      <c r="G463" s="236">
        <f>MstList!H485</f>
        <v>0</v>
      </c>
      <c r="H463" s="145">
        <f>MstList!I485</f>
        <v>0</v>
      </c>
      <c r="I463" s="23"/>
    </row>
    <row r="464" spans="1:9" ht="18" hidden="1" customHeight="1" x14ac:dyDescent="0.25">
      <c r="A464" s="256" t="str">
        <f t="shared" si="14"/>
        <v>0</v>
      </c>
      <c r="B464" s="514">
        <f>MstList!B486</f>
        <v>0</v>
      </c>
      <c r="C464" s="145">
        <f>MstList!D486</f>
        <v>0</v>
      </c>
      <c r="D464" s="231"/>
      <c r="E464" s="310" t="str">
        <f>IF(D464&gt;0,Totals!F486,"")</f>
        <v/>
      </c>
      <c r="F464" s="318">
        <f t="shared" si="15"/>
        <v>0</v>
      </c>
      <c r="G464" s="236">
        <f>MstList!H486</f>
        <v>0</v>
      </c>
      <c r="H464" s="145">
        <f>MstList!I486</f>
        <v>0</v>
      </c>
      <c r="I464" s="23"/>
    </row>
    <row r="465" spans="1:9" ht="18" hidden="1" customHeight="1" x14ac:dyDescent="0.25">
      <c r="A465" s="256" t="str">
        <f t="shared" si="14"/>
        <v>0</v>
      </c>
      <c r="B465" s="514">
        <f>MstList!B487</f>
        <v>0</v>
      </c>
      <c r="C465" s="145">
        <f>MstList!D487</f>
        <v>0</v>
      </c>
      <c r="D465" s="231"/>
      <c r="E465" s="310" t="str">
        <f>IF(D465&gt;0,Totals!F487,"")</f>
        <v/>
      </c>
      <c r="F465" s="318">
        <f t="shared" si="15"/>
        <v>0</v>
      </c>
      <c r="G465" s="236">
        <f>MstList!H487</f>
        <v>0</v>
      </c>
      <c r="H465" s="145">
        <f>MstList!I487</f>
        <v>0</v>
      </c>
      <c r="I465" s="23"/>
    </row>
    <row r="466" spans="1:9" ht="18" hidden="1" customHeight="1" x14ac:dyDescent="0.25">
      <c r="A466" s="256" t="str">
        <f t="shared" si="14"/>
        <v>0</v>
      </c>
      <c r="B466" s="514">
        <f>MstList!B488</f>
        <v>0</v>
      </c>
      <c r="C466" s="145">
        <f>MstList!D488</f>
        <v>0</v>
      </c>
      <c r="D466" s="231"/>
      <c r="E466" s="310" t="str">
        <f>IF(D466&gt;0,Totals!F488,"")</f>
        <v/>
      </c>
      <c r="F466" s="318">
        <f t="shared" si="15"/>
        <v>0</v>
      </c>
      <c r="G466" s="236">
        <f>MstList!H488</f>
        <v>0</v>
      </c>
      <c r="H466" s="145">
        <f>MstList!I488</f>
        <v>0</v>
      </c>
      <c r="I466" s="23"/>
    </row>
    <row r="467" spans="1:9" ht="18" hidden="1" customHeight="1" x14ac:dyDescent="0.25">
      <c r="A467" s="256" t="str">
        <f t="shared" si="14"/>
        <v>0</v>
      </c>
      <c r="B467" s="514">
        <f>MstList!B489</f>
        <v>0</v>
      </c>
      <c r="C467" s="145">
        <f>MstList!D489</f>
        <v>0</v>
      </c>
      <c r="D467" s="231"/>
      <c r="E467" s="310" t="str">
        <f>IF(D467&gt;0,Totals!F489,"")</f>
        <v/>
      </c>
      <c r="F467" s="318">
        <f t="shared" si="15"/>
        <v>0</v>
      </c>
      <c r="G467" s="236">
        <f>MstList!H489</f>
        <v>0</v>
      </c>
      <c r="H467" s="145">
        <f>MstList!I489</f>
        <v>0</v>
      </c>
      <c r="I467" s="23"/>
    </row>
    <row r="468" spans="1:9" ht="16.5" hidden="1" customHeight="1" x14ac:dyDescent="0.25">
      <c r="A468" s="256" t="str">
        <f t="shared" si="14"/>
        <v>0</v>
      </c>
      <c r="B468" s="514">
        <f>MstList!B490</f>
        <v>0</v>
      </c>
      <c r="C468" s="145">
        <f>MstList!D490</f>
        <v>0</v>
      </c>
      <c r="D468" s="231"/>
      <c r="E468" s="310" t="str">
        <f>IF(D468&gt;0,Totals!F490,"")</f>
        <v/>
      </c>
      <c r="F468" s="318">
        <f t="shared" si="15"/>
        <v>0</v>
      </c>
      <c r="G468" s="236">
        <f>MstList!H490</f>
        <v>0</v>
      </c>
      <c r="H468" s="145">
        <f>MstList!I490</f>
        <v>0</v>
      </c>
      <c r="I468" s="23"/>
    </row>
    <row r="469" spans="1:9" ht="16.5" hidden="1" customHeight="1" x14ac:dyDescent="0.25">
      <c r="A469" s="256" t="str">
        <f t="shared" si="14"/>
        <v>0</v>
      </c>
      <c r="B469" s="514">
        <f>MstList!B491</f>
        <v>0</v>
      </c>
      <c r="C469" s="145">
        <f>MstList!D491</f>
        <v>0</v>
      </c>
      <c r="D469" s="231"/>
      <c r="E469" s="310" t="str">
        <f>IF(D469&gt;0,Totals!F491,"")</f>
        <v/>
      </c>
      <c r="F469" s="318">
        <f t="shared" si="15"/>
        <v>0</v>
      </c>
      <c r="G469" s="236">
        <f>MstList!H491</f>
        <v>0</v>
      </c>
      <c r="H469" s="145">
        <f>MstList!I491</f>
        <v>0</v>
      </c>
      <c r="I469" s="23"/>
    </row>
    <row r="470" spans="1:9" ht="16.5" hidden="1" customHeight="1" x14ac:dyDescent="0.25">
      <c r="A470" s="256" t="str">
        <f t="shared" si="14"/>
        <v>0</v>
      </c>
      <c r="B470" s="514">
        <f>MstList!B492</f>
        <v>0</v>
      </c>
      <c r="C470" s="145">
        <f>MstList!D492</f>
        <v>0</v>
      </c>
      <c r="D470" s="231"/>
      <c r="E470" s="310" t="str">
        <f>IF(D470&gt;0,Totals!F492,"")</f>
        <v/>
      </c>
      <c r="F470" s="318">
        <f t="shared" si="15"/>
        <v>0</v>
      </c>
      <c r="G470" s="236">
        <f>MstList!H492</f>
        <v>0</v>
      </c>
      <c r="H470" s="145">
        <f>MstList!I492</f>
        <v>0</v>
      </c>
      <c r="I470" s="23"/>
    </row>
    <row r="471" spans="1:9" ht="16.5" hidden="1" customHeight="1" x14ac:dyDescent="0.25">
      <c r="A471" s="256" t="str">
        <f t="shared" si="14"/>
        <v>0</v>
      </c>
      <c r="B471" s="514">
        <f>MstList!B493</f>
        <v>0</v>
      </c>
      <c r="C471" s="145">
        <f>MstList!D493</f>
        <v>0</v>
      </c>
      <c r="D471" s="231"/>
      <c r="E471" s="310" t="str">
        <f>IF(D471&gt;0,Totals!F493,"")</f>
        <v/>
      </c>
      <c r="F471" s="318">
        <f t="shared" si="15"/>
        <v>0</v>
      </c>
      <c r="G471" s="236">
        <f>MstList!H493</f>
        <v>0</v>
      </c>
      <c r="H471" s="145">
        <f>MstList!I493</f>
        <v>0</v>
      </c>
      <c r="I471" s="23"/>
    </row>
    <row r="472" spans="1:9" ht="16.5" hidden="1" customHeight="1" x14ac:dyDescent="0.25">
      <c r="A472" s="256" t="str">
        <f t="shared" si="14"/>
        <v>0</v>
      </c>
      <c r="B472" s="514">
        <f>MstList!B494</f>
        <v>0</v>
      </c>
      <c r="C472" s="145">
        <f>MstList!D494</f>
        <v>0</v>
      </c>
      <c r="D472" s="231"/>
      <c r="E472" s="310" t="str">
        <f>IF(D472&gt;0,Totals!F494,"")</f>
        <v/>
      </c>
      <c r="F472" s="318">
        <f t="shared" si="15"/>
        <v>0</v>
      </c>
      <c r="G472" s="236">
        <f>MstList!H494</f>
        <v>0</v>
      </c>
      <c r="H472" s="145">
        <f>MstList!I494</f>
        <v>0</v>
      </c>
      <c r="I472" s="23"/>
    </row>
    <row r="473" spans="1:9" ht="16.5" hidden="1" customHeight="1" x14ac:dyDescent="0.25">
      <c r="A473" s="256" t="str">
        <f t="shared" si="14"/>
        <v>0</v>
      </c>
      <c r="B473" s="514">
        <f>MstList!B495</f>
        <v>0</v>
      </c>
      <c r="C473" s="145">
        <f>MstList!D495</f>
        <v>0</v>
      </c>
      <c r="D473" s="231"/>
      <c r="E473" s="310" t="str">
        <f>IF(D473&gt;0,Totals!F495,"")</f>
        <v/>
      </c>
      <c r="F473" s="318">
        <f t="shared" si="15"/>
        <v>0</v>
      </c>
      <c r="G473" s="236">
        <f>MstList!H495</f>
        <v>0</v>
      </c>
      <c r="H473" s="145">
        <f>MstList!I495</f>
        <v>0</v>
      </c>
      <c r="I473" s="23"/>
    </row>
    <row r="474" spans="1:9" ht="16.5" hidden="1" customHeight="1" x14ac:dyDescent="0.25">
      <c r="A474" s="256" t="str">
        <f t="shared" si="14"/>
        <v>0</v>
      </c>
      <c r="B474" s="514">
        <f>MstList!B496</f>
        <v>0</v>
      </c>
      <c r="C474" s="145">
        <f>MstList!D496</f>
        <v>0</v>
      </c>
      <c r="D474" s="231"/>
      <c r="E474" s="310" t="str">
        <f>IF(D474&gt;0,Totals!F496,"")</f>
        <v/>
      </c>
      <c r="F474" s="318">
        <f t="shared" si="15"/>
        <v>0</v>
      </c>
      <c r="G474" s="236">
        <f>MstList!H496</f>
        <v>0</v>
      </c>
      <c r="H474" s="145">
        <f>MstList!I496</f>
        <v>0</v>
      </c>
      <c r="I474" s="23"/>
    </row>
    <row r="475" spans="1:9" ht="16.5" hidden="1" customHeight="1" x14ac:dyDescent="0.25">
      <c r="A475" s="256" t="str">
        <f t="shared" si="14"/>
        <v>0</v>
      </c>
      <c r="B475" s="514">
        <f>MstList!B497</f>
        <v>0</v>
      </c>
      <c r="C475" s="145">
        <f>MstList!D497</f>
        <v>0</v>
      </c>
      <c r="D475" s="231"/>
      <c r="E475" s="310" t="str">
        <f>IF(D475&gt;0,Totals!F497,"")</f>
        <v/>
      </c>
      <c r="F475" s="318">
        <f t="shared" si="15"/>
        <v>0</v>
      </c>
      <c r="G475" s="236">
        <f>MstList!H497</f>
        <v>0</v>
      </c>
      <c r="H475" s="145">
        <f>MstList!I497</f>
        <v>0</v>
      </c>
      <c r="I475" s="23"/>
    </row>
    <row r="476" spans="1:9" ht="15" hidden="1" customHeight="1" x14ac:dyDescent="0.25">
      <c r="A476" s="256" t="str">
        <f t="shared" si="14"/>
        <v>0</v>
      </c>
      <c r="B476" s="514">
        <f>MstList!B498</f>
        <v>0</v>
      </c>
      <c r="C476" s="145">
        <f>MstList!D498</f>
        <v>0</v>
      </c>
      <c r="D476" s="231"/>
      <c r="E476" s="310" t="str">
        <f>IF(D476&gt;0,Totals!F498,"")</f>
        <v/>
      </c>
      <c r="F476" s="318">
        <f t="shared" si="15"/>
        <v>0</v>
      </c>
      <c r="G476" s="236">
        <f>MstList!H498</f>
        <v>0</v>
      </c>
      <c r="H476" s="145">
        <f>MstList!I498</f>
        <v>0</v>
      </c>
      <c r="I476" s="23"/>
    </row>
    <row r="477" spans="1:9" ht="16.5" hidden="1" customHeight="1" x14ac:dyDescent="0.25">
      <c r="A477" s="256" t="str">
        <f t="shared" si="14"/>
        <v>0</v>
      </c>
      <c r="B477" s="519"/>
      <c r="C477" s="274"/>
      <c r="D477" s="532"/>
      <c r="E477" s="419"/>
      <c r="F477" s="339">
        <f t="shared" si="15"/>
        <v>0</v>
      </c>
      <c r="G477" s="420"/>
      <c r="H477" s="274"/>
      <c r="I477" s="23"/>
    </row>
    <row r="478" spans="1:9" ht="16.5" hidden="1" customHeight="1" x14ac:dyDescent="0.25">
      <c r="A478" s="256" t="str">
        <f t="shared" si="14"/>
        <v>0</v>
      </c>
      <c r="B478" s="519"/>
      <c r="C478" s="274"/>
      <c r="D478" s="532"/>
      <c r="E478" s="419"/>
      <c r="F478" s="339">
        <f t="shared" si="15"/>
        <v>0</v>
      </c>
      <c r="G478" s="420"/>
      <c r="H478" s="274"/>
      <c r="I478" s="23"/>
    </row>
    <row r="479" spans="1:9" ht="16.5" hidden="1" customHeight="1" x14ac:dyDescent="0.25">
      <c r="A479" s="256" t="str">
        <f t="shared" si="14"/>
        <v>0</v>
      </c>
      <c r="B479" s="519"/>
      <c r="C479" s="274"/>
      <c r="D479" s="532"/>
      <c r="E479" s="419"/>
      <c r="F479" s="339">
        <f t="shared" si="15"/>
        <v>0</v>
      </c>
      <c r="G479" s="420"/>
      <c r="H479" s="274"/>
      <c r="I479" s="23"/>
    </row>
    <row r="480" spans="1:9" ht="16.5" hidden="1" customHeight="1" x14ac:dyDescent="0.25">
      <c r="A480" s="256" t="str">
        <f t="shared" si="14"/>
        <v>0</v>
      </c>
      <c r="B480" s="519"/>
      <c r="C480" s="274"/>
      <c r="D480" s="532"/>
      <c r="E480" s="419"/>
      <c r="F480" s="339">
        <f t="shared" si="15"/>
        <v>0</v>
      </c>
      <c r="G480" s="420"/>
      <c r="H480" s="274"/>
      <c r="I480" s="23"/>
    </row>
    <row r="481" spans="1:9" ht="16.5" hidden="1" customHeight="1" x14ac:dyDescent="0.25">
      <c r="A481" s="256" t="str">
        <f t="shared" si="14"/>
        <v>0</v>
      </c>
      <c r="B481" s="519"/>
      <c r="C481" s="274"/>
      <c r="D481" s="532"/>
      <c r="E481" s="419"/>
      <c r="F481" s="339">
        <f t="shared" si="15"/>
        <v>0</v>
      </c>
      <c r="G481" s="420"/>
      <c r="H481" s="274"/>
      <c r="I481" s="23"/>
    </row>
    <row r="482" spans="1:9" ht="16.5" hidden="1" customHeight="1" x14ac:dyDescent="0.25">
      <c r="A482" s="256" t="str">
        <f t="shared" si="14"/>
        <v>0</v>
      </c>
      <c r="B482" s="519"/>
      <c r="C482" s="274"/>
      <c r="D482" s="532"/>
      <c r="E482" s="419"/>
      <c r="F482" s="339">
        <f t="shared" si="15"/>
        <v>0</v>
      </c>
      <c r="G482" s="420"/>
      <c r="H482" s="274"/>
      <c r="I482" s="23"/>
    </row>
    <row r="483" spans="1:9" ht="16.5" hidden="1" customHeight="1" x14ac:dyDescent="0.25">
      <c r="A483" s="256" t="str">
        <f t="shared" si="14"/>
        <v>0</v>
      </c>
      <c r="B483" s="519"/>
      <c r="C483" s="274"/>
      <c r="D483" s="532"/>
      <c r="E483" s="419"/>
      <c r="F483" s="339">
        <f t="shared" si="15"/>
        <v>0</v>
      </c>
      <c r="G483" s="420"/>
      <c r="H483" s="274"/>
      <c r="I483" s="23"/>
    </row>
    <row r="484" spans="1:9" ht="16.5" hidden="1" customHeight="1" x14ac:dyDescent="0.25">
      <c r="A484" s="256" t="str">
        <f t="shared" si="14"/>
        <v>0</v>
      </c>
      <c r="B484" s="519"/>
      <c r="C484" s="274"/>
      <c r="D484" s="532"/>
      <c r="E484" s="419"/>
      <c r="F484" s="339">
        <f t="shared" si="15"/>
        <v>0</v>
      </c>
      <c r="G484" s="420"/>
      <c r="H484" s="274"/>
      <c r="I484" s="23"/>
    </row>
    <row r="485" spans="1:9" ht="16.5" hidden="1" customHeight="1" x14ac:dyDescent="0.25">
      <c r="A485" s="256" t="str">
        <f t="shared" si="14"/>
        <v>0</v>
      </c>
      <c r="B485" s="519"/>
      <c r="C485" s="274"/>
      <c r="D485" s="532"/>
      <c r="E485" s="419"/>
      <c r="F485" s="339">
        <f t="shared" si="15"/>
        <v>0</v>
      </c>
      <c r="G485" s="420"/>
      <c r="H485" s="274"/>
      <c r="I485" s="23"/>
    </row>
    <row r="486" spans="1:9" ht="16.5" hidden="1" customHeight="1" x14ac:dyDescent="0.25">
      <c r="A486" s="256" t="str">
        <f t="shared" si="14"/>
        <v>0</v>
      </c>
      <c r="B486" s="519"/>
      <c r="C486" s="274"/>
      <c r="D486" s="532"/>
      <c r="E486" s="419"/>
      <c r="F486" s="339">
        <f t="shared" si="15"/>
        <v>0</v>
      </c>
      <c r="G486" s="420"/>
      <c r="H486" s="274"/>
      <c r="I486" s="23"/>
    </row>
    <row r="487" spans="1:9" ht="16.5" hidden="1" customHeight="1" x14ac:dyDescent="0.25">
      <c r="A487" s="256" t="str">
        <f t="shared" si="14"/>
        <v>0</v>
      </c>
      <c r="B487" s="519"/>
      <c r="C487" s="274"/>
      <c r="D487" s="532"/>
      <c r="E487" s="419"/>
      <c r="F487" s="339">
        <f t="shared" si="15"/>
        <v>0</v>
      </c>
      <c r="G487" s="420"/>
      <c r="H487" s="274"/>
      <c r="I487" s="23"/>
    </row>
    <row r="488" spans="1:9" ht="16.5" hidden="1" customHeight="1" x14ac:dyDescent="0.25">
      <c r="A488" s="256" t="str">
        <f t="shared" si="14"/>
        <v>0</v>
      </c>
      <c r="B488" s="519"/>
      <c r="C488" s="274"/>
      <c r="D488" s="532"/>
      <c r="E488" s="419"/>
      <c r="F488" s="339">
        <f t="shared" si="15"/>
        <v>0</v>
      </c>
      <c r="G488" s="420"/>
      <c r="H488" s="274"/>
      <c r="I488" s="23"/>
    </row>
    <row r="489" spans="1:9" ht="16.5" hidden="1" customHeight="1" x14ac:dyDescent="0.25">
      <c r="A489" s="256" t="str">
        <f t="shared" si="14"/>
        <v>0</v>
      </c>
      <c r="B489" s="519"/>
      <c r="C489" s="274"/>
      <c r="D489" s="532"/>
      <c r="E489" s="419"/>
      <c r="F489" s="339">
        <f t="shared" si="15"/>
        <v>0</v>
      </c>
      <c r="G489" s="420"/>
      <c r="H489" s="274"/>
      <c r="I489" s="23"/>
    </row>
    <row r="490" spans="1:9" ht="16.5" hidden="1" customHeight="1" x14ac:dyDescent="0.25">
      <c r="A490" s="256" t="str">
        <f t="shared" ref="A490:A553" si="16">IF(D490&lt;1,"0","1")</f>
        <v>0</v>
      </c>
      <c r="B490" s="519"/>
      <c r="C490" s="274"/>
      <c r="D490" s="532"/>
      <c r="E490" s="419"/>
      <c r="F490" s="339">
        <f t="shared" ref="F490:F553" si="17">PRODUCT(D490:E490)</f>
        <v>0</v>
      </c>
      <c r="G490" s="420"/>
      <c r="H490" s="274"/>
      <c r="I490" s="23"/>
    </row>
    <row r="491" spans="1:9" ht="16.5" hidden="1" customHeight="1" x14ac:dyDescent="0.25">
      <c r="A491" s="256" t="str">
        <f t="shared" si="16"/>
        <v>0</v>
      </c>
      <c r="B491" s="519"/>
      <c r="C491" s="274"/>
      <c r="D491" s="532"/>
      <c r="E491" s="419"/>
      <c r="F491" s="339">
        <f t="shared" si="17"/>
        <v>0</v>
      </c>
      <c r="G491" s="420"/>
      <c r="H491" s="274"/>
      <c r="I491" s="23"/>
    </row>
    <row r="492" spans="1:9" ht="16.5" hidden="1" customHeight="1" x14ac:dyDescent="0.25">
      <c r="A492" s="256" t="str">
        <f t="shared" si="16"/>
        <v>0</v>
      </c>
      <c r="B492" s="519"/>
      <c r="C492" s="274"/>
      <c r="D492" s="532"/>
      <c r="E492" s="419"/>
      <c r="F492" s="339">
        <f t="shared" si="17"/>
        <v>0</v>
      </c>
      <c r="G492" s="420"/>
      <c r="H492" s="274"/>
      <c r="I492" s="23"/>
    </row>
    <row r="493" spans="1:9" ht="16.5" hidden="1" customHeight="1" x14ac:dyDescent="0.25">
      <c r="A493" s="256" t="str">
        <f t="shared" si="16"/>
        <v>0</v>
      </c>
      <c r="B493" s="519"/>
      <c r="C493" s="274"/>
      <c r="D493" s="532"/>
      <c r="E493" s="419"/>
      <c r="F493" s="339">
        <f t="shared" si="17"/>
        <v>0</v>
      </c>
      <c r="G493" s="420"/>
      <c r="H493" s="274"/>
      <c r="I493" s="23"/>
    </row>
    <row r="494" spans="1:9" ht="16.5" hidden="1" customHeight="1" x14ac:dyDescent="0.25">
      <c r="A494" s="256" t="str">
        <f t="shared" si="16"/>
        <v>0</v>
      </c>
      <c r="B494" s="519"/>
      <c r="C494" s="274"/>
      <c r="D494" s="532"/>
      <c r="E494" s="419"/>
      <c r="F494" s="339">
        <f t="shared" si="17"/>
        <v>0</v>
      </c>
      <c r="G494" s="420"/>
      <c r="H494" s="274"/>
      <c r="I494" s="23"/>
    </row>
    <row r="495" spans="1:9" ht="16.5" hidden="1" customHeight="1" x14ac:dyDescent="0.25">
      <c r="A495" s="256" t="str">
        <f t="shared" si="16"/>
        <v>0</v>
      </c>
      <c r="B495" s="519"/>
      <c r="C495" s="274"/>
      <c r="D495" s="532"/>
      <c r="E495" s="419"/>
      <c r="F495" s="339">
        <f t="shared" si="17"/>
        <v>0</v>
      </c>
      <c r="G495" s="420"/>
      <c r="H495" s="274"/>
      <c r="I495" s="23"/>
    </row>
    <row r="496" spans="1:9" ht="16.5" hidden="1" customHeight="1" x14ac:dyDescent="0.25">
      <c r="A496" s="256" t="str">
        <f t="shared" si="16"/>
        <v>0</v>
      </c>
      <c r="B496" s="519"/>
      <c r="C496" s="274"/>
      <c r="D496" s="532"/>
      <c r="E496" s="419"/>
      <c r="F496" s="339">
        <f t="shared" si="17"/>
        <v>0</v>
      </c>
      <c r="G496" s="420"/>
      <c r="H496" s="274"/>
      <c r="I496" s="23"/>
    </row>
    <row r="497" spans="1:9" ht="16.5" hidden="1" customHeight="1" x14ac:dyDescent="0.25">
      <c r="A497" s="256" t="str">
        <f t="shared" si="16"/>
        <v>0</v>
      </c>
      <c r="B497" s="519"/>
      <c r="C497" s="274"/>
      <c r="D497" s="532"/>
      <c r="E497" s="419"/>
      <c r="F497" s="339">
        <f t="shared" si="17"/>
        <v>0</v>
      </c>
      <c r="G497" s="420"/>
      <c r="H497" s="274"/>
      <c r="I497" s="23"/>
    </row>
    <row r="498" spans="1:9" ht="16.5" hidden="1" customHeight="1" x14ac:dyDescent="0.25">
      <c r="A498" s="256" t="str">
        <f t="shared" si="16"/>
        <v>0</v>
      </c>
      <c r="B498" s="519"/>
      <c r="C498" s="274"/>
      <c r="D498" s="532"/>
      <c r="E498" s="419"/>
      <c r="F498" s="339">
        <f t="shared" si="17"/>
        <v>0</v>
      </c>
      <c r="G498" s="420"/>
      <c r="H498" s="274"/>
      <c r="I498" s="23"/>
    </row>
    <row r="499" spans="1:9" ht="16.5" hidden="1" customHeight="1" x14ac:dyDescent="0.25">
      <c r="A499" s="256" t="str">
        <f t="shared" si="16"/>
        <v>0</v>
      </c>
      <c r="B499" s="519"/>
      <c r="C499" s="274"/>
      <c r="D499" s="532"/>
      <c r="E499" s="419"/>
      <c r="F499" s="339">
        <f t="shared" si="17"/>
        <v>0</v>
      </c>
      <c r="G499" s="420"/>
      <c r="H499" s="274"/>
      <c r="I499" s="23"/>
    </row>
    <row r="500" spans="1:9" ht="16.5" hidden="1" customHeight="1" x14ac:dyDescent="0.25">
      <c r="A500" s="256" t="str">
        <f t="shared" si="16"/>
        <v>0</v>
      </c>
      <c r="B500" s="519"/>
      <c r="C500" s="274"/>
      <c r="D500" s="532"/>
      <c r="E500" s="419"/>
      <c r="F500" s="339">
        <f t="shared" si="17"/>
        <v>0</v>
      </c>
      <c r="G500" s="420"/>
      <c r="H500" s="274"/>
      <c r="I500" s="23"/>
    </row>
    <row r="501" spans="1:9" ht="16.5" hidden="1" customHeight="1" x14ac:dyDescent="0.25">
      <c r="A501" s="256" t="str">
        <f t="shared" si="16"/>
        <v>0</v>
      </c>
      <c r="B501" s="519"/>
      <c r="C501" s="274"/>
      <c r="D501" s="532"/>
      <c r="E501" s="419"/>
      <c r="F501" s="339">
        <f t="shared" si="17"/>
        <v>0</v>
      </c>
      <c r="G501" s="420"/>
      <c r="H501" s="274"/>
      <c r="I501" s="23"/>
    </row>
    <row r="502" spans="1:9" ht="16.5" hidden="1" customHeight="1" x14ac:dyDescent="0.25">
      <c r="A502" s="256" t="str">
        <f t="shared" si="16"/>
        <v>0</v>
      </c>
      <c r="B502" s="519"/>
      <c r="C502" s="274"/>
      <c r="D502" s="532"/>
      <c r="E502" s="419"/>
      <c r="F502" s="339">
        <f t="shared" si="17"/>
        <v>0</v>
      </c>
      <c r="G502" s="420"/>
      <c r="H502" s="274"/>
      <c r="I502" s="23"/>
    </row>
    <row r="503" spans="1:9" ht="16.5" hidden="1" customHeight="1" x14ac:dyDescent="0.25">
      <c r="A503" s="256" t="str">
        <f t="shared" si="16"/>
        <v>0</v>
      </c>
      <c r="B503" s="519"/>
      <c r="C503" s="274"/>
      <c r="D503" s="532"/>
      <c r="E503" s="419"/>
      <c r="F503" s="339">
        <f t="shared" si="17"/>
        <v>0</v>
      </c>
      <c r="G503" s="420"/>
      <c r="H503" s="274"/>
      <c r="I503" s="23"/>
    </row>
    <row r="504" spans="1:9" ht="16.5" hidden="1" customHeight="1" x14ac:dyDescent="0.25">
      <c r="A504" s="256" t="str">
        <f t="shared" si="16"/>
        <v>0</v>
      </c>
      <c r="B504" s="519"/>
      <c r="C504" s="274"/>
      <c r="D504" s="532"/>
      <c r="E504" s="419"/>
      <c r="F504" s="339">
        <f t="shared" si="17"/>
        <v>0</v>
      </c>
      <c r="G504" s="420"/>
      <c r="H504" s="274"/>
      <c r="I504" s="23"/>
    </row>
    <row r="505" spans="1:9" ht="16.5" hidden="1" customHeight="1" x14ac:dyDescent="0.25">
      <c r="A505" s="256" t="str">
        <f t="shared" si="16"/>
        <v>0</v>
      </c>
      <c r="B505" s="519"/>
      <c r="C505" s="274"/>
      <c r="D505" s="532"/>
      <c r="E505" s="419"/>
      <c r="F505" s="339">
        <f t="shared" si="17"/>
        <v>0</v>
      </c>
      <c r="G505" s="420"/>
      <c r="H505" s="274"/>
      <c r="I505" s="23"/>
    </row>
    <row r="506" spans="1:9" ht="16.5" hidden="1" customHeight="1" x14ac:dyDescent="0.25">
      <c r="A506" s="256" t="str">
        <f t="shared" si="16"/>
        <v>0</v>
      </c>
      <c r="B506" s="519"/>
      <c r="C506" s="274"/>
      <c r="D506" s="532"/>
      <c r="E506" s="419"/>
      <c r="F506" s="339">
        <f t="shared" si="17"/>
        <v>0</v>
      </c>
      <c r="G506" s="420"/>
      <c r="H506" s="274"/>
      <c r="I506" s="23"/>
    </row>
    <row r="507" spans="1:9" ht="16.5" hidden="1" customHeight="1" x14ac:dyDescent="0.25">
      <c r="A507" s="256" t="str">
        <f t="shared" si="16"/>
        <v>0</v>
      </c>
      <c r="B507" s="519"/>
      <c r="C507" s="274"/>
      <c r="D507" s="532"/>
      <c r="E507" s="419"/>
      <c r="F507" s="339">
        <f t="shared" si="17"/>
        <v>0</v>
      </c>
      <c r="G507" s="420"/>
      <c r="H507" s="274"/>
      <c r="I507" s="23"/>
    </row>
    <row r="508" spans="1:9" ht="16.5" hidden="1" customHeight="1" x14ac:dyDescent="0.25">
      <c r="A508" s="256" t="str">
        <f t="shared" si="16"/>
        <v>0</v>
      </c>
      <c r="B508" s="519"/>
      <c r="C508" s="274"/>
      <c r="D508" s="532"/>
      <c r="E508" s="419"/>
      <c r="F508" s="339">
        <f t="shared" si="17"/>
        <v>0</v>
      </c>
      <c r="G508" s="420"/>
      <c r="H508" s="274"/>
      <c r="I508" s="23"/>
    </row>
    <row r="509" spans="1:9" ht="16.5" hidden="1" customHeight="1" x14ac:dyDescent="0.25">
      <c r="A509" s="256" t="str">
        <f t="shared" si="16"/>
        <v>0</v>
      </c>
      <c r="B509" s="519"/>
      <c r="C509" s="274"/>
      <c r="D509" s="532"/>
      <c r="E509" s="419"/>
      <c r="F509" s="339">
        <f t="shared" si="17"/>
        <v>0</v>
      </c>
      <c r="G509" s="420"/>
      <c r="H509" s="274"/>
      <c r="I509" s="23"/>
    </row>
    <row r="510" spans="1:9" ht="16.5" hidden="1" customHeight="1" x14ac:dyDescent="0.25">
      <c r="A510" s="256" t="str">
        <f t="shared" si="16"/>
        <v>0</v>
      </c>
      <c r="B510" s="519"/>
      <c r="C510" s="274"/>
      <c r="D510" s="532"/>
      <c r="E510" s="419"/>
      <c r="F510" s="339">
        <f t="shared" si="17"/>
        <v>0</v>
      </c>
      <c r="G510" s="420"/>
      <c r="H510" s="274"/>
      <c r="I510" s="23"/>
    </row>
    <row r="511" spans="1:9" ht="16.5" hidden="1" customHeight="1" x14ac:dyDescent="0.25">
      <c r="A511" s="256" t="str">
        <f t="shared" si="16"/>
        <v>0</v>
      </c>
      <c r="B511" s="519"/>
      <c r="C511" s="274"/>
      <c r="D511" s="532"/>
      <c r="E511" s="419"/>
      <c r="F511" s="339">
        <f t="shared" si="17"/>
        <v>0</v>
      </c>
      <c r="G511" s="420"/>
      <c r="H511" s="274"/>
      <c r="I511" s="23"/>
    </row>
    <row r="512" spans="1:9" ht="16.5" hidden="1" customHeight="1" x14ac:dyDescent="0.25">
      <c r="A512" s="256" t="str">
        <f t="shared" si="16"/>
        <v>0</v>
      </c>
      <c r="B512" s="519"/>
      <c r="C512" s="274"/>
      <c r="D512" s="532"/>
      <c r="E512" s="419"/>
      <c r="F512" s="339">
        <f t="shared" si="17"/>
        <v>0</v>
      </c>
      <c r="G512" s="420"/>
      <c r="H512" s="274"/>
      <c r="I512" s="23"/>
    </row>
    <row r="513" spans="1:9" ht="16.5" hidden="1" customHeight="1" x14ac:dyDescent="0.25">
      <c r="A513" s="256" t="str">
        <f t="shared" si="16"/>
        <v>0</v>
      </c>
      <c r="B513" s="519"/>
      <c r="C513" s="274"/>
      <c r="D513" s="532"/>
      <c r="E513" s="419"/>
      <c r="F513" s="339">
        <f t="shared" si="17"/>
        <v>0</v>
      </c>
      <c r="G513" s="420"/>
      <c r="H513" s="274"/>
      <c r="I513" s="23"/>
    </row>
    <row r="514" spans="1:9" ht="16.5" hidden="1" customHeight="1" x14ac:dyDescent="0.25">
      <c r="A514" s="256" t="str">
        <f t="shared" si="16"/>
        <v>0</v>
      </c>
      <c r="B514" s="519"/>
      <c r="C514" s="274"/>
      <c r="D514" s="532"/>
      <c r="E514" s="419"/>
      <c r="F514" s="339">
        <f t="shared" si="17"/>
        <v>0</v>
      </c>
      <c r="G514" s="420"/>
      <c r="H514" s="274"/>
      <c r="I514" s="23"/>
    </row>
    <row r="515" spans="1:9" ht="16.5" hidden="1" customHeight="1" x14ac:dyDescent="0.25">
      <c r="A515" s="256" t="str">
        <f t="shared" si="16"/>
        <v>0</v>
      </c>
      <c r="B515" s="519"/>
      <c r="C515" s="274"/>
      <c r="D515" s="532"/>
      <c r="E515" s="419"/>
      <c r="F515" s="339">
        <f t="shared" si="17"/>
        <v>0</v>
      </c>
      <c r="G515" s="420"/>
      <c r="H515" s="274"/>
      <c r="I515" s="23"/>
    </row>
    <row r="516" spans="1:9" ht="16.5" hidden="1" customHeight="1" x14ac:dyDescent="0.25">
      <c r="A516" s="256" t="str">
        <f t="shared" si="16"/>
        <v>0</v>
      </c>
      <c r="B516" s="519"/>
      <c r="C516" s="274"/>
      <c r="D516" s="532"/>
      <c r="E516" s="419"/>
      <c r="F516" s="339">
        <f t="shared" si="17"/>
        <v>0</v>
      </c>
      <c r="G516" s="420"/>
      <c r="H516" s="274"/>
      <c r="I516" s="23"/>
    </row>
    <row r="517" spans="1:9" ht="16.5" hidden="1" customHeight="1" x14ac:dyDescent="0.25">
      <c r="A517" s="256" t="str">
        <f t="shared" si="16"/>
        <v>0</v>
      </c>
      <c r="B517" s="519"/>
      <c r="C517" s="274"/>
      <c r="D517" s="532"/>
      <c r="E517" s="419"/>
      <c r="F517" s="339">
        <f t="shared" si="17"/>
        <v>0</v>
      </c>
      <c r="G517" s="420"/>
      <c r="H517" s="274"/>
      <c r="I517" s="23"/>
    </row>
    <row r="518" spans="1:9" ht="16.5" hidden="1" customHeight="1" x14ac:dyDescent="0.25">
      <c r="A518" s="256" t="str">
        <f t="shared" si="16"/>
        <v>0</v>
      </c>
      <c r="B518" s="519"/>
      <c r="C518" s="274"/>
      <c r="D518" s="532"/>
      <c r="E518" s="419"/>
      <c r="F518" s="339">
        <f t="shared" si="17"/>
        <v>0</v>
      </c>
      <c r="G518" s="420"/>
      <c r="H518" s="274"/>
      <c r="I518" s="23"/>
    </row>
    <row r="519" spans="1:9" ht="16.5" hidden="1" customHeight="1" x14ac:dyDescent="0.25">
      <c r="A519" s="256" t="str">
        <f t="shared" si="16"/>
        <v>0</v>
      </c>
      <c r="B519" s="519"/>
      <c r="C519" s="274"/>
      <c r="D519" s="532"/>
      <c r="E519" s="419"/>
      <c r="F519" s="339">
        <f t="shared" si="17"/>
        <v>0</v>
      </c>
      <c r="G519" s="420"/>
      <c r="H519" s="274"/>
      <c r="I519" s="23"/>
    </row>
    <row r="520" spans="1:9" ht="16.5" hidden="1" customHeight="1" x14ac:dyDescent="0.25">
      <c r="A520" s="256" t="str">
        <f t="shared" si="16"/>
        <v>0</v>
      </c>
      <c r="B520" s="519"/>
      <c r="C520" s="274"/>
      <c r="D520" s="532"/>
      <c r="E520" s="419"/>
      <c r="F520" s="339">
        <f t="shared" si="17"/>
        <v>0</v>
      </c>
      <c r="G520" s="420"/>
      <c r="H520" s="274"/>
      <c r="I520" s="23"/>
    </row>
    <row r="521" spans="1:9" ht="16.5" hidden="1" customHeight="1" x14ac:dyDescent="0.25">
      <c r="A521" s="256" t="str">
        <f t="shared" si="16"/>
        <v>0</v>
      </c>
      <c r="B521" s="519"/>
      <c r="C521" s="274"/>
      <c r="D521" s="532"/>
      <c r="E521" s="419"/>
      <c r="F521" s="339">
        <f t="shared" si="17"/>
        <v>0</v>
      </c>
      <c r="G521" s="420"/>
      <c r="H521" s="274"/>
      <c r="I521" s="23"/>
    </row>
    <row r="522" spans="1:9" ht="16.5" hidden="1" customHeight="1" x14ac:dyDescent="0.25">
      <c r="A522" s="256" t="str">
        <f t="shared" si="16"/>
        <v>0</v>
      </c>
      <c r="B522" s="519"/>
      <c r="C522" s="274"/>
      <c r="D522" s="532"/>
      <c r="E522" s="419"/>
      <c r="F522" s="339">
        <f t="shared" si="17"/>
        <v>0</v>
      </c>
      <c r="G522" s="420"/>
      <c r="H522" s="274"/>
      <c r="I522" s="23"/>
    </row>
    <row r="523" spans="1:9" ht="16.5" hidden="1" customHeight="1" x14ac:dyDescent="0.25">
      <c r="A523" s="256" t="str">
        <f t="shared" si="16"/>
        <v>0</v>
      </c>
      <c r="B523" s="519"/>
      <c r="C523" s="274"/>
      <c r="D523" s="532"/>
      <c r="E523" s="419"/>
      <c r="F523" s="339">
        <f t="shared" si="17"/>
        <v>0</v>
      </c>
      <c r="G523" s="420"/>
      <c r="H523" s="274"/>
      <c r="I523" s="23"/>
    </row>
    <row r="524" spans="1:9" ht="16.5" hidden="1" customHeight="1" x14ac:dyDescent="0.25">
      <c r="A524" s="256" t="str">
        <f t="shared" si="16"/>
        <v>0</v>
      </c>
      <c r="B524" s="519"/>
      <c r="C524" s="274"/>
      <c r="D524" s="532"/>
      <c r="E524" s="419"/>
      <c r="F524" s="339">
        <f t="shared" si="17"/>
        <v>0</v>
      </c>
      <c r="G524" s="420"/>
      <c r="H524" s="274"/>
      <c r="I524" s="23"/>
    </row>
    <row r="525" spans="1:9" ht="16.5" hidden="1" customHeight="1" x14ac:dyDescent="0.25">
      <c r="A525" s="256" t="str">
        <f t="shared" si="16"/>
        <v>0</v>
      </c>
      <c r="B525" s="519"/>
      <c r="C525" s="274"/>
      <c r="D525" s="532"/>
      <c r="E525" s="419"/>
      <c r="F525" s="339">
        <f t="shared" si="17"/>
        <v>0</v>
      </c>
      <c r="G525" s="420"/>
      <c r="H525" s="274"/>
      <c r="I525" s="23"/>
    </row>
    <row r="526" spans="1:9" ht="16.5" hidden="1" customHeight="1" x14ac:dyDescent="0.25">
      <c r="A526" s="256" t="str">
        <f t="shared" si="16"/>
        <v>0</v>
      </c>
      <c r="B526" s="519"/>
      <c r="C526" s="274"/>
      <c r="D526" s="532"/>
      <c r="E526" s="419"/>
      <c r="F526" s="339">
        <f t="shared" si="17"/>
        <v>0</v>
      </c>
      <c r="G526" s="420"/>
      <c r="H526" s="274"/>
      <c r="I526" s="23"/>
    </row>
    <row r="527" spans="1:9" ht="16.5" hidden="1" customHeight="1" x14ac:dyDescent="0.25">
      <c r="A527" s="256" t="str">
        <f t="shared" si="16"/>
        <v>0</v>
      </c>
      <c r="B527" s="519"/>
      <c r="C527" s="274"/>
      <c r="D527" s="532"/>
      <c r="E527" s="419"/>
      <c r="F527" s="339">
        <f t="shared" si="17"/>
        <v>0</v>
      </c>
      <c r="G527" s="420"/>
      <c r="H527" s="274"/>
      <c r="I527" s="23"/>
    </row>
    <row r="528" spans="1:9" ht="16.5" hidden="1" customHeight="1" x14ac:dyDescent="0.25">
      <c r="A528" s="256" t="str">
        <f t="shared" si="16"/>
        <v>0</v>
      </c>
      <c r="B528" s="519"/>
      <c r="C528" s="274"/>
      <c r="D528" s="532"/>
      <c r="E528" s="419"/>
      <c r="F528" s="339">
        <f t="shared" si="17"/>
        <v>0</v>
      </c>
      <c r="G528" s="420"/>
      <c r="H528" s="274"/>
      <c r="I528" s="23"/>
    </row>
    <row r="529" spans="1:9" ht="16.5" hidden="1" customHeight="1" x14ac:dyDescent="0.25">
      <c r="A529" s="256" t="str">
        <f t="shared" si="16"/>
        <v>0</v>
      </c>
      <c r="B529" s="519"/>
      <c r="C529" s="274"/>
      <c r="D529" s="532"/>
      <c r="E529" s="419"/>
      <c r="F529" s="339">
        <f t="shared" si="17"/>
        <v>0</v>
      </c>
      <c r="G529" s="420"/>
      <c r="H529" s="274"/>
      <c r="I529" s="23"/>
    </row>
    <row r="530" spans="1:9" ht="16.5" hidden="1" customHeight="1" x14ac:dyDescent="0.25">
      <c r="A530" s="256" t="str">
        <f t="shared" si="16"/>
        <v>0</v>
      </c>
      <c r="B530" s="519"/>
      <c r="C530" s="274"/>
      <c r="D530" s="532"/>
      <c r="E530" s="419"/>
      <c r="F530" s="339">
        <f t="shared" si="17"/>
        <v>0</v>
      </c>
      <c r="G530" s="420"/>
      <c r="H530" s="274"/>
      <c r="I530" s="23"/>
    </row>
    <row r="531" spans="1:9" ht="16.5" hidden="1" customHeight="1" x14ac:dyDescent="0.25">
      <c r="A531" s="256" t="str">
        <f t="shared" si="16"/>
        <v>0</v>
      </c>
      <c r="B531" s="519"/>
      <c r="C531" s="274"/>
      <c r="D531" s="532"/>
      <c r="E531" s="419"/>
      <c r="F531" s="339">
        <f t="shared" si="17"/>
        <v>0</v>
      </c>
      <c r="G531" s="420"/>
      <c r="H531" s="274"/>
      <c r="I531" s="23"/>
    </row>
    <row r="532" spans="1:9" ht="16.5" hidden="1" customHeight="1" x14ac:dyDescent="0.25">
      <c r="A532" s="256" t="str">
        <f t="shared" si="16"/>
        <v>0</v>
      </c>
      <c r="B532" s="519"/>
      <c r="C532" s="274"/>
      <c r="D532" s="532"/>
      <c r="E532" s="419"/>
      <c r="F532" s="339">
        <f t="shared" si="17"/>
        <v>0</v>
      </c>
      <c r="G532" s="420"/>
      <c r="H532" s="274"/>
      <c r="I532" s="23"/>
    </row>
    <row r="533" spans="1:9" ht="16.5" hidden="1" customHeight="1" x14ac:dyDescent="0.25">
      <c r="A533" s="256" t="str">
        <f t="shared" si="16"/>
        <v>0</v>
      </c>
      <c r="B533" s="519"/>
      <c r="C533" s="274"/>
      <c r="D533" s="532"/>
      <c r="E533" s="419"/>
      <c r="F533" s="339">
        <f t="shared" si="17"/>
        <v>0</v>
      </c>
      <c r="G533" s="420"/>
      <c r="H533" s="274"/>
      <c r="I533" s="23"/>
    </row>
    <row r="534" spans="1:9" ht="16.5" hidden="1" customHeight="1" x14ac:dyDescent="0.25">
      <c r="A534" s="256" t="str">
        <f t="shared" si="16"/>
        <v>0</v>
      </c>
      <c r="B534" s="519"/>
      <c r="C534" s="274"/>
      <c r="D534" s="532"/>
      <c r="E534" s="419"/>
      <c r="F534" s="339">
        <f t="shared" si="17"/>
        <v>0</v>
      </c>
      <c r="G534" s="420"/>
      <c r="H534" s="274"/>
      <c r="I534" s="23"/>
    </row>
    <row r="535" spans="1:9" ht="16.5" hidden="1" customHeight="1" x14ac:dyDescent="0.25">
      <c r="A535" s="256" t="str">
        <f t="shared" si="16"/>
        <v>0</v>
      </c>
      <c r="B535" s="519"/>
      <c r="C535" s="274"/>
      <c r="D535" s="532"/>
      <c r="E535" s="419"/>
      <c r="F535" s="339">
        <f t="shared" si="17"/>
        <v>0</v>
      </c>
      <c r="G535" s="420"/>
      <c r="H535" s="274"/>
      <c r="I535" s="23"/>
    </row>
    <row r="536" spans="1:9" ht="16.5" hidden="1" customHeight="1" x14ac:dyDescent="0.25">
      <c r="A536" s="256" t="str">
        <f t="shared" si="16"/>
        <v>0</v>
      </c>
      <c r="B536" s="519"/>
      <c r="C536" s="274"/>
      <c r="D536" s="532"/>
      <c r="E536" s="419"/>
      <c r="F536" s="339">
        <f t="shared" si="17"/>
        <v>0</v>
      </c>
      <c r="G536" s="420"/>
      <c r="H536" s="274"/>
      <c r="I536" s="23"/>
    </row>
    <row r="537" spans="1:9" ht="16.5" hidden="1" customHeight="1" x14ac:dyDescent="0.25">
      <c r="A537" s="256" t="str">
        <f t="shared" si="16"/>
        <v>0</v>
      </c>
      <c r="B537" s="519"/>
      <c r="C537" s="274"/>
      <c r="D537" s="532"/>
      <c r="E537" s="419"/>
      <c r="F537" s="339">
        <f t="shared" si="17"/>
        <v>0</v>
      </c>
      <c r="G537" s="420"/>
      <c r="H537" s="274"/>
      <c r="I537" s="23"/>
    </row>
    <row r="538" spans="1:9" ht="16.5" hidden="1" customHeight="1" x14ac:dyDescent="0.25">
      <c r="A538" s="256" t="str">
        <f t="shared" si="16"/>
        <v>0</v>
      </c>
      <c r="B538" s="519"/>
      <c r="C538" s="274"/>
      <c r="D538" s="532"/>
      <c r="E538" s="419"/>
      <c r="F538" s="339">
        <f t="shared" si="17"/>
        <v>0</v>
      </c>
      <c r="G538" s="420"/>
      <c r="H538" s="274"/>
      <c r="I538" s="23"/>
    </row>
    <row r="539" spans="1:9" ht="16.5" hidden="1" customHeight="1" x14ac:dyDescent="0.25">
      <c r="A539" s="256" t="str">
        <f t="shared" si="16"/>
        <v>0</v>
      </c>
      <c r="B539" s="519"/>
      <c r="C539" s="274"/>
      <c r="D539" s="532"/>
      <c r="E539" s="419"/>
      <c r="F539" s="339">
        <f t="shared" si="17"/>
        <v>0</v>
      </c>
      <c r="G539" s="420"/>
      <c r="H539" s="274"/>
      <c r="I539" s="23"/>
    </row>
    <row r="540" spans="1:9" ht="16.5" hidden="1" customHeight="1" x14ac:dyDescent="0.25">
      <c r="A540" s="256" t="str">
        <f t="shared" si="16"/>
        <v>0</v>
      </c>
      <c r="B540" s="519"/>
      <c r="C540" s="274"/>
      <c r="D540" s="532"/>
      <c r="E540" s="419"/>
      <c r="F540" s="339">
        <f t="shared" si="17"/>
        <v>0</v>
      </c>
      <c r="G540" s="420"/>
      <c r="H540" s="274"/>
      <c r="I540" s="23"/>
    </row>
    <row r="541" spans="1:9" ht="16.5" hidden="1" customHeight="1" x14ac:dyDescent="0.25">
      <c r="A541" s="256" t="str">
        <f t="shared" si="16"/>
        <v>0</v>
      </c>
      <c r="B541" s="519"/>
      <c r="C541" s="274"/>
      <c r="D541" s="532"/>
      <c r="E541" s="419"/>
      <c r="F541" s="339">
        <f t="shared" si="17"/>
        <v>0</v>
      </c>
      <c r="G541" s="420"/>
      <c r="H541" s="274"/>
      <c r="I541" s="23"/>
    </row>
    <row r="542" spans="1:9" ht="16.5" hidden="1" customHeight="1" x14ac:dyDescent="0.25">
      <c r="A542" s="256" t="str">
        <f t="shared" si="16"/>
        <v>0</v>
      </c>
      <c r="B542" s="519"/>
      <c r="C542" s="274"/>
      <c r="D542" s="532"/>
      <c r="E542" s="419"/>
      <c r="F542" s="339">
        <f t="shared" si="17"/>
        <v>0</v>
      </c>
      <c r="G542" s="420"/>
      <c r="H542" s="274"/>
      <c r="I542" s="23"/>
    </row>
    <row r="543" spans="1:9" ht="16.5" hidden="1" customHeight="1" x14ac:dyDescent="0.25">
      <c r="A543" s="256" t="str">
        <f t="shared" si="16"/>
        <v>0</v>
      </c>
      <c r="B543" s="519"/>
      <c r="C543" s="274"/>
      <c r="D543" s="532"/>
      <c r="E543" s="419"/>
      <c r="F543" s="339">
        <f t="shared" si="17"/>
        <v>0</v>
      </c>
      <c r="G543" s="420"/>
      <c r="H543" s="274"/>
      <c r="I543" s="23"/>
    </row>
    <row r="544" spans="1:9" ht="16.5" hidden="1" customHeight="1" x14ac:dyDescent="0.25">
      <c r="A544" s="256" t="str">
        <f t="shared" si="16"/>
        <v>0</v>
      </c>
      <c r="B544" s="519"/>
      <c r="C544" s="274"/>
      <c r="D544" s="532"/>
      <c r="E544" s="419"/>
      <c r="F544" s="339">
        <f t="shared" si="17"/>
        <v>0</v>
      </c>
      <c r="G544" s="420"/>
      <c r="H544" s="274"/>
      <c r="I544" s="23"/>
    </row>
    <row r="545" spans="1:9" ht="16.5" hidden="1" customHeight="1" x14ac:dyDescent="0.25">
      <c r="A545" s="256" t="str">
        <f t="shared" si="16"/>
        <v>0</v>
      </c>
      <c r="B545" s="519"/>
      <c r="C545" s="274"/>
      <c r="D545" s="532"/>
      <c r="E545" s="419"/>
      <c r="F545" s="339">
        <f t="shared" si="17"/>
        <v>0</v>
      </c>
      <c r="G545" s="420"/>
      <c r="H545" s="274"/>
      <c r="I545" s="23"/>
    </row>
    <row r="546" spans="1:9" ht="16.5" hidden="1" customHeight="1" x14ac:dyDescent="0.25">
      <c r="A546" s="256" t="str">
        <f t="shared" si="16"/>
        <v>0</v>
      </c>
      <c r="B546" s="519"/>
      <c r="C546" s="274"/>
      <c r="D546" s="532"/>
      <c r="E546" s="419"/>
      <c r="F546" s="339">
        <f t="shared" si="17"/>
        <v>0</v>
      </c>
      <c r="G546" s="420"/>
      <c r="H546" s="274"/>
      <c r="I546" s="23"/>
    </row>
    <row r="547" spans="1:9" ht="16.5" hidden="1" customHeight="1" x14ac:dyDescent="0.25">
      <c r="A547" s="256" t="str">
        <f t="shared" si="16"/>
        <v>0</v>
      </c>
      <c r="B547" s="519"/>
      <c r="C547" s="274"/>
      <c r="D547" s="532"/>
      <c r="E547" s="419"/>
      <c r="F547" s="339">
        <f t="shared" si="17"/>
        <v>0</v>
      </c>
      <c r="G547" s="420"/>
      <c r="H547" s="274"/>
      <c r="I547" s="23"/>
    </row>
    <row r="548" spans="1:9" ht="16.5" hidden="1" customHeight="1" x14ac:dyDescent="0.25">
      <c r="A548" s="256" t="str">
        <f t="shared" si="16"/>
        <v>0</v>
      </c>
      <c r="B548" s="519"/>
      <c r="C548" s="274"/>
      <c r="D548" s="532"/>
      <c r="E548" s="419"/>
      <c r="F548" s="339">
        <f t="shared" si="17"/>
        <v>0</v>
      </c>
      <c r="G548" s="420"/>
      <c r="H548" s="274"/>
      <c r="I548" s="23"/>
    </row>
    <row r="549" spans="1:9" ht="16.5" hidden="1" customHeight="1" x14ac:dyDescent="0.25">
      <c r="A549" s="256" t="str">
        <f t="shared" si="16"/>
        <v>0</v>
      </c>
      <c r="B549" s="519"/>
      <c r="C549" s="274"/>
      <c r="D549" s="532"/>
      <c r="E549" s="419"/>
      <c r="F549" s="339">
        <f t="shared" si="17"/>
        <v>0</v>
      </c>
      <c r="G549" s="420"/>
      <c r="H549" s="274"/>
      <c r="I549" s="23"/>
    </row>
    <row r="550" spans="1:9" ht="16.5" hidden="1" customHeight="1" x14ac:dyDescent="0.25">
      <c r="A550" s="256" t="str">
        <f t="shared" si="16"/>
        <v>0</v>
      </c>
      <c r="B550" s="519"/>
      <c r="C550" s="274"/>
      <c r="D550" s="532"/>
      <c r="E550" s="419"/>
      <c r="F550" s="339">
        <f t="shared" si="17"/>
        <v>0</v>
      </c>
      <c r="G550" s="420"/>
      <c r="H550" s="274"/>
      <c r="I550" s="23"/>
    </row>
    <row r="551" spans="1:9" ht="16.5" hidden="1" customHeight="1" x14ac:dyDescent="0.25">
      <c r="A551" s="256" t="str">
        <f t="shared" si="16"/>
        <v>0</v>
      </c>
      <c r="B551" s="519"/>
      <c r="C551" s="274"/>
      <c r="D551" s="532"/>
      <c r="E551" s="419"/>
      <c r="F551" s="339">
        <f t="shared" si="17"/>
        <v>0</v>
      </c>
      <c r="G551" s="420"/>
      <c r="H551" s="274"/>
      <c r="I551" s="23"/>
    </row>
    <row r="552" spans="1:9" ht="16.5" hidden="1" customHeight="1" x14ac:dyDescent="0.25">
      <c r="A552" s="256" t="str">
        <f t="shared" si="16"/>
        <v>0</v>
      </c>
      <c r="B552" s="519"/>
      <c r="C552" s="274"/>
      <c r="D552" s="532"/>
      <c r="E552" s="419"/>
      <c r="F552" s="339">
        <f t="shared" si="17"/>
        <v>0</v>
      </c>
      <c r="G552" s="420"/>
      <c r="H552" s="274"/>
      <c r="I552" s="23"/>
    </row>
    <row r="553" spans="1:9" ht="16.5" hidden="1" customHeight="1" x14ac:dyDescent="0.25">
      <c r="A553" s="256" t="str">
        <f t="shared" si="16"/>
        <v>0</v>
      </c>
      <c r="B553" s="519"/>
      <c r="C553" s="274"/>
      <c r="D553" s="532"/>
      <c r="E553" s="419"/>
      <c r="F553" s="339">
        <f t="shared" si="17"/>
        <v>0</v>
      </c>
      <c r="G553" s="420"/>
      <c r="H553" s="274"/>
      <c r="I553" s="23"/>
    </row>
    <row r="554" spans="1:9" ht="16.5" hidden="1" customHeight="1" x14ac:dyDescent="0.25">
      <c r="A554" s="256" t="str">
        <f t="shared" ref="A554:A572" si="18">IF(D554&lt;1,"0","1")</f>
        <v>0</v>
      </c>
      <c r="B554" s="519"/>
      <c r="C554" s="274"/>
      <c r="D554" s="532"/>
      <c r="E554" s="419"/>
      <c r="F554" s="339">
        <f t="shared" ref="F554:F572" si="19">PRODUCT(D554:E554)</f>
        <v>0</v>
      </c>
      <c r="G554" s="420"/>
      <c r="H554" s="274"/>
      <c r="I554" s="23"/>
    </row>
    <row r="555" spans="1:9" ht="16.5" hidden="1" customHeight="1" x14ac:dyDescent="0.25">
      <c r="A555" s="256" t="str">
        <f t="shared" si="18"/>
        <v>0</v>
      </c>
      <c r="B555" s="519"/>
      <c r="C555" s="274"/>
      <c r="D555" s="532"/>
      <c r="E555" s="419"/>
      <c r="F555" s="339">
        <f t="shared" si="19"/>
        <v>0</v>
      </c>
      <c r="G555" s="420"/>
      <c r="H555" s="274"/>
      <c r="I555" s="23"/>
    </row>
    <row r="556" spans="1:9" ht="16.5" hidden="1" customHeight="1" x14ac:dyDescent="0.25">
      <c r="A556" s="256" t="str">
        <f t="shared" si="18"/>
        <v>0</v>
      </c>
      <c r="B556" s="519"/>
      <c r="C556" s="274"/>
      <c r="D556" s="532"/>
      <c r="E556" s="419"/>
      <c r="F556" s="339">
        <f t="shared" si="19"/>
        <v>0</v>
      </c>
      <c r="G556" s="420"/>
      <c r="H556" s="274"/>
      <c r="I556" s="23"/>
    </row>
    <row r="557" spans="1:9" ht="16.5" hidden="1" customHeight="1" x14ac:dyDescent="0.25">
      <c r="A557" s="256" t="str">
        <f t="shared" si="18"/>
        <v>0</v>
      </c>
      <c r="B557" s="519"/>
      <c r="C557" s="274"/>
      <c r="D557" s="532"/>
      <c r="E557" s="419"/>
      <c r="F557" s="339">
        <f t="shared" si="19"/>
        <v>0</v>
      </c>
      <c r="G557" s="420"/>
      <c r="H557" s="274"/>
      <c r="I557" s="23"/>
    </row>
    <row r="558" spans="1:9" ht="16.5" hidden="1" customHeight="1" x14ac:dyDescent="0.25">
      <c r="A558" s="256" t="str">
        <f t="shared" si="18"/>
        <v>0</v>
      </c>
      <c r="B558" s="519"/>
      <c r="C558" s="274"/>
      <c r="D558" s="532"/>
      <c r="E558" s="419"/>
      <c r="F558" s="339">
        <f t="shared" si="19"/>
        <v>0</v>
      </c>
      <c r="G558" s="420"/>
      <c r="H558" s="274"/>
      <c r="I558" s="23"/>
    </row>
    <row r="559" spans="1:9" ht="16.5" hidden="1" customHeight="1" x14ac:dyDescent="0.25">
      <c r="A559" s="256" t="str">
        <f t="shared" si="18"/>
        <v>0</v>
      </c>
      <c r="B559" s="519"/>
      <c r="C559" s="274"/>
      <c r="D559" s="532"/>
      <c r="E559" s="419"/>
      <c r="F559" s="339">
        <f t="shared" si="19"/>
        <v>0</v>
      </c>
      <c r="G559" s="420"/>
      <c r="H559" s="274"/>
      <c r="I559" s="23"/>
    </row>
    <row r="560" spans="1:9" ht="16.5" hidden="1" customHeight="1" x14ac:dyDescent="0.25">
      <c r="A560" s="256" t="str">
        <f t="shared" si="18"/>
        <v>0</v>
      </c>
      <c r="B560" s="519"/>
      <c r="C560" s="274"/>
      <c r="D560" s="532"/>
      <c r="E560" s="419"/>
      <c r="F560" s="339">
        <f t="shared" si="19"/>
        <v>0</v>
      </c>
      <c r="G560" s="420"/>
      <c r="H560" s="274"/>
      <c r="I560" s="23"/>
    </row>
    <row r="561" spans="1:9" ht="16.5" hidden="1" customHeight="1" x14ac:dyDescent="0.25">
      <c r="A561" s="256" t="str">
        <f t="shared" si="18"/>
        <v>0</v>
      </c>
      <c r="B561" s="519"/>
      <c r="C561" s="274"/>
      <c r="D561" s="532"/>
      <c r="E561" s="419"/>
      <c r="F561" s="339">
        <f t="shared" si="19"/>
        <v>0</v>
      </c>
      <c r="G561" s="420"/>
      <c r="H561" s="274"/>
      <c r="I561" s="23"/>
    </row>
    <row r="562" spans="1:9" ht="16.5" hidden="1" customHeight="1" x14ac:dyDescent="0.25">
      <c r="A562" s="256" t="str">
        <f t="shared" si="18"/>
        <v>0</v>
      </c>
      <c r="B562" s="519"/>
      <c r="C562" s="274"/>
      <c r="D562" s="532"/>
      <c r="E562" s="419"/>
      <c r="F562" s="339">
        <f t="shared" si="19"/>
        <v>0</v>
      </c>
      <c r="G562" s="420"/>
      <c r="H562" s="274"/>
      <c r="I562" s="23"/>
    </row>
    <row r="563" spans="1:9" ht="16.5" hidden="1" customHeight="1" x14ac:dyDescent="0.25">
      <c r="A563" s="256" t="str">
        <f t="shared" si="18"/>
        <v>0</v>
      </c>
      <c r="B563" s="519"/>
      <c r="C563" s="274"/>
      <c r="D563" s="532"/>
      <c r="E563" s="419"/>
      <c r="F563" s="339">
        <f t="shared" si="19"/>
        <v>0</v>
      </c>
      <c r="G563" s="420"/>
      <c r="H563" s="274"/>
      <c r="I563" s="23"/>
    </row>
    <row r="564" spans="1:9" ht="16.5" hidden="1" customHeight="1" x14ac:dyDescent="0.25">
      <c r="A564" s="256" t="str">
        <f t="shared" si="18"/>
        <v>0</v>
      </c>
      <c r="B564" s="519"/>
      <c r="C564" s="274"/>
      <c r="D564" s="532"/>
      <c r="E564" s="419"/>
      <c r="F564" s="339">
        <f t="shared" si="19"/>
        <v>0</v>
      </c>
      <c r="G564" s="420"/>
      <c r="H564" s="274"/>
      <c r="I564" s="23"/>
    </row>
    <row r="565" spans="1:9" ht="16.5" hidden="1" customHeight="1" x14ac:dyDescent="0.25">
      <c r="A565" s="256" t="str">
        <f t="shared" si="18"/>
        <v>0</v>
      </c>
      <c r="B565" s="519"/>
      <c r="C565" s="274"/>
      <c r="D565" s="532"/>
      <c r="E565" s="419"/>
      <c r="F565" s="339">
        <f t="shared" si="19"/>
        <v>0</v>
      </c>
      <c r="G565" s="420"/>
      <c r="H565" s="274"/>
      <c r="I565" s="23"/>
    </row>
    <row r="566" spans="1:9" ht="16.5" hidden="1" customHeight="1" x14ac:dyDescent="0.25">
      <c r="A566" s="256" t="str">
        <f t="shared" si="18"/>
        <v>0</v>
      </c>
      <c r="B566" s="519"/>
      <c r="C566" s="274"/>
      <c r="D566" s="532"/>
      <c r="E566" s="419"/>
      <c r="F566" s="339">
        <f t="shared" si="19"/>
        <v>0</v>
      </c>
      <c r="G566" s="420"/>
      <c r="H566" s="274"/>
      <c r="I566" s="23"/>
    </row>
    <row r="567" spans="1:9" ht="16.5" hidden="1" customHeight="1" x14ac:dyDescent="0.25">
      <c r="A567" s="256" t="str">
        <f t="shared" si="18"/>
        <v>0</v>
      </c>
      <c r="B567" s="519"/>
      <c r="C567" s="274"/>
      <c r="D567" s="532"/>
      <c r="E567" s="419"/>
      <c r="F567" s="339">
        <f t="shared" si="19"/>
        <v>0</v>
      </c>
      <c r="G567" s="420"/>
      <c r="H567" s="274"/>
      <c r="I567" s="23"/>
    </row>
    <row r="568" spans="1:9" ht="16.5" hidden="1" customHeight="1" x14ac:dyDescent="0.25">
      <c r="A568" s="256" t="str">
        <f t="shared" si="18"/>
        <v>0</v>
      </c>
      <c r="B568" s="519"/>
      <c r="C568" s="274"/>
      <c r="D568" s="532"/>
      <c r="E568" s="419"/>
      <c r="F568" s="339">
        <f t="shared" si="19"/>
        <v>0</v>
      </c>
      <c r="G568" s="420"/>
      <c r="H568" s="274"/>
      <c r="I568" s="23"/>
    </row>
    <row r="569" spans="1:9" ht="16.5" hidden="1" customHeight="1" x14ac:dyDescent="0.25">
      <c r="A569" s="256" t="str">
        <f t="shared" si="18"/>
        <v>0</v>
      </c>
      <c r="B569" s="519"/>
      <c r="C569" s="274"/>
      <c r="D569" s="532"/>
      <c r="E569" s="419"/>
      <c r="F569" s="339">
        <f t="shared" si="19"/>
        <v>0</v>
      </c>
      <c r="G569" s="420"/>
      <c r="H569" s="274"/>
      <c r="I569" s="23"/>
    </row>
    <row r="570" spans="1:9" ht="16.5" hidden="1" customHeight="1" x14ac:dyDescent="0.25">
      <c r="A570" s="256" t="str">
        <f t="shared" si="18"/>
        <v>0</v>
      </c>
      <c r="B570" s="519"/>
      <c r="C570" s="274"/>
      <c r="D570" s="532"/>
      <c r="E570" s="419"/>
      <c r="F570" s="339">
        <f t="shared" si="19"/>
        <v>0</v>
      </c>
      <c r="G570" s="420"/>
      <c r="H570" s="274"/>
      <c r="I570" s="23"/>
    </row>
    <row r="571" spans="1:9" ht="16.5" hidden="1" customHeight="1" x14ac:dyDescent="0.25">
      <c r="A571" s="256" t="str">
        <f t="shared" si="18"/>
        <v>0</v>
      </c>
      <c r="B571" s="519"/>
      <c r="C571" s="274"/>
      <c r="D571" s="532"/>
      <c r="E571" s="419"/>
      <c r="F571" s="339">
        <f t="shared" si="19"/>
        <v>0</v>
      </c>
      <c r="G571" s="420"/>
      <c r="H571" s="274"/>
      <c r="I571" s="23"/>
    </row>
    <row r="572" spans="1:9" ht="16.5" hidden="1" customHeight="1" x14ac:dyDescent="0.25">
      <c r="A572" s="256" t="str">
        <f t="shared" si="18"/>
        <v>0</v>
      </c>
      <c r="B572" s="519"/>
      <c r="C572" s="274"/>
      <c r="D572" s="532"/>
      <c r="E572" s="419"/>
      <c r="F572" s="339">
        <f t="shared" si="19"/>
        <v>0</v>
      </c>
      <c r="G572" s="420"/>
      <c r="H572" s="274"/>
      <c r="I572" s="23"/>
    </row>
    <row r="573" spans="1:9" x14ac:dyDescent="0.25">
      <c r="I573" s="23"/>
    </row>
    <row r="574" spans="1:9" x14ac:dyDescent="0.25">
      <c r="I574" s="23"/>
    </row>
    <row r="575" spans="1:9" x14ac:dyDescent="0.25">
      <c r="I575" s="23"/>
    </row>
    <row r="576" spans="1:9" x14ac:dyDescent="0.25">
      <c r="I576" s="23"/>
    </row>
    <row r="577" spans="9:9" x14ac:dyDescent="0.25">
      <c r="I577" s="23"/>
    </row>
    <row r="578" spans="9:9" x14ac:dyDescent="0.25">
      <c r="I578" s="23"/>
    </row>
    <row r="579" spans="9:9" x14ac:dyDescent="0.25">
      <c r="I579" s="23"/>
    </row>
    <row r="580" spans="9:9" x14ac:dyDescent="0.25">
      <c r="I580" s="23"/>
    </row>
  </sheetData>
  <phoneticPr fontId="0" type="noConversion"/>
  <conditionalFormatting sqref="B477:H572">
    <cfRule type="expression" dxfId="301" priority="1009">
      <formula>$G477="BID"</formula>
    </cfRule>
    <cfRule type="expression" dxfId="300" priority="1010">
      <formula>$G477="OEM"</formula>
    </cfRule>
  </conditionalFormatting>
  <dataValidations count="1">
    <dataValidation type="decimal" allowBlank="1" showInputMessage="1" showErrorMessage="1" error="Only number can be entered, no text.  If you want to add a text note type it in column I, for example &quot;24(2 cases)&quot; enter the (2 cases) in column I of same row." sqref="D318:D476" xr:uid="{3F3B0928-5FA0-4548-A97D-EB55177D5420}">
      <formula1>0.01</formula1>
      <formula2>100000</formula2>
    </dataValidation>
  </dataValidations>
  <pageMargins left="0.25" right="0.25" top="0.75" bottom="0.75" header="0.3" footer="0.3"/>
  <pageSetup orientation="landscape" r:id="rId1"/>
  <headerFooter>
    <oddFooter>&amp;R&amp;P/&amp;N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EC0ED-368B-4045-B75F-3A0BBBB03C38}">
  <sheetPr codeName="Sheet25">
    <tabColor rgb="FFFFFF00"/>
  </sheetPr>
  <dimension ref="A1:I563"/>
  <sheetViews>
    <sheetView showZeros="0" topLeftCell="B1" workbookViewId="0">
      <pane ySplit="2" topLeftCell="A212" activePane="bottomLeft" state="frozen"/>
      <selection activeCell="H204" sqref="H204:I204"/>
      <selection pane="bottomLeft" activeCell="I1" sqref="I1:AF563"/>
    </sheetView>
  </sheetViews>
  <sheetFormatPr defaultColWidth="9.140625" defaultRowHeight="15" x14ac:dyDescent="0.25"/>
  <cols>
    <col min="1" max="1" width="6.7109375" style="256" hidden="1" customWidth="1"/>
    <col min="2" max="2" width="21.42578125" style="23" customWidth="1"/>
    <col min="3" max="3" width="37.28515625" style="23" customWidth="1"/>
    <col min="4" max="4" width="9.85546875" style="308" customWidth="1"/>
    <col min="5" max="6" width="12.5703125" style="317" customWidth="1"/>
    <col min="7" max="7" width="9.140625" style="237" customWidth="1"/>
    <col min="8" max="8" width="20.28515625" style="23" bestFit="1" customWidth="1"/>
    <col min="9" max="9" width="22.42578125" style="269" customWidth="1"/>
    <col min="10" max="10" width="12.42578125" style="23" customWidth="1"/>
    <col min="11" max="14" width="9.140625" style="23"/>
    <col min="15" max="27" width="0" style="23" hidden="1" customWidth="1"/>
    <col min="28" max="31" width="9.140625" style="23"/>
    <col min="32" max="32" width="12.7109375" style="23" customWidth="1"/>
    <col min="33" max="16384" width="9.140625" style="23"/>
  </cols>
  <sheetData>
    <row r="1" spans="1:9" ht="21.75" customHeight="1" x14ac:dyDescent="0.3">
      <c r="A1" s="257" t="s">
        <v>711</v>
      </c>
      <c r="B1" s="495"/>
      <c r="C1" s="498" t="str">
        <f ca="1">MID(CELL("filename",B1),FIND("]",CELL("Filename",B1))+1,255)</f>
        <v>FSS</v>
      </c>
      <c r="D1" s="496"/>
      <c r="E1" s="497">
        <f>COUNTIF(E3:E560,"&gt;0")</f>
        <v>0</v>
      </c>
      <c r="F1" s="497"/>
      <c r="H1" s="499"/>
      <c r="I1" s="23"/>
    </row>
    <row r="2" spans="1:9" ht="15" customHeight="1" x14ac:dyDescent="0.25">
      <c r="A2" s="257" t="s">
        <v>712</v>
      </c>
      <c r="B2" s="500" t="s">
        <v>1273</v>
      </c>
      <c r="C2" s="501" t="s">
        <v>3</v>
      </c>
      <c r="D2" s="227" t="s">
        <v>4</v>
      </c>
      <c r="E2" s="202" t="s">
        <v>719</v>
      </c>
      <c r="F2" s="202" t="s">
        <v>720</v>
      </c>
      <c r="G2" s="228" t="s">
        <v>964</v>
      </c>
      <c r="H2" s="502" t="s">
        <v>7</v>
      </c>
      <c r="I2" s="23"/>
    </row>
    <row r="3" spans="1:9" ht="16.5" hidden="1" customHeight="1" x14ac:dyDescent="0.25">
      <c r="A3" s="256" t="str">
        <f t="shared" ref="A3:A53" si="0">IF(D3&lt;1,"0","1")</f>
        <v>0</v>
      </c>
      <c r="B3" s="503" t="str">
        <f>MstList!B4</f>
        <v>Fil 1372</v>
      </c>
      <c r="C3" s="5" t="str">
        <f>MstList!D4</f>
        <v>Oil Filter</v>
      </c>
      <c r="D3" s="6">
        <v>0</v>
      </c>
      <c r="E3" s="310" t="str">
        <f>IF(D3&gt;0,Totals!F4,"")</f>
        <v/>
      </c>
      <c r="F3" s="318">
        <f t="shared" ref="F3:F53" si="1">PRODUCT(D3:E3)</f>
        <v>0</v>
      </c>
      <c r="G3" s="177" t="str">
        <f>MstList!H4</f>
        <v>NAPA</v>
      </c>
      <c r="H3" s="5" t="str">
        <f>MstList!I4</f>
        <v>2007 F-250</v>
      </c>
      <c r="I3" s="23"/>
    </row>
    <row r="4" spans="1:9" ht="16.5" hidden="1" customHeight="1" x14ac:dyDescent="0.25">
      <c r="A4" s="256" t="str">
        <f t="shared" si="0"/>
        <v>0</v>
      </c>
      <c r="B4" s="503" t="str">
        <f>MstList!B5</f>
        <v>ECH921179C</v>
      </c>
      <c r="C4" s="5" t="str">
        <f>MstList!D5</f>
        <v>Tire Pressure Sensor (2010-17)</v>
      </c>
      <c r="D4" s="6">
        <v>0</v>
      </c>
      <c r="E4" s="310" t="str">
        <f>IF(D4&gt;0,Totals!F5,"")</f>
        <v/>
      </c>
      <c r="F4" s="318">
        <f t="shared" si="1"/>
        <v>0</v>
      </c>
      <c r="G4" s="177" t="str">
        <f>MstList!H5</f>
        <v>NAPA</v>
      </c>
      <c r="H4" s="5" t="str">
        <f>MstList!I5</f>
        <v>2015-19 Taurus</v>
      </c>
      <c r="I4" s="23"/>
    </row>
    <row r="5" spans="1:9" ht="16.5" hidden="1" customHeight="1" x14ac:dyDescent="0.25">
      <c r="A5" s="256" t="str">
        <f t="shared" si="0"/>
        <v>0</v>
      </c>
      <c r="B5" s="503" t="str">
        <f>MstList!B6</f>
        <v>UP 880686CR</v>
      </c>
      <c r="C5" s="5" t="str">
        <f>MstList!D6</f>
        <v>Rear Rotor (Solid)</v>
      </c>
      <c r="D5" s="6">
        <v>0</v>
      </c>
      <c r="E5" s="310" t="str">
        <f>IF(D5&gt;0,Totals!F6,"")</f>
        <v/>
      </c>
      <c r="F5" s="318">
        <f t="shared" si="1"/>
        <v>0</v>
      </c>
      <c r="G5" s="177" t="str">
        <f>MstList!H6</f>
        <v>NAPA</v>
      </c>
      <c r="H5" s="5" t="str">
        <f>MstList!I6</f>
        <v>2015-19 Taurus</v>
      </c>
      <c r="I5" s="23"/>
    </row>
    <row r="6" spans="1:9" ht="16.5" hidden="1" customHeight="1" x14ac:dyDescent="0.25">
      <c r="A6" s="256" t="str">
        <f t="shared" si="0"/>
        <v>0</v>
      </c>
      <c r="B6" s="503" t="str">
        <f>MstList!B7</f>
        <v>UP 880758CR</v>
      </c>
      <c r="C6" s="5" t="str">
        <f>MstList!D7</f>
        <v>Frt. Rotor</v>
      </c>
      <c r="D6" s="6">
        <v>0</v>
      </c>
      <c r="E6" s="310" t="str">
        <f>IF(D6&gt;0,Totals!F7,"")</f>
        <v/>
      </c>
      <c r="F6" s="318">
        <f t="shared" si="1"/>
        <v>0</v>
      </c>
      <c r="G6" s="177" t="str">
        <f>MstList!H7</f>
        <v>NAPA</v>
      </c>
      <c r="H6" s="5" t="str">
        <f>MstList!I7</f>
        <v>2015-19 Taurus</v>
      </c>
      <c r="I6" s="23"/>
    </row>
    <row r="7" spans="1:9" ht="16.5" hidden="1" customHeight="1" x14ac:dyDescent="0.25">
      <c r="A7" s="256" t="str">
        <f t="shared" si="0"/>
        <v>0</v>
      </c>
      <c r="B7" s="504" t="str">
        <f>MstList!B9</f>
        <v>FLT FT8715</v>
      </c>
      <c r="C7" s="28" t="str">
        <f>MstList!D9</f>
        <v>Frt. Pad</v>
      </c>
      <c r="D7" s="131">
        <v>0</v>
      </c>
      <c r="E7" s="310" t="str">
        <f>IF(D7&gt;0,Totals!F9,"")</f>
        <v/>
      </c>
      <c r="F7" s="318">
        <f t="shared" si="1"/>
        <v>0</v>
      </c>
      <c r="G7" s="505" t="str">
        <f>MstList!H9</f>
        <v>NAPA</v>
      </c>
      <c r="H7" s="5" t="str">
        <f>MstList!I9</f>
        <v>2015-19 Taurus</v>
      </c>
      <c r="I7" s="23"/>
    </row>
    <row r="8" spans="1:9" ht="16.5" hidden="1" customHeight="1" x14ac:dyDescent="0.25">
      <c r="A8" s="256" t="str">
        <f t="shared" si="0"/>
        <v>0</v>
      </c>
      <c r="B8" s="504" t="str">
        <f>MstList!B10</f>
        <v>BAT 7559</v>
      </c>
      <c r="C8" s="28" t="str">
        <f>MstList!D10</f>
        <v>Battery</v>
      </c>
      <c r="D8" s="131">
        <v>0</v>
      </c>
      <c r="E8" s="310" t="str">
        <f>IF(D8&gt;0,Totals!F10,"")</f>
        <v/>
      </c>
      <c r="F8" s="318">
        <f t="shared" si="1"/>
        <v>0</v>
      </c>
      <c r="G8" s="505" t="str">
        <f>MstList!H10</f>
        <v>NAPA</v>
      </c>
      <c r="H8" s="5" t="str">
        <f>MstList!I10</f>
        <v>2015-19 Taurus</v>
      </c>
      <c r="I8" s="23"/>
    </row>
    <row r="9" spans="1:9" ht="16.5" hidden="1" customHeight="1" x14ac:dyDescent="0.25">
      <c r="A9" s="256" t="str">
        <f t="shared" si="0"/>
        <v>0</v>
      </c>
      <c r="B9" s="503" t="str">
        <f>MstList!B11</f>
        <v>PSG SG8878X</v>
      </c>
      <c r="C9" s="5" t="str">
        <f>MstList!D11</f>
        <v xml:space="preserve">Front Brake Pads </v>
      </c>
      <c r="D9" s="6">
        <v>0</v>
      </c>
      <c r="E9" s="310" t="str">
        <f>IF(D9&gt;0,Totals!F11,"")</f>
        <v/>
      </c>
      <c r="F9" s="318">
        <f t="shared" si="1"/>
        <v>0</v>
      </c>
      <c r="G9" s="177" t="str">
        <f>MstList!H11</f>
        <v>NAPA</v>
      </c>
      <c r="H9" s="5" t="str">
        <f>MstList!I11</f>
        <v>Altima 13-23</v>
      </c>
      <c r="I9" s="23"/>
    </row>
    <row r="10" spans="1:9" ht="16.5" hidden="1" customHeight="1" x14ac:dyDescent="0.25">
      <c r="A10" s="256" t="str">
        <f t="shared" si="0"/>
        <v>0</v>
      </c>
      <c r="B10" s="503" t="str">
        <f>MstList!B12</f>
        <v>PSG SG7784X</v>
      </c>
      <c r="C10" s="5" t="str">
        <f>MstList!D12</f>
        <v>Rear Brake Pads</v>
      </c>
      <c r="D10" s="6">
        <v>0</v>
      </c>
      <c r="E10" s="310" t="str">
        <f>IF(D10&gt;0,Totals!F12,"")</f>
        <v/>
      </c>
      <c r="F10" s="318">
        <f t="shared" si="1"/>
        <v>0</v>
      </c>
      <c r="G10" s="177" t="str">
        <f>MstList!H12</f>
        <v>NAPA</v>
      </c>
      <c r="H10" s="5" t="str">
        <f>MstList!I12</f>
        <v>Altima 13-23</v>
      </c>
      <c r="I10" s="23"/>
    </row>
    <row r="11" spans="1:9" ht="16.5" hidden="1" customHeight="1" x14ac:dyDescent="0.25">
      <c r="A11" s="256" t="str">
        <f t="shared" si="0"/>
        <v>0</v>
      </c>
      <c r="B11" s="506" t="str">
        <f>MstList!B13</f>
        <v>NB 48881780</v>
      </c>
      <c r="C11" s="507" t="str">
        <f>MstList!D13</f>
        <v xml:space="preserve">Front Brake Rotor </v>
      </c>
      <c r="D11" s="6">
        <v>0</v>
      </c>
      <c r="E11" s="491" t="str">
        <f>IF(D11&gt;0,Totals!F13,"")</f>
        <v/>
      </c>
      <c r="F11" s="492">
        <f t="shared" si="1"/>
        <v>0</v>
      </c>
      <c r="G11" s="493" t="str">
        <f>MstList!H13</f>
        <v>NAPA</v>
      </c>
      <c r="H11" s="5" t="str">
        <f>MstList!I13</f>
        <v>Altima 13-24</v>
      </c>
      <c r="I11" s="23"/>
    </row>
    <row r="12" spans="1:9" ht="16.5" hidden="1" customHeight="1" x14ac:dyDescent="0.25">
      <c r="A12" s="256" t="str">
        <f t="shared" si="0"/>
        <v>0</v>
      </c>
      <c r="B12" s="503" t="str">
        <f>MstList!B14</f>
        <v>NGK 92145</v>
      </c>
      <c r="C12" s="5" t="str">
        <f>MstList!D14</f>
        <v>Spark Plug</v>
      </c>
      <c r="D12" s="6">
        <v>0</v>
      </c>
      <c r="E12" s="310" t="str">
        <f>IF(D12&gt;0,Totals!F14,"")</f>
        <v/>
      </c>
      <c r="F12" s="318">
        <f t="shared" si="1"/>
        <v>0</v>
      </c>
      <c r="G12" s="177" t="str">
        <f>MstList!H14</f>
        <v>NAPA</v>
      </c>
      <c r="H12" s="5" t="str">
        <f>MstList!I14</f>
        <v>AWD CHARGER</v>
      </c>
      <c r="I12" s="23"/>
    </row>
    <row r="13" spans="1:9" ht="16.5" hidden="1" customHeight="1" x14ac:dyDescent="0.25">
      <c r="A13" s="256" t="str">
        <f t="shared" si="0"/>
        <v>0</v>
      </c>
      <c r="B13" s="503" t="str">
        <f>MstList!B15</f>
        <v>60 12A</v>
      </c>
      <c r="C13" s="5" t="str">
        <f>MstList!D15</f>
        <v>Durango rear wiper blades</v>
      </c>
      <c r="D13" s="6">
        <v>0</v>
      </c>
      <c r="E13" s="310" t="str">
        <f>IF(D13&gt;0,Totals!F15,"")</f>
        <v/>
      </c>
      <c r="F13" s="318">
        <f t="shared" si="1"/>
        <v>0</v>
      </c>
      <c r="G13" s="177" t="str">
        <f>MstList!H15</f>
        <v>NAPA</v>
      </c>
      <c r="H13" s="5" t="str">
        <f>MstList!I15</f>
        <v>AWD DURANGO</v>
      </c>
      <c r="I13" s="23"/>
    </row>
    <row r="14" spans="1:9" ht="16.5" hidden="1" customHeight="1" x14ac:dyDescent="0.25">
      <c r="A14" s="256" t="str">
        <f t="shared" si="0"/>
        <v>0</v>
      </c>
      <c r="B14" s="503" t="str">
        <f>MstList!B16</f>
        <v>FIL 4048</v>
      </c>
      <c r="C14" s="5" t="str">
        <f>MstList!D16</f>
        <v>Cabin Filter, 2011 and up</v>
      </c>
      <c r="D14" s="6">
        <v>0</v>
      </c>
      <c r="E14" s="310" t="str">
        <f>IF(D14&gt;0,Totals!F16,"")</f>
        <v/>
      </c>
      <c r="F14" s="318">
        <f t="shared" si="1"/>
        <v>0</v>
      </c>
      <c r="G14" s="177" t="str">
        <f>MstList!H16</f>
        <v>NAPA</v>
      </c>
      <c r="H14" s="5" t="str">
        <f>MstList!I16</f>
        <v>Charger</v>
      </c>
      <c r="I14" s="23"/>
    </row>
    <row r="15" spans="1:9" ht="16.5" hidden="1" customHeight="1" x14ac:dyDescent="0.25">
      <c r="A15" s="256" t="str">
        <f t="shared" si="0"/>
        <v>0</v>
      </c>
      <c r="B15" s="504" t="str">
        <f>MstList!B17</f>
        <v>FIL 9746</v>
      </c>
      <c r="C15" s="28" t="str">
        <f>MstList!D17</f>
        <v>Air Filter, 2011 and up</v>
      </c>
      <c r="D15" s="6"/>
      <c r="E15" s="310" t="str">
        <f>IF(D15&gt;0,Totals!F17,"")</f>
        <v/>
      </c>
      <c r="F15" s="318">
        <f t="shared" si="1"/>
        <v>0</v>
      </c>
      <c r="G15" s="177" t="str">
        <f>MstList!H17</f>
        <v>NAPA</v>
      </c>
      <c r="H15" s="5" t="str">
        <f>MstList!I17</f>
        <v>Charger</v>
      </c>
      <c r="I15" s="23"/>
    </row>
    <row r="16" spans="1:9" ht="16.5" hidden="1" customHeight="1" x14ac:dyDescent="0.25">
      <c r="A16" s="256" t="str">
        <f t="shared" si="0"/>
        <v>0</v>
      </c>
      <c r="B16" s="544" t="str">
        <f>MstList!B19</f>
        <v>UP 880256CR</v>
      </c>
      <c r="C16" s="545" t="str">
        <f>MstList!D19</f>
        <v>Brake Rotor-Front  (Use OEM row 256)</v>
      </c>
      <c r="D16" s="231">
        <v>0</v>
      </c>
      <c r="E16" s="310" t="str">
        <f>IF(D16&gt;0,Totals!F19,"")</f>
        <v/>
      </c>
      <c r="F16" s="318">
        <f t="shared" si="1"/>
        <v>0</v>
      </c>
      <c r="G16" s="177" t="str">
        <f>MstList!H19</f>
        <v>NAPA</v>
      </c>
      <c r="H16" s="5" t="str">
        <f>MstList!I19</f>
        <v>Charger</v>
      </c>
      <c r="I16" s="23"/>
    </row>
    <row r="17" spans="1:9" ht="16.5" hidden="1" customHeight="1" x14ac:dyDescent="0.25">
      <c r="A17" s="256" t="str">
        <f t="shared" si="0"/>
        <v>0</v>
      </c>
      <c r="B17" s="503" t="str">
        <f>MstList!B20</f>
        <v>UP 880395CR</v>
      </c>
      <c r="C17" s="5" t="str">
        <f>MstList!D20</f>
        <v>Brake Rotor-Rear</v>
      </c>
      <c r="D17" s="6"/>
      <c r="E17" s="310" t="str">
        <f>IF(D17&gt;0,Totals!F20,"")</f>
        <v/>
      </c>
      <c r="F17" s="318">
        <f t="shared" si="1"/>
        <v>0</v>
      </c>
      <c r="G17" s="177" t="str">
        <f>MstList!H20</f>
        <v>NAPA</v>
      </c>
      <c r="H17" s="5" t="str">
        <f>MstList!I20</f>
        <v>Charger</v>
      </c>
      <c r="I17" s="23"/>
    </row>
    <row r="18" spans="1:9" ht="16.5" hidden="1" customHeight="1" x14ac:dyDescent="0.25">
      <c r="A18" s="256" t="str">
        <f t="shared" si="0"/>
        <v>0</v>
      </c>
      <c r="B18" s="503" t="str">
        <f>MstList!B21</f>
        <v>ADC 2614XB</v>
      </c>
      <c r="C18" s="5" t="str">
        <f>MstList!D21</f>
        <v>Caliper-Left Front</v>
      </c>
      <c r="D18" s="6">
        <v>0</v>
      </c>
      <c r="E18" s="310" t="str">
        <f>IF(D18&gt;0,Totals!F21,"")</f>
        <v/>
      </c>
      <c r="F18" s="318">
        <f t="shared" si="1"/>
        <v>0</v>
      </c>
      <c r="G18" s="177" t="str">
        <f>MstList!H21</f>
        <v>NAPA</v>
      </c>
      <c r="H18" s="5" t="str">
        <f>MstList!I21</f>
        <v>Charger 06-11</v>
      </c>
      <c r="I18" s="23"/>
    </row>
    <row r="19" spans="1:9" ht="16.5" hidden="1" customHeight="1" x14ac:dyDescent="0.25">
      <c r="A19" s="256" t="str">
        <f t="shared" si="0"/>
        <v>0</v>
      </c>
      <c r="B19" s="503" t="str">
        <f>MstList!B22</f>
        <v>NOE 620039XD</v>
      </c>
      <c r="C19" s="5" t="str">
        <f>MstList!D22</f>
        <v>Dual Fan Assy.</v>
      </c>
      <c r="D19" s="6">
        <v>0</v>
      </c>
      <c r="E19" s="310" t="str">
        <f>IF(D19&gt;0,Totals!F22,"")</f>
        <v/>
      </c>
      <c r="F19" s="318">
        <f t="shared" si="1"/>
        <v>0</v>
      </c>
      <c r="G19" s="177" t="str">
        <f>MstList!H22</f>
        <v>NAPA</v>
      </c>
      <c r="H19" s="5" t="str">
        <f>MstList!I22</f>
        <v>Charger</v>
      </c>
      <c r="I19" s="23"/>
    </row>
    <row r="20" spans="1:9" ht="16.5" hidden="1" customHeight="1" x14ac:dyDescent="0.25">
      <c r="A20" s="256" t="str">
        <f t="shared" si="0"/>
        <v>0</v>
      </c>
      <c r="B20" s="509" t="str">
        <f>MstList!B23</f>
        <v>DFPFG1053</v>
      </c>
      <c r="C20" s="5" t="str">
        <f>MstList!D23</f>
        <v xml:space="preserve">Fuel Pump </v>
      </c>
      <c r="D20" s="6">
        <v>0</v>
      </c>
      <c r="E20" s="310" t="str">
        <f>IF(D20&gt;0,Totals!F23,"")</f>
        <v/>
      </c>
      <c r="F20" s="318">
        <f t="shared" si="1"/>
        <v>0</v>
      </c>
      <c r="G20" s="177" t="str">
        <f>MstList!H23</f>
        <v>NAPA</v>
      </c>
      <c r="H20" s="5" t="str">
        <f>MstList!I23</f>
        <v>Charger</v>
      </c>
      <c r="I20" s="23"/>
    </row>
    <row r="21" spans="1:9" ht="16.5" hidden="1" customHeight="1" x14ac:dyDescent="0.25">
      <c r="A21" s="256" t="str">
        <f t="shared" si="0"/>
        <v>0</v>
      </c>
      <c r="B21" s="503" t="str">
        <f>MstList!B24</f>
        <v>NBH 17030</v>
      </c>
      <c r="C21" s="5" t="str">
        <f>MstList!D24</f>
        <v>Heater Hose</v>
      </c>
      <c r="D21" s="6">
        <v>0</v>
      </c>
      <c r="E21" s="310" t="str">
        <f>IF(D21&gt;0,Totals!F24,"")</f>
        <v/>
      </c>
      <c r="F21" s="318">
        <f t="shared" si="1"/>
        <v>0</v>
      </c>
      <c r="G21" s="177" t="str">
        <f>MstList!H24</f>
        <v>NAPA</v>
      </c>
      <c r="H21" s="5" t="str">
        <f>MstList!I24</f>
        <v>Charger</v>
      </c>
      <c r="I21" s="23"/>
    </row>
    <row r="22" spans="1:9" ht="16.5" hidden="1" customHeight="1" x14ac:dyDescent="0.25">
      <c r="A22" s="256" t="str">
        <f t="shared" si="0"/>
        <v>0</v>
      </c>
      <c r="B22" s="503" t="str">
        <f>MstList!B25</f>
        <v>NBH 17031</v>
      </c>
      <c r="C22" s="5" t="str">
        <f>MstList!D25</f>
        <v>Heater Hose</v>
      </c>
      <c r="D22" s="6">
        <v>0</v>
      </c>
      <c r="E22" s="310" t="str">
        <f>IF(D22&gt;0,Totals!F25,"")</f>
        <v/>
      </c>
      <c r="F22" s="318">
        <f t="shared" si="1"/>
        <v>0</v>
      </c>
      <c r="G22" s="177" t="str">
        <f>MstList!H25</f>
        <v>NAPA</v>
      </c>
      <c r="H22" s="5" t="str">
        <f>MstList!I25</f>
        <v>Charger</v>
      </c>
      <c r="I22" s="23"/>
    </row>
    <row r="23" spans="1:9" ht="16.5" hidden="1" customHeight="1" x14ac:dyDescent="0.25">
      <c r="A23" s="256" t="str">
        <f t="shared" si="0"/>
        <v>0</v>
      </c>
      <c r="B23" s="503" t="str">
        <f>MstList!B26</f>
        <v>NBH38018</v>
      </c>
      <c r="C23" s="5" t="str">
        <f>MstList!D26</f>
        <v>Pulley, Idler Smooth</v>
      </c>
      <c r="D23" s="6">
        <v>0</v>
      </c>
      <c r="E23" s="310" t="str">
        <f>IF(D23&gt;0,Totals!F26,"")</f>
        <v/>
      </c>
      <c r="F23" s="318">
        <f t="shared" si="1"/>
        <v>0</v>
      </c>
      <c r="G23" s="177" t="str">
        <f>MstList!H26</f>
        <v>NAPA</v>
      </c>
      <c r="H23" s="5" t="str">
        <f>MstList!I26</f>
        <v>Charger</v>
      </c>
      <c r="I23" s="23"/>
    </row>
    <row r="24" spans="1:9" ht="16.5" hidden="1" customHeight="1" x14ac:dyDescent="0.25">
      <c r="A24" s="256" t="str">
        <f t="shared" si="0"/>
        <v>0</v>
      </c>
      <c r="B24" s="503" t="str">
        <f>MstList!B27</f>
        <v>NGK 92174</v>
      </c>
      <c r="C24" s="5" t="str">
        <f>MstList!D27</f>
        <v>Spark Plugs, (2013-2015)</v>
      </c>
      <c r="D24" s="6">
        <v>0</v>
      </c>
      <c r="E24" s="310" t="str">
        <f>IF(D24&gt;0,Totals!F27,"")</f>
        <v/>
      </c>
      <c r="F24" s="318">
        <f t="shared" si="1"/>
        <v>0</v>
      </c>
      <c r="G24" s="177" t="str">
        <f>MstList!H27</f>
        <v>NAPA</v>
      </c>
      <c r="H24" s="5" t="str">
        <f>MstList!I27</f>
        <v>Charger 13-15</v>
      </c>
      <c r="I24" s="23"/>
    </row>
    <row r="25" spans="1:9" ht="16.5" hidden="1" customHeight="1" x14ac:dyDescent="0.25">
      <c r="A25" s="256" t="str">
        <f t="shared" si="0"/>
        <v>0</v>
      </c>
      <c r="B25" s="503">
        <f>MstList!B28</f>
        <v>7304701</v>
      </c>
      <c r="C25" s="5" t="str">
        <f>MstList!D28</f>
        <v>Spotlight Assembly</v>
      </c>
      <c r="D25" s="6">
        <v>0</v>
      </c>
      <c r="E25" s="310" t="str">
        <f>IF(D25&gt;0,Totals!F28,"")</f>
        <v/>
      </c>
      <c r="F25" s="318">
        <f t="shared" si="1"/>
        <v>0</v>
      </c>
      <c r="G25" s="177" t="str">
        <f>MstList!H28</f>
        <v>NAPA</v>
      </c>
      <c r="H25" s="5" t="str">
        <f>MstList!I28</f>
        <v>Charger</v>
      </c>
      <c r="I25" s="23"/>
    </row>
    <row r="26" spans="1:9" ht="16.5" hidden="1" customHeight="1" x14ac:dyDescent="0.25">
      <c r="A26" s="256" t="str">
        <f t="shared" si="0"/>
        <v>0</v>
      </c>
      <c r="B26" s="509" t="str">
        <f>MstList!B29</f>
        <v>NCP 2651618</v>
      </c>
      <c r="C26" s="5" t="str">
        <f>MstList!D29</f>
        <v>Sway Bar Links</v>
      </c>
      <c r="D26" s="6">
        <v>0</v>
      </c>
      <c r="E26" s="310" t="str">
        <f>IF(D26&gt;0,Totals!F29,"")</f>
        <v/>
      </c>
      <c r="F26" s="318">
        <f t="shared" si="1"/>
        <v>0</v>
      </c>
      <c r="G26" s="177" t="str">
        <f>MstList!H29</f>
        <v>NAPA</v>
      </c>
      <c r="H26" s="5" t="str">
        <f>MstList!I29</f>
        <v>Charger</v>
      </c>
      <c r="I26" s="23"/>
    </row>
    <row r="27" spans="1:9" ht="16.5" hidden="1" customHeight="1" x14ac:dyDescent="0.25">
      <c r="A27" s="256" t="str">
        <f t="shared" si="0"/>
        <v>0</v>
      </c>
      <c r="B27" s="503" t="str">
        <f>MstList!B30</f>
        <v>NCP 2651619</v>
      </c>
      <c r="C27" s="5" t="str">
        <f>MstList!D30</f>
        <v>Sway Bar Links</v>
      </c>
      <c r="D27" s="6">
        <v>0</v>
      </c>
      <c r="E27" s="310" t="str">
        <f>IF(D27&gt;0,Totals!F30,"")</f>
        <v/>
      </c>
      <c r="F27" s="318">
        <f t="shared" si="1"/>
        <v>0</v>
      </c>
      <c r="G27" s="177" t="str">
        <f>MstList!H30</f>
        <v>NAPA</v>
      </c>
      <c r="H27" s="5" t="str">
        <f>MstList!I30</f>
        <v>Charger</v>
      </c>
      <c r="I27" s="23"/>
    </row>
    <row r="28" spans="1:9" ht="16.5" hidden="1" customHeight="1" x14ac:dyDescent="0.25">
      <c r="A28" s="256" t="str">
        <f t="shared" si="0"/>
        <v>0</v>
      </c>
      <c r="B28" s="503" t="str">
        <f>MstList!B31</f>
        <v>LMP4157LLN</v>
      </c>
      <c r="C28" s="5" t="str">
        <f>MstList!D31</f>
        <v>Tail Light Bulb</v>
      </c>
      <c r="D28" s="6">
        <v>0</v>
      </c>
      <c r="E28" s="310" t="str">
        <f>IF(D28&gt;0,Totals!F31,"")</f>
        <v/>
      </c>
      <c r="F28" s="318">
        <f t="shared" si="1"/>
        <v>0</v>
      </c>
      <c r="G28" s="177" t="str">
        <f>MstList!H31</f>
        <v>NAPA</v>
      </c>
      <c r="H28" s="5" t="str">
        <f>MstList!I31</f>
        <v>Charger</v>
      </c>
      <c r="I28" s="23"/>
    </row>
    <row r="29" spans="1:9" ht="16.5" hidden="1" customHeight="1" x14ac:dyDescent="0.25">
      <c r="A29" s="256" t="str">
        <f t="shared" si="0"/>
        <v>0</v>
      </c>
      <c r="B29" s="503" t="str">
        <f>MstList!B32</f>
        <v>ATP 18579</v>
      </c>
      <c r="C29" s="5" t="str">
        <f>MstList!D32</f>
        <v>Tranmission Filter Kit</v>
      </c>
      <c r="D29" s="6">
        <v>0</v>
      </c>
      <c r="E29" s="310" t="str">
        <f>IF(D29&gt;0,Totals!F32,"")</f>
        <v/>
      </c>
      <c r="F29" s="318">
        <f t="shared" si="1"/>
        <v>0</v>
      </c>
      <c r="G29" s="177" t="str">
        <f>MstList!H32</f>
        <v>NAPA</v>
      </c>
      <c r="H29" s="5" t="str">
        <f>MstList!I32</f>
        <v>CHARGER</v>
      </c>
      <c r="I29" s="23"/>
    </row>
    <row r="30" spans="1:9" ht="16.5" hidden="1" customHeight="1" x14ac:dyDescent="0.25">
      <c r="A30" s="256" t="str">
        <f t="shared" si="0"/>
        <v>0</v>
      </c>
      <c r="B30" s="503" t="str">
        <f>MstList!B33</f>
        <v>SFI 29746</v>
      </c>
      <c r="C30" s="5" t="str">
        <f>MstList!D33</f>
        <v>Air Filter</v>
      </c>
      <c r="D30" s="6">
        <v>0</v>
      </c>
      <c r="E30" s="310" t="str">
        <f>IF(D30&gt;0,Totals!F33,"")</f>
        <v/>
      </c>
      <c r="F30" s="318">
        <f t="shared" si="1"/>
        <v>0</v>
      </c>
      <c r="G30" s="177" t="str">
        <f>MstList!H33</f>
        <v>NAPA</v>
      </c>
      <c r="H30" s="5" t="str">
        <f>MstList!I33</f>
        <v>CHARGER</v>
      </c>
      <c r="I30" s="23"/>
    </row>
    <row r="31" spans="1:9" ht="16.5" hidden="1" customHeight="1" x14ac:dyDescent="0.25">
      <c r="A31" s="256" t="str">
        <f t="shared" si="0"/>
        <v>0</v>
      </c>
      <c r="B31" s="503" t="str">
        <f>MstList!B34</f>
        <v>CRB 2284095</v>
      </c>
      <c r="C31" s="5" t="str">
        <f>MstList!D34</f>
        <v xml:space="preserve">Purge Valve  </v>
      </c>
      <c r="D31" s="6">
        <v>0</v>
      </c>
      <c r="E31" s="310" t="str">
        <f>IF(D31&gt;0,Totals!F34,"")</f>
        <v/>
      </c>
      <c r="F31" s="318">
        <f t="shared" si="1"/>
        <v>0</v>
      </c>
      <c r="G31" s="177" t="str">
        <f>MstList!H34</f>
        <v>NAPA</v>
      </c>
      <c r="H31" s="5" t="str">
        <f>MstList!I34</f>
        <v xml:space="preserve">Charger </v>
      </c>
      <c r="I31" s="23"/>
    </row>
    <row r="32" spans="1:9" ht="16.5" hidden="1" customHeight="1" x14ac:dyDescent="0.25">
      <c r="A32" s="256" t="str">
        <f t="shared" si="0"/>
        <v>0</v>
      </c>
      <c r="B32" s="503" t="str">
        <f>MstList!B35</f>
        <v>NBH 25060825</v>
      </c>
      <c r="C32" s="5" t="str">
        <f>MstList!D35</f>
        <v>Serpentine Belt 2006-11</v>
      </c>
      <c r="D32" s="6">
        <v>0</v>
      </c>
      <c r="E32" s="310" t="str">
        <f>IF(D32&gt;0,Totals!F35,"")</f>
        <v/>
      </c>
      <c r="F32" s="318">
        <f t="shared" si="1"/>
        <v>0</v>
      </c>
      <c r="G32" s="177" t="str">
        <f>MstList!H35</f>
        <v>NAPA</v>
      </c>
      <c r="H32" s="5" t="str">
        <f>MstList!I35</f>
        <v>Charger 06-11</v>
      </c>
      <c r="I32" s="23"/>
    </row>
    <row r="33" spans="1:9" ht="16.5" hidden="1" customHeight="1" x14ac:dyDescent="0.25">
      <c r="A33" s="256" t="str">
        <f t="shared" si="0"/>
        <v>0</v>
      </c>
      <c r="B33" s="510" t="str">
        <f>MstList!B36</f>
        <v>NOE7041929</v>
      </c>
      <c r="C33" s="145" t="str">
        <f>MstList!D36</f>
        <v>Oil Drain Plug  (2006-19)</v>
      </c>
      <c r="D33" s="6">
        <v>0</v>
      </c>
      <c r="E33" s="310" t="str">
        <f>IF(D33&gt;0,Totals!F36,"")</f>
        <v/>
      </c>
      <c r="F33" s="318">
        <f t="shared" si="1"/>
        <v>0</v>
      </c>
      <c r="G33" s="203" t="str">
        <f>MstList!H36</f>
        <v>NAPA</v>
      </c>
      <c r="H33" s="5" t="str">
        <f>MstList!I36</f>
        <v>Charger 06-19</v>
      </c>
      <c r="I33" s="23"/>
    </row>
    <row r="34" spans="1:9" ht="16.5" hidden="1" customHeight="1" x14ac:dyDescent="0.25">
      <c r="A34" s="256" t="str">
        <f t="shared" si="0"/>
        <v>0</v>
      </c>
      <c r="B34" s="503" t="str">
        <f>MstList!B37</f>
        <v>THM449203</v>
      </c>
      <c r="C34" s="5" t="str">
        <f>MstList!D37</f>
        <v>Thermostat (2006-19)</v>
      </c>
      <c r="D34" s="6">
        <v>0</v>
      </c>
      <c r="E34" s="310" t="str">
        <f>IF(D34&gt;0,Totals!F37,"")</f>
        <v/>
      </c>
      <c r="F34" s="318">
        <f t="shared" si="1"/>
        <v>0</v>
      </c>
      <c r="G34" s="177" t="str">
        <f>MstList!H37</f>
        <v>NAPA</v>
      </c>
      <c r="H34" s="5" t="str">
        <f>MstList!I37</f>
        <v>Charger 06-19</v>
      </c>
      <c r="I34" s="23"/>
    </row>
    <row r="35" spans="1:9" ht="16.5" hidden="1" customHeight="1" x14ac:dyDescent="0.25">
      <c r="A35" s="256" t="str">
        <f t="shared" si="0"/>
        <v>0</v>
      </c>
      <c r="B35" s="503" t="str">
        <f>MstList!B38</f>
        <v xml:space="preserve">NBH38323 </v>
      </c>
      <c r="C35" s="5" t="str">
        <f>MstList!D38</f>
        <v>Belt Tenisoner (2006-19)</v>
      </c>
      <c r="D35" s="6">
        <v>0</v>
      </c>
      <c r="E35" s="310" t="str">
        <f>IF(D35&gt;0,Totals!F38,"")</f>
        <v/>
      </c>
      <c r="F35" s="318">
        <f t="shared" si="1"/>
        <v>0</v>
      </c>
      <c r="G35" s="177" t="str">
        <f>MstList!H38</f>
        <v>NAPA</v>
      </c>
      <c r="H35" s="5" t="str">
        <f>MstList!I38</f>
        <v>Charger 06-19</v>
      </c>
      <c r="I35" s="23"/>
    </row>
    <row r="36" spans="1:9" ht="16.5" hidden="1" customHeight="1" x14ac:dyDescent="0.25">
      <c r="A36" s="256" t="str">
        <f t="shared" si="0"/>
        <v>0</v>
      </c>
      <c r="B36" s="503" t="str">
        <f>MstList!B39</f>
        <v>ECH IC584</v>
      </c>
      <c r="C36" s="5" t="str">
        <f>MstList!D39</f>
        <v>Ignition Coil (2006-19)</v>
      </c>
      <c r="D36" s="6">
        <v>0</v>
      </c>
      <c r="E36" s="310" t="str">
        <f>IF(D36&gt;0,Totals!F39,"")</f>
        <v/>
      </c>
      <c r="F36" s="318">
        <f t="shared" si="1"/>
        <v>0</v>
      </c>
      <c r="G36" s="177" t="str">
        <f>MstList!H39</f>
        <v xml:space="preserve">NAPA </v>
      </c>
      <c r="H36" s="5" t="str">
        <f>MstList!I39</f>
        <v>Charger 06-19</v>
      </c>
      <c r="I36" s="23"/>
    </row>
    <row r="37" spans="1:9" ht="16.5" hidden="1" customHeight="1" x14ac:dyDescent="0.25">
      <c r="A37" s="256" t="str">
        <f t="shared" si="0"/>
        <v>0</v>
      </c>
      <c r="B37" s="510" t="str">
        <f>MstList!B40</f>
        <v>ECH 921129</v>
      </c>
      <c r="C37" s="145" t="str">
        <f>MstList!D40</f>
        <v>Tire Sensor  (2009-16)</v>
      </c>
      <c r="D37" s="6">
        <v>0</v>
      </c>
      <c r="E37" s="310" t="str">
        <f>IF(D37&gt;0,Totals!F40,"")</f>
        <v/>
      </c>
      <c r="F37" s="318">
        <f t="shared" si="1"/>
        <v>0</v>
      </c>
      <c r="G37" s="511" t="str">
        <f>MstList!H40</f>
        <v>NAPA</v>
      </c>
      <c r="H37" s="5" t="str">
        <f>MstList!I40</f>
        <v>Charger 09-16</v>
      </c>
      <c r="I37" s="23"/>
    </row>
    <row r="38" spans="1:9" ht="16.5" hidden="1" customHeight="1" x14ac:dyDescent="0.25">
      <c r="A38" s="256" t="str">
        <f t="shared" si="0"/>
        <v>0</v>
      </c>
      <c r="B38" s="509" t="str">
        <f>MstList!B41</f>
        <v>FIL 7899</v>
      </c>
      <c r="C38" s="5" t="str">
        <f>MstList!D41</f>
        <v>Oil Filter (2010-15)</v>
      </c>
      <c r="D38" s="6">
        <v>0</v>
      </c>
      <c r="E38" s="310" t="str">
        <f>IF(D38&gt;0,Totals!F41,"")</f>
        <v/>
      </c>
      <c r="F38" s="318">
        <f t="shared" si="1"/>
        <v>0</v>
      </c>
      <c r="G38" s="177" t="str">
        <f>MstList!H41</f>
        <v>NAPA</v>
      </c>
      <c r="H38" s="5" t="str">
        <f>MstList!I41</f>
        <v>Charger 10-15</v>
      </c>
      <c r="I38" s="23"/>
    </row>
    <row r="39" spans="1:9" ht="16.5" hidden="1" customHeight="1" x14ac:dyDescent="0.25">
      <c r="A39" s="256" t="str">
        <f t="shared" si="0"/>
        <v>0</v>
      </c>
      <c r="B39" s="503" t="str">
        <f>MstList!B42</f>
        <v>LMP BP1255H11N</v>
      </c>
      <c r="C39" s="5" t="str">
        <f>MstList!D42</f>
        <v>Headlight Bulb (2011-14)</v>
      </c>
      <c r="D39" s="6">
        <v>0</v>
      </c>
      <c r="E39" s="310" t="str">
        <f>IF(D39&gt;0,Totals!F42,"")</f>
        <v/>
      </c>
      <c r="F39" s="318">
        <f t="shared" si="1"/>
        <v>0</v>
      </c>
      <c r="G39" s="177" t="str">
        <f>MstList!H42</f>
        <v>NAPA</v>
      </c>
      <c r="H39" s="5" t="str">
        <f>MstList!I42</f>
        <v>Charger 11-14</v>
      </c>
      <c r="I39" s="23"/>
    </row>
    <row r="40" spans="1:9" ht="16.5" hidden="1" customHeight="1" x14ac:dyDescent="0.25">
      <c r="A40" s="256" t="str">
        <f t="shared" si="0"/>
        <v>0</v>
      </c>
      <c r="B40" s="503" t="str">
        <f>MstList!B43</f>
        <v>ECH OP6185</v>
      </c>
      <c r="C40" s="5" t="str">
        <f>MstList!D43</f>
        <v>Oil Pressure Sensor (2011-2016)</v>
      </c>
      <c r="D40" s="6">
        <v>0</v>
      </c>
      <c r="E40" s="310" t="str">
        <f>IF(D40&gt;0,Totals!F43,"")</f>
        <v/>
      </c>
      <c r="F40" s="318">
        <f t="shared" si="1"/>
        <v>0</v>
      </c>
      <c r="G40" s="177" t="str">
        <f>MstList!H43</f>
        <v>NAPA</v>
      </c>
      <c r="H40" s="5" t="str">
        <f>MstList!I43</f>
        <v>Charger 11-16</v>
      </c>
      <c r="I40" s="23"/>
    </row>
    <row r="41" spans="1:9" ht="16.5" hidden="1" customHeight="1" x14ac:dyDescent="0.25">
      <c r="A41" s="256" t="str">
        <f t="shared" si="0"/>
        <v>0</v>
      </c>
      <c r="B41" s="503" t="str">
        <f>MstList!B44</f>
        <v>NS272665</v>
      </c>
      <c r="C41" s="5" t="str">
        <f>MstList!D44</f>
        <v xml:space="preserve">Quick Front Strut 2011-2016 </v>
      </c>
      <c r="D41" s="6">
        <v>0</v>
      </c>
      <c r="E41" s="310" t="str">
        <f>IF(D41&gt;0,Totals!F44,"")</f>
        <v/>
      </c>
      <c r="F41" s="318">
        <f t="shared" si="1"/>
        <v>0</v>
      </c>
      <c r="G41" s="177" t="str">
        <f>MstList!H44</f>
        <v>NAPA</v>
      </c>
      <c r="H41" s="5" t="str">
        <f>MstList!I44</f>
        <v>Charger 11-16</v>
      </c>
      <c r="I41" s="23"/>
    </row>
    <row r="42" spans="1:9" ht="16.5" hidden="1" customHeight="1" x14ac:dyDescent="0.25">
      <c r="A42" s="256" t="str">
        <f t="shared" si="0"/>
        <v>0</v>
      </c>
      <c r="B42" s="510">
        <f>MstList!B45</f>
        <v>603380</v>
      </c>
      <c r="C42" s="145" t="str">
        <f>MstList!D45</f>
        <v>Coolant Reservoir (2011-2018)</v>
      </c>
      <c r="D42" s="6">
        <v>0</v>
      </c>
      <c r="E42" s="310" t="str">
        <f>IF(D42&gt;0,Totals!F45,"")</f>
        <v/>
      </c>
      <c r="F42" s="318">
        <f t="shared" si="1"/>
        <v>0</v>
      </c>
      <c r="G42" s="511" t="str">
        <f>MstList!H45</f>
        <v>NAPA</v>
      </c>
      <c r="H42" s="5" t="str">
        <f>MstList!I45</f>
        <v>Charger 11-18</v>
      </c>
      <c r="I42" s="23"/>
    </row>
    <row r="43" spans="1:9" ht="16.5" hidden="1" customHeight="1" x14ac:dyDescent="0.25">
      <c r="A43" s="256" t="str">
        <f t="shared" si="0"/>
        <v>0</v>
      </c>
      <c r="B43" s="503" t="str">
        <f>MstList!B46</f>
        <v>NOE 603939</v>
      </c>
      <c r="C43" s="5" t="str">
        <f>MstList!D46</f>
        <v>Power Steering Reservoir (2011-19)</v>
      </c>
      <c r="D43" s="6">
        <v>0</v>
      </c>
      <c r="E43" s="310" t="str">
        <f>IF(D43&gt;0,Totals!F46,"")</f>
        <v/>
      </c>
      <c r="F43" s="318">
        <f t="shared" si="1"/>
        <v>0</v>
      </c>
      <c r="G43" s="177" t="str">
        <f>MstList!H46</f>
        <v>NAPA</v>
      </c>
      <c r="H43" s="5" t="str">
        <f>MstList!I46</f>
        <v>Charger 11-19</v>
      </c>
      <c r="I43" s="23"/>
    </row>
    <row r="44" spans="1:9" ht="16.5" hidden="1" customHeight="1" x14ac:dyDescent="0.25">
      <c r="A44" s="256" t="str">
        <f t="shared" si="0"/>
        <v>0</v>
      </c>
      <c r="B44" s="504" t="str">
        <f>MstList!B49</f>
        <v>NBH 25060820</v>
      </c>
      <c r="C44" s="28" t="str">
        <f>MstList!D49</f>
        <v>Serpentine Belt (2012-19)</v>
      </c>
      <c r="D44" s="231">
        <v>0</v>
      </c>
      <c r="E44" s="310" t="str">
        <f>IF(D44&gt;0,Totals!F49,"")</f>
        <v/>
      </c>
      <c r="F44" s="318">
        <f t="shared" si="1"/>
        <v>0</v>
      </c>
      <c r="G44" s="505" t="str">
        <f>MstList!H49</f>
        <v>NAPA</v>
      </c>
      <c r="H44" s="5" t="str">
        <f>MstList!I49</f>
        <v>Charger 12-19</v>
      </c>
      <c r="I44" s="23"/>
    </row>
    <row r="45" spans="1:9" ht="16.5" hidden="1" customHeight="1" x14ac:dyDescent="0.25">
      <c r="A45" s="256" t="str">
        <f t="shared" si="0"/>
        <v>0</v>
      </c>
      <c r="B45" s="503" t="str">
        <f>MstList!B50</f>
        <v>NGK 23192</v>
      </c>
      <c r="C45" s="5" t="str">
        <f>MstList!D50</f>
        <v xml:space="preserve">Oxygen (O2) Sensor </v>
      </c>
      <c r="D45" s="6">
        <v>0</v>
      </c>
      <c r="E45" s="310" t="str">
        <f>IF(D45&gt;0,Totals!F50,"")</f>
        <v/>
      </c>
      <c r="F45" s="318">
        <f t="shared" si="1"/>
        <v>0</v>
      </c>
      <c r="G45" s="177" t="str">
        <f>MstList!H50</f>
        <v>NAPA</v>
      </c>
      <c r="H45" s="5" t="str">
        <f>MstList!I50</f>
        <v>Charger 12-23</v>
      </c>
      <c r="I45" s="23"/>
    </row>
    <row r="46" spans="1:9" ht="16.5" hidden="1" customHeight="1" x14ac:dyDescent="0.25">
      <c r="A46" s="256" t="str">
        <f t="shared" si="0"/>
        <v>0</v>
      </c>
      <c r="B46" s="503" t="str">
        <f>MstList!B51</f>
        <v>LMP 9012LLN</v>
      </c>
      <c r="C46" s="5" t="str">
        <f>MstList!D51</f>
        <v>Headlight Bulb(2015)</v>
      </c>
      <c r="D46" s="6">
        <v>0</v>
      </c>
      <c r="E46" s="310" t="str">
        <f>IF(D46&gt;0,Totals!F51,"")</f>
        <v/>
      </c>
      <c r="F46" s="318">
        <f t="shared" si="1"/>
        <v>0</v>
      </c>
      <c r="G46" s="177" t="str">
        <f>MstList!H51</f>
        <v>NAPA</v>
      </c>
      <c r="H46" s="5" t="str">
        <f>MstList!I51</f>
        <v>Charger 15</v>
      </c>
      <c r="I46" s="23"/>
    </row>
    <row r="47" spans="1:9" ht="16.5" hidden="1" customHeight="1" x14ac:dyDescent="0.25">
      <c r="A47" s="256" t="str">
        <f t="shared" si="0"/>
        <v>0</v>
      </c>
      <c r="B47" s="503" t="str">
        <f>MstList!B53</f>
        <v>BK MZCH2503270N</v>
      </c>
      <c r="C47" s="5" t="str">
        <f>MstList!D53</f>
        <v>Headlight Assy. 2015-2016</v>
      </c>
      <c r="D47" s="6">
        <v>0</v>
      </c>
      <c r="E47" s="310" t="str">
        <f>IF(D47&gt;0,Totals!F53,"")</f>
        <v/>
      </c>
      <c r="F47" s="318">
        <f t="shared" si="1"/>
        <v>0</v>
      </c>
      <c r="G47" s="177" t="str">
        <f>MstList!H53</f>
        <v>NAPA</v>
      </c>
      <c r="H47" s="5" t="str">
        <f>MstList!I53</f>
        <v>Charger 15-16</v>
      </c>
      <c r="I47" s="23"/>
    </row>
    <row r="48" spans="1:9" ht="16.5" hidden="1" customHeight="1" x14ac:dyDescent="0.25">
      <c r="A48" s="256" t="str">
        <f t="shared" si="0"/>
        <v>0</v>
      </c>
      <c r="B48" s="503" t="str">
        <f>MstList!B54</f>
        <v>NCP2693893</v>
      </c>
      <c r="C48" s="5" t="str">
        <f>MstList!D54</f>
        <v>Tie Rod, Inner (2015-18 AWD)</v>
      </c>
      <c r="D48" s="6">
        <v>0</v>
      </c>
      <c r="E48" s="310" t="str">
        <f>IF(D48&gt;0,Totals!F54,"")</f>
        <v/>
      </c>
      <c r="F48" s="318">
        <f t="shared" si="1"/>
        <v>0</v>
      </c>
      <c r="G48" s="177" t="str">
        <f>MstList!H54</f>
        <v>NAPA</v>
      </c>
      <c r="H48" s="5" t="str">
        <f>MstList!I54</f>
        <v>Charger 15-18</v>
      </c>
      <c r="I48" s="23"/>
    </row>
    <row r="49" spans="1:9" ht="16.5" hidden="1" customHeight="1" x14ac:dyDescent="0.25">
      <c r="A49" s="256" t="str">
        <f t="shared" si="0"/>
        <v>0</v>
      </c>
      <c r="B49" s="503" t="str">
        <f>MstList!B60</f>
        <v>NOE 976986</v>
      </c>
      <c r="C49" s="5" t="str">
        <f>MstList!D60</f>
        <v xml:space="preserve"> Dorman Driveshaft</v>
      </c>
      <c r="D49" s="6">
        <v>0</v>
      </c>
      <c r="E49" s="310" t="str">
        <f>IF(D49&gt;0,Totals!F60,"")</f>
        <v/>
      </c>
      <c r="F49" s="318">
        <f t="shared" si="1"/>
        <v>0</v>
      </c>
      <c r="G49" s="177" t="str">
        <f>MstList!H60</f>
        <v>NAPA</v>
      </c>
      <c r="H49" s="5" t="str">
        <f>MstList!I60</f>
        <v>Charger AWD</v>
      </c>
      <c r="I49" s="23"/>
    </row>
    <row r="50" spans="1:9" ht="16.5" hidden="1" customHeight="1" x14ac:dyDescent="0.25">
      <c r="A50" s="256" t="str">
        <f t="shared" si="0"/>
        <v>0</v>
      </c>
      <c r="B50" s="503" t="str">
        <f>MstList!B61</f>
        <v>ECH VVS1814</v>
      </c>
      <c r="C50" s="5" t="str">
        <f>MstList!D61</f>
        <v>VVT Solenoids</v>
      </c>
      <c r="D50" s="6">
        <v>0</v>
      </c>
      <c r="E50" s="310" t="str">
        <f>IF(D50&gt;0,Totals!F61,"")</f>
        <v/>
      </c>
      <c r="F50" s="318">
        <f t="shared" si="1"/>
        <v>0</v>
      </c>
      <c r="G50" s="177" t="str">
        <f>MstList!H61</f>
        <v>NAPA</v>
      </c>
      <c r="H50" s="5" t="str">
        <f>MstList!I61</f>
        <v>Charger AWD</v>
      </c>
      <c r="I50" s="23"/>
    </row>
    <row r="51" spans="1:9" ht="16.5" hidden="1" customHeight="1" x14ac:dyDescent="0.25">
      <c r="A51" s="256" t="str">
        <f t="shared" si="0"/>
        <v>0</v>
      </c>
      <c r="B51" s="509" t="str">
        <f>MstList!B63</f>
        <v>NOL 75050</v>
      </c>
      <c r="C51" s="5" t="str">
        <f>MstList!D63</f>
        <v>5w30 Engine Oil Synthetic  Blend</v>
      </c>
      <c r="D51" s="6">
        <v>0</v>
      </c>
      <c r="E51" s="310" t="str">
        <f>IF(D51&gt;0,Totals!F63,"")</f>
        <v/>
      </c>
      <c r="F51" s="318">
        <f t="shared" si="1"/>
        <v>0</v>
      </c>
      <c r="G51" s="177" t="str">
        <f>MstList!H63</f>
        <v>NAPA</v>
      </c>
      <c r="H51" s="5" t="str">
        <f>MstList!I63</f>
        <v>Chemical</v>
      </c>
      <c r="I51" s="23"/>
    </row>
    <row r="52" spans="1:9" ht="16.5" hidden="1" customHeight="1" x14ac:dyDescent="0.25">
      <c r="A52" s="256" t="str">
        <f t="shared" si="0"/>
        <v>0</v>
      </c>
      <c r="B52" s="503" t="str">
        <f>MstList!B65</f>
        <v>NOL 75154</v>
      </c>
      <c r="C52" s="5" t="str">
        <f>MstList!D65</f>
        <v>Motor Oil 5W20 Full Synthetic (55 Gal)</v>
      </c>
      <c r="D52" s="6">
        <v>0</v>
      </c>
      <c r="E52" s="310" t="str">
        <f>IF(D52&gt;0,Totals!F65,"")</f>
        <v/>
      </c>
      <c r="F52" s="318">
        <f t="shared" si="1"/>
        <v>0</v>
      </c>
      <c r="G52" s="177" t="str">
        <f>MstList!H65</f>
        <v>NAPA</v>
      </c>
      <c r="H52" s="5" t="str">
        <f>MstList!I65</f>
        <v>Chemical</v>
      </c>
      <c r="I52" s="23"/>
    </row>
    <row r="53" spans="1:9" ht="16.5" hidden="1" customHeight="1" x14ac:dyDescent="0.25">
      <c r="A53" s="256" t="str">
        <f t="shared" si="0"/>
        <v>0</v>
      </c>
      <c r="B53" s="503" t="str">
        <f>MstList!B66</f>
        <v>NFR ZX3030</v>
      </c>
      <c r="C53" s="5" t="str">
        <f>MstList!D66</f>
        <v>A/C Refrigerant</v>
      </c>
      <c r="D53" s="6">
        <v>0</v>
      </c>
      <c r="E53" s="310" t="str">
        <f>IF(D53&gt;0,Totals!F66,"")</f>
        <v/>
      </c>
      <c r="F53" s="318">
        <f t="shared" si="1"/>
        <v>0</v>
      </c>
      <c r="G53" s="177" t="str">
        <f>MstList!H66</f>
        <v>NAPA</v>
      </c>
      <c r="H53" s="5" t="str">
        <f>MstList!I66</f>
        <v>Chemical</v>
      </c>
      <c r="I53" s="23"/>
    </row>
    <row r="54" spans="1:9" ht="16.5" hidden="1" customHeight="1" x14ac:dyDescent="0.25">
      <c r="A54" s="256" t="str">
        <f t="shared" ref="A54:A112" si="2">IF(D54&lt;1,"0","1")</f>
        <v>0</v>
      </c>
      <c r="B54" s="503" t="str">
        <f>MstList!B68</f>
        <v>MAC1072</v>
      </c>
      <c r="C54" s="5" t="str">
        <f>MstList!D68</f>
        <v>Battery Cleaner</v>
      </c>
      <c r="D54" s="6">
        <v>0</v>
      </c>
      <c r="E54" s="310" t="str">
        <f>IF(D54&gt;0,Totals!F68,"")</f>
        <v/>
      </c>
      <c r="F54" s="318">
        <f t="shared" ref="F54:F112" si="3">PRODUCT(D54:E54)</f>
        <v>0</v>
      </c>
      <c r="G54" s="177" t="str">
        <f>MstList!H68</f>
        <v>NAPA</v>
      </c>
      <c r="H54" s="5" t="str">
        <f>MstList!I68</f>
        <v>Chemical</v>
      </c>
      <c r="I54" s="23"/>
    </row>
    <row r="55" spans="1:9" ht="16.5" hidden="1" customHeight="1" x14ac:dyDescent="0.25">
      <c r="A55" s="256" t="str">
        <f t="shared" si="2"/>
        <v>0</v>
      </c>
      <c r="B55" s="513">
        <f>MstList!B69</f>
        <v>7651831</v>
      </c>
      <c r="C55" s="5" t="str">
        <f>MstList!D69</f>
        <v>Brake Caliper Lube</v>
      </c>
      <c r="D55" s="6">
        <v>0</v>
      </c>
      <c r="E55" s="310" t="str">
        <f>IF(D55&gt;0,Totals!F69,"")</f>
        <v/>
      </c>
      <c r="F55" s="318">
        <f t="shared" si="3"/>
        <v>0</v>
      </c>
      <c r="G55" s="177" t="str">
        <f>MstList!H69</f>
        <v>NAPA</v>
      </c>
      <c r="H55" s="5" t="str">
        <f>MstList!I69</f>
        <v>Chemical</v>
      </c>
      <c r="I55" s="23"/>
    </row>
    <row r="56" spans="1:9" ht="16.5" hidden="1" customHeight="1" x14ac:dyDescent="0.25">
      <c r="A56" s="256" t="str">
        <f t="shared" si="2"/>
        <v>0</v>
      </c>
      <c r="B56" s="513" t="str">
        <f>MstList!B71</f>
        <v>NAF NPF002</v>
      </c>
      <c r="C56" s="5" t="str">
        <f>MstList!D71</f>
        <v>Blue Diesel Exhaust Fluid</v>
      </c>
      <c r="D56" s="6"/>
      <c r="E56" s="310" t="str">
        <f>IF(D56&gt;0,Totals!F71,"")</f>
        <v/>
      </c>
      <c r="F56" s="318">
        <f t="shared" si="3"/>
        <v>0</v>
      </c>
      <c r="G56" s="177" t="str">
        <f>MstList!H71</f>
        <v>NAPA</v>
      </c>
      <c r="H56" s="5" t="str">
        <f>MstList!I71</f>
        <v>Chemical</v>
      </c>
      <c r="I56" s="23"/>
    </row>
    <row r="57" spans="1:9" ht="16.5" hidden="1" customHeight="1" x14ac:dyDescent="0.25">
      <c r="A57" s="256" t="str">
        <f t="shared" si="2"/>
        <v>0</v>
      </c>
      <c r="B57" s="503" t="str">
        <f>MstList!B72</f>
        <v>VCL601458</v>
      </c>
      <c r="C57" s="5" t="str">
        <f>MstList!D72</f>
        <v>Brake Fluid</v>
      </c>
      <c r="D57" s="6">
        <v>0</v>
      </c>
      <c r="E57" s="310" t="str">
        <f>IF(D57&gt;0,Totals!F72,"")</f>
        <v/>
      </c>
      <c r="F57" s="318">
        <f t="shared" si="3"/>
        <v>0</v>
      </c>
      <c r="G57" s="177" t="str">
        <f>MstList!H72</f>
        <v>NAPA</v>
      </c>
      <c r="H57" s="5" t="str">
        <f>MstList!I72</f>
        <v>Chemical</v>
      </c>
      <c r="I57" s="23"/>
    </row>
    <row r="58" spans="1:9" ht="16.5" hidden="1" customHeight="1" x14ac:dyDescent="0.25">
      <c r="A58" s="256" t="str">
        <f t="shared" si="2"/>
        <v>0</v>
      </c>
      <c r="B58" s="513" t="str">
        <f>MstList!B73</f>
        <v>MAC8700</v>
      </c>
      <c r="C58" s="5" t="str">
        <f>MstList!D73</f>
        <v>Carb, Choke, and Throttle Cleaner</v>
      </c>
      <c r="D58" s="6">
        <v>0</v>
      </c>
      <c r="E58" s="310" t="str">
        <f>IF(D58&gt;0,Totals!F73,"")</f>
        <v/>
      </c>
      <c r="F58" s="318">
        <f t="shared" si="3"/>
        <v>0</v>
      </c>
      <c r="G58" s="177" t="str">
        <f>MstList!H73</f>
        <v>NAPA</v>
      </c>
      <c r="H58" s="5" t="str">
        <f>MstList!I73</f>
        <v>Chemical</v>
      </c>
      <c r="I58" s="23"/>
    </row>
    <row r="59" spans="1:9" ht="16.5" hidden="1" customHeight="1" x14ac:dyDescent="0.25">
      <c r="A59" s="256" t="str">
        <f t="shared" si="2"/>
        <v>0</v>
      </c>
      <c r="B59" s="514" t="str">
        <f>MstList!B74</f>
        <v>NCB 72333</v>
      </c>
      <c r="C59" s="145" t="str">
        <f>MstList!D74</f>
        <v>Concrete Cleaner</v>
      </c>
      <c r="D59" s="6">
        <v>0</v>
      </c>
      <c r="E59" s="310" t="str">
        <f>IF(D59&gt;0,Totals!F74,"")</f>
        <v/>
      </c>
      <c r="F59" s="318">
        <f t="shared" si="3"/>
        <v>0</v>
      </c>
      <c r="G59" s="203" t="str">
        <f>MstList!H74</f>
        <v>NAPA</v>
      </c>
      <c r="H59" s="5" t="str">
        <f>MstList!I74</f>
        <v>Chemical</v>
      </c>
      <c r="I59" s="23"/>
    </row>
    <row r="60" spans="1:9" ht="16.5" hidden="1" customHeight="1" x14ac:dyDescent="0.25">
      <c r="A60" s="256" t="str">
        <f t="shared" si="2"/>
        <v>0</v>
      </c>
      <c r="B60" s="514">
        <f>MstList!B75</f>
        <v>7651824</v>
      </c>
      <c r="C60" s="145" t="str">
        <f>MstList!D75</f>
        <v>Grease, Dielectric</v>
      </c>
      <c r="D60" s="6">
        <v>0</v>
      </c>
      <c r="E60" s="310" t="str">
        <f>IF(D60&gt;0,Totals!F75,"")</f>
        <v/>
      </c>
      <c r="F60" s="318">
        <f t="shared" si="3"/>
        <v>0</v>
      </c>
      <c r="G60" s="203" t="str">
        <f>MstList!H75</f>
        <v>NAPA</v>
      </c>
      <c r="H60" s="5" t="str">
        <f>MstList!I75</f>
        <v>Chemical</v>
      </c>
      <c r="I60" s="23"/>
    </row>
    <row r="61" spans="1:9" ht="16.5" hidden="1" customHeight="1" x14ac:dyDescent="0.25">
      <c r="A61" s="256" t="str">
        <f t="shared" si="2"/>
        <v>0</v>
      </c>
      <c r="B61" s="515" t="str">
        <f>MstList!B76</f>
        <v>CHT CATL</v>
      </c>
      <c r="C61" s="145" t="str">
        <f>MstList!D76</f>
        <v>Oil for Air tools</v>
      </c>
      <c r="D61" s="6">
        <v>0</v>
      </c>
      <c r="E61" s="310" t="str">
        <f>IF(D61&gt;0,Totals!F76,"")</f>
        <v/>
      </c>
      <c r="F61" s="318">
        <f t="shared" si="3"/>
        <v>0</v>
      </c>
      <c r="G61" s="203" t="str">
        <f>MstList!H76</f>
        <v>NAPA</v>
      </c>
      <c r="H61" s="5" t="str">
        <f>MstList!I76</f>
        <v>Chemical</v>
      </c>
      <c r="I61" s="23"/>
    </row>
    <row r="62" spans="1:9" ht="16.5" hidden="1" customHeight="1" x14ac:dyDescent="0.25">
      <c r="A62" s="256" t="str">
        <f t="shared" si="2"/>
        <v>0</v>
      </c>
      <c r="B62" s="515" t="str">
        <f>MstList!B77</f>
        <v>PTX 80078</v>
      </c>
      <c r="C62" s="145" t="str">
        <f>MstList!D77</f>
        <v>Anti-Seize Lubricant</v>
      </c>
      <c r="D62" s="6">
        <v>0</v>
      </c>
      <c r="E62" s="310" t="str">
        <f>IF(D62&gt;0,Totals!F77,"")</f>
        <v/>
      </c>
      <c r="F62" s="318">
        <f t="shared" si="3"/>
        <v>0</v>
      </c>
      <c r="G62" s="203" t="str">
        <f>MstList!H77</f>
        <v>NAPA</v>
      </c>
      <c r="H62" s="5" t="str">
        <f>MstList!I77</f>
        <v>Chemical</v>
      </c>
      <c r="I62" s="23"/>
    </row>
    <row r="63" spans="1:9" ht="16.5" hidden="1" customHeight="1" x14ac:dyDescent="0.25">
      <c r="A63" s="256" t="str">
        <f t="shared" si="2"/>
        <v>0</v>
      </c>
      <c r="B63" s="515" t="str">
        <f>MstList!B78</f>
        <v>NCB 16PBDS</v>
      </c>
      <c r="C63" s="145" t="str">
        <f>MstList!D78</f>
        <v>PB Blaster</v>
      </c>
      <c r="D63" s="6">
        <v>0</v>
      </c>
      <c r="E63" s="310" t="str">
        <f>IF(D63&gt;0,Totals!F78,"")</f>
        <v/>
      </c>
      <c r="F63" s="318">
        <f t="shared" si="3"/>
        <v>0</v>
      </c>
      <c r="G63" s="203" t="str">
        <f>MstList!H78</f>
        <v>NAPA</v>
      </c>
      <c r="H63" s="5" t="str">
        <f>MstList!I78</f>
        <v>Chemical</v>
      </c>
      <c r="I63" s="23"/>
    </row>
    <row r="64" spans="1:9" ht="16.5" hidden="1" customHeight="1" x14ac:dyDescent="0.25">
      <c r="A64" s="256" t="str">
        <f t="shared" si="2"/>
        <v>0</v>
      </c>
      <c r="B64" s="516" t="str">
        <f>MstList!B79</f>
        <v>MAC8300</v>
      </c>
      <c r="C64" s="145" t="str">
        <f>MstList!D79</f>
        <v>Silicone Lubricant</v>
      </c>
      <c r="D64" s="231">
        <v>0</v>
      </c>
      <c r="E64" s="310" t="str">
        <f>IF(D64&gt;0,Totals!F79,"")</f>
        <v/>
      </c>
      <c r="F64" s="318">
        <f t="shared" si="3"/>
        <v>0</v>
      </c>
      <c r="G64" s="511" t="str">
        <f>MstList!H79</f>
        <v>NAPA</v>
      </c>
      <c r="H64" s="5" t="str">
        <f>MstList!I79</f>
        <v>Chemical</v>
      </c>
      <c r="I64" s="23"/>
    </row>
    <row r="65" spans="1:9" ht="16.5" hidden="1" customHeight="1" x14ac:dyDescent="0.25">
      <c r="A65" s="256" t="str">
        <f t="shared" si="2"/>
        <v>0</v>
      </c>
      <c r="B65" s="513" t="str">
        <f>MstList!B81</f>
        <v>NCB 5125</v>
      </c>
      <c r="C65" s="5" t="str">
        <f>MstList!D81</f>
        <v>Hand Cleaner</v>
      </c>
      <c r="D65" s="6">
        <v>0</v>
      </c>
      <c r="E65" s="310" t="str">
        <f>IF(D65&gt;0,Totals!F81,"")</f>
        <v/>
      </c>
      <c r="F65" s="318">
        <f t="shared" si="3"/>
        <v>0</v>
      </c>
      <c r="G65" s="177" t="str">
        <f>MstList!H81</f>
        <v>NAPA</v>
      </c>
      <c r="H65" s="5" t="str">
        <f>MstList!I81</f>
        <v>Chemical</v>
      </c>
      <c r="I65" s="23"/>
    </row>
    <row r="66" spans="1:9" ht="16.5" hidden="1" customHeight="1" x14ac:dyDescent="0.25">
      <c r="A66" s="256" t="str">
        <f t="shared" si="2"/>
        <v>0</v>
      </c>
      <c r="B66" s="517" t="str">
        <f>MstList!B82</f>
        <v>NCB5105</v>
      </c>
      <c r="C66" s="247" t="str">
        <f>MstList!D82</f>
        <v>Waterless Hand Cleaner</v>
      </c>
      <c r="D66" s="6">
        <v>0</v>
      </c>
      <c r="E66" s="310" t="str">
        <f>IF(D66&gt;0,Totals!F82,"")</f>
        <v/>
      </c>
      <c r="F66" s="318">
        <f t="shared" si="3"/>
        <v>0</v>
      </c>
      <c r="G66" s="177" t="str">
        <f>MstList!H82</f>
        <v>NAPA</v>
      </c>
      <c r="H66" s="5" t="str">
        <f>MstList!I82</f>
        <v>Chemical</v>
      </c>
      <c r="I66" s="23"/>
    </row>
    <row r="67" spans="1:9" ht="16.5" hidden="1" customHeight="1" x14ac:dyDescent="0.25">
      <c r="A67" s="256" t="str">
        <f t="shared" si="2"/>
        <v>0</v>
      </c>
      <c r="B67" s="518" t="str">
        <f>MstList!B83</f>
        <v>NCB L616</v>
      </c>
      <c r="C67" s="247" t="str">
        <f>MstList!D83</f>
        <v>White Lithium Grease</v>
      </c>
      <c r="D67" s="6">
        <v>0</v>
      </c>
      <c r="E67" s="310" t="str">
        <f>IF(D67&gt;0,Totals!F83,"")</f>
        <v/>
      </c>
      <c r="F67" s="318">
        <f t="shared" si="3"/>
        <v>0</v>
      </c>
      <c r="G67" s="177" t="str">
        <f>MstList!H83</f>
        <v>NAPA</v>
      </c>
      <c r="H67" s="5" t="str">
        <f>MstList!I83</f>
        <v>Chemical</v>
      </c>
      <c r="I67" s="23"/>
    </row>
    <row r="68" spans="1:9" ht="16.5" hidden="1" customHeight="1" x14ac:dyDescent="0.25">
      <c r="A68" s="256" t="str">
        <f t="shared" si="2"/>
        <v>0</v>
      </c>
      <c r="B68" s="513" t="str">
        <f>MstList!B85</f>
        <v>DC DC501</v>
      </c>
      <c r="C68" s="5" t="str">
        <f>MstList!D85</f>
        <v>Gloss Black Paint</v>
      </c>
      <c r="D68" s="231">
        <v>0</v>
      </c>
      <c r="E68" s="310" t="str">
        <f>IF(D68&gt;0,Totals!F85,"")</f>
        <v/>
      </c>
      <c r="F68" s="318">
        <f t="shared" si="3"/>
        <v>0</v>
      </c>
      <c r="G68" s="177" t="str">
        <f>MstList!H85</f>
        <v>NAPA</v>
      </c>
      <c r="H68" s="5" t="str">
        <f>MstList!I85</f>
        <v>Chemical</v>
      </c>
      <c r="I68" s="23"/>
    </row>
    <row r="69" spans="1:9" ht="16.5" hidden="1" customHeight="1" x14ac:dyDescent="0.25">
      <c r="A69" s="256" t="str">
        <f t="shared" si="2"/>
        <v>0</v>
      </c>
      <c r="B69" s="513" t="str">
        <f>MstList!B86</f>
        <v>DC DA1605</v>
      </c>
      <c r="C69" s="5" t="str">
        <f>MstList!D86</f>
        <v>Flat Black Paint</v>
      </c>
      <c r="D69" s="6">
        <v>0</v>
      </c>
      <c r="E69" s="310" t="str">
        <f>IF(D69&gt;0,Totals!F86,"")</f>
        <v/>
      </c>
      <c r="F69" s="318">
        <f t="shared" si="3"/>
        <v>0</v>
      </c>
      <c r="G69" s="177" t="str">
        <f>MstList!H86</f>
        <v>NAPA</v>
      </c>
      <c r="H69" s="5" t="str">
        <f>MstList!I86</f>
        <v>Chemical</v>
      </c>
      <c r="I69" s="23"/>
    </row>
    <row r="70" spans="1:9" ht="16.5" hidden="1" customHeight="1" x14ac:dyDescent="0.25">
      <c r="A70" s="256" t="str">
        <f t="shared" si="2"/>
        <v>0</v>
      </c>
      <c r="B70" s="503" t="str">
        <f>MstList!B87</f>
        <v>NFD 8822</v>
      </c>
      <c r="C70" s="5" t="str">
        <f>MstList!D87</f>
        <v>Oil Absorbent 40# Bags</v>
      </c>
      <c r="D70" s="6">
        <v>0</v>
      </c>
      <c r="E70" s="310" t="str">
        <f>IF(D70&gt;0,Totals!F87,"")</f>
        <v/>
      </c>
      <c r="F70" s="318">
        <f t="shared" si="3"/>
        <v>0</v>
      </c>
      <c r="G70" s="177" t="str">
        <f>MstList!H87</f>
        <v>NAPA</v>
      </c>
      <c r="H70" s="5" t="str">
        <f>MstList!I87</f>
        <v>Chemical</v>
      </c>
      <c r="I70" s="23"/>
    </row>
    <row r="71" spans="1:9" ht="16.5" hidden="1" customHeight="1" x14ac:dyDescent="0.25">
      <c r="A71" s="256" t="str">
        <f t="shared" si="2"/>
        <v>0</v>
      </c>
      <c r="B71" s="503" t="str">
        <f>MstList!B88</f>
        <v>PTX 80855</v>
      </c>
      <c r="C71" s="5" t="str">
        <f>MstList!D88</f>
        <v>Silicone-Clear</v>
      </c>
      <c r="D71" s="6">
        <v>0</v>
      </c>
      <c r="E71" s="310" t="str">
        <f>IF(D71&gt;0,Totals!F88,"")</f>
        <v/>
      </c>
      <c r="F71" s="318">
        <f t="shared" si="3"/>
        <v>0</v>
      </c>
      <c r="G71" s="177" t="str">
        <f>MstList!H88</f>
        <v>NAPA</v>
      </c>
      <c r="H71" s="5" t="str">
        <f>MstList!I88</f>
        <v>Chemical</v>
      </c>
      <c r="I71" s="23"/>
    </row>
    <row r="72" spans="1:9" ht="16.5" hidden="1" customHeight="1" x14ac:dyDescent="0.25">
      <c r="A72" s="256" t="str">
        <f t="shared" si="2"/>
        <v>0</v>
      </c>
      <c r="B72" s="503" t="str">
        <f>MstList!B89</f>
        <v>PTX 24105</v>
      </c>
      <c r="C72" s="5" t="str">
        <f>MstList!D89</f>
        <v>Silicone-Black</v>
      </c>
      <c r="D72" s="6">
        <v>0</v>
      </c>
      <c r="E72" s="310" t="str">
        <f>IF(D72&gt;0,Totals!F89,"")</f>
        <v/>
      </c>
      <c r="F72" s="318">
        <f t="shared" si="3"/>
        <v>0</v>
      </c>
      <c r="G72" s="177" t="str">
        <f>MstList!H89</f>
        <v>NAPA</v>
      </c>
      <c r="H72" s="5" t="str">
        <f>MstList!I89</f>
        <v>Chemical</v>
      </c>
      <c r="I72" s="23"/>
    </row>
    <row r="73" spans="1:9" ht="16.5" hidden="1" customHeight="1" x14ac:dyDescent="0.25">
      <c r="A73" s="256" t="str">
        <f t="shared" si="2"/>
        <v>0</v>
      </c>
      <c r="B73" s="503">
        <f>MstList!B90</f>
        <v>7651142</v>
      </c>
      <c r="C73" s="5" t="str">
        <f>MstList!D90</f>
        <v>Locktreader-Blue</v>
      </c>
      <c r="D73" s="6">
        <v>0</v>
      </c>
      <c r="E73" s="310" t="str">
        <f>IF(D73&gt;0,Totals!F90,"")</f>
        <v/>
      </c>
      <c r="F73" s="318">
        <f t="shared" si="3"/>
        <v>0</v>
      </c>
      <c r="G73" s="177" t="str">
        <f>MstList!H90</f>
        <v>NAPA</v>
      </c>
      <c r="H73" s="5" t="str">
        <f>MstList!I90</f>
        <v>Chemical</v>
      </c>
      <c r="I73" s="23"/>
    </row>
    <row r="74" spans="1:9" ht="16.5" hidden="1" customHeight="1" x14ac:dyDescent="0.25">
      <c r="A74" s="256" t="str">
        <f t="shared" si="2"/>
        <v>0</v>
      </c>
      <c r="B74" s="503">
        <f>MstList!B91</f>
        <v>7651144</v>
      </c>
      <c r="C74" s="5" t="str">
        <f>MstList!D91</f>
        <v>Locktreader-Red</v>
      </c>
      <c r="D74" s="6">
        <v>0</v>
      </c>
      <c r="E74" s="310" t="str">
        <f>IF(D74&gt;0,Totals!F91,"")</f>
        <v/>
      </c>
      <c r="F74" s="318">
        <f t="shared" si="3"/>
        <v>0</v>
      </c>
      <c r="G74" s="177" t="str">
        <f>MstList!H91</f>
        <v>NAPA</v>
      </c>
      <c r="H74" s="5" t="str">
        <f>MstList!I91</f>
        <v>Chemical</v>
      </c>
      <c r="I74" s="23"/>
    </row>
    <row r="75" spans="1:9" ht="16.5" hidden="1" customHeight="1" x14ac:dyDescent="0.25">
      <c r="A75" s="256" t="str">
        <f t="shared" si="2"/>
        <v>0</v>
      </c>
      <c r="B75" s="503" t="str">
        <f>MstList!B92</f>
        <v>NCB 05701</v>
      </c>
      <c r="C75" s="5" t="str">
        <f>MstList!D92</f>
        <v>Mother's Wax</v>
      </c>
      <c r="D75" s="6">
        <v>0</v>
      </c>
      <c r="E75" s="310" t="str">
        <f>IF(D75&gt;0,Totals!F92,"")</f>
        <v/>
      </c>
      <c r="F75" s="318">
        <f t="shared" si="3"/>
        <v>0</v>
      </c>
      <c r="G75" s="177" t="str">
        <f>MstList!H92</f>
        <v>NAPA</v>
      </c>
      <c r="H75" s="5" t="str">
        <f>MstList!I92</f>
        <v>Chemical</v>
      </c>
      <c r="I75" s="23"/>
    </row>
    <row r="76" spans="1:9" ht="16.5" hidden="1" customHeight="1" x14ac:dyDescent="0.25">
      <c r="A76" s="256" t="str">
        <f t="shared" si="2"/>
        <v>0</v>
      </c>
      <c r="B76" s="503" t="str">
        <f>MstList!B93</f>
        <v>LUC10160</v>
      </c>
      <c r="C76" s="5" t="str">
        <f>MstList!D93</f>
        <v>Lucas Speed Wax</v>
      </c>
      <c r="D76" s="6">
        <v>0</v>
      </c>
      <c r="E76" s="310" t="str">
        <f>IF(D76&gt;0,Totals!F93,"")</f>
        <v/>
      </c>
      <c r="F76" s="318">
        <f t="shared" si="3"/>
        <v>0</v>
      </c>
      <c r="G76" s="177" t="str">
        <f>MstList!H93</f>
        <v>NAPA</v>
      </c>
      <c r="H76" s="5" t="str">
        <f>MstList!I93</f>
        <v>Chemical</v>
      </c>
      <c r="I76" s="23"/>
    </row>
    <row r="77" spans="1:9" ht="16.5" hidden="1" customHeight="1" x14ac:dyDescent="0.25">
      <c r="A77" s="256" t="str">
        <f t="shared" si="2"/>
        <v>0</v>
      </c>
      <c r="B77" s="503" t="str">
        <f>MstList!B94</f>
        <v>BCBM23</v>
      </c>
      <c r="C77" s="5" t="str">
        <f>MstList!D94</f>
        <v>Tire Wet</v>
      </c>
      <c r="D77" s="6">
        <v>0</v>
      </c>
      <c r="E77" s="310" t="str">
        <f>IF(D77&gt;0,Totals!F94,"")</f>
        <v/>
      </c>
      <c r="F77" s="318">
        <f t="shared" si="3"/>
        <v>0</v>
      </c>
      <c r="G77" s="177" t="str">
        <f>MstList!H94</f>
        <v>NAPA</v>
      </c>
      <c r="H77" s="5" t="str">
        <f>MstList!I94</f>
        <v>Chemical</v>
      </c>
      <c r="I77" s="23"/>
    </row>
    <row r="78" spans="1:9" ht="16.5" hidden="1" customHeight="1" x14ac:dyDescent="0.25">
      <c r="A78" s="256" t="str">
        <f t="shared" si="2"/>
        <v>0</v>
      </c>
      <c r="B78" s="503" t="str">
        <f>MstList!B95</f>
        <v>NCB 10160</v>
      </c>
      <c r="C78" s="5" t="str">
        <f>MstList!D95</f>
        <v>Armor -All</v>
      </c>
      <c r="D78" s="6">
        <v>0</v>
      </c>
      <c r="E78" s="310" t="str">
        <f>IF(D78&gt;0,Totals!F95,"")</f>
        <v/>
      </c>
      <c r="F78" s="318">
        <f t="shared" si="3"/>
        <v>0</v>
      </c>
      <c r="G78" s="177" t="str">
        <f>MstList!H95</f>
        <v>NAPA</v>
      </c>
      <c r="H78" s="5" t="str">
        <f>MstList!I95</f>
        <v>Chemical</v>
      </c>
      <c r="I78" s="23"/>
    </row>
    <row r="79" spans="1:9" ht="16.5" hidden="1" customHeight="1" x14ac:dyDescent="0.25">
      <c r="A79" s="256" t="str">
        <f t="shared" si="2"/>
        <v>0</v>
      </c>
      <c r="B79" s="503" t="str">
        <f>MstList!B96</f>
        <v>TW T520</v>
      </c>
      <c r="C79" s="5" t="str">
        <f>MstList!D96</f>
        <v>Bug &amp; Tar Remover</v>
      </c>
      <c r="D79" s="231">
        <v>0</v>
      </c>
      <c r="E79" s="310" t="str">
        <f>IF(D79&gt;0,Totals!F96,"")</f>
        <v/>
      </c>
      <c r="F79" s="318">
        <f t="shared" si="3"/>
        <v>0</v>
      </c>
      <c r="G79" s="177" t="str">
        <f>MstList!H96</f>
        <v>NAPA</v>
      </c>
      <c r="H79" s="5" t="str">
        <f>MstList!I96</f>
        <v>Chemical</v>
      </c>
      <c r="I79" s="23"/>
    </row>
    <row r="80" spans="1:9" ht="16.5" hidden="1" customHeight="1" x14ac:dyDescent="0.25">
      <c r="A80" s="256" t="str">
        <f t="shared" si="2"/>
        <v>0</v>
      </c>
      <c r="B80" s="503" t="str">
        <f>MstList!B97</f>
        <v>MAC 8100</v>
      </c>
      <c r="C80" s="5" t="str">
        <f>MstList!D97</f>
        <v>Window Cleaner</v>
      </c>
      <c r="D80" s="6">
        <v>0</v>
      </c>
      <c r="E80" s="310" t="str">
        <f>IF(D80&gt;0,Totals!F97,"")</f>
        <v/>
      </c>
      <c r="F80" s="318">
        <f t="shared" si="3"/>
        <v>0</v>
      </c>
      <c r="G80" s="177" t="str">
        <f>MstList!H97</f>
        <v>NAPA</v>
      </c>
      <c r="H80" s="5" t="str">
        <f>MstList!I97</f>
        <v>Chemical</v>
      </c>
      <c r="I80" s="23"/>
    </row>
    <row r="81" spans="1:9" ht="16.5" hidden="1" customHeight="1" x14ac:dyDescent="0.25">
      <c r="A81" s="256" t="str">
        <f t="shared" si="2"/>
        <v>0</v>
      </c>
      <c r="B81" s="503" t="str">
        <f>MstList!B98</f>
        <v>NCB620191</v>
      </c>
      <c r="C81" s="5" t="str">
        <f>MstList!D98</f>
        <v>Carwash Soap, Rain-X</v>
      </c>
      <c r="D81" s="6">
        <v>0</v>
      </c>
      <c r="E81" s="310" t="str">
        <f>IF(D81&gt;0,Totals!F98,"")</f>
        <v/>
      </c>
      <c r="F81" s="318">
        <f t="shared" si="3"/>
        <v>0</v>
      </c>
      <c r="G81" s="177" t="str">
        <f>MstList!H98</f>
        <v>NAPA</v>
      </c>
      <c r="H81" s="5" t="str">
        <f>MstList!I98</f>
        <v>Chemical</v>
      </c>
      <c r="I81" s="23"/>
    </row>
    <row r="82" spans="1:9" ht="16.5" hidden="1" customHeight="1" x14ac:dyDescent="0.25">
      <c r="A82" s="256" t="str">
        <f t="shared" si="2"/>
        <v>0</v>
      </c>
      <c r="B82" s="513" t="str">
        <f>MstList!B99</f>
        <v>NCB 8297</v>
      </c>
      <c r="C82" s="5" t="str">
        <f>MstList!D99</f>
        <v>Epoxy Adhesive JB High Heat Weld 2oz</v>
      </c>
      <c r="D82" s="6">
        <v>0</v>
      </c>
      <c r="E82" s="310" t="str">
        <f>IF(D82&gt;0,Totals!F99,"")</f>
        <v/>
      </c>
      <c r="F82" s="318">
        <f t="shared" si="3"/>
        <v>0</v>
      </c>
      <c r="G82" s="177" t="str">
        <f>MstList!H99</f>
        <v>NAPA</v>
      </c>
      <c r="H82" s="5" t="str">
        <f>MstList!I99</f>
        <v>Chemical</v>
      </c>
      <c r="I82" s="23"/>
    </row>
    <row r="83" spans="1:9" ht="16.5" hidden="1" customHeight="1" x14ac:dyDescent="0.25">
      <c r="A83" s="256" t="str">
        <f t="shared" si="2"/>
        <v>0</v>
      </c>
      <c r="B83" s="508" t="str">
        <f>MstList!B100</f>
        <v>NOL 75050</v>
      </c>
      <c r="C83" s="5" t="str">
        <f>MstList!D100</f>
        <v xml:space="preserve">5W30 Oil </v>
      </c>
      <c r="D83" s="6">
        <v>0</v>
      </c>
      <c r="E83" s="310" t="str">
        <f>IF(D83&gt;0,Totals!F100,"")</f>
        <v/>
      </c>
      <c r="F83" s="318">
        <f t="shared" si="3"/>
        <v>0</v>
      </c>
      <c r="G83" s="177" t="str">
        <f>MstList!H100</f>
        <v>NAPA</v>
      </c>
      <c r="H83" s="5" t="str">
        <f>MstList!I100</f>
        <v>Chemical</v>
      </c>
      <c r="I83" s="23"/>
    </row>
    <row r="84" spans="1:9" ht="16.5" hidden="1" customHeight="1" x14ac:dyDescent="0.25">
      <c r="A84" s="256" t="str">
        <f t="shared" si="2"/>
        <v>0</v>
      </c>
      <c r="B84" s="504" t="str">
        <f>MstList!B101</f>
        <v>TW T244</v>
      </c>
      <c r="C84" s="28" t="str">
        <f>MstList!D101</f>
        <v>Turtle Wax Carpet Cleaner</v>
      </c>
      <c r="D84" s="6">
        <v>0</v>
      </c>
      <c r="E84" s="310" t="str">
        <f>IF(D84&gt;0,Totals!F101,"")</f>
        <v/>
      </c>
      <c r="F84" s="318">
        <f t="shared" si="3"/>
        <v>0</v>
      </c>
      <c r="G84" s="177" t="str">
        <f>MstList!H101</f>
        <v>NAPA</v>
      </c>
      <c r="H84" s="5" t="str">
        <f>MstList!I101</f>
        <v>Chemical</v>
      </c>
      <c r="I84" s="23"/>
    </row>
    <row r="85" spans="1:9" ht="16.5" hidden="1" customHeight="1" x14ac:dyDescent="0.25">
      <c r="A85" s="256" t="str">
        <f t="shared" si="2"/>
        <v>0</v>
      </c>
      <c r="B85" s="504" t="str">
        <f>MstList!B102</f>
        <v>FIL 100351</v>
      </c>
      <c r="C85" s="28" t="str">
        <f>MstList!D102</f>
        <v>Oil Filter</v>
      </c>
      <c r="D85" s="6">
        <v>0</v>
      </c>
      <c r="E85" s="310" t="str">
        <f>IF(D85&gt;0,Totals!F102,"")</f>
        <v/>
      </c>
      <c r="F85" s="318">
        <f t="shared" si="3"/>
        <v>0</v>
      </c>
      <c r="G85" s="177" t="str">
        <f>MstList!H102</f>
        <v>NAPA</v>
      </c>
      <c r="H85" s="5" t="str">
        <f>MstList!I102</f>
        <v>Chemical</v>
      </c>
      <c r="I85" s="23"/>
    </row>
    <row r="86" spans="1:9" ht="16.5" hidden="1" customHeight="1" x14ac:dyDescent="0.25">
      <c r="A86" s="256" t="str">
        <f t="shared" si="2"/>
        <v>0</v>
      </c>
      <c r="B86" s="504" t="str">
        <f>MstList!B103</f>
        <v>MAC 4710</v>
      </c>
      <c r="C86" s="28" t="str">
        <f>MstList!D103</f>
        <v>Electronic Cleaner</v>
      </c>
      <c r="D86" s="6">
        <v>0</v>
      </c>
      <c r="E86" s="310" t="str">
        <f>IF(D86&gt;0,Totals!F103,"")</f>
        <v/>
      </c>
      <c r="F86" s="318">
        <f t="shared" si="3"/>
        <v>0</v>
      </c>
      <c r="G86" s="505" t="str">
        <f>MstList!H103</f>
        <v>NAPA</v>
      </c>
      <c r="H86" s="5" t="str">
        <f>MstList!I103</f>
        <v>Chemical</v>
      </c>
      <c r="I86" s="23"/>
    </row>
    <row r="87" spans="1:9" ht="16.5" hidden="1" customHeight="1" x14ac:dyDescent="0.25">
      <c r="A87" s="256" t="str">
        <f t="shared" si="2"/>
        <v>0</v>
      </c>
      <c r="B87" s="512" t="str">
        <f>MstList!B104</f>
        <v>NOL 75122</v>
      </c>
      <c r="C87" s="28" t="str">
        <f>MstList!D104</f>
        <v>Motor Oil 15W40 Heavy Duty Diesel</v>
      </c>
      <c r="D87" s="6">
        <v>0</v>
      </c>
      <c r="E87" s="310" t="str">
        <f>IF(D87&gt;0,Totals!F104,"")</f>
        <v/>
      </c>
      <c r="F87" s="318">
        <f t="shared" si="3"/>
        <v>0</v>
      </c>
      <c r="G87" s="505" t="str">
        <f>MstList!H104</f>
        <v>NAPA</v>
      </c>
      <c r="H87" s="5" t="str">
        <f>MstList!I104</f>
        <v>Chemical</v>
      </c>
      <c r="I87" s="23"/>
    </row>
    <row r="88" spans="1:9" ht="16.5" hidden="1" customHeight="1" x14ac:dyDescent="0.25">
      <c r="A88" s="256" t="str">
        <f t="shared" si="2"/>
        <v>0</v>
      </c>
      <c r="B88" s="508" t="str">
        <f>MstList!B105</f>
        <v>NCB SPI22016</v>
      </c>
      <c r="C88" s="5" t="str">
        <f>MstList!D105</f>
        <v>Total Interior Cleaner Spray</v>
      </c>
      <c r="D88" s="6"/>
      <c r="E88" s="310" t="str">
        <f>IF(D88&gt;0,Totals!F105,"")</f>
        <v/>
      </c>
      <c r="F88" s="318">
        <f t="shared" si="3"/>
        <v>0</v>
      </c>
      <c r="G88" s="505" t="str">
        <f>MstList!H105</f>
        <v>NAPA</v>
      </c>
      <c r="H88" s="5" t="str">
        <f>MstList!I105</f>
        <v>Chemical</v>
      </c>
      <c r="I88" s="23"/>
    </row>
    <row r="89" spans="1:9" ht="16.5" hidden="1" customHeight="1" x14ac:dyDescent="0.25">
      <c r="A89" s="256" t="str">
        <f t="shared" si="2"/>
        <v>0</v>
      </c>
      <c r="B89" s="519" t="str">
        <f>MstList!B106</f>
        <v>BAT 7565</v>
      </c>
      <c r="C89" s="28" t="str">
        <f>MstList!D106</f>
        <v>Battery</v>
      </c>
      <c r="D89" s="6">
        <v>0</v>
      </c>
      <c r="E89" s="310" t="str">
        <f>IF(D89&gt;0,Totals!F106,"")</f>
        <v/>
      </c>
      <c r="F89" s="318">
        <f t="shared" si="3"/>
        <v>0</v>
      </c>
      <c r="G89" s="505" t="str">
        <f>MstList!H106</f>
        <v>NAPA</v>
      </c>
      <c r="H89" s="5" t="str">
        <f>MstList!I106</f>
        <v>Crown Vic</v>
      </c>
      <c r="I89" s="23"/>
    </row>
    <row r="90" spans="1:9" ht="16.5" hidden="1" customHeight="1" x14ac:dyDescent="0.25">
      <c r="A90" s="256" t="str">
        <f t="shared" si="2"/>
        <v>0</v>
      </c>
      <c r="B90" s="504" t="str">
        <f>MstList!B107</f>
        <v>NOE 82002251</v>
      </c>
      <c r="C90" s="28" t="str">
        <f>MstList!D107</f>
        <v xml:space="preserve">Wheel Stud </v>
      </c>
      <c r="D90" s="6">
        <v>0</v>
      </c>
      <c r="E90" s="310" t="str">
        <f>IF(D90&gt;0,Totals!F107,"")</f>
        <v/>
      </c>
      <c r="F90" s="318">
        <f t="shared" si="3"/>
        <v>0</v>
      </c>
      <c r="G90" s="505" t="str">
        <f>MstList!H107</f>
        <v>NAPA</v>
      </c>
      <c r="H90" s="5" t="str">
        <f>MstList!I107</f>
        <v>Durango 11-24</v>
      </c>
      <c r="I90" s="23"/>
    </row>
    <row r="91" spans="1:9" ht="16.5" hidden="1" customHeight="1" x14ac:dyDescent="0.25">
      <c r="A91" s="256" t="str">
        <f t="shared" si="2"/>
        <v>0</v>
      </c>
      <c r="B91" s="512" t="str">
        <f>MstList!B108</f>
        <v>BSH H307</v>
      </c>
      <c r="C91" s="28" t="str">
        <f>MstList!D108</f>
        <v>Rear Wiper Blades 11 Inch</v>
      </c>
      <c r="D91" s="6"/>
      <c r="E91" s="310" t="str">
        <f>IF(D91&gt;0,Totals!F108,"")</f>
        <v/>
      </c>
      <c r="F91" s="318">
        <f t="shared" si="3"/>
        <v>0</v>
      </c>
      <c r="G91" s="505" t="str">
        <f>MstList!H108</f>
        <v>NAPA</v>
      </c>
      <c r="H91" s="5" t="str">
        <f>MstList!I108</f>
        <v>Durango 11-25</v>
      </c>
      <c r="I91" s="23"/>
    </row>
    <row r="92" spans="1:9" ht="16.5" hidden="1" customHeight="1" x14ac:dyDescent="0.25">
      <c r="A92" s="256" t="str">
        <f t="shared" si="2"/>
        <v>0</v>
      </c>
      <c r="B92" s="503" t="str">
        <f>MstList!B110</f>
        <v>FLT FT9656</v>
      </c>
      <c r="C92" s="5" t="str">
        <f>MstList!D110</f>
        <v>Napa Fleet Front Brake Pads</v>
      </c>
      <c r="D92" s="131">
        <v>0</v>
      </c>
      <c r="E92" s="310" t="str">
        <f>IF(D92&gt;0,Totals!F110,"")</f>
        <v/>
      </c>
      <c r="F92" s="318">
        <f t="shared" si="3"/>
        <v>0</v>
      </c>
      <c r="G92" s="177" t="str">
        <f>MstList!H110</f>
        <v>NAPA</v>
      </c>
      <c r="H92" s="5" t="str">
        <f>MstList!I110</f>
        <v>Durango 21-24</v>
      </c>
      <c r="I92" s="23"/>
    </row>
    <row r="93" spans="1:9" ht="16.5" hidden="1" customHeight="1" x14ac:dyDescent="0.25">
      <c r="A93" s="256" t="str">
        <f t="shared" si="2"/>
        <v>0</v>
      </c>
      <c r="B93" s="503" t="str">
        <f>MstList!B112</f>
        <v>MOB 123085</v>
      </c>
      <c r="C93" s="5" t="str">
        <f>MstList!D112</f>
        <v>Mobil Synthetic 0W20 Oil (Quart)</v>
      </c>
      <c r="D93" s="131">
        <v>0</v>
      </c>
      <c r="E93" s="310" t="str">
        <f>IF(D93&gt;0,Totals!F112,"")</f>
        <v/>
      </c>
      <c r="F93" s="318">
        <f t="shared" si="3"/>
        <v>0</v>
      </c>
      <c r="G93" s="177" t="str">
        <f>MstList!H112</f>
        <v>NAPA</v>
      </c>
      <c r="H93" s="5" t="str">
        <f>MstList!I112</f>
        <v>Durango AWD</v>
      </c>
      <c r="I93" s="23"/>
    </row>
    <row r="94" spans="1:9" ht="16.5" hidden="1" customHeight="1" x14ac:dyDescent="0.25">
      <c r="A94" s="256" t="str">
        <f t="shared" si="2"/>
        <v>0</v>
      </c>
      <c r="B94" s="509" t="str">
        <f>MstList!B113</f>
        <v>AKE ACT1629A</v>
      </c>
      <c r="C94" s="5" t="str">
        <f>MstList!D113</f>
        <v>Front Brake Pad</v>
      </c>
      <c r="D94" s="131">
        <v>0</v>
      </c>
      <c r="E94" s="310" t="str">
        <f>IF(D94&gt;0,Totals!F113,"")</f>
        <v/>
      </c>
      <c r="F94" s="318">
        <f t="shared" si="3"/>
        <v>0</v>
      </c>
      <c r="G94" s="177" t="str">
        <f>MstList!H113</f>
        <v>NAPA</v>
      </c>
      <c r="H94" s="5" t="str">
        <f>MstList!I113</f>
        <v>Durango AWD</v>
      </c>
      <c r="I94" s="23"/>
    </row>
    <row r="95" spans="1:9" ht="16.5" hidden="1" customHeight="1" x14ac:dyDescent="0.25">
      <c r="A95" s="256" t="str">
        <f t="shared" si="2"/>
        <v>0</v>
      </c>
      <c r="B95" s="503" t="str">
        <f>MstList!B114</f>
        <v>SFI 224017</v>
      </c>
      <c r="C95" s="5" t="str">
        <f>MstList!D114</f>
        <v>Cabin Filter</v>
      </c>
      <c r="D95" s="131">
        <v>0</v>
      </c>
      <c r="E95" s="310" t="str">
        <f>IF(D95&gt;0,Totals!F114,"")</f>
        <v/>
      </c>
      <c r="F95" s="318">
        <f t="shared" si="3"/>
        <v>0</v>
      </c>
      <c r="G95" s="177" t="str">
        <f>MstList!H114</f>
        <v>NAPA</v>
      </c>
      <c r="H95" s="5" t="str">
        <f>MstList!I114</f>
        <v>Durango AWD</v>
      </c>
      <c r="I95" s="23"/>
    </row>
    <row r="96" spans="1:9" ht="16.5" hidden="1" customHeight="1" x14ac:dyDescent="0.25">
      <c r="A96" s="256" t="str">
        <f t="shared" si="2"/>
        <v>0</v>
      </c>
      <c r="B96" s="503" t="str">
        <f>MstList!B115</f>
        <v>FLT FT9656</v>
      </c>
      <c r="C96" s="5" t="str">
        <f>MstList!D115</f>
        <v>Durango Fnt Brake Pads</v>
      </c>
      <c r="D96" s="131">
        <v>0</v>
      </c>
      <c r="E96" s="310" t="str">
        <f>IF(D96&gt;0,Totals!F115,"")</f>
        <v/>
      </c>
      <c r="F96" s="318">
        <f t="shared" si="3"/>
        <v>0</v>
      </c>
      <c r="G96" s="177" t="str">
        <f>MstList!H115</f>
        <v>NAPA</v>
      </c>
      <c r="H96" s="5" t="str">
        <f>MstList!I115</f>
        <v>Durango AWD</v>
      </c>
      <c r="I96" s="23"/>
    </row>
    <row r="97" spans="1:9" ht="16.5" hidden="1" customHeight="1" x14ac:dyDescent="0.25">
      <c r="A97" s="256" t="str">
        <f t="shared" si="2"/>
        <v>0</v>
      </c>
      <c r="B97" s="503" t="str">
        <f>MstList!B116</f>
        <v>FT 882867</v>
      </c>
      <c r="C97" s="5" t="str">
        <f>MstList!D116</f>
        <v>Durango Fnt Brake Rotor</v>
      </c>
      <c r="D97" s="6">
        <v>0</v>
      </c>
      <c r="E97" s="310" t="str">
        <f>IF(D97&gt;0,Totals!F116,"")</f>
        <v/>
      </c>
      <c r="F97" s="318">
        <f t="shared" si="3"/>
        <v>0</v>
      </c>
      <c r="G97" s="177" t="str">
        <f>MstList!H116</f>
        <v>NAPA</v>
      </c>
      <c r="H97" s="5" t="str">
        <f>MstList!I116</f>
        <v>Durango AWD</v>
      </c>
      <c r="I97" s="23"/>
    </row>
    <row r="98" spans="1:9" ht="16.5" hidden="1" customHeight="1" x14ac:dyDescent="0.25">
      <c r="A98" s="256" t="str">
        <f t="shared" si="2"/>
        <v>0</v>
      </c>
      <c r="B98" s="503" t="str">
        <f>MstList!B117</f>
        <v>FT9673</v>
      </c>
      <c r="C98" s="5" t="str">
        <f>MstList!D117</f>
        <v>Durango Rear Brake Pads</v>
      </c>
      <c r="D98" s="6">
        <v>0</v>
      </c>
      <c r="E98" s="310" t="str">
        <f>IF(D98&gt;0,Totals!F117,"")</f>
        <v/>
      </c>
      <c r="F98" s="318">
        <f t="shared" si="3"/>
        <v>0</v>
      </c>
      <c r="G98" s="177" t="str">
        <f>MstList!H117</f>
        <v>NAPA</v>
      </c>
      <c r="H98" s="5" t="str">
        <f>MstList!I117</f>
        <v>Durango AWD</v>
      </c>
      <c r="I98" s="23"/>
    </row>
    <row r="99" spans="1:9" ht="16.5" hidden="1" customHeight="1" x14ac:dyDescent="0.25">
      <c r="A99" s="256" t="str">
        <f t="shared" si="2"/>
        <v>0</v>
      </c>
      <c r="B99" s="503" t="str">
        <f>MstList!B118</f>
        <v>BK7822122</v>
      </c>
      <c r="C99" s="5" t="str">
        <f>MstList!D118</f>
        <v xml:space="preserve">40 Amp Fuse </v>
      </c>
      <c r="D99" s="6">
        <v>0</v>
      </c>
      <c r="E99" s="310" t="str">
        <f>IF(D99&gt;0,Totals!F118,"")</f>
        <v/>
      </c>
      <c r="F99" s="318">
        <f t="shared" si="3"/>
        <v>0</v>
      </c>
      <c r="G99" s="177" t="str">
        <f>MstList!H118</f>
        <v>NAPA</v>
      </c>
      <c r="H99" s="5" t="str">
        <f>MstList!I118</f>
        <v>Electrical</v>
      </c>
      <c r="I99" s="23"/>
    </row>
    <row r="100" spans="1:9" ht="16.5" hidden="1" customHeight="1" x14ac:dyDescent="0.25">
      <c r="A100" s="256" t="str">
        <f t="shared" si="2"/>
        <v>0</v>
      </c>
      <c r="B100" s="503" t="str">
        <f>MstList!B119</f>
        <v>BKMCAS020XP</v>
      </c>
      <c r="C100" s="5" t="str">
        <f>MstList!D119</f>
        <v xml:space="preserve">20 Amp Fuse </v>
      </c>
      <c r="D100" s="6">
        <v>0</v>
      </c>
      <c r="E100" s="310" t="str">
        <f>IF(D100&gt;0,Totals!F119,"")</f>
        <v/>
      </c>
      <c r="F100" s="318">
        <f t="shared" si="3"/>
        <v>0</v>
      </c>
      <c r="G100" s="177" t="str">
        <f>MstList!H119</f>
        <v>NAPA</v>
      </c>
      <c r="H100" s="5" t="str">
        <f>MstList!I119</f>
        <v>Electrical</v>
      </c>
      <c r="I100" s="23"/>
    </row>
    <row r="101" spans="1:9" ht="16.5" hidden="1" customHeight="1" x14ac:dyDescent="0.25">
      <c r="A101" s="256" t="str">
        <f t="shared" si="2"/>
        <v>0</v>
      </c>
      <c r="B101" s="509" t="str">
        <f>MstList!B120</f>
        <v>FLT FT8528</v>
      </c>
      <c r="C101" s="5" t="str">
        <f>MstList!D120</f>
        <v>Brake Pads-Front (201-17)</v>
      </c>
      <c r="D101" s="6">
        <v>0</v>
      </c>
      <c r="E101" s="310" t="str">
        <f>IF(D101&gt;0,Totals!F120,"")</f>
        <v/>
      </c>
      <c r="F101" s="318">
        <f t="shared" si="3"/>
        <v>0</v>
      </c>
      <c r="G101" s="520" t="str">
        <f>MstList!H120</f>
        <v>NAPA</v>
      </c>
      <c r="H101" s="5" t="str">
        <f>MstList!I120</f>
        <v>F-150 01-17</v>
      </c>
      <c r="I101" s="23"/>
    </row>
    <row r="102" spans="1:9" ht="16.5" hidden="1" customHeight="1" x14ac:dyDescent="0.25">
      <c r="A102" s="256" t="str">
        <f t="shared" si="2"/>
        <v>0</v>
      </c>
      <c r="B102" s="521" t="str">
        <f>MstList!B121</f>
        <v>FIL 9883</v>
      </c>
      <c r="C102" s="5" t="str">
        <f>MstList!D121</f>
        <v>Air Filter  (2009-20)</v>
      </c>
      <c r="D102" s="6">
        <v>0</v>
      </c>
      <c r="E102" s="310" t="str">
        <f>IF(D102&gt;0,Totals!F121,"")</f>
        <v/>
      </c>
      <c r="F102" s="318">
        <f t="shared" si="3"/>
        <v>0</v>
      </c>
      <c r="G102" s="520" t="str">
        <f>MstList!H121</f>
        <v>NAPA</v>
      </c>
      <c r="H102" s="5" t="str">
        <f>MstList!I121</f>
        <v>F-150 09-20</v>
      </c>
      <c r="I102" s="23"/>
    </row>
    <row r="103" spans="1:9" ht="16.5" hidden="1" customHeight="1" x14ac:dyDescent="0.25">
      <c r="A103" s="256" t="str">
        <f t="shared" si="2"/>
        <v>0</v>
      </c>
      <c r="B103" s="521" t="str">
        <f>MstList!B122</f>
        <v>UP880508CR</v>
      </c>
      <c r="C103" s="5" t="str">
        <f>MstList!D122</f>
        <v>Brake Rotor-Front 2010-20</v>
      </c>
      <c r="D103" s="6">
        <v>0</v>
      </c>
      <c r="E103" s="310" t="str">
        <f>IF(D103&gt;0,Totals!F122,"")</f>
        <v/>
      </c>
      <c r="F103" s="318">
        <f t="shared" si="3"/>
        <v>0</v>
      </c>
      <c r="G103" s="177" t="str">
        <f>MstList!H122</f>
        <v>NAPA</v>
      </c>
      <c r="H103" s="5" t="str">
        <f>MstList!I122</f>
        <v>F-150 10-20</v>
      </c>
      <c r="I103" s="23"/>
    </row>
    <row r="104" spans="1:9" ht="16.5" hidden="1" customHeight="1" x14ac:dyDescent="0.25">
      <c r="A104" s="256" t="str">
        <f t="shared" si="2"/>
        <v>0</v>
      </c>
      <c r="B104" s="522" t="str">
        <f>MstList!B123</f>
        <v>UP 880976CR</v>
      </c>
      <c r="C104" s="5" t="str">
        <f>MstList!D123</f>
        <v>Brake Rotor-Rear (2012-18)</v>
      </c>
      <c r="D104" s="6">
        <v>0</v>
      </c>
      <c r="E104" s="310" t="str">
        <f>IF(D104&gt;0,Totals!F123,"")</f>
        <v/>
      </c>
      <c r="F104" s="318">
        <f t="shared" si="3"/>
        <v>0</v>
      </c>
      <c r="G104" s="177" t="str">
        <f>MstList!H123</f>
        <v>NAPA</v>
      </c>
      <c r="H104" s="5" t="str">
        <f>MstList!I123</f>
        <v>F-150 12-18</v>
      </c>
      <c r="I104" s="23"/>
    </row>
    <row r="105" spans="1:9" ht="16.5" hidden="1" customHeight="1" x14ac:dyDescent="0.25">
      <c r="A105" s="256" t="str">
        <f t="shared" si="2"/>
        <v>0</v>
      </c>
      <c r="B105" s="503" t="str">
        <f>MstList!B124</f>
        <v>FLT FT8816</v>
      </c>
      <c r="C105" s="5" t="str">
        <f>MstList!D124</f>
        <v>Brake Pads-Rear (2012-19)</v>
      </c>
      <c r="D105" s="6">
        <v>0</v>
      </c>
      <c r="E105" s="310" t="str">
        <f>IF(D105&gt;0,Totals!F124,"")</f>
        <v/>
      </c>
      <c r="F105" s="318">
        <f t="shared" si="3"/>
        <v>0</v>
      </c>
      <c r="G105" s="177" t="str">
        <f>MstList!H124</f>
        <v>NAPA</v>
      </c>
      <c r="H105" s="5" t="str">
        <f>MstList!I124</f>
        <v>F-150 12-19</v>
      </c>
      <c r="I105" s="23"/>
    </row>
    <row r="106" spans="1:9" ht="16.5" hidden="1" customHeight="1" x14ac:dyDescent="0.25">
      <c r="A106" s="256" t="str">
        <f t="shared" si="2"/>
        <v>0</v>
      </c>
      <c r="B106" s="509" t="str">
        <f>MstList!B125</f>
        <v>FIL7502MP</v>
      </c>
      <c r="C106" s="5" t="str">
        <f>MstList!D125</f>
        <v>Oil Filter</v>
      </c>
      <c r="D106" s="231">
        <v>0</v>
      </c>
      <c r="E106" s="310" t="str">
        <f>IF(D106&gt;0,Totals!F125,"")</f>
        <v/>
      </c>
      <c r="F106" s="318">
        <f t="shared" si="3"/>
        <v>0</v>
      </c>
      <c r="G106" s="177" t="str">
        <f>MstList!H125</f>
        <v>NAPA</v>
      </c>
      <c r="H106" s="5" t="str">
        <f>MstList!I125</f>
        <v>F150, Mustang</v>
      </c>
      <c r="I106" s="23"/>
    </row>
    <row r="107" spans="1:9" ht="16.5" hidden="1" customHeight="1" x14ac:dyDescent="0.25">
      <c r="A107" s="256" t="str">
        <f t="shared" si="2"/>
        <v>0</v>
      </c>
      <c r="B107" s="514" t="str">
        <f>MstList!B126</f>
        <v>Fil 7035</v>
      </c>
      <c r="C107" s="5" t="str">
        <f>MstList!D126</f>
        <v>Oil Filter / DIXIE CHOPPER</v>
      </c>
      <c r="D107" s="6">
        <v>0</v>
      </c>
      <c r="E107" s="310" t="str">
        <f>IF(D107&gt;0,Totals!F126,"")</f>
        <v/>
      </c>
      <c r="F107" s="318">
        <f t="shared" si="3"/>
        <v>0</v>
      </c>
      <c r="G107" s="177" t="str">
        <f>MstList!H126</f>
        <v>NAPA</v>
      </c>
      <c r="H107" s="5" t="str">
        <f>MstList!I126</f>
        <v>General</v>
      </c>
      <c r="I107" s="23"/>
    </row>
    <row r="108" spans="1:9" ht="16.5" hidden="1" customHeight="1" x14ac:dyDescent="0.25">
      <c r="A108" s="256" t="str">
        <f t="shared" si="2"/>
        <v>0</v>
      </c>
      <c r="B108" s="523" t="str">
        <f>MstList!B127</f>
        <v>BK7101222</v>
      </c>
      <c r="C108" s="89" t="str">
        <f>MstList!D127</f>
        <v>Tire Crayon-10 Per Box White</v>
      </c>
      <c r="D108" s="6">
        <v>0</v>
      </c>
      <c r="E108" s="310" t="str">
        <f>IF(D108&gt;0,Totals!F127,"")</f>
        <v/>
      </c>
      <c r="F108" s="318">
        <f t="shared" si="3"/>
        <v>0</v>
      </c>
      <c r="G108" s="177" t="str">
        <f>MstList!H127</f>
        <v>NAPA</v>
      </c>
      <c r="H108" s="5" t="str">
        <f>MstList!I127</f>
        <v>General</v>
      </c>
      <c r="I108" s="23"/>
    </row>
    <row r="109" spans="1:9" ht="16.5" hidden="1" customHeight="1" x14ac:dyDescent="0.25">
      <c r="A109" s="256" t="str">
        <f t="shared" si="2"/>
        <v>0</v>
      </c>
      <c r="B109" s="523" t="str">
        <f>MstList!B128</f>
        <v>BK 6652395</v>
      </c>
      <c r="C109" s="89" t="str">
        <f>MstList!D128</f>
        <v>Bumper Retaining Clips-50 Per Box</v>
      </c>
      <c r="D109" s="6">
        <v>0</v>
      </c>
      <c r="E109" s="310" t="str">
        <f>IF(D109&gt;0,Totals!F128,"")</f>
        <v/>
      </c>
      <c r="F109" s="318">
        <f t="shared" si="3"/>
        <v>0</v>
      </c>
      <c r="G109" s="177" t="str">
        <f>MstList!H128</f>
        <v>NAPA</v>
      </c>
      <c r="H109" s="5" t="str">
        <f>MstList!I128</f>
        <v>General</v>
      </c>
      <c r="I109" s="23"/>
    </row>
    <row r="110" spans="1:9" ht="16.5" hidden="1" customHeight="1" x14ac:dyDescent="0.25">
      <c r="A110" s="256" t="str">
        <f t="shared" si="2"/>
        <v>0</v>
      </c>
      <c r="B110" s="523" t="str">
        <f>MstList!B129</f>
        <v>MMM 07481</v>
      </c>
      <c r="C110" s="89" t="str">
        <f>MstList!D129</f>
        <v>Grind Disc 2 (Box of 25)</v>
      </c>
      <c r="D110" s="6">
        <v>0</v>
      </c>
      <c r="E110" s="310" t="str">
        <f>IF(D110&gt;0,Totals!F129,"")</f>
        <v/>
      </c>
      <c r="F110" s="318">
        <f t="shared" si="3"/>
        <v>0</v>
      </c>
      <c r="G110" s="177" t="str">
        <f>MstList!H129</f>
        <v>NAPA</v>
      </c>
      <c r="H110" s="5" t="str">
        <f>MstList!I129</f>
        <v>General</v>
      </c>
      <c r="I110" s="23"/>
    </row>
    <row r="111" spans="1:9" ht="16.5" hidden="1" customHeight="1" x14ac:dyDescent="0.25">
      <c r="A111" s="256" t="str">
        <f t="shared" si="2"/>
        <v>0</v>
      </c>
      <c r="B111" s="509" t="str">
        <f>MstList!B130</f>
        <v>BK 8211366</v>
      </c>
      <c r="C111" s="524" t="str">
        <f>MstList!D130</f>
        <v>50' Air Hose Reel</v>
      </c>
      <c r="D111" s="131">
        <v>0</v>
      </c>
      <c r="E111" s="310" t="str">
        <f>IF(D111&gt;0,Totals!F130,"")</f>
        <v/>
      </c>
      <c r="F111" s="318">
        <f t="shared" si="3"/>
        <v>0</v>
      </c>
      <c r="G111" s="177" t="str">
        <f>MstList!H130</f>
        <v>NAPA</v>
      </c>
      <c r="H111" s="5" t="str">
        <f>MstList!I130</f>
        <v>General</v>
      </c>
      <c r="I111" s="23"/>
    </row>
    <row r="112" spans="1:9" ht="16.5" hidden="1" customHeight="1" x14ac:dyDescent="0.25">
      <c r="A112" s="256" t="str">
        <f t="shared" si="2"/>
        <v>0</v>
      </c>
      <c r="B112" s="509" t="str">
        <f>MstList!B131</f>
        <v>FIL MM03</v>
      </c>
      <c r="C112" s="524" t="str">
        <f>MstList!D131</f>
        <v>Oil Stickers</v>
      </c>
      <c r="D112" s="131">
        <v>0</v>
      </c>
      <c r="E112" s="310" t="str">
        <f>IF(D112&gt;0,Totals!F131,"")</f>
        <v/>
      </c>
      <c r="F112" s="318">
        <f t="shared" si="3"/>
        <v>0</v>
      </c>
      <c r="G112" s="177" t="str">
        <f>MstList!H131</f>
        <v>NAPA</v>
      </c>
      <c r="H112" s="5" t="str">
        <f>MstList!I131</f>
        <v>General</v>
      </c>
      <c r="I112" s="23"/>
    </row>
    <row r="113" spans="1:9" ht="16.5" hidden="1" customHeight="1" x14ac:dyDescent="0.25">
      <c r="A113" s="256" t="str">
        <f t="shared" ref="A113:A172" si="4">IF(D113&lt;1,"0","1")</f>
        <v>0</v>
      </c>
      <c r="B113" s="509" t="str">
        <f>MstList!B132</f>
        <v>BK 7702402</v>
      </c>
      <c r="C113" s="524" t="str">
        <f>MstList!D132</f>
        <v>Razor Blades (Box of 100)</v>
      </c>
      <c r="D113" s="6">
        <v>0</v>
      </c>
      <c r="E113" s="310" t="str">
        <f>IF(D113&gt;0,Totals!F132,"")</f>
        <v/>
      </c>
      <c r="F113" s="318">
        <f t="shared" ref="F113:F172" si="5">PRODUCT(D113:E113)</f>
        <v>0</v>
      </c>
      <c r="G113" s="177" t="str">
        <f>MstList!H132</f>
        <v>NAPA</v>
      </c>
      <c r="H113" s="5" t="str">
        <f>MstList!I132</f>
        <v>General</v>
      </c>
      <c r="I113" s="23"/>
    </row>
    <row r="114" spans="1:9" ht="16.5" hidden="1" customHeight="1" x14ac:dyDescent="0.25">
      <c r="A114" s="256" t="str">
        <f t="shared" si="4"/>
        <v>0</v>
      </c>
      <c r="B114" s="509" t="str">
        <f>MstList!B133</f>
        <v>BK 7701059</v>
      </c>
      <c r="C114" s="524" t="str">
        <f>MstList!D133</f>
        <v>Mechanic Wire</v>
      </c>
      <c r="D114" s="6">
        <v>0</v>
      </c>
      <c r="E114" s="310" t="str">
        <f>IF(D114&gt;0,Totals!F133,"")</f>
        <v/>
      </c>
      <c r="F114" s="318">
        <f t="shared" si="5"/>
        <v>0</v>
      </c>
      <c r="G114" s="177" t="str">
        <f>MstList!H133</f>
        <v>NAPA</v>
      </c>
      <c r="H114" s="5" t="str">
        <f>MstList!I133</f>
        <v>General</v>
      </c>
      <c r="I114" s="23"/>
    </row>
    <row r="115" spans="1:9" ht="16.5" hidden="1" customHeight="1" x14ac:dyDescent="0.25">
      <c r="A115" s="256" t="str">
        <f t="shared" si="4"/>
        <v>0</v>
      </c>
      <c r="B115" s="509" t="str">
        <f>MstList!B134</f>
        <v>BK 5051204</v>
      </c>
      <c r="C115" s="524" t="str">
        <f>MstList!D134</f>
        <v>#4 Hose Clamp</v>
      </c>
      <c r="D115" s="6">
        <v>0</v>
      </c>
      <c r="E115" s="310" t="str">
        <f>IF(D115&gt;0,Totals!F134,"")</f>
        <v/>
      </c>
      <c r="F115" s="318">
        <f t="shared" si="5"/>
        <v>0</v>
      </c>
      <c r="G115" s="177" t="str">
        <f>MstList!H134</f>
        <v>NAPA</v>
      </c>
      <c r="H115" s="5" t="str">
        <f>MstList!I134</f>
        <v>General</v>
      </c>
      <c r="I115" s="23"/>
    </row>
    <row r="116" spans="1:9" ht="16.5" hidden="1" customHeight="1" x14ac:dyDescent="0.25">
      <c r="A116" s="256" t="str">
        <f t="shared" si="4"/>
        <v>0</v>
      </c>
      <c r="B116" s="509" t="str">
        <f>MstList!B135</f>
        <v>BK 5051228</v>
      </c>
      <c r="C116" s="524" t="str">
        <f>MstList!D135</f>
        <v>#28 Hose Clamp</v>
      </c>
      <c r="D116" s="231">
        <v>0</v>
      </c>
      <c r="E116" s="310" t="str">
        <f>IF(D116&gt;0,Totals!F135,"")</f>
        <v/>
      </c>
      <c r="F116" s="318">
        <f t="shared" si="5"/>
        <v>0</v>
      </c>
      <c r="G116" s="177" t="str">
        <f>MstList!H135</f>
        <v>NAPA</v>
      </c>
      <c r="H116" s="5" t="str">
        <f>MstList!I135</f>
        <v>General</v>
      </c>
      <c r="I116" s="23"/>
    </row>
    <row r="117" spans="1:9" ht="16.5" hidden="1" customHeight="1" x14ac:dyDescent="0.25">
      <c r="A117" s="256" t="str">
        <f t="shared" si="4"/>
        <v>0</v>
      </c>
      <c r="B117" s="509" t="str">
        <f>MstList!B136</f>
        <v>BK 5051232</v>
      </c>
      <c r="C117" s="5" t="str">
        <f>MstList!D136</f>
        <v>#32 Hose Clamp</v>
      </c>
      <c r="D117" s="6">
        <v>0</v>
      </c>
      <c r="E117" s="310" t="str">
        <f>IF(D117&gt;0,Totals!F136,"")</f>
        <v/>
      </c>
      <c r="F117" s="318">
        <f t="shared" si="5"/>
        <v>0</v>
      </c>
      <c r="G117" s="177" t="str">
        <f>MstList!H136</f>
        <v>NAPA</v>
      </c>
      <c r="H117" s="5" t="str">
        <f>MstList!I136</f>
        <v>General</v>
      </c>
      <c r="I117" s="23"/>
    </row>
    <row r="118" spans="1:9" ht="16.5" hidden="1" customHeight="1" x14ac:dyDescent="0.25">
      <c r="A118" s="256" t="str">
        <f t="shared" si="4"/>
        <v>0</v>
      </c>
      <c r="B118" s="509" t="str">
        <f>MstList!B137</f>
        <v>BK 5051236</v>
      </c>
      <c r="C118" s="104" t="str">
        <f>MstList!D137</f>
        <v>#36 Hose Clamp</v>
      </c>
      <c r="D118" s="6">
        <v>0</v>
      </c>
      <c r="E118" s="310" t="str">
        <f>IF(D118&gt;0,Totals!F137,"")</f>
        <v/>
      </c>
      <c r="F118" s="318">
        <f t="shared" si="5"/>
        <v>0</v>
      </c>
      <c r="G118" s="177" t="str">
        <f>MstList!H137</f>
        <v>NAPA</v>
      </c>
      <c r="H118" s="5" t="str">
        <f>MstList!I137</f>
        <v>General</v>
      </c>
      <c r="I118" s="23"/>
    </row>
    <row r="119" spans="1:9" ht="16.5" hidden="1" customHeight="1" x14ac:dyDescent="0.25">
      <c r="A119" s="256" t="str">
        <f t="shared" si="4"/>
        <v>0</v>
      </c>
      <c r="B119" s="509" t="str">
        <f>MstList!B138</f>
        <v>BK 6652388</v>
      </c>
      <c r="C119" s="104" t="str">
        <f>MstList!D138</f>
        <v>Trim Clips (Box of 7)</v>
      </c>
      <c r="D119" s="6">
        <v>0</v>
      </c>
      <c r="E119" s="310" t="str">
        <f>IF(D119&gt;0,Totals!F138,"")</f>
        <v/>
      </c>
      <c r="F119" s="318">
        <f t="shared" si="5"/>
        <v>0</v>
      </c>
      <c r="G119" s="177" t="str">
        <f>MstList!H138</f>
        <v>NAPA</v>
      </c>
      <c r="H119" s="5" t="str">
        <f>MstList!I138</f>
        <v>General</v>
      </c>
      <c r="I119" s="23"/>
    </row>
    <row r="120" spans="1:9" ht="16.5" hidden="1" customHeight="1" x14ac:dyDescent="0.25">
      <c r="A120" s="256" t="str">
        <f t="shared" si="4"/>
        <v>0</v>
      </c>
      <c r="B120" s="509" t="str">
        <f>MstList!B139</f>
        <v>BK 6653147</v>
      </c>
      <c r="C120" s="104" t="str">
        <f>MstList!D139</f>
        <v>Trim Clips (Box of 7)</v>
      </c>
      <c r="D120" s="6">
        <v>0</v>
      </c>
      <c r="E120" s="310" t="str">
        <f>IF(D120&gt;0,Totals!F139,"")</f>
        <v/>
      </c>
      <c r="F120" s="318">
        <f t="shared" si="5"/>
        <v>0</v>
      </c>
      <c r="G120" s="177" t="str">
        <f>MstList!H139</f>
        <v>NAPA</v>
      </c>
      <c r="H120" s="5" t="str">
        <f>MstList!I139</f>
        <v>General</v>
      </c>
      <c r="I120" s="23"/>
    </row>
    <row r="121" spans="1:9" ht="16.5" hidden="1" customHeight="1" x14ac:dyDescent="0.25">
      <c r="A121" s="256" t="str">
        <f t="shared" si="4"/>
        <v>0</v>
      </c>
      <c r="B121" s="509" t="str">
        <f>MstList!B140</f>
        <v>NW770216</v>
      </c>
      <c r="C121" s="104" t="str">
        <f>MstList!D140</f>
        <v>Terminal Assortment</v>
      </c>
      <c r="D121" s="6">
        <v>0</v>
      </c>
      <c r="E121" s="310" t="str">
        <f>IF(D121&gt;0,Totals!F140,"")</f>
        <v/>
      </c>
      <c r="F121" s="318">
        <f t="shared" si="5"/>
        <v>0</v>
      </c>
      <c r="G121" s="177" t="str">
        <f>MstList!H140</f>
        <v>NAPA</v>
      </c>
      <c r="H121" s="5" t="str">
        <f>MstList!I140</f>
        <v>General</v>
      </c>
      <c r="I121" s="23"/>
    </row>
    <row r="122" spans="1:9" ht="16.5" hidden="1" customHeight="1" x14ac:dyDescent="0.25">
      <c r="A122" s="256" t="str">
        <f t="shared" si="4"/>
        <v>0</v>
      </c>
      <c r="B122" s="509" t="str">
        <f>MstList!B141</f>
        <v>NW 770222</v>
      </c>
      <c r="C122" s="104" t="str">
        <f>MstList!D141</f>
        <v>Heat Shrink Tubing</v>
      </c>
      <c r="D122" s="6">
        <v>0</v>
      </c>
      <c r="E122" s="310" t="str">
        <f>IF(D122&gt;0,Totals!F141,"")</f>
        <v/>
      </c>
      <c r="F122" s="318">
        <f t="shared" si="5"/>
        <v>0</v>
      </c>
      <c r="G122" s="177" t="str">
        <f>MstList!H141</f>
        <v>NAPA</v>
      </c>
      <c r="H122" s="5" t="str">
        <f>MstList!I141</f>
        <v>General</v>
      </c>
      <c r="I122" s="23"/>
    </row>
    <row r="123" spans="1:9" ht="16.5" hidden="1" customHeight="1" x14ac:dyDescent="0.25">
      <c r="A123" s="256" t="str">
        <f t="shared" si="4"/>
        <v>0</v>
      </c>
      <c r="B123" s="503" t="str">
        <f>MstList!B142</f>
        <v>MMM36901</v>
      </c>
      <c r="C123" s="5" t="str">
        <f>MstList!D142</f>
        <v>3M Automotive Floor Mat</v>
      </c>
      <c r="D123" s="6">
        <v>0</v>
      </c>
      <c r="E123" s="310" t="str">
        <f>IF(D123&gt;0,Totals!F142,"")</f>
        <v/>
      </c>
      <c r="F123" s="318">
        <f t="shared" si="5"/>
        <v>0</v>
      </c>
      <c r="G123" s="177" t="str">
        <f>MstList!H142</f>
        <v>NAPA</v>
      </c>
      <c r="H123" s="5" t="str">
        <f>MstList!I142</f>
        <v>General</v>
      </c>
      <c r="I123" s="23"/>
    </row>
    <row r="124" spans="1:9" ht="16.5" hidden="1" customHeight="1" x14ac:dyDescent="0.25">
      <c r="A124" s="256" t="str">
        <f t="shared" si="4"/>
        <v>0</v>
      </c>
      <c r="B124" s="509" t="str">
        <f>MstList!B143</f>
        <v>MIL 48221950</v>
      </c>
      <c r="C124" s="104" t="str">
        <f>MstList!D143</f>
        <v>50 Pc Utility Blades</v>
      </c>
      <c r="D124" s="6">
        <v>0</v>
      </c>
      <c r="E124" s="310" t="str">
        <f>IF(D124&gt;0,Totals!F143,"")</f>
        <v/>
      </c>
      <c r="F124" s="318">
        <f t="shared" si="5"/>
        <v>0</v>
      </c>
      <c r="G124" s="177" t="str">
        <f>MstList!H143</f>
        <v>NAPA</v>
      </c>
      <c r="H124" s="5" t="str">
        <f>MstList!I143</f>
        <v>General</v>
      </c>
      <c r="I124" s="23"/>
    </row>
    <row r="125" spans="1:9" ht="16.5" hidden="1" customHeight="1" x14ac:dyDescent="0.25">
      <c r="A125" s="256" t="str">
        <f t="shared" si="4"/>
        <v>0</v>
      </c>
      <c r="B125" s="503" t="str">
        <f>MstList!B145</f>
        <v>MMM 08578</v>
      </c>
      <c r="C125" s="5" t="str">
        <f>MstList!D145</f>
        <v>3M Strip Calk</v>
      </c>
      <c r="D125" s="6">
        <v>0</v>
      </c>
      <c r="E125" s="310" t="str">
        <f>IF(D125&gt;0,Totals!F145,"")</f>
        <v/>
      </c>
      <c r="F125" s="318">
        <f t="shared" si="5"/>
        <v>0</v>
      </c>
      <c r="G125" s="177" t="str">
        <f>MstList!H145</f>
        <v>NAPA</v>
      </c>
      <c r="H125" s="5" t="str">
        <f>MstList!I145</f>
        <v>General</v>
      </c>
      <c r="I125" s="23"/>
    </row>
    <row r="126" spans="1:9" ht="16.5" hidden="1" customHeight="1" x14ac:dyDescent="0.25">
      <c r="A126" s="256" t="str">
        <f t="shared" si="4"/>
        <v>0</v>
      </c>
      <c r="B126" s="503" t="str">
        <f>MstList!B146</f>
        <v>NCB BKMAT1520UL</v>
      </c>
      <c r="C126" s="5" t="str">
        <f>MstList!D146</f>
        <v>Pig Mats</v>
      </c>
      <c r="D126" s="6">
        <v>0</v>
      </c>
      <c r="E126" s="310" t="str">
        <f>IF(D126&gt;0,Totals!F146,"")</f>
        <v/>
      </c>
      <c r="F126" s="318">
        <f t="shared" si="5"/>
        <v>0</v>
      </c>
      <c r="G126" s="177" t="str">
        <f>MstList!H146</f>
        <v>NAPA</v>
      </c>
      <c r="H126" s="5" t="str">
        <f>MstList!I146</f>
        <v>General</v>
      </c>
      <c r="I126" s="23"/>
    </row>
    <row r="127" spans="1:9" ht="16.5" hidden="1" customHeight="1" x14ac:dyDescent="0.25">
      <c r="A127" s="256" t="str">
        <f t="shared" si="4"/>
        <v>0</v>
      </c>
      <c r="B127" s="503" t="str">
        <f>MstList!B147</f>
        <v>NW 737303</v>
      </c>
      <c r="C127" s="5" t="str">
        <f>MstList!D147</f>
        <v>1 Inch Loom</v>
      </c>
      <c r="D127" s="6">
        <v>0</v>
      </c>
      <c r="E127" s="310" t="str">
        <f>IF(D127&gt;0,Totals!F147,"")</f>
        <v/>
      </c>
      <c r="F127" s="318">
        <f t="shared" si="5"/>
        <v>0</v>
      </c>
      <c r="G127" s="177" t="str">
        <f>MstList!H147</f>
        <v>NAPA</v>
      </c>
      <c r="H127" s="5" t="str">
        <f>MstList!I147</f>
        <v>General</v>
      </c>
      <c r="I127" s="23"/>
    </row>
    <row r="128" spans="1:9" ht="16.5" hidden="1" customHeight="1" x14ac:dyDescent="0.25">
      <c r="A128" s="256" t="str">
        <f t="shared" si="4"/>
        <v>0</v>
      </c>
      <c r="B128" s="503" t="str">
        <f>MstList!B148</f>
        <v>NW 737302</v>
      </c>
      <c r="C128" s="5" t="str">
        <f>MstList!D148</f>
        <v>3/4 Inch Loom</v>
      </c>
      <c r="D128" s="6">
        <v>0</v>
      </c>
      <c r="E128" s="310" t="str">
        <f>IF(D128&gt;0,Totals!F148,"")</f>
        <v/>
      </c>
      <c r="F128" s="318">
        <f t="shared" si="5"/>
        <v>0</v>
      </c>
      <c r="G128" s="177" t="str">
        <f>MstList!H148</f>
        <v>NAPA</v>
      </c>
      <c r="H128" s="5" t="str">
        <f>MstList!I148</f>
        <v>General</v>
      </c>
      <c r="I128" s="23"/>
    </row>
    <row r="129" spans="1:9" ht="16.5" hidden="1" customHeight="1" x14ac:dyDescent="0.25">
      <c r="A129" s="256" t="str">
        <f t="shared" si="4"/>
        <v>0</v>
      </c>
      <c r="B129" s="503" t="str">
        <f>MstList!B149</f>
        <v>NCB 6055002</v>
      </c>
      <c r="C129" s="5" t="str">
        <f>MstList!D149</f>
        <v xml:space="preserve">Heavy Duty Mounting Tape </v>
      </c>
      <c r="D129" s="6">
        <v>0</v>
      </c>
      <c r="E129" s="310" t="str">
        <f>IF(D129&gt;0,Totals!F149,"")</f>
        <v/>
      </c>
      <c r="F129" s="318">
        <f t="shared" si="5"/>
        <v>0</v>
      </c>
      <c r="G129" s="177" t="str">
        <f>MstList!H149</f>
        <v>NAPA</v>
      </c>
      <c r="H129" s="5" t="str">
        <f>MstList!I149</f>
        <v>General</v>
      </c>
      <c r="I129" s="23"/>
    </row>
    <row r="130" spans="1:9" ht="16.5" hidden="1" customHeight="1" x14ac:dyDescent="0.25">
      <c r="A130" s="256" t="str">
        <f t="shared" si="4"/>
        <v>0</v>
      </c>
      <c r="B130" s="503" t="str">
        <f>MstList!B150</f>
        <v>BK CMXMWBB16641</v>
      </c>
      <c r="C130" s="5" t="str">
        <f>MstList!D150</f>
        <v>Craftsman Water Nozzle</v>
      </c>
      <c r="D130" s="6">
        <v>0</v>
      </c>
      <c r="E130" s="310" t="str">
        <f>IF(D130&gt;0,Totals!F150,"")</f>
        <v/>
      </c>
      <c r="F130" s="318">
        <f t="shared" si="5"/>
        <v>0</v>
      </c>
      <c r="G130" s="177" t="str">
        <f>MstList!H150</f>
        <v>NAPA</v>
      </c>
      <c r="H130" s="5" t="str">
        <f>MstList!I150</f>
        <v>General</v>
      </c>
      <c r="I130" s="23"/>
    </row>
    <row r="131" spans="1:9" ht="16.5" hidden="1" customHeight="1" x14ac:dyDescent="0.25">
      <c r="A131" s="256" t="str">
        <f t="shared" si="4"/>
        <v>0</v>
      </c>
      <c r="B131" s="503" t="str">
        <f>MstList!B151</f>
        <v>BK 7051050</v>
      </c>
      <c r="C131" s="5" t="str">
        <f>MstList!D151</f>
        <v xml:space="preserve">#10 Hose Clamp </v>
      </c>
      <c r="D131" s="6">
        <v>0</v>
      </c>
      <c r="E131" s="310" t="str">
        <f>IF(D131&gt;0,Totals!F151,"")</f>
        <v/>
      </c>
      <c r="F131" s="318">
        <f t="shared" si="5"/>
        <v>0</v>
      </c>
      <c r="G131" s="177" t="str">
        <f>MstList!H151</f>
        <v>NAPA</v>
      </c>
      <c r="H131" s="5" t="str">
        <f>MstList!I151</f>
        <v>General</v>
      </c>
      <c r="I131" s="23"/>
    </row>
    <row r="132" spans="1:9" ht="16.5" hidden="1" customHeight="1" x14ac:dyDescent="0.25">
      <c r="A132" s="256" t="str">
        <f t="shared" si="4"/>
        <v>0</v>
      </c>
      <c r="B132" s="503" t="str">
        <f>MstList!B152</f>
        <v>NW 737301</v>
      </c>
      <c r="C132" s="5" t="str">
        <f>MstList!D152</f>
        <v>1/2 Inch Loom</v>
      </c>
      <c r="D132" s="6">
        <v>0</v>
      </c>
      <c r="E132" s="310" t="str">
        <f>IF(D132&gt;0,Totals!F152,"")</f>
        <v/>
      </c>
      <c r="F132" s="318">
        <f t="shared" si="5"/>
        <v>0</v>
      </c>
      <c r="G132" s="177" t="str">
        <f>MstList!H152</f>
        <v>NAPA</v>
      </c>
      <c r="H132" s="5" t="str">
        <f>MstList!I152</f>
        <v>General</v>
      </c>
      <c r="I132" s="23"/>
    </row>
    <row r="133" spans="1:9" ht="16.5" hidden="1" customHeight="1" x14ac:dyDescent="0.25">
      <c r="A133" s="256" t="str">
        <f t="shared" si="4"/>
        <v>0</v>
      </c>
      <c r="B133" s="503" t="str">
        <f>MstList!B153</f>
        <v>MMM 03435</v>
      </c>
      <c r="C133" s="5" t="str">
        <f>MstList!D153</f>
        <v xml:space="preserve">Masking Tape </v>
      </c>
      <c r="D133" s="525">
        <v>0</v>
      </c>
      <c r="E133" s="310" t="str">
        <f>IF(D133&gt;0,Totals!F153,"")</f>
        <v/>
      </c>
      <c r="F133" s="318">
        <f t="shared" si="5"/>
        <v>0</v>
      </c>
      <c r="G133" s="177" t="str">
        <f>MstList!H153</f>
        <v>NAPA</v>
      </c>
      <c r="H133" s="5" t="str">
        <f>MstList!I153</f>
        <v>General</v>
      </c>
      <c r="I133" s="23"/>
    </row>
    <row r="134" spans="1:9" ht="16.5" hidden="1" customHeight="1" x14ac:dyDescent="0.25">
      <c r="A134" s="256" t="str">
        <f t="shared" si="4"/>
        <v>0</v>
      </c>
      <c r="B134" s="503" t="str">
        <f>MstList!B154</f>
        <v>NPP 05120</v>
      </c>
      <c r="C134" s="5" t="str">
        <f>MstList!D154</f>
        <v>Wypall Windshield Towels</v>
      </c>
      <c r="D134" s="6">
        <v>0</v>
      </c>
      <c r="E134" s="310" t="str">
        <f>IF(D134&gt;0,Totals!F154,"")</f>
        <v/>
      </c>
      <c r="F134" s="318">
        <f t="shared" si="5"/>
        <v>0</v>
      </c>
      <c r="G134" s="177" t="str">
        <f>MstList!H154</f>
        <v>NAPA</v>
      </c>
      <c r="H134" s="5" t="str">
        <f>MstList!I154</f>
        <v>General</v>
      </c>
      <c r="I134" s="23"/>
    </row>
    <row r="135" spans="1:9" ht="16.5" hidden="1" customHeight="1" x14ac:dyDescent="0.25">
      <c r="A135" s="256" t="str">
        <f t="shared" si="4"/>
        <v>0</v>
      </c>
      <c r="B135" s="503" t="str">
        <f>MstList!B156</f>
        <v>BK 5051212</v>
      </c>
      <c r="C135" s="5" t="str">
        <f>MstList!D156</f>
        <v xml:space="preserve">#12 Hose Clamps </v>
      </c>
      <c r="D135" s="6">
        <v>0</v>
      </c>
      <c r="E135" s="310" t="str">
        <f>IF(D135&gt;0,Totals!F156,"")</f>
        <v/>
      </c>
      <c r="F135" s="318">
        <f t="shared" si="5"/>
        <v>0</v>
      </c>
      <c r="G135" s="177" t="str">
        <f>MstList!H156</f>
        <v>NAPA</v>
      </c>
      <c r="H135" s="5" t="str">
        <f>MstList!I156</f>
        <v>General</v>
      </c>
      <c r="I135" s="23"/>
    </row>
    <row r="136" spans="1:9" ht="16.5" hidden="1" customHeight="1" x14ac:dyDescent="0.25">
      <c r="A136" s="256" t="str">
        <f t="shared" si="4"/>
        <v>0</v>
      </c>
      <c r="B136" s="503" t="str">
        <f>MstList!B157</f>
        <v>FIL 100010</v>
      </c>
      <c r="C136" s="5" t="str">
        <f>MstList!D157</f>
        <v>Oil Filter</v>
      </c>
      <c r="D136" s="6">
        <v>0</v>
      </c>
      <c r="E136" s="310" t="str">
        <f>IF(D136&gt;0,Totals!F157,"")</f>
        <v/>
      </c>
      <c r="F136" s="318">
        <f t="shared" si="5"/>
        <v>0</v>
      </c>
      <c r="G136" s="177" t="str">
        <f>MstList!H157</f>
        <v>NAPA</v>
      </c>
      <c r="H136" s="5" t="str">
        <f>MstList!I157</f>
        <v>Grand Caravan</v>
      </c>
      <c r="I136" s="23"/>
    </row>
    <row r="137" spans="1:9" ht="16.5" hidden="1" customHeight="1" x14ac:dyDescent="0.25">
      <c r="A137" s="256" t="str">
        <f t="shared" si="4"/>
        <v>0</v>
      </c>
      <c r="B137" s="503" t="str">
        <f>MstList!B158</f>
        <v>LMP 4049N</v>
      </c>
      <c r="C137" s="5" t="str">
        <f>MstList!D158</f>
        <v>SPOTLIGHT BULB</v>
      </c>
      <c r="D137" s="231">
        <v>0</v>
      </c>
      <c r="E137" s="310" t="str">
        <f>IF(D137&gt;0,Totals!F158,"")</f>
        <v/>
      </c>
      <c r="F137" s="318">
        <f t="shared" si="5"/>
        <v>0</v>
      </c>
      <c r="G137" s="177" t="str">
        <f>MstList!H158</f>
        <v>NAPA</v>
      </c>
      <c r="H137" s="5" t="str">
        <f>MstList!I158</f>
        <v>Light</v>
      </c>
      <c r="I137" s="23"/>
    </row>
    <row r="138" spans="1:9" ht="16.5" hidden="1" customHeight="1" x14ac:dyDescent="0.25">
      <c r="A138" s="256" t="str">
        <f t="shared" si="4"/>
        <v>0</v>
      </c>
      <c r="B138" s="503" t="str">
        <f>MstList!B159</f>
        <v>BKMZCH2502296</v>
      </c>
      <c r="C138" s="5" t="str">
        <f>MstList!D159</f>
        <v>2016 AND UP LEFT HEADLIGHT ASSY</v>
      </c>
      <c r="D138" s="6">
        <v>0</v>
      </c>
      <c r="E138" s="310" t="str">
        <f>IF(D138&gt;0,Totals!F159,"")</f>
        <v/>
      </c>
      <c r="F138" s="318">
        <f t="shared" si="5"/>
        <v>0</v>
      </c>
      <c r="G138" s="177" t="str">
        <f>MstList!H159</f>
        <v>NAPA</v>
      </c>
      <c r="H138" s="5" t="str">
        <f>MstList!I159</f>
        <v>Light</v>
      </c>
      <c r="I138" s="23"/>
    </row>
    <row r="139" spans="1:9" ht="16.5" hidden="1" customHeight="1" x14ac:dyDescent="0.25">
      <c r="A139" s="256" t="str">
        <f t="shared" si="4"/>
        <v>0</v>
      </c>
      <c r="B139" s="503" t="str">
        <f>MstList!B160</f>
        <v>BKMZCH2503296</v>
      </c>
      <c r="C139" s="5" t="str">
        <f>MstList!D160</f>
        <v>2016 AND UP RIGHT HEADLIGHT ASSY</v>
      </c>
      <c r="D139" s="6">
        <v>0</v>
      </c>
      <c r="E139" s="310" t="str">
        <f>IF(D139&gt;0,Totals!F160,"")</f>
        <v/>
      </c>
      <c r="F139" s="318">
        <f t="shared" si="5"/>
        <v>0</v>
      </c>
      <c r="G139" s="177" t="str">
        <f>MstList!H160</f>
        <v>NAPA</v>
      </c>
      <c r="H139" s="5" t="str">
        <f>MstList!I160</f>
        <v>Light</v>
      </c>
      <c r="I139" s="23"/>
    </row>
    <row r="140" spans="1:9" ht="16.5" hidden="1" customHeight="1" x14ac:dyDescent="0.25">
      <c r="A140" s="256" t="str">
        <f t="shared" si="4"/>
        <v>0</v>
      </c>
      <c r="B140" s="504" t="str">
        <f>MstList!B161</f>
        <v>LMP 194N</v>
      </c>
      <c r="C140" s="28" t="str">
        <f>MstList!D161</f>
        <v>Side Marker Bulb</v>
      </c>
      <c r="D140" s="6">
        <v>0</v>
      </c>
      <c r="E140" s="310" t="str">
        <f>IF(D140&gt;0,Totals!F161,"")</f>
        <v/>
      </c>
      <c r="F140" s="318">
        <f t="shared" si="5"/>
        <v>0</v>
      </c>
      <c r="G140" s="505" t="str">
        <f>MstList!H161</f>
        <v>NAPA</v>
      </c>
      <c r="H140" s="5" t="str">
        <f>MstList!I161</f>
        <v>Light</v>
      </c>
      <c r="I140" s="23"/>
    </row>
    <row r="141" spans="1:9" ht="16.5" hidden="1" customHeight="1" x14ac:dyDescent="0.25">
      <c r="A141" s="256" t="str">
        <f t="shared" si="4"/>
        <v>0</v>
      </c>
      <c r="B141" s="504" t="str">
        <f>MstList!B162</f>
        <v>LMP 194NAN</v>
      </c>
      <c r="C141" s="28" t="str">
        <f>MstList!D162</f>
        <v>Amber Side Marker Bulb</v>
      </c>
      <c r="D141" s="6">
        <v>0</v>
      </c>
      <c r="E141" s="310" t="str">
        <f>IF(D141&gt;0,Totals!F162,"")</f>
        <v/>
      </c>
      <c r="F141" s="318">
        <f t="shared" si="5"/>
        <v>0</v>
      </c>
      <c r="G141" s="505" t="str">
        <f>MstList!H162</f>
        <v>NAPA</v>
      </c>
      <c r="H141" s="5" t="str">
        <f>MstList!I162</f>
        <v>Light</v>
      </c>
      <c r="I141" s="23"/>
    </row>
    <row r="142" spans="1:9" ht="16.5" hidden="1" customHeight="1" x14ac:dyDescent="0.25">
      <c r="A142" s="256" t="str">
        <f t="shared" si="4"/>
        <v>0</v>
      </c>
      <c r="B142" s="509" t="str">
        <f>MstList!B163</f>
        <v>LMP 3157N</v>
      </c>
      <c r="C142" s="28" t="str">
        <f>MstList!D163</f>
        <v>Bulb</v>
      </c>
      <c r="D142" s="6">
        <v>0</v>
      </c>
      <c r="E142" s="310" t="str">
        <f>IF(D142&gt;0,Totals!F163,"")</f>
        <v/>
      </c>
      <c r="F142" s="318">
        <f t="shared" si="5"/>
        <v>0</v>
      </c>
      <c r="G142" s="505" t="str">
        <f>MstList!H163</f>
        <v>NAPA</v>
      </c>
      <c r="H142" s="5" t="str">
        <f>MstList!I163</f>
        <v>Light</v>
      </c>
      <c r="I142" s="23"/>
    </row>
    <row r="143" spans="1:9" ht="16.5" hidden="1" customHeight="1" x14ac:dyDescent="0.25">
      <c r="A143" s="256" t="str">
        <f t="shared" si="4"/>
        <v>0</v>
      </c>
      <c r="B143" s="509" t="str">
        <f>MstList!B164</f>
        <v>LMP 7443N</v>
      </c>
      <c r="C143" s="28" t="str">
        <f>MstList!D164</f>
        <v>Brake Light Bulb</v>
      </c>
      <c r="D143" s="526">
        <v>0</v>
      </c>
      <c r="E143" s="310" t="str">
        <f>IF(D143&gt;0,Totals!F164,"")</f>
        <v/>
      </c>
      <c r="F143" s="318">
        <f t="shared" si="5"/>
        <v>0</v>
      </c>
      <c r="G143" s="505" t="str">
        <f>MstList!H164</f>
        <v>NAPA</v>
      </c>
      <c r="H143" s="5" t="str">
        <f>MstList!I164</f>
        <v>Light</v>
      </c>
      <c r="I143" s="23"/>
    </row>
    <row r="144" spans="1:9" ht="16.5" hidden="1" customHeight="1" x14ac:dyDescent="0.25">
      <c r="A144" s="256" t="str">
        <f t="shared" si="4"/>
        <v>0</v>
      </c>
      <c r="B144" s="519" t="str">
        <f>MstList!B166</f>
        <v>BKN LIC91028</v>
      </c>
      <c r="C144" s="28" t="str">
        <f>MstList!D166</f>
        <v>LED Light Cord Reel 50'</v>
      </c>
      <c r="D144" s="6">
        <v>0</v>
      </c>
      <c r="E144" s="310" t="str">
        <f>IF(D144&gt;0,Totals!F166,"")</f>
        <v/>
      </c>
      <c r="F144" s="318">
        <f t="shared" si="5"/>
        <v>0</v>
      </c>
      <c r="G144" s="505" t="str">
        <f>MstList!H166</f>
        <v>NAPA</v>
      </c>
      <c r="H144" s="5" t="str">
        <f>MstList!I166</f>
        <v>Light</v>
      </c>
      <c r="I144" s="23"/>
    </row>
    <row r="145" spans="1:9" ht="16.5" hidden="1" customHeight="1" x14ac:dyDescent="0.25">
      <c r="A145" s="256" t="str">
        <f t="shared" si="4"/>
        <v>0</v>
      </c>
      <c r="B145" s="504" t="str">
        <f>MstList!B167</f>
        <v>FIL4579</v>
      </c>
      <c r="C145" s="28" t="str">
        <f>MstList!D167</f>
        <v>Cabin Air Filter</v>
      </c>
      <c r="D145" s="6">
        <v>0</v>
      </c>
      <c r="E145" s="310" t="str">
        <f>IF(D145&gt;0,Totals!F167,"")</f>
        <v/>
      </c>
      <c r="F145" s="318">
        <f t="shared" si="5"/>
        <v>0</v>
      </c>
      <c r="G145" s="505" t="str">
        <f>MstList!H167</f>
        <v>NAPA</v>
      </c>
      <c r="H145" s="5" t="str">
        <f>MstList!I167</f>
        <v>Ram</v>
      </c>
      <c r="I145" s="23"/>
    </row>
    <row r="146" spans="1:9" ht="16.5" hidden="1" customHeight="1" x14ac:dyDescent="0.25">
      <c r="A146" s="256" t="str">
        <f t="shared" si="4"/>
        <v>0</v>
      </c>
      <c r="B146" s="504" t="str">
        <f>MstList!B168</f>
        <v>FIL 2725</v>
      </c>
      <c r="C146" s="28" t="str">
        <f>MstList!D168</f>
        <v>Air Filter</v>
      </c>
      <c r="D146" s="6">
        <v>0</v>
      </c>
      <c r="E146" s="310" t="str">
        <f>IF(D146&gt;0,Totals!F168,"")</f>
        <v/>
      </c>
      <c r="F146" s="318">
        <f t="shared" si="5"/>
        <v>0</v>
      </c>
      <c r="G146" s="505" t="str">
        <f>MstList!H168</f>
        <v>NAPA</v>
      </c>
      <c r="H146" s="5" t="str">
        <f>MstList!I168</f>
        <v>Ram</v>
      </c>
      <c r="I146" s="23"/>
    </row>
    <row r="147" spans="1:9" ht="16.5" hidden="1" customHeight="1" x14ac:dyDescent="0.25">
      <c r="A147" s="256" t="str">
        <f t="shared" si="4"/>
        <v>0</v>
      </c>
      <c r="B147" s="504" t="str">
        <f>MstList!B169</f>
        <v>BAT 7594R</v>
      </c>
      <c r="C147" s="28" t="str">
        <f>MstList!D169</f>
        <v>Battery</v>
      </c>
      <c r="D147" s="6">
        <v>0</v>
      </c>
      <c r="E147" s="310" t="str">
        <f>IF(D147&gt;0,Totals!F169,"")</f>
        <v/>
      </c>
      <c r="F147" s="318">
        <f t="shared" si="5"/>
        <v>0</v>
      </c>
      <c r="G147" s="505" t="str">
        <f>MstList!H169</f>
        <v>NAPA</v>
      </c>
      <c r="H147" s="5" t="str">
        <f>MstList!I169</f>
        <v>Ram</v>
      </c>
      <c r="I147" s="23"/>
    </row>
    <row r="148" spans="1:9" ht="16.5" hidden="1" customHeight="1" x14ac:dyDescent="0.25">
      <c r="A148" s="256" t="str">
        <f t="shared" si="4"/>
        <v>0</v>
      </c>
      <c r="B148" s="504" t="str">
        <f>MstList!B170</f>
        <v>ECH 920228</v>
      </c>
      <c r="C148" s="28" t="str">
        <f>MstList!D170</f>
        <v>Tire Sensor Kit-(Rubber Valve Stem)</v>
      </c>
      <c r="D148" s="6">
        <v>0</v>
      </c>
      <c r="E148" s="310" t="str">
        <f>IF(D148&gt;0,Totals!F170,"")</f>
        <v/>
      </c>
      <c r="F148" s="318">
        <f t="shared" si="5"/>
        <v>0</v>
      </c>
      <c r="G148" s="505" t="str">
        <f>MstList!H170</f>
        <v>NAPA</v>
      </c>
      <c r="H148" s="5" t="str">
        <f>MstList!I170</f>
        <v>Ram</v>
      </c>
      <c r="I148" s="23"/>
    </row>
    <row r="149" spans="1:9" ht="16.5" hidden="1" customHeight="1" x14ac:dyDescent="0.25">
      <c r="A149" s="256" t="str">
        <f t="shared" si="4"/>
        <v>0</v>
      </c>
      <c r="B149" s="101" t="str">
        <f>MstList!B171</f>
        <v>SE5605A</v>
      </c>
      <c r="C149" s="28" t="str">
        <f>MstList!D171</f>
        <v>Front Left Caliper (2011-18)</v>
      </c>
      <c r="D149" s="6">
        <v>0</v>
      </c>
      <c r="E149" s="310" t="str">
        <f>IF(D149&gt;0,Totals!F171,"")</f>
        <v/>
      </c>
      <c r="F149" s="318">
        <f t="shared" si="5"/>
        <v>0</v>
      </c>
      <c r="G149" s="505" t="str">
        <f>MstList!H171</f>
        <v>NAPA</v>
      </c>
      <c r="H149" s="5" t="str">
        <f>MstList!I171</f>
        <v>Ram 11-18</v>
      </c>
      <c r="I149" s="23"/>
    </row>
    <row r="150" spans="1:9" ht="16.5" hidden="1" customHeight="1" x14ac:dyDescent="0.25">
      <c r="A150" s="256" t="str">
        <f t="shared" si="4"/>
        <v>0</v>
      </c>
      <c r="B150" s="504" t="str">
        <f>MstList!B172</f>
        <v>SE5606A</v>
      </c>
      <c r="C150" s="28" t="str">
        <f>MstList!D172</f>
        <v>Front Right Caliper (2011-18)</v>
      </c>
      <c r="D150" s="6">
        <v>0</v>
      </c>
      <c r="E150" s="310" t="str">
        <f>IF(D150&gt;0,Totals!F172,"")</f>
        <v/>
      </c>
      <c r="F150" s="318">
        <f t="shared" si="5"/>
        <v>0</v>
      </c>
      <c r="G150" s="505" t="str">
        <f>MstList!H172</f>
        <v>NAPA</v>
      </c>
      <c r="H150" s="5" t="str">
        <f>MstList!I172</f>
        <v>Ram 11-18</v>
      </c>
      <c r="I150" s="23"/>
    </row>
    <row r="151" spans="1:9" ht="16.5" hidden="1" customHeight="1" x14ac:dyDescent="0.25">
      <c r="A151" s="256" t="str">
        <f t="shared" si="4"/>
        <v>0</v>
      </c>
      <c r="B151" s="504" t="str">
        <f>MstList!B173</f>
        <v>UP 880073CR</v>
      </c>
      <c r="C151" s="28" t="str">
        <f>MstList!D173</f>
        <v>Brake Rotor-Front (2011-19)</v>
      </c>
      <c r="D151" s="6">
        <v>0</v>
      </c>
      <c r="E151" s="310" t="str">
        <f>IF(D151&gt;0,Totals!F173,"")</f>
        <v/>
      </c>
      <c r="F151" s="318">
        <f t="shared" si="5"/>
        <v>0</v>
      </c>
      <c r="G151" s="505" t="str">
        <f>MstList!H173</f>
        <v>NAPA</v>
      </c>
      <c r="H151" s="5" t="str">
        <f>MstList!I173</f>
        <v>Ram 11-19</v>
      </c>
      <c r="I151" s="23"/>
    </row>
    <row r="152" spans="1:9" ht="16.5" hidden="1" customHeight="1" x14ac:dyDescent="0.25">
      <c r="A152" s="256" t="str">
        <f t="shared" si="4"/>
        <v>0</v>
      </c>
      <c r="B152" s="101" t="str">
        <f>MstList!B174</f>
        <v>FLT FT7991</v>
      </c>
      <c r="C152" s="28" t="str">
        <f>MstList!D174</f>
        <v>Brake Pad-Front (2011-19)</v>
      </c>
      <c r="D152" s="6">
        <v>0</v>
      </c>
      <c r="E152" s="310" t="str">
        <f>IF(D152&gt;0,Totals!F174,"")</f>
        <v/>
      </c>
      <c r="F152" s="318">
        <f t="shared" si="5"/>
        <v>0</v>
      </c>
      <c r="G152" s="505" t="str">
        <f>MstList!H174</f>
        <v>NAPA</v>
      </c>
      <c r="H152" s="5" t="str">
        <f>MstList!I174</f>
        <v>Ram 11-19</v>
      </c>
      <c r="I152" s="23"/>
    </row>
    <row r="153" spans="1:9" ht="16.5" hidden="1" customHeight="1" x14ac:dyDescent="0.25">
      <c r="A153" s="256" t="str">
        <f t="shared" si="4"/>
        <v>0</v>
      </c>
      <c r="B153" s="101" t="str">
        <f>MstList!B175</f>
        <v>UP 880082CR</v>
      </c>
      <c r="C153" s="28" t="str">
        <f>MstList!D175</f>
        <v>Brake Rotor-Rear (2011-19)</v>
      </c>
      <c r="D153" s="6">
        <v>0</v>
      </c>
      <c r="E153" s="310" t="str">
        <f>IF(D153&gt;0,Totals!F175,"")</f>
        <v/>
      </c>
      <c r="F153" s="318">
        <f t="shared" si="5"/>
        <v>0</v>
      </c>
      <c r="G153" s="505" t="str">
        <f>MstList!H175</f>
        <v>NAPA</v>
      </c>
      <c r="H153" s="5" t="str">
        <f>MstList!I175</f>
        <v>Ram 11-19</v>
      </c>
      <c r="I153" s="23"/>
    </row>
    <row r="154" spans="1:9" ht="16.5" hidden="1" customHeight="1" x14ac:dyDescent="0.25">
      <c r="A154" s="256" t="str">
        <f t="shared" si="4"/>
        <v>0</v>
      </c>
      <c r="B154" s="509" t="str">
        <f>MstList!B177</f>
        <v>NOE 7043011</v>
      </c>
      <c r="C154" s="5" t="str">
        <f>MstList!D177</f>
        <v>Oil Drain Plug  (20011-19)</v>
      </c>
      <c r="D154" s="6">
        <v>0</v>
      </c>
      <c r="E154" s="310" t="str">
        <f>IF(D154&gt;0,Totals!F177,"")</f>
        <v/>
      </c>
      <c r="F154" s="318">
        <f t="shared" si="5"/>
        <v>0</v>
      </c>
      <c r="G154" s="177" t="str">
        <f>MstList!H177</f>
        <v>NAPA</v>
      </c>
      <c r="H154" s="5" t="str">
        <f>MstList!I177</f>
        <v>Ram 11-19</v>
      </c>
      <c r="I154" s="23"/>
    </row>
    <row r="155" spans="1:9" ht="16.5" hidden="1" customHeight="1" x14ac:dyDescent="0.25">
      <c r="A155" s="256" t="str">
        <f t="shared" si="4"/>
        <v>0</v>
      </c>
      <c r="B155" s="509" t="str">
        <f>MstList!B178</f>
        <v>NCP2653022</v>
      </c>
      <c r="C155" s="5" t="str">
        <f>MstList!D178</f>
        <v>Sway Bar Links (2011-2019</v>
      </c>
      <c r="D155" s="6">
        <v>0</v>
      </c>
      <c r="E155" s="310" t="str">
        <f>IF(D155&gt;0,Totals!F178,"")</f>
        <v/>
      </c>
      <c r="F155" s="318">
        <f t="shared" si="5"/>
        <v>0</v>
      </c>
      <c r="G155" s="177" t="str">
        <f>MstList!H178</f>
        <v>NAPA</v>
      </c>
      <c r="H155" s="5" t="str">
        <f>MstList!I178</f>
        <v>Ram 11-19</v>
      </c>
      <c r="I155" s="23"/>
    </row>
    <row r="156" spans="1:9" ht="16.5" hidden="1" customHeight="1" x14ac:dyDescent="0.25">
      <c r="A156" s="256" t="str">
        <f t="shared" si="4"/>
        <v>0</v>
      </c>
      <c r="B156" s="509" t="str">
        <f>MstList!B179</f>
        <v>NOE 64143701</v>
      </c>
      <c r="C156" s="5" t="str">
        <f>MstList!D179</f>
        <v>Lug Nuts  (2012-17)</v>
      </c>
      <c r="D156" s="6">
        <v>0</v>
      </c>
      <c r="E156" s="310" t="str">
        <f>IF(D156&gt;0,Totals!F179,"")</f>
        <v/>
      </c>
      <c r="F156" s="318">
        <f t="shared" si="5"/>
        <v>0</v>
      </c>
      <c r="G156" s="177" t="str">
        <f>MstList!H179</f>
        <v>NAPA</v>
      </c>
      <c r="H156" s="5" t="str">
        <f>MstList!I179</f>
        <v>Ram 12-17</v>
      </c>
      <c r="I156" s="23"/>
    </row>
    <row r="157" spans="1:9" ht="16.5" hidden="1" customHeight="1" x14ac:dyDescent="0.25">
      <c r="A157" s="256" t="str">
        <f t="shared" si="4"/>
        <v>0</v>
      </c>
      <c r="B157" s="509" t="str">
        <f>MstList!B180</f>
        <v>ECH921232</v>
      </c>
      <c r="C157" s="5" t="str">
        <f>MstList!D180</f>
        <v>Tire Pressure Sensor (2014-17)</v>
      </c>
      <c r="D157" s="6">
        <v>0</v>
      </c>
      <c r="E157" s="310" t="str">
        <f>IF(D157&gt;0,Totals!F180,"")</f>
        <v/>
      </c>
      <c r="F157" s="318">
        <f t="shared" si="5"/>
        <v>0</v>
      </c>
      <c r="G157" s="177" t="str">
        <f>MstList!H180</f>
        <v>NAPA</v>
      </c>
      <c r="H157" s="5" t="str">
        <f>MstList!I180</f>
        <v>Ram 14-17</v>
      </c>
      <c r="I157" s="23"/>
    </row>
    <row r="158" spans="1:9" ht="16.5" hidden="1" customHeight="1" x14ac:dyDescent="0.25">
      <c r="A158" s="256" t="str">
        <f t="shared" si="4"/>
        <v>0</v>
      </c>
      <c r="B158" s="509" t="str">
        <f>MstList!B181</f>
        <v xml:space="preserve">ADC 2643XA </v>
      </c>
      <c r="C158" s="5" t="str">
        <f>MstList!D181</f>
        <v>Right Front Brake Caliper</v>
      </c>
      <c r="D158" s="6">
        <v>0</v>
      </c>
      <c r="E158" s="310" t="str">
        <f>IF(D158&gt;0,Totals!F181,"")</f>
        <v/>
      </c>
      <c r="F158" s="318">
        <f t="shared" si="5"/>
        <v>0</v>
      </c>
      <c r="G158" s="177" t="str">
        <f>MstList!H181</f>
        <v>NAPA</v>
      </c>
      <c r="H158" s="5" t="str">
        <f>MstList!I181</f>
        <v>Ram 1500 19-22</v>
      </c>
      <c r="I158" s="23"/>
    </row>
    <row r="159" spans="1:9" ht="16.5" hidden="1" customHeight="1" x14ac:dyDescent="0.25">
      <c r="A159" s="256" t="str">
        <f t="shared" si="4"/>
        <v>0</v>
      </c>
      <c r="B159" s="509" t="str">
        <f>MstList!B182</f>
        <v>ADC 2643XB</v>
      </c>
      <c r="C159" s="5" t="str">
        <f>MstList!D182</f>
        <v xml:space="preserve">Left Front Brake Caliper </v>
      </c>
      <c r="D159" s="6">
        <v>0</v>
      </c>
      <c r="E159" s="310" t="str">
        <f>IF(D159&gt;0,Totals!F182,"")</f>
        <v/>
      </c>
      <c r="F159" s="318">
        <f t="shared" si="5"/>
        <v>0</v>
      </c>
      <c r="G159" s="177" t="str">
        <f>MstList!H182</f>
        <v>NAPA</v>
      </c>
      <c r="H159" s="5" t="str">
        <f>MstList!I182</f>
        <v>Ram 1500 19-22</v>
      </c>
      <c r="I159" s="23"/>
    </row>
    <row r="160" spans="1:9" ht="16.5" hidden="1" customHeight="1" x14ac:dyDescent="0.25">
      <c r="A160" s="256" t="str">
        <f t="shared" si="4"/>
        <v>0</v>
      </c>
      <c r="B160" s="509" t="str">
        <f>MstList!B183</f>
        <v>UP 3110</v>
      </c>
      <c r="C160" s="5" t="str">
        <f>MstList!D183</f>
        <v>Rear Brake Shoe Hardware Kit</v>
      </c>
      <c r="D160" s="6">
        <v>0</v>
      </c>
      <c r="E160" s="310" t="str">
        <f>IF(D160&gt;0,Totals!F183,"")</f>
        <v/>
      </c>
      <c r="F160" s="318">
        <f t="shared" si="5"/>
        <v>0</v>
      </c>
      <c r="G160" s="177" t="str">
        <f>MstList!H183</f>
        <v>NAPA</v>
      </c>
      <c r="H160" s="5" t="str">
        <f>MstList!I183</f>
        <v>Ram 1500 19-22</v>
      </c>
      <c r="I160" s="23"/>
    </row>
    <row r="161" spans="1:9" ht="16.5" hidden="1" customHeight="1" x14ac:dyDescent="0.25">
      <c r="A161" s="256" t="str">
        <f t="shared" si="4"/>
        <v>0</v>
      </c>
      <c r="B161" s="509" t="str">
        <f>MstList!B184</f>
        <v>UP UP10947PB</v>
      </c>
      <c r="C161" s="5" t="str">
        <f>MstList!D184</f>
        <v>Rear Parking Brake Shoes</v>
      </c>
      <c r="D161" s="6">
        <v>0</v>
      </c>
      <c r="E161" s="310" t="str">
        <f>IF(D161&gt;0,Totals!F184,"")</f>
        <v/>
      </c>
      <c r="F161" s="318">
        <f t="shared" si="5"/>
        <v>0</v>
      </c>
      <c r="G161" s="177" t="str">
        <f>MstList!H184</f>
        <v>NAPA</v>
      </c>
      <c r="H161" s="5" t="str">
        <f>MstList!I184</f>
        <v>Ram 1500 19-22</v>
      </c>
      <c r="I161" s="23"/>
    </row>
    <row r="162" spans="1:9" ht="16.5" hidden="1" customHeight="1" x14ac:dyDescent="0.25">
      <c r="A162" s="256" t="str">
        <f t="shared" si="4"/>
        <v>0</v>
      </c>
      <c r="B162" s="509" t="str">
        <f>MstList!B185</f>
        <v>NOE 82002221</v>
      </c>
      <c r="C162" s="5" t="str">
        <f>MstList!D185</f>
        <v>Lug Nut</v>
      </c>
      <c r="D162" s="6">
        <v>0</v>
      </c>
      <c r="E162" s="310" t="str">
        <f>IF(D162&gt;0,Totals!F185,"")</f>
        <v/>
      </c>
      <c r="F162" s="318">
        <f t="shared" si="5"/>
        <v>0</v>
      </c>
      <c r="G162" s="177" t="str">
        <f>MstList!H185</f>
        <v>NAPA</v>
      </c>
      <c r="H162" s="5" t="str">
        <f>MstList!I185</f>
        <v>RAM 2500</v>
      </c>
      <c r="I162" s="23"/>
    </row>
    <row r="163" spans="1:9" ht="16.5" hidden="1" customHeight="1" x14ac:dyDescent="0.25">
      <c r="A163" s="256" t="str">
        <f t="shared" si="4"/>
        <v>0</v>
      </c>
      <c r="B163" s="509" t="str">
        <f>MstList!B186</f>
        <v>NOE 6413384</v>
      </c>
      <c r="C163" s="5" t="str">
        <f>MstList!D186</f>
        <v>Lug Nuts (2008 to 2022)</v>
      </c>
      <c r="D163" s="6">
        <v>0</v>
      </c>
      <c r="E163" s="310" t="str">
        <f>IF(D163&gt;0,Totals!F186,"")</f>
        <v/>
      </c>
      <c r="F163" s="318">
        <f t="shared" si="5"/>
        <v>0</v>
      </c>
      <c r="G163" s="177" t="str">
        <f>MstList!H186</f>
        <v>NAPA</v>
      </c>
      <c r="H163" s="5" t="str">
        <f>MstList!I186</f>
        <v>Sequoia 08-22</v>
      </c>
      <c r="I163" s="23"/>
    </row>
    <row r="164" spans="1:9" ht="16.5" hidden="1" customHeight="1" x14ac:dyDescent="0.25">
      <c r="A164" s="256" t="str">
        <f t="shared" si="4"/>
        <v>0</v>
      </c>
      <c r="B164" s="509" t="str">
        <f>MstList!B187</f>
        <v>FIL 200085</v>
      </c>
      <c r="C164" s="5" t="str">
        <f>MstList!D187</f>
        <v>Air Filter</v>
      </c>
      <c r="D164" s="6">
        <v>0</v>
      </c>
      <c r="E164" s="310" t="str">
        <f>IF(D164&gt;0,Totals!F187,"")</f>
        <v/>
      </c>
      <c r="F164" s="318">
        <f t="shared" si="5"/>
        <v>0</v>
      </c>
      <c r="G164" s="177" t="str">
        <f>MstList!H187</f>
        <v>NAPA</v>
      </c>
      <c r="H164" s="5" t="str">
        <f>MstList!I187</f>
        <v>Sequoia 14-22</v>
      </c>
      <c r="I164" s="23"/>
    </row>
    <row r="165" spans="1:9" ht="16.5" hidden="1" customHeight="1" x14ac:dyDescent="0.25">
      <c r="A165" s="256" t="str">
        <f t="shared" si="4"/>
        <v>0</v>
      </c>
      <c r="B165" s="509" t="str">
        <f>MstList!B188</f>
        <v> FIL 100351</v>
      </c>
      <c r="C165" s="5" t="str">
        <f>MstList!D188</f>
        <v>Oil Filter</v>
      </c>
      <c r="D165" s="6">
        <v>0</v>
      </c>
      <c r="E165" s="310" t="str">
        <f>IF(D165&gt;0,Totals!F188,"")</f>
        <v/>
      </c>
      <c r="F165" s="318">
        <f t="shared" si="5"/>
        <v>0</v>
      </c>
      <c r="G165" s="177" t="str">
        <f>MstList!H188</f>
        <v>NAPA</v>
      </c>
      <c r="H165" s="5" t="str">
        <f>MstList!I188</f>
        <v>Silverado</v>
      </c>
      <c r="I165" s="23"/>
    </row>
    <row r="166" spans="1:9" ht="16.5" hidden="1" customHeight="1" x14ac:dyDescent="0.25">
      <c r="A166" s="256" t="str">
        <f t="shared" si="4"/>
        <v>0</v>
      </c>
      <c r="B166" s="509" t="str">
        <f>MstList!B189</f>
        <v>BR930693</v>
      </c>
      <c r="C166" s="5" t="str">
        <f>MstList!D189</f>
        <v xml:space="preserve">Frt.Bearing &amp; Hub Assy. </v>
      </c>
      <c r="D166" s="6">
        <v>0</v>
      </c>
      <c r="E166" s="310" t="str">
        <f>IF(D166&gt;0,Totals!F189,"")</f>
        <v/>
      </c>
      <c r="F166" s="318">
        <f t="shared" si="5"/>
        <v>0</v>
      </c>
      <c r="G166" s="177" t="str">
        <f>MstList!H189</f>
        <v>NAPA</v>
      </c>
      <c r="H166" s="5" t="str">
        <f>MstList!I189</f>
        <v>Tahoe</v>
      </c>
      <c r="I166" s="23"/>
    </row>
    <row r="167" spans="1:9" ht="16.5" hidden="1" customHeight="1" x14ac:dyDescent="0.25">
      <c r="A167" s="256" t="str">
        <f t="shared" si="4"/>
        <v>0</v>
      </c>
      <c r="B167" s="503" t="str">
        <f>MstList!B190</f>
        <v>NOE 7043010</v>
      </c>
      <c r="C167" s="5" t="str">
        <f>MstList!D190</f>
        <v>Oil Drain Plug</v>
      </c>
      <c r="D167" s="6">
        <v>0</v>
      </c>
      <c r="E167" s="310" t="str">
        <f>IF(D167&gt;0,Totals!F190,"")</f>
        <v/>
      </c>
      <c r="F167" s="318">
        <f t="shared" si="5"/>
        <v>0</v>
      </c>
      <c r="G167" s="177" t="str">
        <f>MstList!H190</f>
        <v>NAPA</v>
      </c>
      <c r="H167" s="5" t="str">
        <f>MstList!I190</f>
        <v>Tahoe</v>
      </c>
      <c r="I167" s="23"/>
    </row>
    <row r="168" spans="1:9" ht="16.5" hidden="1" customHeight="1" x14ac:dyDescent="0.25">
      <c r="A168" s="256" t="str">
        <f t="shared" si="4"/>
        <v>0</v>
      </c>
      <c r="B168" s="503" t="str">
        <f>MstList!B191</f>
        <v>ASP XP5245</v>
      </c>
      <c r="C168" s="5" t="str">
        <f>MstList!D191</f>
        <v>Spark Plugs</v>
      </c>
      <c r="D168" s="6">
        <v>0</v>
      </c>
      <c r="E168" s="310" t="str">
        <f>IF(D168&gt;0,Totals!F191,"")</f>
        <v/>
      </c>
      <c r="F168" s="318">
        <f t="shared" si="5"/>
        <v>0</v>
      </c>
      <c r="G168" s="177" t="str">
        <f>MstList!H191</f>
        <v>NAPA</v>
      </c>
      <c r="H168" s="5" t="str">
        <f>MstList!I191</f>
        <v>Tahoe</v>
      </c>
      <c r="I168" s="23"/>
    </row>
    <row r="169" spans="1:9" ht="16.5" hidden="1" customHeight="1" x14ac:dyDescent="0.25">
      <c r="A169" s="256" t="str">
        <f t="shared" si="4"/>
        <v>0</v>
      </c>
      <c r="B169" s="503" t="str">
        <f>MstList!B192</f>
        <v>ECH 921021C</v>
      </c>
      <c r="C169" s="5" t="str">
        <f>MstList!D192</f>
        <v>Tire Sensor</v>
      </c>
      <c r="D169" s="6">
        <v>0</v>
      </c>
      <c r="E169" s="310" t="str">
        <f>IF(D169&gt;0,Totals!F192,"")</f>
        <v/>
      </c>
      <c r="F169" s="318">
        <f t="shared" si="5"/>
        <v>0</v>
      </c>
      <c r="G169" s="177" t="str">
        <f>MstList!H192</f>
        <v>NAPA</v>
      </c>
      <c r="H169" s="5" t="str">
        <f>MstList!I192</f>
        <v>Tahoe</v>
      </c>
      <c r="I169" s="23"/>
    </row>
    <row r="170" spans="1:9" ht="16.5" hidden="1" customHeight="1" x14ac:dyDescent="0.25">
      <c r="A170" s="256" t="str">
        <f t="shared" si="4"/>
        <v>0</v>
      </c>
      <c r="B170" s="503" t="str">
        <f>MstList!B193</f>
        <v>SFI 22487</v>
      </c>
      <c r="C170" s="5" t="str">
        <f>MstList!D193</f>
        <v>Air Filter (2000-2019)</v>
      </c>
      <c r="D170" s="231">
        <v>0</v>
      </c>
      <c r="E170" s="310" t="str">
        <f>IF(D170&gt;0,Totals!F193,"")</f>
        <v/>
      </c>
      <c r="F170" s="318">
        <f t="shared" si="5"/>
        <v>0</v>
      </c>
      <c r="G170" s="177" t="str">
        <f>MstList!H193</f>
        <v>NAPA</v>
      </c>
      <c r="H170" s="5" t="str">
        <f>MstList!I193</f>
        <v>Tahoe 00-19</v>
      </c>
      <c r="I170" s="23"/>
    </row>
    <row r="171" spans="1:9" ht="16.5" hidden="1" customHeight="1" x14ac:dyDescent="0.25">
      <c r="A171" s="256" t="str">
        <f t="shared" si="4"/>
        <v>0</v>
      </c>
      <c r="B171" s="503" t="str">
        <f>MstList!B194</f>
        <v>BAT 7548</v>
      </c>
      <c r="C171" s="5" t="str">
        <f>MstList!D194</f>
        <v>Battery (2007-14)</v>
      </c>
      <c r="D171" s="231">
        <v>0</v>
      </c>
      <c r="E171" s="310" t="str">
        <f>IF(D171&gt;0,Totals!F194,"")</f>
        <v/>
      </c>
      <c r="F171" s="318">
        <f t="shared" si="5"/>
        <v>0</v>
      </c>
      <c r="G171" s="177" t="str">
        <f>MstList!H194</f>
        <v>NAPA</v>
      </c>
      <c r="H171" s="5" t="str">
        <f>MstList!I194</f>
        <v>Tahoe 07-14</v>
      </c>
      <c r="I171" s="23"/>
    </row>
    <row r="172" spans="1:9" ht="16.5" hidden="1" customHeight="1" x14ac:dyDescent="0.25">
      <c r="A172" s="256" t="str">
        <f t="shared" si="4"/>
        <v>0</v>
      </c>
      <c r="B172" s="503" t="str">
        <f>MstList!B195</f>
        <v>ACT1194A</v>
      </c>
      <c r="C172" s="5" t="str">
        <f>MstList!D195</f>
        <v>Brake Pads-Rear (2007-14)</v>
      </c>
      <c r="D172" s="231">
        <v>0</v>
      </c>
      <c r="E172" s="310" t="str">
        <f>IF(D172&gt;0,Totals!F195,"")</f>
        <v/>
      </c>
      <c r="F172" s="318">
        <f t="shared" si="5"/>
        <v>0</v>
      </c>
      <c r="G172" s="177" t="str">
        <f>MstList!H195</f>
        <v>NAPA</v>
      </c>
      <c r="H172" s="89" t="str">
        <f>MstList!I195</f>
        <v>Tahoe 07-14</v>
      </c>
      <c r="I172" s="23"/>
    </row>
    <row r="173" spans="1:9" ht="16.5" hidden="1" customHeight="1" x14ac:dyDescent="0.25">
      <c r="A173" s="256" t="str">
        <f t="shared" ref="A173:A233" si="6">IF(D173&lt;1,"0","1")</f>
        <v>0</v>
      </c>
      <c r="B173" s="503" t="str">
        <f>MstList!B196</f>
        <v>UP 880422CR</v>
      </c>
      <c r="C173" s="5" t="str">
        <f>MstList!D196</f>
        <v>Brake Rotor-Rear (2007-14)</v>
      </c>
      <c r="D173" s="231">
        <v>0</v>
      </c>
      <c r="E173" s="310" t="str">
        <f>IF(D173&gt;0,Totals!F196,"")</f>
        <v/>
      </c>
      <c r="F173" s="318">
        <f t="shared" ref="F173:F219" si="7">PRODUCT(D173:E173)</f>
        <v>0</v>
      </c>
      <c r="G173" s="177" t="str">
        <f>MstList!H196</f>
        <v>NAPA</v>
      </c>
      <c r="H173" s="89" t="str">
        <f>MstList!I196</f>
        <v>Tahoe 07-14</v>
      </c>
      <c r="I173" s="23"/>
    </row>
    <row r="174" spans="1:9" ht="16.5" hidden="1" customHeight="1" x14ac:dyDescent="0.25">
      <c r="A174" s="256" t="str">
        <f t="shared" si="6"/>
        <v>0</v>
      </c>
      <c r="B174" s="503" t="str">
        <f>MstList!B197</f>
        <v>AKEACT1363</v>
      </c>
      <c r="C174" s="5" t="str">
        <f>MstList!D197</f>
        <v>Brake Pads-Front (2007-19)</v>
      </c>
      <c r="D174" s="308">
        <v>0</v>
      </c>
      <c r="E174" s="310" t="str">
        <f>IF(D174&gt;0,Totals!F197,"")</f>
        <v/>
      </c>
      <c r="F174" s="318">
        <f t="shared" si="7"/>
        <v>0</v>
      </c>
      <c r="G174" s="177" t="str">
        <f>MstList!H197</f>
        <v>NAPA</v>
      </c>
      <c r="H174" s="89" t="str">
        <f>MstList!I197</f>
        <v>Tahoe 07-19</v>
      </c>
      <c r="I174" s="23"/>
    </row>
    <row r="175" spans="1:9" ht="16.5" hidden="1" customHeight="1" x14ac:dyDescent="0.25">
      <c r="A175" s="256" t="str">
        <f t="shared" si="6"/>
        <v>0</v>
      </c>
      <c r="B175" s="503" t="str">
        <f>MstList!B198</f>
        <v>UP 880721CR</v>
      </c>
      <c r="C175" s="5" t="str">
        <f>MstList!D198</f>
        <v>Brake Rotor-Front (2009-20)</v>
      </c>
      <c r="D175" s="231">
        <v>0</v>
      </c>
      <c r="E175" s="310" t="str">
        <f>IF(D175&gt;0,Totals!F198,"")</f>
        <v/>
      </c>
      <c r="F175" s="318">
        <f t="shared" si="7"/>
        <v>0</v>
      </c>
      <c r="G175" s="177" t="str">
        <f>MstList!H198</f>
        <v>NAPA</v>
      </c>
      <c r="H175" s="89" t="str">
        <f>MstList!I198</f>
        <v>Tahoe 09-20</v>
      </c>
      <c r="I175" s="23"/>
    </row>
    <row r="176" spans="1:9" ht="16.5" hidden="1" customHeight="1" x14ac:dyDescent="0.25">
      <c r="A176" s="256" t="str">
        <f t="shared" si="6"/>
        <v>0</v>
      </c>
      <c r="B176" s="503" t="str">
        <f>MstList!B200</f>
        <v>SFI 27502</v>
      </c>
      <c r="C176" s="5" t="str">
        <f>MstList!D200</f>
        <v>Oil Filter</v>
      </c>
      <c r="D176" s="6">
        <v>0</v>
      </c>
      <c r="E176" s="310" t="str">
        <f>IF(D176&gt;0,Totals!F200,"")</f>
        <v/>
      </c>
      <c r="F176" s="318">
        <f t="shared" si="7"/>
        <v>0</v>
      </c>
      <c r="G176" s="177" t="str">
        <f>MstList!H200</f>
        <v>NAPA</v>
      </c>
      <c r="H176" s="89" t="str">
        <f>MstList!I200</f>
        <v>Tarus 09-19</v>
      </c>
      <c r="I176" s="23"/>
    </row>
    <row r="177" spans="1:9" ht="16.5" hidden="1" customHeight="1" x14ac:dyDescent="0.25">
      <c r="A177" s="256" t="str">
        <f t="shared" si="6"/>
        <v>0</v>
      </c>
      <c r="B177" s="503" t="str">
        <f>MstList!B201</f>
        <v>NOE 6412146</v>
      </c>
      <c r="C177" s="5" t="str">
        <f>MstList!D201</f>
        <v>Lug Nuts (2010-19)</v>
      </c>
      <c r="D177" s="6">
        <v>0</v>
      </c>
      <c r="E177" s="310" t="str">
        <f>IF(D177&gt;0,Totals!F201,"")</f>
        <v/>
      </c>
      <c r="F177" s="318">
        <f t="shared" si="7"/>
        <v>0</v>
      </c>
      <c r="G177" s="177" t="str">
        <f>MstList!H201</f>
        <v>NAPA</v>
      </c>
      <c r="H177" s="89" t="str">
        <f>MstList!I201</f>
        <v>Taurus 10-19</v>
      </c>
      <c r="I177" s="23"/>
    </row>
    <row r="178" spans="1:9" ht="16.5" hidden="1" customHeight="1" x14ac:dyDescent="0.25">
      <c r="A178" s="256" t="str">
        <f t="shared" si="6"/>
        <v>0</v>
      </c>
      <c r="B178" s="503" t="str">
        <f>MstList!B203</f>
        <v>MIL 48221505</v>
      </c>
      <c r="C178" s="5" t="str">
        <f>MstList!D203</f>
        <v>Folding Utility Knife</v>
      </c>
      <c r="D178" s="231">
        <v>0</v>
      </c>
      <c r="E178" s="310" t="str">
        <f>IF(D178&gt;0,Totals!F203,"")</f>
        <v/>
      </c>
      <c r="F178" s="318">
        <f t="shared" si="7"/>
        <v>0</v>
      </c>
      <c r="G178" s="177" t="str">
        <f>MstList!H203</f>
        <v>NAPA</v>
      </c>
      <c r="H178" s="89" t="str">
        <f>MstList!I203</f>
        <v>Tool</v>
      </c>
      <c r="I178" s="23"/>
    </row>
    <row r="179" spans="1:9" ht="16.5" hidden="1" customHeight="1" x14ac:dyDescent="0.25">
      <c r="A179" s="256" t="str">
        <f t="shared" si="6"/>
        <v>0</v>
      </c>
      <c r="B179" s="503" t="str">
        <f>MstList!B204</f>
        <v>PTT W54250</v>
      </c>
      <c r="C179" s="5" t="str">
        <f>MstList!D204</f>
        <v>Caulk Gun With Cutter</v>
      </c>
      <c r="D179" s="6">
        <v>0</v>
      </c>
      <c r="E179" s="310" t="str">
        <f>IF(D179&gt;0,Totals!F204,"")</f>
        <v/>
      </c>
      <c r="F179" s="318">
        <f t="shared" si="7"/>
        <v>0</v>
      </c>
      <c r="G179" s="177" t="str">
        <f>MstList!H204</f>
        <v>NAPA</v>
      </c>
      <c r="H179" s="89" t="str">
        <f>MstList!I204</f>
        <v>Tool</v>
      </c>
      <c r="I179" s="23"/>
    </row>
    <row r="180" spans="1:9" ht="16.5" hidden="1" customHeight="1" x14ac:dyDescent="0.25">
      <c r="A180" s="256" t="str">
        <f t="shared" si="6"/>
        <v>0</v>
      </c>
      <c r="B180" s="503" t="str">
        <f>MstList!B205</f>
        <v>Fil 7064</v>
      </c>
      <c r="C180" s="5" t="str">
        <f>MstList!D205</f>
        <v>NAPA Gold Oil Filter</v>
      </c>
      <c r="D180" s="6">
        <v>0</v>
      </c>
      <c r="E180" s="310" t="str">
        <f>IF(D180&gt;0,Totals!F205,"")</f>
        <v/>
      </c>
      <c r="F180" s="318">
        <f t="shared" si="7"/>
        <v>0</v>
      </c>
      <c r="G180" s="177" t="str">
        <f>MstList!H205</f>
        <v>NAPA</v>
      </c>
      <c r="H180" s="5" t="str">
        <f>MstList!I205</f>
        <v>Toyota Corolla</v>
      </c>
      <c r="I180" s="23"/>
    </row>
    <row r="181" spans="1:9" ht="16.5" hidden="1" customHeight="1" x14ac:dyDescent="0.25">
      <c r="A181" s="256" t="str">
        <f t="shared" si="6"/>
        <v>0</v>
      </c>
      <c r="B181" s="503" t="str">
        <f>MstList!B206</f>
        <v>FIL 100255</v>
      </c>
      <c r="C181" s="5" t="str">
        <f>MstList!D206</f>
        <v>NAPA Gold Oil Filter</v>
      </c>
      <c r="D181" s="6"/>
      <c r="E181" s="310" t="str">
        <f>IF(D181&gt;0,Totals!F206,"")</f>
        <v/>
      </c>
      <c r="F181" s="318">
        <f t="shared" si="7"/>
        <v>0</v>
      </c>
      <c r="G181" s="177" t="str">
        <f>MstList!H206</f>
        <v>NAPA</v>
      </c>
      <c r="H181" s="5" t="str">
        <f>MstList!I206</f>
        <v>Traverse &amp; Silverado</v>
      </c>
      <c r="I181" s="23"/>
    </row>
    <row r="182" spans="1:9" ht="16.5" hidden="1" customHeight="1" x14ac:dyDescent="0.25">
      <c r="A182" s="256" t="str">
        <f t="shared" si="6"/>
        <v>0</v>
      </c>
      <c r="B182" s="503" t="str">
        <f>MstList!B207</f>
        <v>NWW ALFE025SU</v>
      </c>
      <c r="C182" s="5" t="str">
        <f>MstList!D207</f>
        <v>Wheel Weight--0.25 Ounce, Steel</v>
      </c>
      <c r="D182" s="6">
        <v>0</v>
      </c>
      <c r="E182" s="310" t="str">
        <f>IF(D182&gt;0,Totals!F207,"")</f>
        <v/>
      </c>
      <c r="F182" s="318">
        <f t="shared" si="7"/>
        <v>0</v>
      </c>
      <c r="G182" s="177" t="str">
        <f>MstList!H207</f>
        <v>NAPA</v>
      </c>
      <c r="H182" s="5" t="str">
        <f>MstList!I207</f>
        <v>Weight</v>
      </c>
      <c r="I182" s="23"/>
    </row>
    <row r="183" spans="1:9" ht="16.5" hidden="1" customHeight="1" x14ac:dyDescent="0.25">
      <c r="A183" s="256" t="str">
        <f t="shared" si="6"/>
        <v>0</v>
      </c>
      <c r="B183" s="503" t="str">
        <f>MstList!B209</f>
        <v>NTH PFE050SU</v>
      </c>
      <c r="C183" s="5" t="str">
        <f>MstList!D209</f>
        <v>Wheel Weight--0.5 Ounce, Steel</v>
      </c>
      <c r="D183" s="6">
        <v>0</v>
      </c>
      <c r="E183" s="310" t="str">
        <f>IF(D183&gt;0,Totals!F209,"")</f>
        <v/>
      </c>
      <c r="F183" s="318">
        <f t="shared" si="7"/>
        <v>0</v>
      </c>
      <c r="G183" s="177" t="str">
        <f>MstList!H209</f>
        <v>NAPA</v>
      </c>
      <c r="H183" s="89" t="str">
        <f>MstList!I209</f>
        <v>Weight</v>
      </c>
      <c r="I183" s="23"/>
    </row>
    <row r="184" spans="1:9" ht="16.5" hidden="1" customHeight="1" x14ac:dyDescent="0.25">
      <c r="A184" s="256" t="str">
        <f t="shared" si="6"/>
        <v>0</v>
      </c>
      <c r="B184" s="503" t="str">
        <f>MstList!B210</f>
        <v>NTH PFE075SU</v>
      </c>
      <c r="C184" s="5" t="str">
        <f>MstList!D210</f>
        <v>Wheel Weight--0.75 Ounce, Steel</v>
      </c>
      <c r="D184" s="6">
        <v>0</v>
      </c>
      <c r="E184" s="310" t="str">
        <f>IF(D184&gt;0,Totals!F210,"")</f>
        <v/>
      </c>
      <c r="F184" s="318">
        <f t="shared" si="7"/>
        <v>0</v>
      </c>
      <c r="G184" s="177" t="str">
        <f>MstList!H210</f>
        <v>NAPA</v>
      </c>
      <c r="H184" s="5" t="str">
        <f>MstList!I210</f>
        <v>Weight</v>
      </c>
      <c r="I184" s="23"/>
    </row>
    <row r="185" spans="1:9" ht="16.5" hidden="1" customHeight="1" x14ac:dyDescent="0.25">
      <c r="A185" s="256" t="str">
        <f t="shared" si="6"/>
        <v>0</v>
      </c>
      <c r="B185" s="503" t="str">
        <f>MstList!B211</f>
        <v>NTH PFE100SU</v>
      </c>
      <c r="C185" s="5" t="str">
        <f>MstList!D211</f>
        <v>Wheel Weight--1.0 Ounce, Steel</v>
      </c>
      <c r="D185" s="6">
        <v>0</v>
      </c>
      <c r="E185" s="310" t="str">
        <f>IF(D185&gt;0,Totals!F211,"")</f>
        <v/>
      </c>
      <c r="F185" s="318">
        <f t="shared" si="7"/>
        <v>0</v>
      </c>
      <c r="G185" s="177" t="str">
        <f>MstList!H211</f>
        <v>NAPA</v>
      </c>
      <c r="H185" s="89" t="str">
        <f>MstList!I211</f>
        <v>Weight</v>
      </c>
      <c r="I185" s="23"/>
    </row>
    <row r="186" spans="1:9" ht="16.5" hidden="1" customHeight="1" x14ac:dyDescent="0.25">
      <c r="A186" s="256" t="str">
        <f t="shared" si="6"/>
        <v>0</v>
      </c>
      <c r="B186" s="503" t="str">
        <f>MstList!B212</f>
        <v>NTH PFE125SU</v>
      </c>
      <c r="C186" s="5" t="str">
        <f>MstList!D212</f>
        <v>Wheel Weight--1.25 Ounce, Steel</v>
      </c>
      <c r="D186" s="6">
        <v>0</v>
      </c>
      <c r="E186" s="310" t="str">
        <f>IF(D186&gt;0,Totals!F212,"")</f>
        <v/>
      </c>
      <c r="F186" s="318">
        <f t="shared" si="7"/>
        <v>0</v>
      </c>
      <c r="G186" s="177" t="str">
        <f>MstList!H212</f>
        <v>NAPA</v>
      </c>
      <c r="H186" s="89" t="str">
        <f>MstList!I212</f>
        <v>Weight</v>
      </c>
      <c r="I186" s="23"/>
    </row>
    <row r="187" spans="1:9" ht="16.5" hidden="1" customHeight="1" x14ac:dyDescent="0.25">
      <c r="A187" s="256" t="str">
        <f t="shared" si="6"/>
        <v>0</v>
      </c>
      <c r="B187" s="503" t="str">
        <f>MstList!B213</f>
        <v>NTH PFE150SU</v>
      </c>
      <c r="C187" s="5" t="str">
        <f>MstList!D213</f>
        <v>Wheel Weight--1.5 Ounce, Steel</v>
      </c>
      <c r="D187" s="6">
        <v>0</v>
      </c>
      <c r="E187" s="310" t="str">
        <f>IF(D187&gt;0,Totals!F213,"")</f>
        <v/>
      </c>
      <c r="F187" s="318">
        <f t="shared" si="7"/>
        <v>0</v>
      </c>
      <c r="G187" s="177" t="str">
        <f>MstList!H213</f>
        <v>NAPA</v>
      </c>
      <c r="H187" s="89" t="str">
        <f>MstList!I213</f>
        <v>Weight</v>
      </c>
      <c r="I187" s="23"/>
    </row>
    <row r="188" spans="1:9" ht="16.5" hidden="1" customHeight="1" x14ac:dyDescent="0.25">
      <c r="A188" s="256" t="str">
        <f t="shared" si="6"/>
        <v>0</v>
      </c>
      <c r="B188" s="503" t="str">
        <f>MstList!B214</f>
        <v>NTH PFE175SU</v>
      </c>
      <c r="C188" s="5" t="str">
        <f>MstList!D214</f>
        <v>Wheel Weight--1.75 Ounce, Steel</v>
      </c>
      <c r="D188" s="6">
        <v>0</v>
      </c>
      <c r="E188" s="310" t="str">
        <f>IF(D188&gt;0,Totals!F214,"")</f>
        <v/>
      </c>
      <c r="F188" s="318">
        <f t="shared" si="7"/>
        <v>0</v>
      </c>
      <c r="G188" s="177" t="str">
        <f>MstList!H214</f>
        <v>NAPA</v>
      </c>
      <c r="H188" s="5" t="str">
        <f>MstList!I214</f>
        <v>Weight</v>
      </c>
      <c r="I188" s="23"/>
    </row>
    <row r="189" spans="1:9" ht="16.5" hidden="1" customHeight="1" x14ac:dyDescent="0.25">
      <c r="A189" s="256" t="str">
        <f t="shared" si="6"/>
        <v>0</v>
      </c>
      <c r="B189" s="3" t="str">
        <f>MstList!B215</f>
        <v>NTH PFE200SU</v>
      </c>
      <c r="C189" s="5" t="str">
        <f>MstList!D215</f>
        <v>Wheel Weight--2.0 Ounce, Steel</v>
      </c>
      <c r="D189" s="6">
        <v>0</v>
      </c>
      <c r="E189" s="310" t="str">
        <f>IF(D189&gt;0,Totals!F215,"")</f>
        <v/>
      </c>
      <c r="F189" s="318">
        <f t="shared" si="7"/>
        <v>0</v>
      </c>
      <c r="G189" s="177" t="str">
        <f>MstList!H215</f>
        <v>NAPA</v>
      </c>
      <c r="H189" s="89" t="str">
        <f>MstList!I215</f>
        <v>Weight</v>
      </c>
      <c r="I189" s="23"/>
    </row>
    <row r="190" spans="1:9" ht="16.5" hidden="1" customHeight="1" x14ac:dyDescent="0.25">
      <c r="A190" s="256" t="str">
        <f t="shared" si="6"/>
        <v>0</v>
      </c>
      <c r="B190" s="504" t="str">
        <f>MstList!B216</f>
        <v>NTH PFE225SU</v>
      </c>
      <c r="C190" s="28" t="str">
        <f>MstList!D216</f>
        <v>Wheel Weight--2.25 Ounce, Steel</v>
      </c>
      <c r="D190" s="231">
        <v>0</v>
      </c>
      <c r="E190" s="310" t="str">
        <f>IF(D190&gt;0,Totals!F216,"")</f>
        <v/>
      </c>
      <c r="F190" s="318">
        <f t="shared" si="7"/>
        <v>0</v>
      </c>
      <c r="G190" s="505" t="str">
        <f>MstList!H216</f>
        <v>NAPA</v>
      </c>
      <c r="H190" s="89" t="str">
        <f>MstList!I216</f>
        <v>Weight</v>
      </c>
      <c r="I190" s="23"/>
    </row>
    <row r="191" spans="1:9" ht="16.5" hidden="1" customHeight="1" x14ac:dyDescent="0.25">
      <c r="A191" s="256" t="str">
        <f t="shared" si="6"/>
        <v>0</v>
      </c>
      <c r="B191" s="503" t="str">
        <f>MstList!B217</f>
        <v>NTH PFE250SU</v>
      </c>
      <c r="C191" s="5" t="str">
        <f>MstList!D217</f>
        <v>Wheel Weight--2.5 Ounce, Steel</v>
      </c>
      <c r="D191" s="6">
        <v>0</v>
      </c>
      <c r="E191" s="310" t="str">
        <f>IF(D191&gt;0,Totals!F217,"")</f>
        <v/>
      </c>
      <c r="F191" s="318">
        <f t="shared" si="7"/>
        <v>0</v>
      </c>
      <c r="G191" s="177" t="str">
        <f>MstList!H217</f>
        <v>NAPA</v>
      </c>
      <c r="H191" s="89" t="str">
        <f>MstList!I217</f>
        <v>Weight</v>
      </c>
      <c r="I191" s="23"/>
    </row>
    <row r="192" spans="1:9" ht="16.5" hidden="1" customHeight="1" x14ac:dyDescent="0.25">
      <c r="A192" s="256" t="str">
        <f t="shared" si="6"/>
        <v>0</v>
      </c>
      <c r="B192" s="503" t="str">
        <f>MstList!B218</f>
        <v>NTH PFE300SU</v>
      </c>
      <c r="C192" s="5" t="str">
        <f>MstList!D218</f>
        <v>Wheel Weight--3.0 Ounce, Steel</v>
      </c>
      <c r="D192" s="6">
        <v>0</v>
      </c>
      <c r="E192" s="310" t="str">
        <f>IF(D192&gt;0,Totals!F218,"")</f>
        <v/>
      </c>
      <c r="F192" s="318">
        <f t="shared" si="7"/>
        <v>0</v>
      </c>
      <c r="G192" s="177" t="str">
        <f>MstList!H218</f>
        <v>NAPA</v>
      </c>
      <c r="H192" s="89" t="str">
        <f>MstList!I218</f>
        <v>Weight</v>
      </c>
      <c r="I192" s="23"/>
    </row>
    <row r="193" spans="1:9" ht="16.5" hidden="1" customHeight="1" x14ac:dyDescent="0.25">
      <c r="A193" s="256" t="str">
        <f t="shared" si="6"/>
        <v>0</v>
      </c>
      <c r="B193" s="503" t="str">
        <f>MstList!B219</f>
        <v>NTH PZN275</v>
      </c>
      <c r="C193" s="5" t="str">
        <f>MstList!D219</f>
        <v xml:space="preserve">Wheel Weights 2.75 Ounces </v>
      </c>
      <c r="D193" s="6">
        <v>0</v>
      </c>
      <c r="E193" s="310" t="str">
        <f>IF(D193&gt;0,Totals!F219,"")</f>
        <v/>
      </c>
      <c r="F193" s="318">
        <f t="shared" si="7"/>
        <v>0</v>
      </c>
      <c r="G193" s="177" t="str">
        <f>MstList!H219</f>
        <v>NAPA</v>
      </c>
      <c r="H193" s="5" t="str">
        <f>MstList!I219</f>
        <v>Weight</v>
      </c>
      <c r="I193" s="23"/>
    </row>
    <row r="194" spans="1:9" ht="16.5" hidden="1" customHeight="1" x14ac:dyDescent="0.25">
      <c r="A194" s="256" t="str">
        <f t="shared" si="6"/>
        <v>0</v>
      </c>
      <c r="B194" s="503" t="str">
        <f>MstList!B220</f>
        <v>RNX 50792802</v>
      </c>
      <c r="C194" s="5" t="str">
        <f>MstList!D220</f>
        <v>Wiper Blades- (Rain X Latitude 24")</v>
      </c>
      <c r="D194" s="6"/>
      <c r="E194" s="310" t="str">
        <f>IF(D194&gt;0,Totals!F220,"")</f>
        <v/>
      </c>
      <c r="F194" s="318">
        <f t="shared" si="7"/>
        <v>0</v>
      </c>
      <c r="G194" s="177" t="str">
        <f>MstList!H220</f>
        <v>NAPA</v>
      </c>
      <c r="H194" s="89" t="str">
        <f>MstList!I220</f>
        <v>Wiper</v>
      </c>
      <c r="I194" s="23"/>
    </row>
    <row r="195" spans="1:9" ht="16.5" hidden="1" customHeight="1" x14ac:dyDescent="0.25">
      <c r="A195" s="256" t="str">
        <f t="shared" si="6"/>
        <v>0</v>
      </c>
      <c r="B195" s="503" t="str">
        <f>MstList!B221</f>
        <v>RNX50792782</v>
      </c>
      <c r="C195" s="5" t="str">
        <f>MstList!D221</f>
        <v>Wiper Blades- (Rain X Latitude 21")</v>
      </c>
      <c r="D195" s="6"/>
      <c r="E195" s="310" t="str">
        <f>IF(D195&gt;0,Totals!F221,"")</f>
        <v/>
      </c>
      <c r="F195" s="318">
        <f t="shared" si="7"/>
        <v>0</v>
      </c>
      <c r="G195" s="177" t="str">
        <f>MstList!H221</f>
        <v>NAPA</v>
      </c>
      <c r="H195" s="89" t="str">
        <f>MstList!I221</f>
        <v>Wiper</v>
      </c>
      <c r="I195" s="23"/>
    </row>
    <row r="196" spans="1:9" ht="16.5" hidden="1" customHeight="1" x14ac:dyDescent="0.25">
      <c r="A196" s="256" t="str">
        <f t="shared" si="6"/>
        <v>0</v>
      </c>
      <c r="B196" s="503" t="str">
        <f>MstList!B222</f>
        <v>RNX 50792792</v>
      </c>
      <c r="C196" s="5" t="str">
        <f>MstList!D222</f>
        <v>Wiper Blades- (Rain X Latitude 22")</v>
      </c>
      <c r="D196" s="6"/>
      <c r="E196" s="310" t="str">
        <f>IF(D196&gt;0,Totals!F222,"")</f>
        <v/>
      </c>
      <c r="F196" s="318">
        <f t="shared" si="7"/>
        <v>0</v>
      </c>
      <c r="G196" s="177" t="str">
        <f>MstList!H222</f>
        <v>NAPA</v>
      </c>
      <c r="H196" s="89" t="str">
        <f>MstList!I222</f>
        <v>Wiper</v>
      </c>
      <c r="I196" s="23"/>
    </row>
    <row r="197" spans="1:9" ht="16.5" hidden="1" customHeight="1" x14ac:dyDescent="0.25">
      <c r="A197" s="256" t="str">
        <f t="shared" si="6"/>
        <v>0</v>
      </c>
      <c r="B197" s="503" t="str">
        <f>MstList!B223</f>
        <v>WIP 6012E</v>
      </c>
      <c r="C197" s="104" t="str">
        <f>MstList!D223</f>
        <v>Wiper Blade-Rear Tahoe</v>
      </c>
      <c r="D197" s="131">
        <v>0</v>
      </c>
      <c r="E197" s="310" t="str">
        <f>IF(D197&gt;0,Totals!F223,"")</f>
        <v/>
      </c>
      <c r="F197" s="318">
        <f t="shared" si="7"/>
        <v>0</v>
      </c>
      <c r="G197" s="177" t="str">
        <f>MstList!H223</f>
        <v>NAPA</v>
      </c>
      <c r="H197" s="381" t="str">
        <f>MstList!I223</f>
        <v>Wiper</v>
      </c>
      <c r="I197" s="23"/>
    </row>
    <row r="198" spans="1:9" ht="16.5" hidden="1" customHeight="1" x14ac:dyDescent="0.25">
      <c r="A198" s="256" t="str">
        <f t="shared" si="6"/>
        <v>0</v>
      </c>
      <c r="B198" s="503" t="str">
        <f>MstList!B224</f>
        <v>WIP 6020PP</v>
      </c>
      <c r="C198" s="5" t="str">
        <f>MstList!D224</f>
        <v>Wiper Blade, 20"</v>
      </c>
      <c r="D198" s="131">
        <v>0</v>
      </c>
      <c r="E198" s="310" t="str">
        <f>IF(D198&gt;0,Totals!F224,"")</f>
        <v/>
      </c>
      <c r="F198" s="318">
        <f t="shared" si="7"/>
        <v>0</v>
      </c>
      <c r="G198" s="177" t="str">
        <f>MstList!H224</f>
        <v>NAPA</v>
      </c>
      <c r="H198" s="89" t="str">
        <f>MstList!I224</f>
        <v>Wiper</v>
      </c>
      <c r="I198" s="23"/>
    </row>
    <row r="199" spans="1:9" ht="16.5" hidden="1" customHeight="1" x14ac:dyDescent="0.25">
      <c r="A199" s="256" t="str">
        <f t="shared" si="6"/>
        <v>0</v>
      </c>
      <c r="B199" s="503" t="str">
        <f>MstList!B225</f>
        <v>WIP 6024PP</v>
      </c>
      <c r="C199" s="5" t="str">
        <f>MstList!D225</f>
        <v>Wiper-24"</v>
      </c>
      <c r="D199" s="131">
        <v>0</v>
      </c>
      <c r="E199" s="310" t="str">
        <f>IF(D199&gt;0,Totals!F225,"")</f>
        <v/>
      </c>
      <c r="F199" s="318">
        <f t="shared" si="7"/>
        <v>0</v>
      </c>
      <c r="G199" s="177" t="str">
        <f>MstList!H225</f>
        <v>NAPA</v>
      </c>
      <c r="H199" s="89" t="str">
        <f>MstList!I225</f>
        <v>Wiper</v>
      </c>
      <c r="I199" s="23"/>
    </row>
    <row r="200" spans="1:9" ht="16.5" hidden="1" customHeight="1" x14ac:dyDescent="0.25">
      <c r="A200" s="256" t="str">
        <f t="shared" si="6"/>
        <v>0</v>
      </c>
      <c r="B200" s="503" t="str">
        <f>MstList!B226</f>
        <v>WIP 6026PP</v>
      </c>
      <c r="C200" s="5" t="str">
        <f>MstList!D226</f>
        <v>Wiper-26"</v>
      </c>
      <c r="D200" s="528">
        <v>0</v>
      </c>
      <c r="E200" s="310" t="str">
        <f>IF(D200&gt;0,Totals!F226,"")</f>
        <v/>
      </c>
      <c r="F200" s="318">
        <f t="shared" si="7"/>
        <v>0</v>
      </c>
      <c r="G200" s="177" t="str">
        <f>MstList!H226</f>
        <v>NAPA</v>
      </c>
      <c r="H200" s="89" t="str">
        <f>MstList!I226</f>
        <v>Wiper</v>
      </c>
      <c r="I200" s="23"/>
    </row>
    <row r="201" spans="1:9" ht="16.5" hidden="1" customHeight="1" x14ac:dyDescent="0.25">
      <c r="A201" s="256" t="str">
        <f t="shared" si="6"/>
        <v>0</v>
      </c>
      <c r="B201" s="503" t="str">
        <f>MstList!B227</f>
        <v>WIP 6028PP</v>
      </c>
      <c r="C201" s="5" t="str">
        <f>MstList!D227</f>
        <v>Wiper-28"</v>
      </c>
      <c r="D201" s="546">
        <v>0</v>
      </c>
      <c r="E201" s="310" t="str">
        <f>IF(D201&gt;0,Totals!F227,"")</f>
        <v/>
      </c>
      <c r="F201" s="318">
        <f t="shared" si="7"/>
        <v>0</v>
      </c>
      <c r="G201" s="177" t="str">
        <f>MstList!H227</f>
        <v>NAPA</v>
      </c>
      <c r="H201" s="89" t="str">
        <f>MstList!I227</f>
        <v>Wiper</v>
      </c>
      <c r="I201" s="23"/>
    </row>
    <row r="202" spans="1:9" ht="16.5" hidden="1" customHeight="1" x14ac:dyDescent="0.25">
      <c r="A202" s="256" t="str">
        <f t="shared" si="6"/>
        <v>0</v>
      </c>
      <c r="B202" s="503" t="str">
        <f>MstList!B228</f>
        <v>60 12A</v>
      </c>
      <c r="C202" s="5" t="str">
        <f>MstList!D228</f>
        <v>Durango rear wiper blades</v>
      </c>
      <c r="D202" s="349">
        <v>0</v>
      </c>
      <c r="E202" s="310" t="str">
        <f>IF(D202&gt;0,Totals!F228,"")</f>
        <v/>
      </c>
      <c r="F202" s="318">
        <f t="shared" si="7"/>
        <v>0</v>
      </c>
      <c r="G202" s="177" t="str">
        <f>MstList!H228</f>
        <v>NAPA</v>
      </c>
      <c r="H202" s="89" t="str">
        <f>MstList!I228</f>
        <v>Wiper</v>
      </c>
      <c r="I202" s="23"/>
    </row>
    <row r="203" spans="1:9" ht="16.5" hidden="1" customHeight="1" x14ac:dyDescent="0.25">
      <c r="A203" s="256" t="str">
        <f t="shared" si="6"/>
        <v>0</v>
      </c>
      <c r="B203" s="503" t="str">
        <f>MstList!B229</f>
        <v>4806075AB</v>
      </c>
      <c r="C203" s="5" t="str">
        <f>MstList!D229</f>
        <v>Skid Plate</v>
      </c>
      <c r="D203" s="131"/>
      <c r="E203" s="310" t="str">
        <f>IF(D203&gt;0,Totals!F229,"")</f>
        <v/>
      </c>
      <c r="F203" s="318">
        <f t="shared" si="7"/>
        <v>0</v>
      </c>
      <c r="G203" s="494" t="str">
        <f>MstList!H229</f>
        <v>OEM</v>
      </c>
      <c r="H203" s="89" t="str">
        <f>MstList!I229</f>
        <v xml:space="preserve"> Charger AWD</v>
      </c>
      <c r="I203" s="23"/>
    </row>
    <row r="204" spans="1:9" ht="16.5" hidden="1" customHeight="1" x14ac:dyDescent="0.25">
      <c r="A204" s="256" t="str">
        <f t="shared" si="6"/>
        <v>0</v>
      </c>
      <c r="B204" s="503" t="str">
        <f>MstList!B230</f>
        <v>68231862AA</v>
      </c>
      <c r="C204" s="5" t="str">
        <f>MstList!D230</f>
        <v>Skid Plate</v>
      </c>
      <c r="D204" s="131">
        <v>0</v>
      </c>
      <c r="E204" s="310" t="str">
        <f>IF(D204&gt;0,Totals!F230,"")</f>
        <v/>
      </c>
      <c r="F204" s="318">
        <f t="shared" si="7"/>
        <v>0</v>
      </c>
      <c r="G204" s="494" t="str">
        <f>MstList!H230</f>
        <v>OEM</v>
      </c>
      <c r="H204" s="89" t="str">
        <f>MstList!I230</f>
        <v xml:space="preserve"> Charger AWD</v>
      </c>
      <c r="I204" s="23"/>
    </row>
    <row r="205" spans="1:9" ht="16.5" hidden="1" customHeight="1" x14ac:dyDescent="0.25">
      <c r="A205" s="256" t="str">
        <f t="shared" si="6"/>
        <v>0</v>
      </c>
      <c r="B205" s="503" t="str">
        <f>MstList!B231</f>
        <v>68206561AA</v>
      </c>
      <c r="C205" s="5" t="str">
        <f>MstList!D231</f>
        <v>Wheel</v>
      </c>
      <c r="D205" s="131">
        <v>0</v>
      </c>
      <c r="E205" s="310" t="str">
        <f>IF(D205&gt;0,Totals!F231,"")</f>
        <v/>
      </c>
      <c r="F205" s="318">
        <f t="shared" si="7"/>
        <v>0</v>
      </c>
      <c r="G205" s="494" t="str">
        <f>MstList!H231</f>
        <v>OEM</v>
      </c>
      <c r="H205" s="89" t="str">
        <f>MstList!I231</f>
        <v xml:space="preserve"> Charger AWD</v>
      </c>
      <c r="I205" s="23"/>
    </row>
    <row r="206" spans="1:9" ht="16.5" hidden="1" customHeight="1" x14ac:dyDescent="0.25">
      <c r="A206" s="256" t="str">
        <f t="shared" si="6"/>
        <v>0</v>
      </c>
      <c r="B206" s="503" t="str">
        <f>MstList!B232</f>
        <v>5PC39GSAAA</v>
      </c>
      <c r="C206" s="5" t="str">
        <f>MstList!D232</f>
        <v>Wheel Cover</v>
      </c>
      <c r="D206" s="131">
        <v>0</v>
      </c>
      <c r="E206" s="310" t="str">
        <f>IF(D206&gt;0,Totals!F232,"")</f>
        <v/>
      </c>
      <c r="F206" s="318">
        <f t="shared" si="7"/>
        <v>0</v>
      </c>
      <c r="G206" s="494" t="str">
        <f>MstList!H232</f>
        <v>OEM</v>
      </c>
      <c r="H206" s="89" t="str">
        <f>MstList!I232</f>
        <v xml:space="preserve"> Charger AWD</v>
      </c>
      <c r="I206" s="23"/>
    </row>
    <row r="207" spans="1:9" ht="16.5" hidden="1" customHeight="1" x14ac:dyDescent="0.25">
      <c r="A207" s="256" t="str">
        <f t="shared" si="6"/>
        <v>0</v>
      </c>
      <c r="B207" s="503" t="str">
        <f>MstList!B233</f>
        <v>68245094AA</v>
      </c>
      <c r="C207" s="5" t="str">
        <f>MstList!D233</f>
        <v>Caliper</v>
      </c>
      <c r="D207" s="131">
        <v>0</v>
      </c>
      <c r="E207" s="310" t="str">
        <f>IF(D207&gt;0,Totals!F233,"")</f>
        <v/>
      </c>
      <c r="F207" s="318">
        <f t="shared" si="7"/>
        <v>0</v>
      </c>
      <c r="G207" s="494" t="str">
        <f>MstList!H233</f>
        <v>OEM</v>
      </c>
      <c r="H207" s="89" t="str">
        <f>MstList!I233</f>
        <v xml:space="preserve"> Charger AWD</v>
      </c>
      <c r="I207" s="23"/>
    </row>
    <row r="208" spans="1:9" ht="16.5" hidden="1" customHeight="1" x14ac:dyDescent="0.25">
      <c r="A208" s="256" t="str">
        <f t="shared" si="6"/>
        <v>0</v>
      </c>
      <c r="B208" s="503" t="str">
        <f>MstList!B234</f>
        <v>68245095AA</v>
      </c>
      <c r="C208" s="5" t="str">
        <f>MstList!D234</f>
        <v>Cailper</v>
      </c>
      <c r="D208" s="131">
        <v>0</v>
      </c>
      <c r="E208" s="310" t="str">
        <f>IF(D208&gt;0,Totals!F234,"")</f>
        <v/>
      </c>
      <c r="F208" s="318">
        <f t="shared" si="7"/>
        <v>0</v>
      </c>
      <c r="G208" s="494" t="str">
        <f>MstList!H234</f>
        <v>OEM</v>
      </c>
      <c r="H208" s="89" t="str">
        <f>MstList!I234</f>
        <v xml:space="preserve"> Charger AWD</v>
      </c>
      <c r="I208" s="23"/>
    </row>
    <row r="209" spans="1:9" ht="16.5" hidden="1" customHeight="1" x14ac:dyDescent="0.25">
      <c r="A209" s="256" t="str">
        <f t="shared" si="6"/>
        <v>0</v>
      </c>
      <c r="B209" s="503" t="str">
        <f>MstList!B235</f>
        <v>62445290AA</v>
      </c>
      <c r="C209" s="5" t="str">
        <f>MstList!D235</f>
        <v>Caliper</v>
      </c>
      <c r="D209" s="131">
        <v>0</v>
      </c>
      <c r="E209" s="310" t="str">
        <f>IF(D209&gt;0,Totals!F235,"")</f>
        <v/>
      </c>
      <c r="F209" s="318">
        <f t="shared" si="7"/>
        <v>0</v>
      </c>
      <c r="G209" s="494" t="str">
        <f>MstList!H235</f>
        <v>OEM</v>
      </c>
      <c r="H209" s="89" t="str">
        <f>MstList!I235</f>
        <v xml:space="preserve"> Charger AWD</v>
      </c>
      <c r="I209" s="23"/>
    </row>
    <row r="210" spans="1:9" ht="16.5" hidden="1" customHeight="1" x14ac:dyDescent="0.25">
      <c r="A210" s="256" t="str">
        <f t="shared" si="6"/>
        <v>0</v>
      </c>
      <c r="B210" s="503" t="str">
        <f>MstList!B236</f>
        <v>62445291AA</v>
      </c>
      <c r="C210" s="5" t="str">
        <f>MstList!D236</f>
        <v>Caliper</v>
      </c>
      <c r="D210" s="131">
        <v>0</v>
      </c>
      <c r="E210" s="310" t="str">
        <f>IF(D210&gt;0,Totals!F236,"")</f>
        <v/>
      </c>
      <c r="F210" s="318">
        <f t="shared" si="7"/>
        <v>0</v>
      </c>
      <c r="G210" s="494" t="str">
        <f>MstList!H236</f>
        <v>OEM</v>
      </c>
      <c r="H210" s="89" t="str">
        <f>MstList!I236</f>
        <v xml:space="preserve"> Charger AWD</v>
      </c>
      <c r="I210" s="23"/>
    </row>
    <row r="211" spans="1:9" ht="16.5" hidden="1" customHeight="1" x14ac:dyDescent="0.25">
      <c r="A211" s="256" t="str">
        <f t="shared" si="6"/>
        <v>0</v>
      </c>
      <c r="B211" s="503" t="str">
        <f>MstList!B237</f>
        <v>68245117AA</v>
      </c>
      <c r="C211" s="5" t="str">
        <f>MstList!D237</f>
        <v>Caliper Bracket</v>
      </c>
      <c r="D211" s="6">
        <v>0</v>
      </c>
      <c r="E211" s="310" t="str">
        <f>IF(D211&gt;0,Totals!F237,"")</f>
        <v/>
      </c>
      <c r="F211" s="318">
        <f t="shared" si="7"/>
        <v>0</v>
      </c>
      <c r="G211" s="494" t="str">
        <f>MstList!H237</f>
        <v>OEM</v>
      </c>
      <c r="H211" s="89" t="str">
        <f>MstList!I237</f>
        <v xml:space="preserve"> Charger AWD</v>
      </c>
      <c r="I211" s="23"/>
    </row>
    <row r="212" spans="1:9" ht="16.5" customHeight="1" x14ac:dyDescent="0.25">
      <c r="A212" s="256" t="str">
        <f t="shared" si="6"/>
        <v>1</v>
      </c>
      <c r="B212" s="503" t="str">
        <f>MstList!B238</f>
        <v>4782952AD</v>
      </c>
      <c r="C212" s="5" t="str">
        <f>MstList!D238</f>
        <v>Sway Bar Links</v>
      </c>
      <c r="D212" s="231">
        <v>40</v>
      </c>
      <c r="E212" s="310">
        <f>IF(D212&gt;0,Totals!F238,"")</f>
        <v>0</v>
      </c>
      <c r="F212" s="318">
        <f t="shared" si="7"/>
        <v>0</v>
      </c>
      <c r="G212" s="494" t="str">
        <f>MstList!H238</f>
        <v>OEM</v>
      </c>
      <c r="H212" s="89" t="str">
        <f>MstList!I238</f>
        <v xml:space="preserve"> Charger AWD</v>
      </c>
      <c r="I212" s="23"/>
    </row>
    <row r="213" spans="1:9" ht="16.5" customHeight="1" x14ac:dyDescent="0.25">
      <c r="A213" s="256" t="str">
        <f t="shared" si="6"/>
        <v>1</v>
      </c>
      <c r="B213" s="503" t="str">
        <f>MstList!B239</f>
        <v>06507109AA</v>
      </c>
      <c r="C213" s="5" t="str">
        <f>MstList!D239</f>
        <v>Sway Bar Nuts</v>
      </c>
      <c r="D213" s="6">
        <v>72</v>
      </c>
      <c r="E213" s="310">
        <f>IF(D213&gt;0,Totals!F239,"")</f>
        <v>0</v>
      </c>
      <c r="F213" s="318">
        <f t="shared" si="7"/>
        <v>0</v>
      </c>
      <c r="G213" s="494" t="str">
        <f>MstList!H239</f>
        <v>OEM</v>
      </c>
      <c r="H213" s="89" t="str">
        <f>MstList!I239</f>
        <v xml:space="preserve"> Charger AWD</v>
      </c>
      <c r="I213" s="23"/>
    </row>
    <row r="214" spans="1:9" ht="16.5" hidden="1" customHeight="1" x14ac:dyDescent="0.25">
      <c r="A214" s="256" t="str">
        <f t="shared" si="6"/>
        <v>0</v>
      </c>
      <c r="B214" s="503" t="str">
        <f>MstList!B240</f>
        <v>68211103AB</v>
      </c>
      <c r="C214" s="5" t="str">
        <f>MstList!D240</f>
        <v>Left Lower Control Arm</v>
      </c>
      <c r="D214" s="6">
        <v>0</v>
      </c>
      <c r="E214" s="310" t="str">
        <f>IF(D214&gt;0,Totals!F240,"")</f>
        <v/>
      </c>
      <c r="F214" s="318">
        <f t="shared" si="7"/>
        <v>0</v>
      </c>
      <c r="G214" s="494" t="str">
        <f>MstList!H240</f>
        <v>OEM</v>
      </c>
      <c r="H214" s="89" t="str">
        <f>MstList!I240</f>
        <v xml:space="preserve"> Charger AWD</v>
      </c>
      <c r="I214" s="23"/>
    </row>
    <row r="215" spans="1:9" ht="16.5" hidden="1" customHeight="1" x14ac:dyDescent="0.25">
      <c r="A215" s="256" t="str">
        <f t="shared" si="6"/>
        <v>0</v>
      </c>
      <c r="B215" s="503" t="str">
        <f>MstList!B241</f>
        <v>68211102AB</v>
      </c>
      <c r="C215" s="5" t="str">
        <f>MstList!D241</f>
        <v>Right Lower Control Arm</v>
      </c>
      <c r="D215" s="6">
        <v>0</v>
      </c>
      <c r="E215" s="310" t="str">
        <f>IF(D215&gt;0,Totals!F241,"")</f>
        <v/>
      </c>
      <c r="F215" s="318">
        <f t="shared" si="7"/>
        <v>0</v>
      </c>
      <c r="G215" s="494" t="str">
        <f>MstList!H241</f>
        <v>OEM</v>
      </c>
      <c r="H215" s="89" t="str">
        <f>MstList!I241</f>
        <v xml:space="preserve"> Charger AWD</v>
      </c>
      <c r="I215" s="23"/>
    </row>
    <row r="216" spans="1:9" ht="16.5" hidden="1" customHeight="1" x14ac:dyDescent="0.25">
      <c r="A216" s="256" t="str">
        <f t="shared" si="6"/>
        <v>0</v>
      </c>
      <c r="B216" s="503" t="str">
        <f>MstList!B242</f>
        <v>4895669AB</v>
      </c>
      <c r="C216" s="5" t="str">
        <f>MstList!D242</f>
        <v>Left Upper Control Arm</v>
      </c>
      <c r="D216" s="6">
        <v>0</v>
      </c>
      <c r="E216" s="310" t="str">
        <f>IF(D216&gt;0,Totals!F242,"")</f>
        <v/>
      </c>
      <c r="F216" s="318">
        <f t="shared" si="7"/>
        <v>0</v>
      </c>
      <c r="G216" s="494" t="str">
        <f>MstList!H242</f>
        <v>OEM</v>
      </c>
      <c r="H216" s="89" t="str">
        <f>MstList!I242</f>
        <v xml:space="preserve"> Charger AWD</v>
      </c>
      <c r="I216" s="23"/>
    </row>
    <row r="217" spans="1:9" ht="16.5" hidden="1" customHeight="1" x14ac:dyDescent="0.25">
      <c r="A217" s="256" t="str">
        <f t="shared" si="6"/>
        <v>0</v>
      </c>
      <c r="B217" s="503" t="str">
        <f>MstList!B243</f>
        <v>4895668AB</v>
      </c>
      <c r="C217" s="5" t="str">
        <f>MstList!D243</f>
        <v>Right Upper Control Arm</v>
      </c>
      <c r="D217" s="6">
        <v>0</v>
      </c>
      <c r="E217" s="310" t="str">
        <f>IF(D217&gt;0,Totals!F243,"")</f>
        <v/>
      </c>
      <c r="F217" s="318">
        <f t="shared" si="7"/>
        <v>0</v>
      </c>
      <c r="G217" s="494" t="str">
        <f>MstList!H243</f>
        <v>OEM</v>
      </c>
      <c r="H217" s="89" t="str">
        <f>MstList!I243</f>
        <v xml:space="preserve"> Charger AWD</v>
      </c>
      <c r="I217" s="23"/>
    </row>
    <row r="218" spans="1:9" ht="16.5" hidden="1" customHeight="1" x14ac:dyDescent="0.25">
      <c r="A218" s="256" t="str">
        <f t="shared" si="6"/>
        <v>0</v>
      </c>
      <c r="B218" s="503" t="str">
        <f>MstList!B244</f>
        <v>4779328AB</v>
      </c>
      <c r="C218" s="5" t="str">
        <f>MstList!D244</f>
        <v>Front Hub Bearing Assy.</v>
      </c>
      <c r="D218" s="6">
        <v>0</v>
      </c>
      <c r="E218" s="310" t="str">
        <f>IF(D218&gt;0,Totals!F244,"")</f>
        <v/>
      </c>
      <c r="F218" s="318">
        <f t="shared" si="7"/>
        <v>0</v>
      </c>
      <c r="G218" s="494" t="str">
        <f>MstList!H244</f>
        <v>OEM</v>
      </c>
      <c r="H218" s="89" t="str">
        <f>MstList!I244</f>
        <v xml:space="preserve"> Charger AWD</v>
      </c>
      <c r="I218" s="23"/>
    </row>
    <row r="219" spans="1:9" ht="16.5" hidden="1" customHeight="1" x14ac:dyDescent="0.25">
      <c r="A219" s="256" t="str">
        <f t="shared" si="6"/>
        <v>0</v>
      </c>
      <c r="B219" s="503" t="str">
        <f>MstList!B245</f>
        <v>68331806AA</v>
      </c>
      <c r="C219" s="5" t="str">
        <f>MstList!D245</f>
        <v>Front Shield Pin</v>
      </c>
      <c r="D219" s="6">
        <v>0</v>
      </c>
      <c r="E219" s="310" t="str">
        <f>IF(D219&gt;0,Totals!F245,"")</f>
        <v/>
      </c>
      <c r="F219" s="318">
        <f t="shared" si="7"/>
        <v>0</v>
      </c>
      <c r="G219" s="494" t="str">
        <f>MstList!H245</f>
        <v>OEM</v>
      </c>
      <c r="H219" s="89" t="str">
        <f>MstList!I245</f>
        <v xml:space="preserve"> Charger AWD</v>
      </c>
      <c r="I219" s="23"/>
    </row>
    <row r="220" spans="1:9" ht="16.5" hidden="1" customHeight="1" x14ac:dyDescent="0.25">
      <c r="A220" s="256" t="str">
        <f t="shared" si="6"/>
        <v>0</v>
      </c>
      <c r="B220" s="503" t="str">
        <f>MstList!B246</f>
        <v>06506161AA</v>
      </c>
      <c r="C220" s="5" t="str">
        <f>MstList!D246</f>
        <v>Splash Shield Screw</v>
      </c>
      <c r="D220" s="6">
        <v>0</v>
      </c>
      <c r="E220" s="310" t="str">
        <f>IF(D220&gt;0,Totals!F246,"")</f>
        <v/>
      </c>
      <c r="F220" s="318">
        <f t="shared" ref="F220:F236" si="8">PRODUCT(D220:E220)</f>
        <v>0</v>
      </c>
      <c r="G220" s="494" t="str">
        <f>MstList!H246</f>
        <v>OEM</v>
      </c>
      <c r="H220" s="89" t="str">
        <f>MstList!I246</f>
        <v xml:space="preserve"> Charger AWD</v>
      </c>
      <c r="I220" s="23"/>
    </row>
    <row r="221" spans="1:9" ht="16.5" hidden="1" customHeight="1" x14ac:dyDescent="0.25">
      <c r="A221" s="256" t="str">
        <f t="shared" si="6"/>
        <v>0</v>
      </c>
      <c r="B221" s="503" t="str">
        <f>MstList!B247</f>
        <v>6508332AA</v>
      </c>
      <c r="C221" s="5" t="str">
        <f>MstList!D247</f>
        <v>Under Body Shield Screw</v>
      </c>
      <c r="D221" s="6">
        <v>0</v>
      </c>
      <c r="E221" s="310" t="str">
        <f>IF(D221&gt;0,Totals!F247,"")</f>
        <v/>
      </c>
      <c r="F221" s="318">
        <f t="shared" si="8"/>
        <v>0</v>
      </c>
      <c r="G221" s="494" t="str">
        <f>MstList!H247</f>
        <v>OEM</v>
      </c>
      <c r="H221" s="5" t="str">
        <f>MstList!I247</f>
        <v xml:space="preserve"> Charger AWD</v>
      </c>
      <c r="I221" s="23"/>
    </row>
    <row r="222" spans="1:9" ht="16.5" hidden="1" customHeight="1" x14ac:dyDescent="0.25">
      <c r="A222" s="256" t="str">
        <f t="shared" si="6"/>
        <v>0</v>
      </c>
      <c r="B222" s="503" t="str">
        <f>MstList!B248</f>
        <v>6506132AA</v>
      </c>
      <c r="C222" s="5" t="str">
        <f>MstList!D248</f>
        <v>Fender Liner Retainer</v>
      </c>
      <c r="D222" s="6">
        <v>0</v>
      </c>
      <c r="E222" s="310" t="str">
        <f>IF(D222&gt;0,Totals!F248,"")</f>
        <v/>
      </c>
      <c r="F222" s="318">
        <f t="shared" si="8"/>
        <v>0</v>
      </c>
      <c r="G222" s="494" t="str">
        <f>MstList!H248</f>
        <v>OEM</v>
      </c>
      <c r="H222" s="5" t="str">
        <f>MstList!I248</f>
        <v xml:space="preserve"> Charger AWD</v>
      </c>
      <c r="I222" s="23"/>
    </row>
    <row r="223" spans="1:9" ht="16.5" hidden="1" customHeight="1" x14ac:dyDescent="0.25">
      <c r="A223" s="256" t="str">
        <f t="shared" si="6"/>
        <v>0</v>
      </c>
      <c r="B223" s="503" t="str">
        <f>MstList!B249</f>
        <v>58052285AC</v>
      </c>
      <c r="C223" s="5" t="str">
        <f>MstList!D249</f>
        <v>INTERMEDIATE AXLE SHAFT</v>
      </c>
      <c r="D223" s="6">
        <v>0</v>
      </c>
      <c r="E223" s="310" t="str">
        <f>IF(D223&gt;0,Totals!F249,"")</f>
        <v/>
      </c>
      <c r="F223" s="318">
        <f t="shared" si="8"/>
        <v>0</v>
      </c>
      <c r="G223" s="494" t="str">
        <f>MstList!H249</f>
        <v>OEM</v>
      </c>
      <c r="H223" s="5" t="str">
        <f>MstList!I249</f>
        <v>AWD CHARGER</v>
      </c>
      <c r="I223" s="23"/>
    </row>
    <row r="224" spans="1:9" ht="16.5" hidden="1" customHeight="1" x14ac:dyDescent="0.25">
      <c r="A224" s="256" t="str">
        <f t="shared" si="6"/>
        <v>0</v>
      </c>
      <c r="B224" s="503" t="str">
        <f>MstList!B250</f>
        <v>68212030AH</v>
      </c>
      <c r="C224" s="5" t="str">
        <f>MstList!D250</f>
        <v>RWD Charger Driveshaft</v>
      </c>
      <c r="D224" s="6">
        <v>0</v>
      </c>
      <c r="E224" s="310" t="str">
        <f>IF(D224&gt;0,Totals!F250,"")</f>
        <v/>
      </c>
      <c r="F224" s="318">
        <f t="shared" si="8"/>
        <v>0</v>
      </c>
      <c r="G224" s="494" t="str">
        <f>MstList!H250</f>
        <v>OEM</v>
      </c>
      <c r="H224" s="5" t="str">
        <f>MstList!I250</f>
        <v>AWD CHARGER</v>
      </c>
      <c r="I224" s="23"/>
    </row>
    <row r="225" spans="1:9" ht="16.5" customHeight="1" x14ac:dyDescent="0.25">
      <c r="A225" s="256" t="str">
        <f t="shared" si="6"/>
        <v>1</v>
      </c>
      <c r="B225" s="503" t="str">
        <f>MstList!B251</f>
        <v>68261528AD</v>
      </c>
      <c r="C225" s="5" t="str">
        <f>MstList!D251</f>
        <v>AWD Charger Rear Driveshaft</v>
      </c>
      <c r="D225" s="6">
        <v>10</v>
      </c>
      <c r="E225" s="310">
        <f>IF(D225&gt;0,Totals!F251,"")</f>
        <v>0</v>
      </c>
      <c r="F225" s="318">
        <f t="shared" si="8"/>
        <v>0</v>
      </c>
      <c r="G225" s="494" t="str">
        <f>MstList!H251</f>
        <v>OEM</v>
      </c>
      <c r="H225" s="5" t="str">
        <f>MstList!I251</f>
        <v>AWD CHARGER</v>
      </c>
      <c r="I225" s="23"/>
    </row>
    <row r="226" spans="1:9" ht="16.5" hidden="1" customHeight="1" x14ac:dyDescent="0.25">
      <c r="A226" s="256" t="str">
        <f t="shared" si="6"/>
        <v>0</v>
      </c>
      <c r="B226" s="509" t="str">
        <f>MstList!B252</f>
        <v>04801834AB</v>
      </c>
      <c r="C226" s="5" t="str">
        <f>MstList!D252</f>
        <v>Alternator</v>
      </c>
      <c r="D226" s="6">
        <v>0</v>
      </c>
      <c r="E226" s="310" t="str">
        <f>IF(D226&gt;0,Totals!F252,"")</f>
        <v/>
      </c>
      <c r="F226" s="318">
        <f t="shared" si="8"/>
        <v>0</v>
      </c>
      <c r="G226" s="494" t="str">
        <f>MstList!H252</f>
        <v>OEM</v>
      </c>
      <c r="H226" s="5" t="str">
        <f>MstList!I252</f>
        <v>Charger</v>
      </c>
      <c r="I226" s="23"/>
    </row>
    <row r="227" spans="1:9" ht="16.5" hidden="1" customHeight="1" x14ac:dyDescent="0.25">
      <c r="A227" s="256" t="str">
        <f t="shared" si="6"/>
        <v>0</v>
      </c>
      <c r="B227" s="509" t="str">
        <f>MstList!B253</f>
        <v>68037308AA</v>
      </c>
      <c r="C227" s="5" t="str">
        <f>MstList!D253</f>
        <v>Blower Motor</v>
      </c>
      <c r="D227" s="6">
        <v>0</v>
      </c>
      <c r="E227" s="310" t="str">
        <f>IF(D227&gt;0,Totals!F253,"")</f>
        <v/>
      </c>
      <c r="F227" s="318">
        <f t="shared" si="8"/>
        <v>0</v>
      </c>
      <c r="G227" s="494" t="str">
        <f>MstList!H253</f>
        <v>OEM</v>
      </c>
      <c r="H227" s="5" t="str">
        <f>MstList!I253</f>
        <v>Charger</v>
      </c>
      <c r="I227" s="23"/>
    </row>
    <row r="228" spans="1:9" ht="16.5" customHeight="1" x14ac:dyDescent="0.25">
      <c r="A228" s="256" t="str">
        <f t="shared" si="6"/>
        <v>1</v>
      </c>
      <c r="B228" s="509" t="str">
        <f>MstList!B254</f>
        <v>68245089AA</v>
      </c>
      <c r="C228" s="5" t="str">
        <f>MstList!D254</f>
        <v>Brake Pads-Front, 2015</v>
      </c>
      <c r="D228" s="6">
        <v>40</v>
      </c>
      <c r="E228" s="310">
        <f>IF(D228&gt;0,Totals!F254,"")</f>
        <v>0</v>
      </c>
      <c r="F228" s="318">
        <f t="shared" si="8"/>
        <v>0</v>
      </c>
      <c r="G228" s="494" t="str">
        <f>MstList!H254</f>
        <v>OEM</v>
      </c>
      <c r="H228" s="5" t="str">
        <f>MstList!I254</f>
        <v>Charger</v>
      </c>
      <c r="I228" s="23"/>
    </row>
    <row r="229" spans="1:9" ht="16.5" customHeight="1" x14ac:dyDescent="0.25">
      <c r="A229" s="256" t="str">
        <f t="shared" si="6"/>
        <v>1</v>
      </c>
      <c r="B229" s="509" t="str">
        <f>MstList!B255</f>
        <v>68245118AA</v>
      </c>
      <c r="C229" s="5" t="str">
        <f>MstList!D255</f>
        <v>Brake Pads-Rear, 2015</v>
      </c>
      <c r="D229" s="6">
        <v>40</v>
      </c>
      <c r="E229" s="310">
        <f>IF(D229&gt;0,Totals!F255,"")</f>
        <v>0</v>
      </c>
      <c r="F229" s="318">
        <f t="shared" si="8"/>
        <v>0</v>
      </c>
      <c r="G229" s="494" t="str">
        <f>MstList!H255</f>
        <v>OEM</v>
      </c>
      <c r="H229" s="5" t="str">
        <f>MstList!I255</f>
        <v>Charger</v>
      </c>
      <c r="I229" s="23"/>
    </row>
    <row r="230" spans="1:9" ht="16.5" customHeight="1" x14ac:dyDescent="0.25">
      <c r="A230" s="256" t="str">
        <f t="shared" si="6"/>
        <v>1</v>
      </c>
      <c r="B230" s="509" t="str">
        <f>MstList!B256</f>
        <v>68184337AA</v>
      </c>
      <c r="C230" s="5" t="str">
        <f>MstList!D256</f>
        <v>Brake Rotor-Front, 2015</v>
      </c>
      <c r="D230" s="6">
        <v>30</v>
      </c>
      <c r="E230" s="310">
        <f>IF(D230&gt;0,Totals!F256,"")</f>
        <v>0</v>
      </c>
      <c r="F230" s="318">
        <f t="shared" si="8"/>
        <v>0</v>
      </c>
      <c r="G230" s="494" t="str">
        <f>MstList!H256</f>
        <v>OEM</v>
      </c>
      <c r="H230" s="5" t="str">
        <f>MstList!I256</f>
        <v>Charger</v>
      </c>
      <c r="I230" s="23"/>
    </row>
    <row r="231" spans="1:9" ht="16.5" hidden="1" customHeight="1" x14ac:dyDescent="0.25">
      <c r="A231" s="256" t="str">
        <f t="shared" si="6"/>
        <v>0</v>
      </c>
      <c r="B231" s="509" t="str">
        <f>MstList!B257</f>
        <v>68085784AA</v>
      </c>
      <c r="C231" s="5" t="str">
        <f>MstList!D257</f>
        <v>Condensor</v>
      </c>
      <c r="D231" s="6">
        <v>0</v>
      </c>
      <c r="E231" s="310" t="str">
        <f>IF(D231&gt;0,Totals!F257,"")</f>
        <v/>
      </c>
      <c r="F231" s="318">
        <f t="shared" si="8"/>
        <v>0</v>
      </c>
      <c r="G231" s="494" t="str">
        <f>MstList!H257</f>
        <v>OEM</v>
      </c>
      <c r="H231" s="5" t="str">
        <f>MstList!I257</f>
        <v>Charger</v>
      </c>
      <c r="I231" s="23"/>
    </row>
    <row r="232" spans="1:9" ht="16.5" hidden="1" customHeight="1" x14ac:dyDescent="0.25">
      <c r="A232" s="256" t="str">
        <f t="shared" si="6"/>
        <v>0</v>
      </c>
      <c r="B232" s="509" t="str">
        <f>MstList!B258</f>
        <v>5137714AA</v>
      </c>
      <c r="C232" s="5" t="str">
        <f>MstList!D258</f>
        <v>Cooling Fan Motor (Left)-2011-17)</v>
      </c>
      <c r="D232" s="6">
        <v>0</v>
      </c>
      <c r="E232" s="310" t="str">
        <f>IF(D232&gt;0,Totals!F258,"")</f>
        <v/>
      </c>
      <c r="F232" s="318">
        <f t="shared" si="8"/>
        <v>0</v>
      </c>
      <c r="G232" s="494" t="str">
        <f>MstList!H258</f>
        <v>OEM</v>
      </c>
      <c r="H232" s="5" t="str">
        <f>MstList!I258</f>
        <v>Charger</v>
      </c>
      <c r="I232" s="23"/>
    </row>
    <row r="233" spans="1:9" ht="16.5" hidden="1" customHeight="1" x14ac:dyDescent="0.25">
      <c r="A233" s="256" t="str">
        <f t="shared" si="6"/>
        <v>0</v>
      </c>
      <c r="B233" s="509" t="str">
        <f>MstList!B259</f>
        <v>5072330AB</v>
      </c>
      <c r="C233" s="5" t="str">
        <f>MstList!D259</f>
        <v>Cooling Fan Motor (Right)-(2011-17)</v>
      </c>
      <c r="D233" s="6">
        <v>0</v>
      </c>
      <c r="E233" s="310" t="str">
        <f>IF(D233&gt;0,Totals!F259,"")</f>
        <v/>
      </c>
      <c r="F233" s="318">
        <f t="shared" si="8"/>
        <v>0</v>
      </c>
      <c r="G233" s="494" t="str">
        <f>MstList!H259</f>
        <v>OEM</v>
      </c>
      <c r="H233" s="5" t="str">
        <f>MstList!I259</f>
        <v>Charger</v>
      </c>
      <c r="I233" s="23"/>
    </row>
    <row r="234" spans="1:9" ht="16.5" hidden="1" customHeight="1" x14ac:dyDescent="0.25">
      <c r="A234" s="256" t="str">
        <f t="shared" ref="A234:A297" si="9">IF(D234&lt;1,"0","1")</f>
        <v>0</v>
      </c>
      <c r="B234" s="509" t="str">
        <f>MstList!B260</f>
        <v>5137713AA</v>
      </c>
      <c r="C234" s="5" t="str">
        <f>MstList!D260</f>
        <v>Fan Blades (2011-17)</v>
      </c>
      <c r="D234" s="6">
        <v>0</v>
      </c>
      <c r="E234" s="310" t="str">
        <f>IF(D234&gt;0,Totals!F260,"")</f>
        <v/>
      </c>
      <c r="F234" s="318">
        <f t="shared" si="8"/>
        <v>0</v>
      </c>
      <c r="G234" s="494" t="str">
        <f>MstList!H260</f>
        <v>OEM</v>
      </c>
      <c r="H234" s="5" t="str">
        <f>MstList!I260</f>
        <v>Charger</v>
      </c>
      <c r="I234" s="23"/>
    </row>
    <row r="235" spans="1:9" ht="16.5" hidden="1" customHeight="1" x14ac:dyDescent="0.25">
      <c r="A235" s="256" t="str">
        <f t="shared" si="9"/>
        <v>0</v>
      </c>
      <c r="B235" s="509" t="str">
        <f>MstList!B261</f>
        <v>55113665AI</v>
      </c>
      <c r="C235" s="5" t="str">
        <f>MstList!D261</f>
        <v>Lower Driver Door Hinge</v>
      </c>
      <c r="D235" s="6">
        <v>0</v>
      </c>
      <c r="E235" s="310" t="str">
        <f>IF(D235&gt;0,Totals!F261,"")</f>
        <v/>
      </c>
      <c r="F235" s="318">
        <f t="shared" si="8"/>
        <v>0</v>
      </c>
      <c r="G235" s="494" t="str">
        <f>MstList!H261</f>
        <v>OEM</v>
      </c>
      <c r="H235" s="5" t="str">
        <f>MstList!I261</f>
        <v>Charger</v>
      </c>
      <c r="I235" s="23"/>
    </row>
    <row r="236" spans="1:9" ht="16.5" hidden="1" customHeight="1" x14ac:dyDescent="0.25">
      <c r="A236" s="256" t="str">
        <f t="shared" si="9"/>
        <v>0</v>
      </c>
      <c r="B236" s="509" t="str">
        <f>MstList!B262</f>
        <v>5136022AJ</v>
      </c>
      <c r="C236" s="5" t="str">
        <f>MstList!D262</f>
        <v xml:space="preserve">Fuel Pump </v>
      </c>
      <c r="D236" s="6">
        <v>0</v>
      </c>
      <c r="E236" s="310" t="str">
        <f>IF(D236&gt;0,Totals!F262,"")</f>
        <v/>
      </c>
      <c r="F236" s="318">
        <f t="shared" si="8"/>
        <v>0</v>
      </c>
      <c r="G236" s="494" t="str">
        <f>MstList!H262</f>
        <v>OEM</v>
      </c>
      <c r="H236" s="5" t="str">
        <f>MstList!I262</f>
        <v>Charger</v>
      </c>
      <c r="I236" s="23"/>
    </row>
    <row r="237" spans="1:9" ht="16.5" hidden="1" customHeight="1" x14ac:dyDescent="0.25">
      <c r="A237" s="256" t="str">
        <f t="shared" si="9"/>
        <v>0</v>
      </c>
      <c r="B237" s="509" t="str">
        <f>MstList!B263</f>
        <v>68059902AA</v>
      </c>
      <c r="C237" s="5" t="str">
        <f>MstList!D263</f>
        <v>Jack Assy.</v>
      </c>
      <c r="D237" s="6">
        <v>0</v>
      </c>
      <c r="E237" s="310" t="str">
        <f>IF(D237&gt;0,Totals!F263,"")</f>
        <v/>
      </c>
      <c r="F237" s="318">
        <f t="shared" ref="F237:F273" si="10">PRODUCT(D237:E237)</f>
        <v>0</v>
      </c>
      <c r="G237" s="494" t="str">
        <f>MstList!H263</f>
        <v>OEM</v>
      </c>
      <c r="H237" s="5" t="str">
        <f>MstList!I263</f>
        <v>Charger</v>
      </c>
      <c r="I237" s="23"/>
    </row>
    <row r="238" spans="1:9" ht="16.5" hidden="1" customHeight="1" x14ac:dyDescent="0.25">
      <c r="A238" s="256" t="str">
        <f t="shared" si="9"/>
        <v>0</v>
      </c>
      <c r="B238" s="509" t="str">
        <f>MstList!B264</f>
        <v>68211290AB</v>
      </c>
      <c r="C238" s="5" t="str">
        <f>MstList!D264</f>
        <v>License Plate Light LED  (2016-17)</v>
      </c>
      <c r="D238" s="6">
        <v>0</v>
      </c>
      <c r="E238" s="310" t="str">
        <f>IF(D238&gt;0,Totals!F264,"")</f>
        <v/>
      </c>
      <c r="F238" s="318">
        <f t="shared" si="10"/>
        <v>0</v>
      </c>
      <c r="G238" s="494" t="str">
        <f>MstList!H264</f>
        <v>OEM</v>
      </c>
      <c r="H238" s="5" t="str">
        <f>MstList!I264</f>
        <v>Charger</v>
      </c>
      <c r="I238" s="23"/>
    </row>
    <row r="239" spans="1:9" ht="16.5" hidden="1" customHeight="1" x14ac:dyDescent="0.25">
      <c r="A239" s="256" t="str">
        <f t="shared" si="9"/>
        <v>0</v>
      </c>
      <c r="B239" s="509" t="str">
        <f>MstList!B265</f>
        <v>5168389AB</v>
      </c>
      <c r="C239" s="5" t="str">
        <f>MstList!D265</f>
        <v>Lower Control Arm (Up to 2015)</v>
      </c>
      <c r="D239" s="6">
        <v>0</v>
      </c>
      <c r="E239" s="310" t="str">
        <f>IF(D239&gt;0,Totals!F265,"")</f>
        <v/>
      </c>
      <c r="F239" s="318">
        <f t="shared" si="10"/>
        <v>0</v>
      </c>
      <c r="G239" s="494" t="str">
        <f>MstList!H265</f>
        <v>OEM</v>
      </c>
      <c r="H239" s="5" t="str">
        <f>MstList!I265</f>
        <v>Charger</v>
      </c>
      <c r="I239" s="23"/>
    </row>
    <row r="240" spans="1:9" ht="16.5" hidden="1" customHeight="1" x14ac:dyDescent="0.25">
      <c r="A240" s="256" t="str">
        <f t="shared" si="9"/>
        <v>0</v>
      </c>
      <c r="B240" s="503" t="str">
        <f>MstList!B266</f>
        <v>680509524AK</v>
      </c>
      <c r="C240" s="5" t="str">
        <f>MstList!D266</f>
        <v>Power Steering Pump</v>
      </c>
      <c r="D240" s="6">
        <v>0</v>
      </c>
      <c r="E240" s="310" t="str">
        <f>IF(D240&gt;0,Totals!F266,"")</f>
        <v/>
      </c>
      <c r="F240" s="318">
        <f t="shared" si="10"/>
        <v>0</v>
      </c>
      <c r="G240" s="494" t="str">
        <f>MstList!H266</f>
        <v>OEM</v>
      </c>
      <c r="H240" s="5" t="str">
        <f>MstList!I266</f>
        <v>Charger</v>
      </c>
      <c r="I240" s="23"/>
    </row>
    <row r="241" spans="1:9" ht="16.5" hidden="1" customHeight="1" x14ac:dyDescent="0.25">
      <c r="A241" s="256" t="str">
        <f t="shared" si="9"/>
        <v>0</v>
      </c>
      <c r="B241" s="509" t="str">
        <f>MstList!B267</f>
        <v>4627851AA</v>
      </c>
      <c r="C241" s="104" t="str">
        <f>MstList!D267</f>
        <v>Pulley, Idler Ribbed</v>
      </c>
      <c r="D241" s="6">
        <v>0</v>
      </c>
      <c r="E241" s="310" t="str">
        <f>IF(D241&gt;0,Totals!F267,"")</f>
        <v/>
      </c>
      <c r="F241" s="318">
        <f t="shared" si="10"/>
        <v>0</v>
      </c>
      <c r="G241" s="494" t="str">
        <f>MstList!H267</f>
        <v>OEM</v>
      </c>
      <c r="H241" s="104" t="str">
        <f>MstList!I267</f>
        <v>Charger</v>
      </c>
      <c r="I241" s="23"/>
    </row>
    <row r="242" spans="1:9" ht="16.5" hidden="1" customHeight="1" x14ac:dyDescent="0.25">
      <c r="A242" s="256" t="str">
        <f t="shared" si="9"/>
        <v>0</v>
      </c>
      <c r="B242" s="503" t="str">
        <f>MstList!B268</f>
        <v>68050126AB</v>
      </c>
      <c r="C242" s="5" t="str">
        <f>MstList!D268</f>
        <v>Radiator</v>
      </c>
      <c r="D242" s="6">
        <v>0</v>
      </c>
      <c r="E242" s="310" t="str">
        <f>IF(D242&gt;0,Totals!F268,"")</f>
        <v/>
      </c>
      <c r="F242" s="318">
        <f t="shared" si="10"/>
        <v>0</v>
      </c>
      <c r="G242" s="494" t="str">
        <f>MstList!H268</f>
        <v>OEM</v>
      </c>
      <c r="H242" s="104" t="str">
        <f>MstList!I268</f>
        <v>Charger</v>
      </c>
      <c r="I242" s="23"/>
    </row>
    <row r="243" spans="1:9" ht="16.5" hidden="1" customHeight="1" x14ac:dyDescent="0.25">
      <c r="A243" s="256" t="str">
        <f t="shared" si="9"/>
        <v>0</v>
      </c>
      <c r="B243" s="503" t="str">
        <f>MstList!B269</f>
        <v>4608801AB</v>
      </c>
      <c r="C243" s="5" t="str">
        <f>MstList!D269</f>
        <v xml:space="preserve">Starter-RWD Only </v>
      </c>
      <c r="D243" s="6">
        <v>0</v>
      </c>
      <c r="E243" s="310" t="str">
        <f>IF(D243&gt;0,Totals!F269,"")</f>
        <v/>
      </c>
      <c r="F243" s="318">
        <f t="shared" si="10"/>
        <v>0</v>
      </c>
      <c r="G243" s="494" t="str">
        <f>MstList!H269</f>
        <v>OEM</v>
      </c>
      <c r="H243" s="104" t="str">
        <f>MstList!I269</f>
        <v>Charger</v>
      </c>
      <c r="I243" s="23"/>
    </row>
    <row r="244" spans="1:9" ht="16.5" hidden="1" customHeight="1" x14ac:dyDescent="0.25">
      <c r="A244" s="256" t="str">
        <f t="shared" si="9"/>
        <v>0</v>
      </c>
      <c r="B244" s="503" t="str">
        <f>MstList!B270</f>
        <v>50629400AE</v>
      </c>
      <c r="C244" s="5" t="str">
        <f>MstList!D270</f>
        <v>Tire Sensor  (2017-18)</v>
      </c>
      <c r="D244" s="231">
        <v>0</v>
      </c>
      <c r="E244" s="310" t="str">
        <f>IF(D244&gt;0,Totals!F270,"")</f>
        <v/>
      </c>
      <c r="F244" s="318">
        <f t="shared" si="10"/>
        <v>0</v>
      </c>
      <c r="G244" s="494" t="str">
        <f>MstList!H270</f>
        <v>OEM</v>
      </c>
      <c r="H244" s="104" t="str">
        <f>MstList!I270</f>
        <v>Charger</v>
      </c>
      <c r="I244" s="23"/>
    </row>
    <row r="245" spans="1:9" ht="16.5" hidden="1" customHeight="1" x14ac:dyDescent="0.25">
      <c r="A245" s="256" t="str">
        <f t="shared" si="9"/>
        <v>0</v>
      </c>
      <c r="B245" s="503" t="str">
        <f>MstList!B271</f>
        <v>5038668AC</v>
      </c>
      <c r="C245" s="5" t="str">
        <f>MstList!D271</f>
        <v>Water Pump</v>
      </c>
      <c r="D245" s="6">
        <v>0</v>
      </c>
      <c r="E245" s="310" t="str">
        <f>IF(D245&gt;0,Totals!F271,"")</f>
        <v/>
      </c>
      <c r="F245" s="318">
        <f t="shared" si="10"/>
        <v>0</v>
      </c>
      <c r="G245" s="494" t="str">
        <f>MstList!H271</f>
        <v>OEM</v>
      </c>
      <c r="H245" s="104" t="str">
        <f>MstList!I271</f>
        <v>Charger</v>
      </c>
      <c r="I245" s="23"/>
    </row>
    <row r="246" spans="1:9" ht="16.5" hidden="1" customHeight="1" x14ac:dyDescent="0.25">
      <c r="A246" s="256" t="str">
        <f t="shared" si="9"/>
        <v>0</v>
      </c>
      <c r="B246" s="503" t="str">
        <f>MstList!B272</f>
        <v>168166850AA</v>
      </c>
      <c r="C246" s="5" t="str">
        <f>MstList!D272</f>
        <v>Wheel Cover</v>
      </c>
      <c r="D246" s="6">
        <v>0</v>
      </c>
      <c r="E246" s="310" t="str">
        <f>IF(D246&gt;0,Totals!F272,"")</f>
        <v/>
      </c>
      <c r="F246" s="318">
        <f t="shared" si="10"/>
        <v>0</v>
      </c>
      <c r="G246" s="494" t="str">
        <f>MstList!H272</f>
        <v>OEM</v>
      </c>
      <c r="H246" s="104" t="str">
        <f>MstList!I272</f>
        <v>Charger</v>
      </c>
      <c r="I246" s="23"/>
    </row>
    <row r="247" spans="1:9" ht="16.5" hidden="1" customHeight="1" x14ac:dyDescent="0.25">
      <c r="A247" s="256" t="str">
        <f t="shared" si="9"/>
        <v>0</v>
      </c>
      <c r="B247" s="503" t="str">
        <f>MstList!B273</f>
        <v>68262253AC</v>
      </c>
      <c r="C247" s="5" t="str">
        <f>MstList!D273</f>
        <v>Master Window Switch</v>
      </c>
      <c r="D247" s="6">
        <v>0</v>
      </c>
      <c r="E247" s="310" t="str">
        <f>IF(D247&gt;0,Totals!F273,"")</f>
        <v/>
      </c>
      <c r="F247" s="318">
        <f t="shared" si="10"/>
        <v>0</v>
      </c>
      <c r="G247" s="494" t="str">
        <f>MstList!H273</f>
        <v>OEM</v>
      </c>
      <c r="H247" s="104" t="str">
        <f>MstList!I273</f>
        <v>Charger</v>
      </c>
      <c r="I247" s="23"/>
    </row>
    <row r="248" spans="1:9" ht="16.5" hidden="1" customHeight="1" x14ac:dyDescent="0.25">
      <c r="A248" s="256" t="str">
        <f t="shared" si="9"/>
        <v>0</v>
      </c>
      <c r="B248" s="514" t="str">
        <f>MstList!B274</f>
        <v>1RF14DX9AB</v>
      </c>
      <c r="C248" s="145" t="str">
        <f>MstList!D274</f>
        <v>Visor Clip</v>
      </c>
      <c r="D248" s="6">
        <v>0</v>
      </c>
      <c r="E248" s="310" t="str">
        <f>IF(D248&gt;0,Totals!F274,"")</f>
        <v/>
      </c>
      <c r="F248" s="318">
        <f t="shared" si="10"/>
        <v>0</v>
      </c>
      <c r="G248" s="494" t="str">
        <f>MstList!H274</f>
        <v>OEM</v>
      </c>
      <c r="H248" s="145" t="str">
        <f>MstList!I274</f>
        <v>Charger</v>
      </c>
      <c r="I248" s="23"/>
    </row>
    <row r="249" spans="1:9" ht="16.5" hidden="1" customHeight="1" x14ac:dyDescent="0.25">
      <c r="A249" s="256" t="str">
        <f t="shared" si="9"/>
        <v>0</v>
      </c>
      <c r="B249" s="514" t="str">
        <f>MstList!B275</f>
        <v>68239794AE</v>
      </c>
      <c r="C249" s="145" t="str">
        <f>MstList!D275</f>
        <v>Washer Hose</v>
      </c>
      <c r="D249" s="6">
        <v>0</v>
      </c>
      <c r="E249" s="310" t="str">
        <f>IF(D249&gt;0,Totals!F275,"")</f>
        <v/>
      </c>
      <c r="F249" s="318">
        <f t="shared" si="10"/>
        <v>0</v>
      </c>
      <c r="G249" s="530" t="str">
        <f>MstList!H275</f>
        <v>OEM</v>
      </c>
      <c r="H249" s="145" t="str">
        <f>MstList!I275</f>
        <v>Charger</v>
      </c>
      <c r="I249" s="23"/>
    </row>
    <row r="250" spans="1:9" ht="16.5" hidden="1" customHeight="1" x14ac:dyDescent="0.25">
      <c r="A250" s="256" t="str">
        <f t="shared" si="9"/>
        <v>0</v>
      </c>
      <c r="B250" s="514" t="str">
        <f>MstList!B276</f>
        <v>68057740AD</v>
      </c>
      <c r="C250" s="145" t="str">
        <f>MstList!D276</f>
        <v>Washer Hose</v>
      </c>
      <c r="D250" s="6">
        <v>0</v>
      </c>
      <c r="E250" s="310" t="str">
        <f>IF(D250&gt;0,Totals!F276,"")</f>
        <v/>
      </c>
      <c r="F250" s="318">
        <f t="shared" si="10"/>
        <v>0</v>
      </c>
      <c r="G250" s="530" t="str">
        <f>MstList!H276</f>
        <v>OEM</v>
      </c>
      <c r="H250" s="145" t="str">
        <f>MstList!I276</f>
        <v>Charger</v>
      </c>
      <c r="I250" s="23"/>
    </row>
    <row r="251" spans="1:9" ht="16.5" hidden="1" customHeight="1" x14ac:dyDescent="0.25">
      <c r="A251" s="256" t="str">
        <f t="shared" si="9"/>
        <v>0</v>
      </c>
      <c r="B251" s="514" t="str">
        <f>MstList!B277</f>
        <v>68239789AB</v>
      </c>
      <c r="C251" s="145" t="str">
        <f>MstList!D277</f>
        <v>Washer Nozzle &amp; Hose</v>
      </c>
      <c r="D251" s="6">
        <v>0</v>
      </c>
      <c r="E251" s="310" t="str">
        <f>IF(D251&gt;0,Totals!F277,"")</f>
        <v/>
      </c>
      <c r="F251" s="318">
        <f t="shared" si="10"/>
        <v>0</v>
      </c>
      <c r="G251" s="530" t="str">
        <f>MstList!H277</f>
        <v>OEM</v>
      </c>
      <c r="H251" s="145" t="str">
        <f>MstList!I277</f>
        <v>Charger</v>
      </c>
      <c r="I251" s="23"/>
    </row>
    <row r="252" spans="1:9" ht="16.5" hidden="1" customHeight="1" x14ac:dyDescent="0.25">
      <c r="A252" s="256" t="str">
        <f t="shared" si="9"/>
        <v>0</v>
      </c>
      <c r="B252" s="514" t="str">
        <f>MstList!B278</f>
        <v>68217041AC</v>
      </c>
      <c r="C252" s="145" t="str">
        <f>MstList!D278</f>
        <v>Washer Nozzle/No wire</v>
      </c>
      <c r="D252" s="6">
        <v>0</v>
      </c>
      <c r="E252" s="310" t="str">
        <f>IF(D252&gt;0,Totals!F278,"")</f>
        <v/>
      </c>
      <c r="F252" s="318">
        <f t="shared" si="10"/>
        <v>0</v>
      </c>
      <c r="G252" s="494" t="str">
        <f>MstList!H278</f>
        <v>OEM</v>
      </c>
      <c r="H252" s="145" t="str">
        <f>MstList!I278</f>
        <v>Charger</v>
      </c>
      <c r="I252" s="23"/>
    </row>
    <row r="253" spans="1:9" ht="16.5" hidden="1" customHeight="1" x14ac:dyDescent="0.25">
      <c r="A253" s="256" t="str">
        <f t="shared" si="9"/>
        <v>0</v>
      </c>
      <c r="B253" s="531" t="str">
        <f>MstList!B279</f>
        <v>68277082AA</v>
      </c>
      <c r="C253" s="145" t="str">
        <f>MstList!D279</f>
        <v>Motor Mount</v>
      </c>
      <c r="D253" s="6">
        <v>0</v>
      </c>
      <c r="E253" s="310" t="str">
        <f>IF(D253&gt;0,Totals!F279,"")</f>
        <v/>
      </c>
      <c r="F253" s="318">
        <f t="shared" si="10"/>
        <v>0</v>
      </c>
      <c r="G253" s="494" t="str">
        <f>MstList!H279</f>
        <v>OEM</v>
      </c>
      <c r="H253" s="145" t="str">
        <f>MstList!I279</f>
        <v>Charger</v>
      </c>
      <c r="I253" s="23"/>
    </row>
    <row r="254" spans="1:9" ht="16.5" hidden="1" customHeight="1" x14ac:dyDescent="0.25">
      <c r="A254" s="256" t="str">
        <f t="shared" si="9"/>
        <v>0</v>
      </c>
      <c r="B254" s="531" t="str">
        <f>MstList!B280</f>
        <v>5065240AH</v>
      </c>
      <c r="C254" s="145" t="str">
        <f>MstList!D280</f>
        <v>Radiator Support</v>
      </c>
      <c r="D254" s="6">
        <v>0</v>
      </c>
      <c r="E254" s="310" t="str">
        <f>IF(D254&gt;0,Totals!F280,"")</f>
        <v/>
      </c>
      <c r="F254" s="318">
        <f t="shared" si="10"/>
        <v>0</v>
      </c>
      <c r="G254" s="494" t="str">
        <f>MstList!H280</f>
        <v>OEM</v>
      </c>
      <c r="H254" s="145" t="str">
        <f>MstList!I280</f>
        <v>Charger (14 -23)</v>
      </c>
      <c r="I254" s="23"/>
    </row>
    <row r="255" spans="1:9" ht="16.5" hidden="1" customHeight="1" x14ac:dyDescent="0.25">
      <c r="A255" s="256" t="str">
        <f t="shared" si="9"/>
        <v>0</v>
      </c>
      <c r="B255" s="514" t="str">
        <f>MstList!B281</f>
        <v>4779355AJ</v>
      </c>
      <c r="C255" s="145" t="str">
        <f>MstList!D281</f>
        <v>Left Rear Brake Hose (2014 AWD)</v>
      </c>
      <c r="D255" s="6">
        <v>0</v>
      </c>
      <c r="E255" s="310" t="str">
        <f>IF(D255&gt;0,Totals!F281,"")</f>
        <v/>
      </c>
      <c r="F255" s="318">
        <f t="shared" si="10"/>
        <v>0</v>
      </c>
      <c r="G255" s="494" t="str">
        <f>MstList!H281</f>
        <v>OEM</v>
      </c>
      <c r="H255" s="145" t="str">
        <f>MstList!I281</f>
        <v>Charger AWD</v>
      </c>
      <c r="I255" s="23"/>
    </row>
    <row r="256" spans="1:9" ht="16.5" customHeight="1" x14ac:dyDescent="0.25">
      <c r="A256" s="256" t="str">
        <f t="shared" si="9"/>
        <v>1</v>
      </c>
      <c r="B256" s="514" t="str">
        <f>MstList!B282</f>
        <v>68261528AD</v>
      </c>
      <c r="C256" s="145" t="str">
        <f>MstList!D282</f>
        <v>AWD Driveshaft</v>
      </c>
      <c r="D256" s="6">
        <v>6</v>
      </c>
      <c r="E256" s="310">
        <f>IF(D256&gt;0,Totals!F282,"")</f>
        <v>0</v>
      </c>
      <c r="F256" s="318">
        <f t="shared" si="10"/>
        <v>0</v>
      </c>
      <c r="G256" s="494" t="str">
        <f>MstList!H282</f>
        <v>OEM</v>
      </c>
      <c r="H256" s="145" t="str">
        <f>MstList!I282</f>
        <v>Charger AWD</v>
      </c>
      <c r="I256" s="23"/>
    </row>
    <row r="257" spans="1:9" ht="16.5" hidden="1" customHeight="1" x14ac:dyDescent="0.25">
      <c r="A257" s="256" t="str">
        <f t="shared" si="9"/>
        <v>0</v>
      </c>
      <c r="B257" s="514" t="str">
        <f>MstList!B283</f>
        <v>68052258AA</v>
      </c>
      <c r="C257" s="145" t="str">
        <f>MstList!D283</f>
        <v>Axle Disconnect Solenoid</v>
      </c>
      <c r="D257" s="6">
        <v>0</v>
      </c>
      <c r="E257" s="310" t="str">
        <f>IF(D257&gt;0,Totals!F283,"")</f>
        <v/>
      </c>
      <c r="F257" s="318">
        <f t="shared" si="10"/>
        <v>0</v>
      </c>
      <c r="G257" s="494" t="str">
        <f>MstList!H283</f>
        <v>OEM</v>
      </c>
      <c r="H257" s="145" t="str">
        <f>MstList!I283</f>
        <v>Charger AWD</v>
      </c>
      <c r="I257" s="23"/>
    </row>
    <row r="258" spans="1:9" ht="16.5" hidden="1" customHeight="1" x14ac:dyDescent="0.25">
      <c r="A258" s="256" t="str">
        <f t="shared" si="9"/>
        <v>0</v>
      </c>
      <c r="B258" s="514" t="str">
        <f>MstList!B284</f>
        <v>4848935AA</v>
      </c>
      <c r="C258" s="145" t="str">
        <f>MstList!D284</f>
        <v>Exhaust Clamp 2.5</v>
      </c>
      <c r="D258" s="6">
        <v>0</v>
      </c>
      <c r="E258" s="310" t="str">
        <f>IF(D258&gt;0,Totals!F284,"")</f>
        <v/>
      </c>
      <c r="F258" s="318">
        <f t="shared" si="10"/>
        <v>0</v>
      </c>
      <c r="G258" s="494" t="str">
        <f>MstList!H284</f>
        <v>OEM</v>
      </c>
      <c r="H258" s="145" t="str">
        <f>MstList!I284</f>
        <v>Charger AWD</v>
      </c>
      <c r="I258" s="23"/>
    </row>
    <row r="259" spans="1:9" ht="16.5" hidden="1" customHeight="1" x14ac:dyDescent="0.25">
      <c r="A259" s="256" t="str">
        <f t="shared" si="9"/>
        <v>0</v>
      </c>
      <c r="B259" s="514" t="str">
        <f>MstList!B285</f>
        <v>68158259AF</v>
      </c>
      <c r="C259" s="145" t="str">
        <f>MstList!D285</f>
        <v>A/C Compressor</v>
      </c>
      <c r="D259" s="6">
        <v>0</v>
      </c>
      <c r="E259" s="310" t="str">
        <f>IF(D259&gt;0,Totals!F285,"")</f>
        <v/>
      </c>
      <c r="F259" s="318">
        <f t="shared" si="10"/>
        <v>0</v>
      </c>
      <c r="G259" s="494" t="str">
        <f>MstList!H285</f>
        <v>OEM</v>
      </c>
      <c r="H259" s="145" t="str">
        <f>MstList!I285</f>
        <v>Charger AWD</v>
      </c>
      <c r="I259" s="23"/>
    </row>
    <row r="260" spans="1:9" ht="16.5" hidden="1" customHeight="1" x14ac:dyDescent="0.25">
      <c r="A260" s="256" t="str">
        <f t="shared" si="9"/>
        <v>0</v>
      </c>
      <c r="B260" s="514" t="str">
        <f>MstList!B286</f>
        <v>68052285AC</v>
      </c>
      <c r="C260" s="145" t="str">
        <f>MstList!D286</f>
        <v xml:space="preserve">Intermediate Shaft </v>
      </c>
      <c r="D260" s="6">
        <v>0</v>
      </c>
      <c r="E260" s="310" t="str">
        <f>IF(D260&gt;0,Totals!F286,"")</f>
        <v/>
      </c>
      <c r="F260" s="318">
        <f t="shared" si="10"/>
        <v>0</v>
      </c>
      <c r="G260" s="494" t="str">
        <f>MstList!H286</f>
        <v>OEM</v>
      </c>
      <c r="H260" s="145" t="str">
        <f>MstList!I286</f>
        <v>Charger AWD</v>
      </c>
      <c r="I260" s="23"/>
    </row>
    <row r="261" spans="1:9" ht="16.5" hidden="1" customHeight="1" x14ac:dyDescent="0.25">
      <c r="A261" s="256" t="str">
        <f t="shared" si="9"/>
        <v>0</v>
      </c>
      <c r="B261" s="514" t="str">
        <f>MstList!B287</f>
        <v>68504083AB</v>
      </c>
      <c r="C261" s="145" t="str">
        <f>MstList!D287</f>
        <v xml:space="preserve">V6 Cooling Fan Assembly </v>
      </c>
      <c r="D261" s="6">
        <v>0</v>
      </c>
      <c r="E261" s="310" t="str">
        <f>IF(D261&gt;0,Totals!F287,"")</f>
        <v/>
      </c>
      <c r="F261" s="318">
        <f t="shared" si="10"/>
        <v>0</v>
      </c>
      <c r="G261" s="494" t="str">
        <f>MstList!H287</f>
        <v>OEM</v>
      </c>
      <c r="H261" s="145" t="str">
        <f>MstList!I287</f>
        <v>Charger V6(21-23)</v>
      </c>
      <c r="I261" s="23"/>
    </row>
    <row r="262" spans="1:9" ht="16.5" hidden="1" customHeight="1" x14ac:dyDescent="0.25">
      <c r="A262" s="256" t="str">
        <f t="shared" si="9"/>
        <v>0</v>
      </c>
      <c r="B262" s="514" t="str">
        <f>MstList!B288</f>
        <v>68532199AC</v>
      </c>
      <c r="C262" s="145" t="str">
        <f>MstList!D288</f>
        <v>Durango Fnt Brake Pads</v>
      </c>
      <c r="D262" s="6"/>
      <c r="E262" s="310" t="str">
        <f>IF(D262&gt;0,Totals!F288,"")</f>
        <v/>
      </c>
      <c r="F262" s="318">
        <f t="shared" si="10"/>
        <v>0</v>
      </c>
      <c r="G262" s="494" t="str">
        <f>MstList!H288</f>
        <v>OEM</v>
      </c>
      <c r="H262" s="145" t="str">
        <f>MstList!I288</f>
        <v>DODGE</v>
      </c>
      <c r="I262" s="23"/>
    </row>
    <row r="263" spans="1:9" ht="16.5" customHeight="1" x14ac:dyDescent="0.25">
      <c r="A263" s="256" t="str">
        <f t="shared" si="9"/>
        <v>1</v>
      </c>
      <c r="B263" s="514" t="str">
        <f>MstList!B289</f>
        <v>68532223AB</v>
      </c>
      <c r="C263" s="145" t="str">
        <f>MstList!D289</f>
        <v>Durango Rear Brake Pads</v>
      </c>
      <c r="D263" s="6">
        <v>30</v>
      </c>
      <c r="E263" s="310">
        <f>IF(D263&gt;0,Totals!F289,"")</f>
        <v>0</v>
      </c>
      <c r="F263" s="318">
        <f t="shared" si="10"/>
        <v>0</v>
      </c>
      <c r="G263" s="494" t="str">
        <f>MstList!H289</f>
        <v>OEM</v>
      </c>
      <c r="H263" s="145" t="str">
        <f>MstList!I289</f>
        <v>DODGE</v>
      </c>
      <c r="I263" s="23"/>
    </row>
    <row r="264" spans="1:9" ht="16.5" hidden="1" customHeight="1" x14ac:dyDescent="0.25">
      <c r="A264" s="256" t="str">
        <f t="shared" si="9"/>
        <v>0</v>
      </c>
      <c r="B264" s="514" t="str">
        <f>MstList!B290</f>
        <v>1LS28HDAAC</v>
      </c>
      <c r="C264" s="145" t="str">
        <f>MstList!D290</f>
        <v>Visor Clips</v>
      </c>
      <c r="D264" s="6">
        <v>0</v>
      </c>
      <c r="E264" s="310" t="str">
        <f>IF(D264&gt;0,Totals!F290,"")</f>
        <v/>
      </c>
      <c r="F264" s="318">
        <f t="shared" si="10"/>
        <v>0</v>
      </c>
      <c r="G264" s="494" t="str">
        <f>MstList!H290</f>
        <v>OEM</v>
      </c>
      <c r="H264" s="145" t="str">
        <f>MstList!I290</f>
        <v>Durango (12-22)</v>
      </c>
      <c r="I264" s="23"/>
    </row>
    <row r="265" spans="1:9" ht="16.5" hidden="1" customHeight="1" x14ac:dyDescent="0.25">
      <c r="A265" s="256" t="str">
        <f t="shared" si="9"/>
        <v>0</v>
      </c>
      <c r="B265" s="514" t="str">
        <f>MstList!B291</f>
        <v>68370520AB</v>
      </c>
      <c r="C265" s="145" t="str">
        <f>MstList!D291</f>
        <v>License Plate Lamp Mopar</v>
      </c>
      <c r="D265" s="6">
        <v>0</v>
      </c>
      <c r="E265" s="310" t="str">
        <f>IF(D265&gt;0,Totals!F291,"")</f>
        <v/>
      </c>
      <c r="F265" s="318">
        <f t="shared" si="10"/>
        <v>0</v>
      </c>
      <c r="G265" s="494" t="str">
        <f>MstList!H291</f>
        <v>OEM</v>
      </c>
      <c r="H265" s="145" t="str">
        <f>MstList!I291</f>
        <v>Durango (14-26)</v>
      </c>
      <c r="I265" s="23"/>
    </row>
    <row r="266" spans="1:9" ht="16.5" hidden="1" customHeight="1" x14ac:dyDescent="0.25">
      <c r="A266" s="256" t="str">
        <f t="shared" si="9"/>
        <v>0</v>
      </c>
      <c r="B266" s="514" t="str">
        <f>MstList!B292</f>
        <v>68252495AC</v>
      </c>
      <c r="C266" s="145" t="str">
        <f>MstList!D292</f>
        <v xml:space="preserve">Tire Pressure Sensor </v>
      </c>
      <c r="D266" s="6">
        <v>0</v>
      </c>
      <c r="E266" s="310" t="str">
        <f>IF(D266&gt;0,Totals!F292,"")</f>
        <v/>
      </c>
      <c r="F266" s="318">
        <f t="shared" si="10"/>
        <v>0</v>
      </c>
      <c r="G266" s="494" t="str">
        <f>MstList!H292</f>
        <v>OEM</v>
      </c>
      <c r="H266" s="145" t="str">
        <f>MstList!I292</f>
        <v>Durango (19-26)</v>
      </c>
      <c r="I266" s="23"/>
    </row>
    <row r="267" spans="1:9" ht="16.5" hidden="1" customHeight="1" x14ac:dyDescent="0.25">
      <c r="A267" s="256" t="str">
        <f t="shared" si="9"/>
        <v>0</v>
      </c>
      <c r="B267" s="514" t="str">
        <f>MstList!B293</f>
        <v>56044736AC</v>
      </c>
      <c r="C267" s="145" t="str">
        <f>MstList!D293</f>
        <v>Starter</v>
      </c>
      <c r="D267" s="6">
        <v>0</v>
      </c>
      <c r="E267" s="310" t="str">
        <f>IF(D267&gt;0,Totals!F293,"")</f>
        <v/>
      </c>
      <c r="F267" s="318">
        <f t="shared" si="10"/>
        <v>0</v>
      </c>
      <c r="G267" s="494" t="str">
        <f>MstList!H293</f>
        <v>OEM</v>
      </c>
      <c r="H267" s="145" t="str">
        <f>MstList!I293</f>
        <v>Durango (19-26)</v>
      </c>
      <c r="I267" s="23"/>
    </row>
    <row r="268" spans="1:9" ht="16.5" hidden="1" customHeight="1" x14ac:dyDescent="0.25">
      <c r="A268" s="256" t="str">
        <f t="shared" si="9"/>
        <v>0</v>
      </c>
      <c r="B268" s="514" t="str">
        <f>MstList!B294</f>
        <v>6853 2197 AA</v>
      </c>
      <c r="C268" s="145" t="str">
        <f>MstList!D294</f>
        <v>Brake Caliper Front Left</v>
      </c>
      <c r="D268" s="6">
        <v>0</v>
      </c>
      <c r="E268" s="310" t="str">
        <f>IF(D268&gt;0,Totals!F294,"")</f>
        <v/>
      </c>
      <c r="F268" s="318">
        <f t="shared" si="10"/>
        <v>0</v>
      </c>
      <c r="G268" s="494" t="str">
        <f>MstList!H294</f>
        <v>OEM</v>
      </c>
      <c r="H268" s="145" t="str">
        <f>MstList!I294</f>
        <v>Durango (21-24)</v>
      </c>
      <c r="I268" s="23"/>
    </row>
    <row r="269" spans="1:9" ht="16.5" hidden="1" customHeight="1" x14ac:dyDescent="0.25">
      <c r="A269" s="256" t="str">
        <f t="shared" si="9"/>
        <v>0</v>
      </c>
      <c r="B269" s="514" t="str">
        <f>MstList!B295</f>
        <v>6853 2196 AA</v>
      </c>
      <c r="C269" s="145" t="str">
        <f>MstList!D295</f>
        <v>Brake Caliper Front Right</v>
      </c>
      <c r="D269" s="6">
        <v>0</v>
      </c>
      <c r="E269" s="310" t="str">
        <f>IF(D269&gt;0,Totals!F295,"")</f>
        <v/>
      </c>
      <c r="F269" s="318">
        <f t="shared" si="10"/>
        <v>0</v>
      </c>
      <c r="G269" s="494" t="str">
        <f>MstList!H295</f>
        <v>OEM</v>
      </c>
      <c r="H269" s="145" t="str">
        <f>MstList!I295</f>
        <v>Durango (21-24)</v>
      </c>
      <c r="I269" s="23"/>
    </row>
    <row r="270" spans="1:9" ht="16.5" hidden="1" customHeight="1" x14ac:dyDescent="0.25">
      <c r="A270" s="256" t="str">
        <f t="shared" si="9"/>
        <v>0</v>
      </c>
      <c r="B270" s="514" t="str">
        <f>MstList!B296</f>
        <v>6853 2219 AB</v>
      </c>
      <c r="C270" s="145" t="str">
        <f>MstList!D296</f>
        <v>Brake Caliper Rear Left</v>
      </c>
      <c r="D270" s="6">
        <v>0</v>
      </c>
      <c r="E270" s="310" t="str">
        <f>IF(D270&gt;0,Totals!F296,"")</f>
        <v/>
      </c>
      <c r="F270" s="318">
        <f t="shared" si="10"/>
        <v>0</v>
      </c>
      <c r="G270" s="494" t="str">
        <f>MstList!H296</f>
        <v>OEM</v>
      </c>
      <c r="H270" s="145" t="str">
        <f>MstList!I296</f>
        <v>Durango (21-24)</v>
      </c>
      <c r="I270" s="23"/>
    </row>
    <row r="271" spans="1:9" ht="16.5" hidden="1" customHeight="1" x14ac:dyDescent="0.25">
      <c r="A271" s="256" t="str">
        <f t="shared" si="9"/>
        <v>0</v>
      </c>
      <c r="B271" s="514" t="str">
        <f>MstList!B297</f>
        <v>6853 2220 AB</v>
      </c>
      <c r="C271" s="145" t="str">
        <f>MstList!D297</f>
        <v>Brake Caliper Rear Right</v>
      </c>
      <c r="D271" s="6">
        <v>0</v>
      </c>
      <c r="E271" s="310" t="str">
        <f>IF(D271&gt;0,Totals!F297,"")</f>
        <v/>
      </c>
      <c r="F271" s="318">
        <f t="shared" si="10"/>
        <v>0</v>
      </c>
      <c r="G271" s="494" t="str">
        <f>MstList!H297</f>
        <v>OEM</v>
      </c>
      <c r="H271" s="145" t="str">
        <f>MstList!I297</f>
        <v>Durango (21-24)</v>
      </c>
      <c r="I271" s="23"/>
    </row>
    <row r="272" spans="1:9" ht="16.5" hidden="1" customHeight="1" x14ac:dyDescent="0.25">
      <c r="A272" s="256" t="str">
        <f t="shared" si="9"/>
        <v>0</v>
      </c>
      <c r="B272" s="514" t="str">
        <f>MstList!B298</f>
        <v>6ZW73DX8AB</v>
      </c>
      <c r="C272" s="145" t="str">
        <f>MstList!D298</f>
        <v>Steel Wheels</v>
      </c>
      <c r="D272" s="6">
        <v>0</v>
      </c>
      <c r="E272" s="310" t="str">
        <f>IF(D272&gt;0,Totals!F298,"")</f>
        <v/>
      </c>
      <c r="F272" s="318">
        <f t="shared" si="10"/>
        <v>0</v>
      </c>
      <c r="G272" s="494" t="str">
        <f>MstList!H298</f>
        <v>OEM</v>
      </c>
      <c r="H272" s="145" t="str">
        <f>MstList!I298</f>
        <v>Durango (21-26)</v>
      </c>
      <c r="I272" s="23"/>
    </row>
    <row r="273" spans="1:9" ht="16.5" hidden="1" customHeight="1" x14ac:dyDescent="0.25">
      <c r="A273" s="256" t="str">
        <f t="shared" si="9"/>
        <v>0</v>
      </c>
      <c r="B273" s="514" t="str">
        <f>MstList!B299</f>
        <v>6853 2223 AB</v>
      </c>
      <c r="C273" s="145" t="str">
        <f>MstList!D299</f>
        <v>Rear Brake Pads</v>
      </c>
      <c r="D273" s="6">
        <v>0</v>
      </c>
      <c r="E273" s="310" t="str">
        <f>IF(D273&gt;0,Totals!F299,"")</f>
        <v/>
      </c>
      <c r="F273" s="318">
        <f t="shared" si="10"/>
        <v>0</v>
      </c>
      <c r="G273" s="494" t="str">
        <f>MstList!H299</f>
        <v>OEM</v>
      </c>
      <c r="H273" s="145" t="str">
        <f>MstList!I299</f>
        <v>Durango (21-26)</v>
      </c>
      <c r="I273" s="23"/>
    </row>
    <row r="274" spans="1:9" ht="16.5" hidden="1" customHeight="1" x14ac:dyDescent="0.25">
      <c r="A274" s="256" t="str">
        <f t="shared" si="9"/>
        <v>0</v>
      </c>
      <c r="B274" s="514" t="str">
        <f>MstList!B300</f>
        <v>0475 5374 AA</v>
      </c>
      <c r="C274" s="145" t="str">
        <f>MstList!D300</f>
        <v>Rear Brake Rotor</v>
      </c>
      <c r="D274" s="6">
        <v>0</v>
      </c>
      <c r="E274" s="310" t="str">
        <f>IF(D274&gt;0,Totals!F300,"")</f>
        <v/>
      </c>
      <c r="F274" s="318">
        <f t="shared" ref="F274:F276" si="11">PRODUCT(D274:E274)</f>
        <v>0</v>
      </c>
      <c r="G274" s="494" t="str">
        <f>MstList!H300</f>
        <v>OEM</v>
      </c>
      <c r="H274" s="145" t="str">
        <f>MstList!I300</f>
        <v>Durango (21-26)</v>
      </c>
      <c r="I274" s="23"/>
    </row>
    <row r="275" spans="1:9" ht="16.5" hidden="1" customHeight="1" x14ac:dyDescent="0.25">
      <c r="A275" s="256" t="str">
        <f t="shared" si="9"/>
        <v>0</v>
      </c>
      <c r="B275" s="514" t="str">
        <f>MstList!B301</f>
        <v>68532217AA</v>
      </c>
      <c r="C275" s="145" t="str">
        <f>MstList!D301</f>
        <v xml:space="preserve">Front Disc Brake Pin Kit </v>
      </c>
      <c r="D275" s="6">
        <v>0</v>
      </c>
      <c r="E275" s="310" t="str">
        <f>IF(D275&gt;0,Totals!F301,"")</f>
        <v/>
      </c>
      <c r="F275" s="318">
        <f t="shared" si="11"/>
        <v>0</v>
      </c>
      <c r="G275" s="494" t="str">
        <f>MstList!H301</f>
        <v>OEM</v>
      </c>
      <c r="H275" s="145" t="str">
        <f>MstList!I301</f>
        <v>Durango (21-26)</v>
      </c>
      <c r="I275" s="23"/>
    </row>
    <row r="276" spans="1:9" ht="16.5" hidden="1" customHeight="1" x14ac:dyDescent="0.25">
      <c r="A276" s="256" t="str">
        <f t="shared" si="9"/>
        <v>0</v>
      </c>
      <c r="B276" s="514" t="str">
        <f>MstList!B302</f>
        <v>68532222AA</v>
      </c>
      <c r="C276" s="145" t="str">
        <f>MstList!D302</f>
        <v>Rear Disc Brake Pin Kit</v>
      </c>
      <c r="D276" s="6">
        <v>0</v>
      </c>
      <c r="E276" s="310" t="str">
        <f>IF(D276&gt;0,Totals!F302,"")</f>
        <v/>
      </c>
      <c r="F276" s="318">
        <f t="shared" si="11"/>
        <v>0</v>
      </c>
      <c r="G276" s="494" t="str">
        <f>MstList!H302</f>
        <v>OEM</v>
      </c>
      <c r="H276" s="145" t="str">
        <f>MstList!I302</f>
        <v>Durango (21-26)</v>
      </c>
      <c r="I276" s="23"/>
    </row>
    <row r="277" spans="1:9" ht="16.5" hidden="1" customHeight="1" x14ac:dyDescent="0.25">
      <c r="A277" s="256" t="str">
        <f t="shared" si="9"/>
        <v>0</v>
      </c>
      <c r="B277" s="514" t="str">
        <f>MstList!B303</f>
        <v>6ZQ88SZ0AA</v>
      </c>
      <c r="C277" s="145" t="str">
        <f>MstList!D303</f>
        <v>Wheel Center Cap</v>
      </c>
      <c r="D277" s="6">
        <v>0</v>
      </c>
      <c r="E277" s="310" t="str">
        <f>IF(D277&gt;0,Totals!F303,"")</f>
        <v/>
      </c>
      <c r="F277" s="318">
        <f t="shared" ref="F277:F339" si="12">PRODUCT(D277:E277)</f>
        <v>0</v>
      </c>
      <c r="G277" s="494" t="str">
        <f>MstList!H303</f>
        <v>OEM</v>
      </c>
      <c r="H277" s="145" t="str">
        <f>MstList!I303</f>
        <v>Durango (21-26)</v>
      </c>
      <c r="I277" s="23"/>
    </row>
    <row r="278" spans="1:9" ht="16.5" hidden="1" customHeight="1" x14ac:dyDescent="0.25">
      <c r="A278" s="256" t="str">
        <f t="shared" si="9"/>
        <v>0</v>
      </c>
      <c r="B278" s="514" t="str">
        <f>MstList!B304</f>
        <v>68035012AD</v>
      </c>
      <c r="C278" s="145" t="str">
        <f>MstList!D304</f>
        <v>Front Brake Rotor</v>
      </c>
      <c r="D278" s="6">
        <v>0</v>
      </c>
      <c r="E278" s="310" t="str">
        <f>IF(D278&gt;0,Totals!F304,"")</f>
        <v/>
      </c>
      <c r="F278" s="318">
        <f t="shared" si="12"/>
        <v>0</v>
      </c>
      <c r="G278" s="494" t="str">
        <f>MstList!H304</f>
        <v>OEM</v>
      </c>
      <c r="H278" s="145" t="str">
        <f>MstList!I304</f>
        <v>Durango AWD</v>
      </c>
      <c r="I278" s="23"/>
    </row>
    <row r="279" spans="1:9" ht="16.5" hidden="1" customHeight="1" x14ac:dyDescent="0.25">
      <c r="A279" s="256" t="str">
        <f t="shared" si="9"/>
        <v>0</v>
      </c>
      <c r="B279" s="514" t="str">
        <f>MstList!B305</f>
        <v>68138843AB</v>
      </c>
      <c r="C279" s="145" t="str">
        <f>MstList!D305</f>
        <v>Left Front Brake Caliper</v>
      </c>
      <c r="D279" s="6">
        <v>0</v>
      </c>
      <c r="E279" s="310" t="str">
        <f>IF(D279&gt;0,Totals!F305,"")</f>
        <v/>
      </c>
      <c r="F279" s="318">
        <f t="shared" si="12"/>
        <v>0</v>
      </c>
      <c r="G279" s="494" t="str">
        <f>MstList!H305</f>
        <v>OEM</v>
      </c>
      <c r="H279" s="145" t="str">
        <f>MstList!I305</f>
        <v>Durango AWD</v>
      </c>
      <c r="I279" s="23"/>
    </row>
    <row r="280" spans="1:9" ht="16.5" hidden="1" customHeight="1" x14ac:dyDescent="0.25">
      <c r="A280" s="256" t="str">
        <f t="shared" si="9"/>
        <v>0</v>
      </c>
      <c r="B280" s="514" t="str">
        <f>MstList!B306</f>
        <v>68138842AB</v>
      </c>
      <c r="C280" s="145" t="str">
        <f>MstList!D306</f>
        <v>Right Front Brake Caliper</v>
      </c>
      <c r="D280" s="6">
        <v>0</v>
      </c>
      <c r="E280" s="310" t="str">
        <f>IF(D280&gt;0,Totals!F306,"")</f>
        <v/>
      </c>
      <c r="F280" s="318">
        <f t="shared" si="12"/>
        <v>0</v>
      </c>
      <c r="G280" s="494" t="str">
        <f>MstList!H306</f>
        <v>OEM</v>
      </c>
      <c r="H280" s="145" t="str">
        <f>MstList!I306</f>
        <v>Durango AWD</v>
      </c>
      <c r="I280" s="23"/>
    </row>
    <row r="281" spans="1:9" ht="16.5" hidden="1" customHeight="1" x14ac:dyDescent="0.25">
      <c r="A281" s="256" t="str">
        <f t="shared" si="9"/>
        <v>0</v>
      </c>
      <c r="B281" s="514" t="str">
        <f>MstList!B307</f>
        <v>68052386AA</v>
      </c>
      <c r="C281" s="145" t="str">
        <f>MstList!D307</f>
        <v>Rear Brake Pad</v>
      </c>
      <c r="D281" s="6">
        <v>0</v>
      </c>
      <c r="E281" s="310" t="str">
        <f>IF(D281&gt;0,Totals!F307,"")</f>
        <v/>
      </c>
      <c r="F281" s="318">
        <f t="shared" si="12"/>
        <v>0</v>
      </c>
      <c r="G281" s="494" t="str">
        <f>MstList!H307</f>
        <v>OEM</v>
      </c>
      <c r="H281" s="145" t="str">
        <f>MstList!I307</f>
        <v>Durango AWD</v>
      </c>
      <c r="I281" s="23"/>
    </row>
    <row r="282" spans="1:9" ht="16.5" hidden="1" customHeight="1" x14ac:dyDescent="0.25">
      <c r="A282" s="256" t="str">
        <f t="shared" si="9"/>
        <v>0</v>
      </c>
      <c r="B282" s="514" t="str">
        <f>MstList!B308</f>
        <v>68035022AE</v>
      </c>
      <c r="C282" s="145" t="str">
        <f>MstList!D308</f>
        <v>Rear Brake Rotor</v>
      </c>
      <c r="D282" s="6">
        <v>0</v>
      </c>
      <c r="E282" s="310" t="str">
        <f>IF(D282&gt;0,Totals!F308,"")</f>
        <v/>
      </c>
      <c r="F282" s="318">
        <f t="shared" si="12"/>
        <v>0</v>
      </c>
      <c r="G282" s="494" t="str">
        <f>MstList!H308</f>
        <v>OEM</v>
      </c>
      <c r="H282" s="145" t="str">
        <f>MstList!I308</f>
        <v>Durango AWD</v>
      </c>
      <c r="I282" s="23"/>
    </row>
    <row r="283" spans="1:9" ht="16.5" hidden="1" customHeight="1" x14ac:dyDescent="0.25">
      <c r="A283" s="256" t="str">
        <f t="shared" si="9"/>
        <v>0</v>
      </c>
      <c r="B283" s="514" t="str">
        <f>MstList!B309</f>
        <v>68052381AA</v>
      </c>
      <c r="C283" s="145" t="str">
        <f>MstList!D309</f>
        <v>Left Rear Brake Caliper</v>
      </c>
      <c r="D283" s="6">
        <v>0</v>
      </c>
      <c r="E283" s="310" t="str">
        <f>IF(D283&gt;0,Totals!F309,"")</f>
        <v/>
      </c>
      <c r="F283" s="318">
        <f t="shared" si="12"/>
        <v>0</v>
      </c>
      <c r="G283" s="494" t="str">
        <f>MstList!H309</f>
        <v>OEM</v>
      </c>
      <c r="H283" s="145" t="str">
        <f>MstList!I309</f>
        <v>Durango AWD</v>
      </c>
      <c r="I283" s="23"/>
    </row>
    <row r="284" spans="1:9" ht="16.5" hidden="1" customHeight="1" x14ac:dyDescent="0.25">
      <c r="A284" s="256" t="str">
        <f t="shared" si="9"/>
        <v>0</v>
      </c>
      <c r="B284" s="514" t="str">
        <f>MstList!B310</f>
        <v>68052380AA</v>
      </c>
      <c r="C284" s="145" t="str">
        <f>MstList!D310</f>
        <v>Right Rear Brake Caliper</v>
      </c>
      <c r="D284" s="131">
        <v>0</v>
      </c>
      <c r="E284" s="310" t="str">
        <f>IF(D284&gt;0,Totals!F310,"")</f>
        <v/>
      </c>
      <c r="F284" s="318">
        <f t="shared" si="12"/>
        <v>0</v>
      </c>
      <c r="G284" s="494" t="str">
        <f>MstList!H310</f>
        <v>OEM</v>
      </c>
      <c r="H284" s="145" t="str">
        <f>MstList!I310</f>
        <v>Durango AWD</v>
      </c>
      <c r="I284" s="23"/>
    </row>
    <row r="285" spans="1:9" ht="16.5" hidden="1" customHeight="1" x14ac:dyDescent="0.25">
      <c r="A285" s="256" t="str">
        <f t="shared" si="9"/>
        <v>0</v>
      </c>
      <c r="B285" s="514" t="str">
        <f>MstList!B311</f>
        <v>68313387AB</v>
      </c>
      <c r="C285" s="145" t="str">
        <f>MstList!D311</f>
        <v>Tire Pressure Sensor (2019-20)</v>
      </c>
      <c r="D285" s="131">
        <v>0</v>
      </c>
      <c r="E285" s="310" t="str">
        <f>IF(D285&gt;0,Totals!F311,"")</f>
        <v/>
      </c>
      <c r="F285" s="318">
        <f t="shared" si="12"/>
        <v>0</v>
      </c>
      <c r="G285" s="494" t="str">
        <f>MstList!H311</f>
        <v>OEM</v>
      </c>
      <c r="H285" s="145" t="str">
        <f>MstList!I311</f>
        <v>Durango AWD</v>
      </c>
      <c r="I285" s="23"/>
    </row>
    <row r="286" spans="1:9" ht="16.5" customHeight="1" x14ac:dyDescent="0.25">
      <c r="A286" s="256" t="str">
        <f t="shared" si="9"/>
        <v>1</v>
      </c>
      <c r="B286" s="514" t="str">
        <f>MstList!B312</f>
        <v>04755349AA</v>
      </c>
      <c r="C286" s="145" t="str">
        <f>MstList!D312</f>
        <v>FRONT ROTOR</v>
      </c>
      <c r="D286" s="131">
        <v>50</v>
      </c>
      <c r="E286" s="310">
        <f>IF(D286&gt;0,Totals!F312,"")</f>
        <v>0</v>
      </c>
      <c r="F286" s="318">
        <f t="shared" si="12"/>
        <v>0</v>
      </c>
      <c r="G286" s="494" t="str">
        <f>MstList!H312</f>
        <v>OEM</v>
      </c>
      <c r="H286" s="145" t="str">
        <f>MstList!I312</f>
        <v>Durango AWD</v>
      </c>
      <c r="I286" s="23"/>
    </row>
    <row r="287" spans="1:9" ht="16.5" customHeight="1" x14ac:dyDescent="0.25">
      <c r="A287" s="256" t="str">
        <f t="shared" si="9"/>
        <v>1</v>
      </c>
      <c r="B287" s="514" t="str">
        <f>MstList!B313</f>
        <v>04755374AA</v>
      </c>
      <c r="C287" s="145" t="str">
        <f>MstList!D313</f>
        <v>REAR ROTOR</v>
      </c>
      <c r="D287" s="131">
        <v>50</v>
      </c>
      <c r="E287" s="310">
        <f>IF(D287&gt;0,Totals!F313,"")</f>
        <v>0</v>
      </c>
      <c r="F287" s="318">
        <f t="shared" si="12"/>
        <v>0</v>
      </c>
      <c r="G287" s="494" t="str">
        <f>MstList!H313</f>
        <v>OEM</v>
      </c>
      <c r="H287" s="145" t="str">
        <f>MstList!I313</f>
        <v>Durango AWD</v>
      </c>
      <c r="I287" s="23"/>
    </row>
    <row r="288" spans="1:9" ht="16.5" hidden="1" customHeight="1" x14ac:dyDescent="0.25">
      <c r="A288" s="256" t="str">
        <f t="shared" si="9"/>
        <v>0</v>
      </c>
      <c r="B288" s="514" t="str">
        <f>MstList!B314</f>
        <v>68252495AC</v>
      </c>
      <c r="C288" s="145" t="str">
        <f>MstList!D314</f>
        <v>Tire Sensor</v>
      </c>
      <c r="D288" s="131">
        <v>0</v>
      </c>
      <c r="E288" s="310" t="str">
        <f>IF(D288&gt;0,Totals!F314,"")</f>
        <v/>
      </c>
      <c r="F288" s="318">
        <f t="shared" si="12"/>
        <v>0</v>
      </c>
      <c r="G288" s="494" t="str">
        <f>MstList!H314</f>
        <v>OEM</v>
      </c>
      <c r="H288" s="145" t="str">
        <f>MstList!I314</f>
        <v>Durango AWD</v>
      </c>
      <c r="I288" s="23"/>
    </row>
    <row r="289" spans="1:9" ht="16.5" hidden="1" customHeight="1" x14ac:dyDescent="0.25">
      <c r="A289" s="256" t="str">
        <f t="shared" si="9"/>
        <v>0</v>
      </c>
      <c r="B289" s="514" t="str">
        <f>MstList!B315</f>
        <v>6ZQ88SZ0AA</v>
      </c>
      <c r="C289" s="145" t="str">
        <f>MstList!D315</f>
        <v>Center Cap</v>
      </c>
      <c r="D289" s="131">
        <v>0</v>
      </c>
      <c r="E289" s="310" t="str">
        <f>IF(D289&gt;0,Totals!F315,"")</f>
        <v/>
      </c>
      <c r="F289" s="318">
        <f t="shared" si="12"/>
        <v>0</v>
      </c>
      <c r="G289" s="494" t="str">
        <f>MstList!H315</f>
        <v>OEM</v>
      </c>
      <c r="H289" s="145" t="str">
        <f>MstList!I315</f>
        <v>Durango AWD</v>
      </c>
      <c r="I289" s="23"/>
    </row>
    <row r="290" spans="1:9" ht="16.5" hidden="1" customHeight="1" x14ac:dyDescent="0.25">
      <c r="A290" s="256" t="str">
        <f t="shared" si="9"/>
        <v>0</v>
      </c>
      <c r="B290" s="514" t="str">
        <f>MstList!B316</f>
        <v>6ZW73DX8AB</v>
      </c>
      <c r="C290" s="145" t="str">
        <f>MstList!D316</f>
        <v>Rim</v>
      </c>
      <c r="D290" s="131">
        <v>0</v>
      </c>
      <c r="E290" s="310" t="str">
        <f>IF(D290&gt;0,Totals!F316,"")</f>
        <v/>
      </c>
      <c r="F290" s="318">
        <f t="shared" si="12"/>
        <v>0</v>
      </c>
      <c r="G290" s="494" t="str">
        <f>MstList!H316</f>
        <v>OEM</v>
      </c>
      <c r="H290" s="145" t="str">
        <f>MstList!I316</f>
        <v>Durango AWD</v>
      </c>
      <c r="I290" s="23"/>
    </row>
    <row r="291" spans="1:9" ht="16.5" hidden="1" customHeight="1" x14ac:dyDescent="0.25">
      <c r="A291" s="256" t="str">
        <f t="shared" si="9"/>
        <v>0</v>
      </c>
      <c r="B291" s="514" t="str">
        <f>MstList!B317</f>
        <v>68626799AA</v>
      </c>
      <c r="C291" s="145" t="str">
        <f>MstList!D317</f>
        <v>Frostbite Blue Touchpaint</v>
      </c>
      <c r="D291" s="131">
        <v>0</v>
      </c>
      <c r="E291" s="310" t="str">
        <f>IF(D291&gt;0,Totals!F317,"")</f>
        <v/>
      </c>
      <c r="F291" s="318">
        <f t="shared" si="12"/>
        <v>0</v>
      </c>
      <c r="G291" s="494" t="str">
        <f>MstList!H317</f>
        <v>OEM</v>
      </c>
      <c r="H291" s="145" t="str">
        <f>MstList!I317</f>
        <v>Durango AWD</v>
      </c>
      <c r="I291" s="23"/>
    </row>
    <row r="292" spans="1:9" ht="16.5" hidden="1" customHeight="1" x14ac:dyDescent="0.25">
      <c r="A292" s="256" t="str">
        <f t="shared" si="9"/>
        <v>0</v>
      </c>
      <c r="B292" s="514" t="str">
        <f>MstList!B318</f>
        <v>0475 5349 AA 001</v>
      </c>
      <c r="C292" s="145" t="str">
        <f>MstList!D318</f>
        <v>Front Brake Rotors</v>
      </c>
      <c r="D292" s="131">
        <v>0</v>
      </c>
      <c r="E292" s="310" t="str">
        <f>IF(D292&gt;0,Totals!F318,"")</f>
        <v/>
      </c>
      <c r="F292" s="318">
        <f t="shared" si="12"/>
        <v>0</v>
      </c>
      <c r="G292" s="494" t="str">
        <f>MstList!H318</f>
        <v>OEM</v>
      </c>
      <c r="H292" s="145" t="str">
        <f>MstList!I318</f>
        <v>Durango AWD</v>
      </c>
      <c r="I292" s="23"/>
    </row>
    <row r="293" spans="1:9" ht="16.5" hidden="1" customHeight="1" x14ac:dyDescent="0.25">
      <c r="A293" s="256" t="str">
        <f t="shared" si="9"/>
        <v>0</v>
      </c>
      <c r="B293" s="514" t="str">
        <f>MstList!B319</f>
        <v>68626799AA</v>
      </c>
      <c r="C293" s="145" t="str">
        <f>MstList!D319</f>
        <v>Frostbite Blue Touchpaint</v>
      </c>
      <c r="D293" s="131">
        <v>0</v>
      </c>
      <c r="E293" s="310" t="str">
        <f>IF(D293&gt;0,Totals!F319,"")</f>
        <v/>
      </c>
      <c r="F293" s="318">
        <f t="shared" si="12"/>
        <v>0</v>
      </c>
      <c r="G293" s="494" t="str">
        <f>MstList!H319</f>
        <v>OEM</v>
      </c>
      <c r="H293" s="145" t="str">
        <f>MstList!I319</f>
        <v>Durango AWD</v>
      </c>
      <c r="I293" s="23"/>
    </row>
    <row r="294" spans="1:9" ht="16.5" customHeight="1" x14ac:dyDescent="0.25">
      <c r="A294" s="256" t="str">
        <f t="shared" si="9"/>
        <v>1</v>
      </c>
      <c r="B294" s="514" t="str">
        <f>MstList!B320</f>
        <v>68532199AC</v>
      </c>
      <c r="C294" s="145" t="str">
        <f>MstList!D320</f>
        <v>Front Brake Pads</v>
      </c>
      <c r="D294" s="131">
        <v>30</v>
      </c>
      <c r="E294" s="310">
        <f>IF(D294&gt;0,Totals!F320,"")</f>
        <v>0</v>
      </c>
      <c r="F294" s="318">
        <f t="shared" si="12"/>
        <v>0</v>
      </c>
      <c r="G294" s="494" t="str">
        <f>MstList!H320</f>
        <v>OEM</v>
      </c>
      <c r="H294" s="145" t="str">
        <f>MstList!I320</f>
        <v>Durango AWD</v>
      </c>
      <c r="I294" s="23"/>
    </row>
    <row r="295" spans="1:9" ht="16.5" hidden="1" customHeight="1" x14ac:dyDescent="0.25">
      <c r="A295" s="256" t="str">
        <f t="shared" si="9"/>
        <v>0</v>
      </c>
      <c r="B295" s="514" t="str">
        <f>MstList!B321</f>
        <v>52108325AA</v>
      </c>
      <c r="C295" s="145" t="str">
        <f>MstList!D321</f>
        <v>Filter</v>
      </c>
      <c r="D295" s="131">
        <v>0</v>
      </c>
      <c r="E295" s="310" t="str">
        <f>IF(D295&gt;0,Totals!F321,"")</f>
        <v/>
      </c>
      <c r="F295" s="318">
        <f t="shared" si="12"/>
        <v>0</v>
      </c>
      <c r="G295" s="494" t="str">
        <f>MstList!H321</f>
        <v>OEM</v>
      </c>
      <c r="H295" s="145">
        <f>MstList!I321</f>
        <v>0</v>
      </c>
      <c r="I295" s="23"/>
    </row>
    <row r="296" spans="1:9" ht="16.5" hidden="1" customHeight="1" x14ac:dyDescent="0.25">
      <c r="A296" s="256" t="str">
        <f t="shared" si="9"/>
        <v>0</v>
      </c>
      <c r="B296" s="514" t="str">
        <f>MstList!B322</f>
        <v>52108332AA</v>
      </c>
      <c r="C296" s="145" t="str">
        <f>MstList!D322</f>
        <v>Gasket</v>
      </c>
      <c r="D296" s="131">
        <v>0</v>
      </c>
      <c r="E296" s="310" t="str">
        <f>IF(D296&gt;0,Totals!F322,"")</f>
        <v/>
      </c>
      <c r="F296" s="318">
        <f t="shared" si="12"/>
        <v>0</v>
      </c>
      <c r="G296" s="494" t="str">
        <f>MstList!H322</f>
        <v>OEM</v>
      </c>
      <c r="H296" s="145">
        <f>MstList!I322</f>
        <v>0</v>
      </c>
      <c r="I296" s="23"/>
    </row>
    <row r="297" spans="1:9" ht="16.5" customHeight="1" x14ac:dyDescent="0.25">
      <c r="A297" s="256" t="str">
        <f t="shared" si="9"/>
        <v>1</v>
      </c>
      <c r="B297" s="514" t="str">
        <f>MstList!B323</f>
        <v>68532196AA</v>
      </c>
      <c r="C297" s="145" t="str">
        <f>MstList!D323</f>
        <v>RT CALIPER</v>
      </c>
      <c r="D297" s="131">
        <v>4</v>
      </c>
      <c r="E297" s="310">
        <f>IF(D297&gt;0,Totals!F323,"")</f>
        <v>0</v>
      </c>
      <c r="F297" s="318">
        <f t="shared" si="12"/>
        <v>0</v>
      </c>
      <c r="G297" s="494" t="str">
        <f>MstList!H323</f>
        <v>OEM</v>
      </c>
      <c r="H297" s="145">
        <f>MstList!I323</f>
        <v>0</v>
      </c>
      <c r="I297" s="23"/>
    </row>
    <row r="298" spans="1:9" ht="16.5" customHeight="1" x14ac:dyDescent="0.25">
      <c r="A298" s="256" t="str">
        <f t="shared" ref="A298:A360" si="13">IF(D298&lt;1,"0","1")</f>
        <v>1</v>
      </c>
      <c r="B298" s="514" t="str">
        <f>MstList!B324</f>
        <v>68532197AA</v>
      </c>
      <c r="C298" s="145" t="str">
        <f>MstList!D324</f>
        <v>LT CALIPER</v>
      </c>
      <c r="D298" s="131">
        <v>4</v>
      </c>
      <c r="E298" s="310">
        <f>IF(D298&gt;0,Totals!F324,"")</f>
        <v>0</v>
      </c>
      <c r="F298" s="318">
        <f t="shared" si="12"/>
        <v>0</v>
      </c>
      <c r="G298" s="494" t="str">
        <f>MstList!H324</f>
        <v>OEM</v>
      </c>
      <c r="H298" s="145">
        <f>MstList!I324</f>
        <v>0</v>
      </c>
      <c r="I298" s="23"/>
    </row>
    <row r="299" spans="1:9" ht="16.5" hidden="1" customHeight="1" x14ac:dyDescent="0.25">
      <c r="A299" s="256" t="str">
        <f t="shared" si="13"/>
        <v>0</v>
      </c>
      <c r="B299" s="514" t="str">
        <f>MstList!B325</f>
        <v>68088485AA</v>
      </c>
      <c r="C299" s="145" t="str">
        <f>MstList!D325</f>
        <v>Power Steering Fluid</v>
      </c>
      <c r="D299" s="131">
        <v>0</v>
      </c>
      <c r="E299" s="310" t="str">
        <f>IF(D299&gt;0,Totals!F325,"")</f>
        <v/>
      </c>
      <c r="F299" s="318">
        <f t="shared" si="12"/>
        <v>0</v>
      </c>
      <c r="G299" s="494" t="str">
        <f>MstList!H325</f>
        <v>OEM</v>
      </c>
      <c r="H299" s="145">
        <f>MstList!I325</f>
        <v>0</v>
      </c>
      <c r="I299" s="23"/>
    </row>
    <row r="300" spans="1:9" ht="16.5" hidden="1" customHeight="1" x14ac:dyDescent="0.25">
      <c r="A300" s="256" t="str">
        <f t="shared" si="13"/>
        <v>0</v>
      </c>
      <c r="B300" s="514" t="str">
        <f>MstList!B326</f>
        <v>5038503AA</v>
      </c>
      <c r="C300" s="145" t="str">
        <f>MstList!D326</f>
        <v>Coolant Inlet Tube</v>
      </c>
      <c r="D300" s="131">
        <v>0</v>
      </c>
      <c r="E300" s="310" t="str">
        <f>IF(D300&gt;0,Totals!F326,"")</f>
        <v/>
      </c>
      <c r="F300" s="318">
        <f t="shared" si="12"/>
        <v>0</v>
      </c>
      <c r="G300" s="494" t="str">
        <f>MstList!H326</f>
        <v>OEM</v>
      </c>
      <c r="H300" s="145">
        <f>MstList!I326</f>
        <v>0</v>
      </c>
      <c r="I300" s="23"/>
    </row>
    <row r="301" spans="1:9" ht="16.5" hidden="1" customHeight="1" x14ac:dyDescent="0.25">
      <c r="A301" s="256" t="str">
        <f t="shared" si="13"/>
        <v>0</v>
      </c>
      <c r="B301" s="514" t="str">
        <f>MstList!B327</f>
        <v>5038501AA</v>
      </c>
      <c r="C301" s="145" t="str">
        <f>MstList!D327</f>
        <v>Coolant Outlet Tube</v>
      </c>
      <c r="D301" s="131">
        <v>0</v>
      </c>
      <c r="E301" s="310" t="str">
        <f>IF(D301&gt;0,Totals!F327,"")</f>
        <v/>
      </c>
      <c r="F301" s="318">
        <f t="shared" si="12"/>
        <v>0</v>
      </c>
      <c r="G301" s="494" t="str">
        <f>MstList!H327</f>
        <v>OEM</v>
      </c>
      <c r="H301" s="145">
        <f>MstList!I327</f>
        <v>0</v>
      </c>
      <c r="I301" s="23"/>
    </row>
    <row r="302" spans="1:9" ht="16.5" customHeight="1" x14ac:dyDescent="0.25">
      <c r="A302" s="256" t="str">
        <f t="shared" si="13"/>
        <v>1</v>
      </c>
      <c r="B302" s="514" t="str">
        <f>MstList!B328</f>
        <v>68626445AA</v>
      </c>
      <c r="C302" s="145" t="str">
        <f>MstList!D328</f>
        <v>Bright White PW7 Touch Up Paint</v>
      </c>
      <c r="D302" s="231">
        <v>10</v>
      </c>
      <c r="E302" s="310">
        <f>IF(D302&gt;0,Totals!F328,"")</f>
        <v>0</v>
      </c>
      <c r="F302" s="318">
        <f t="shared" si="12"/>
        <v>0</v>
      </c>
      <c r="G302" s="494" t="str">
        <f>MstList!H328</f>
        <v>OEM</v>
      </c>
      <c r="H302" s="145">
        <f>MstList!I328</f>
        <v>0</v>
      </c>
      <c r="I302" s="23"/>
    </row>
    <row r="303" spans="1:9" ht="16.5" hidden="1" customHeight="1" x14ac:dyDescent="0.25">
      <c r="A303" s="256" t="str">
        <f t="shared" si="13"/>
        <v>0</v>
      </c>
      <c r="B303" s="514" t="str">
        <f>MstList!B329</f>
        <v>72-N642-4</v>
      </c>
      <c r="C303" s="145" t="str">
        <f>MstList!D329</f>
        <v>Mechanic Gloves (Med)  CTN (4 Bx)</v>
      </c>
      <c r="D303" s="231">
        <v>0</v>
      </c>
      <c r="E303" s="310" t="str">
        <f>IF(D303&gt;0,Totals!F329,"")</f>
        <v/>
      </c>
      <c r="F303" s="318">
        <f t="shared" si="12"/>
        <v>0</v>
      </c>
      <c r="G303" s="494" t="str">
        <f>MstList!H329</f>
        <v>QPA</v>
      </c>
      <c r="H303" s="145">
        <f>MstList!I329</f>
        <v>62388</v>
      </c>
      <c r="I303" s="23"/>
    </row>
    <row r="304" spans="1:9" ht="16.5" hidden="1" customHeight="1" x14ac:dyDescent="0.25">
      <c r="A304" s="256" t="str">
        <f t="shared" si="13"/>
        <v>0</v>
      </c>
      <c r="B304" s="514" t="str">
        <f>MstList!B330</f>
        <v>72-N643-4</v>
      </c>
      <c r="C304" s="145" t="str">
        <f>MstList!D330</f>
        <v>Mechanic Gloves (Large)   CTN (4 Bx)</v>
      </c>
      <c r="D304" s="231">
        <v>0</v>
      </c>
      <c r="E304" s="310" t="str">
        <f>IF(D304&gt;0,Totals!F330,"")</f>
        <v/>
      </c>
      <c r="F304" s="318">
        <f t="shared" si="12"/>
        <v>0</v>
      </c>
      <c r="G304" s="494" t="str">
        <f>MstList!H330</f>
        <v>QPA</v>
      </c>
      <c r="H304" s="145">
        <f>MstList!I330</f>
        <v>62388</v>
      </c>
      <c r="I304" s="23"/>
    </row>
    <row r="305" spans="1:9" ht="16.5" hidden="1" customHeight="1" x14ac:dyDescent="0.25">
      <c r="A305" s="256" t="str">
        <f t="shared" si="13"/>
        <v>0</v>
      </c>
      <c r="B305" s="514" t="str">
        <f>MstList!B331</f>
        <v>72-N644-4</v>
      </c>
      <c r="C305" s="145" t="str">
        <f>MstList!D331</f>
        <v>Mechanic Gloves (X-Large)  CTN (4 Bx)</v>
      </c>
      <c r="D305" s="231">
        <v>0</v>
      </c>
      <c r="E305" s="310" t="str">
        <f>IF(D305&gt;0,Totals!F331,"")</f>
        <v/>
      </c>
      <c r="F305" s="318">
        <f t="shared" si="12"/>
        <v>0</v>
      </c>
      <c r="G305" s="494" t="str">
        <f>MstList!H331</f>
        <v>QPA</v>
      </c>
      <c r="H305" s="145">
        <f>MstList!I331</f>
        <v>62388</v>
      </c>
      <c r="I305" s="23"/>
    </row>
    <row r="306" spans="1:9" ht="16.5" hidden="1" customHeight="1" x14ac:dyDescent="0.25">
      <c r="A306" s="256" t="str">
        <f t="shared" si="13"/>
        <v>0</v>
      </c>
      <c r="B306" s="514" t="str">
        <f>MstList!B332</f>
        <v>72-N642</v>
      </c>
      <c r="C306" s="145" t="str">
        <f>MstList!D332</f>
        <v>Mechanic Gloves (Med)  Case (10 Bx)</v>
      </c>
      <c r="D306" s="231">
        <v>0</v>
      </c>
      <c r="E306" s="310" t="str">
        <f>IF(D306&gt;0,Totals!F332,"")</f>
        <v/>
      </c>
      <c r="F306" s="318">
        <f t="shared" si="12"/>
        <v>0</v>
      </c>
      <c r="G306" s="494" t="str">
        <f>MstList!H332</f>
        <v>QPA</v>
      </c>
      <c r="H306" s="145">
        <f>MstList!I332</f>
        <v>62388</v>
      </c>
      <c r="I306" s="23"/>
    </row>
    <row r="307" spans="1:9" ht="16.5" hidden="1" customHeight="1" x14ac:dyDescent="0.25">
      <c r="A307" s="256" t="str">
        <f t="shared" si="13"/>
        <v>0</v>
      </c>
      <c r="B307" s="514" t="str">
        <f>MstList!B333</f>
        <v>72-N643</v>
      </c>
      <c r="C307" s="145" t="str">
        <f>MstList!D333</f>
        <v>Mechanic Gloves (Large)  Case (10 Bx)</v>
      </c>
      <c r="D307" s="231">
        <v>0</v>
      </c>
      <c r="E307" s="310" t="str">
        <f>IF(D307&gt;0,Totals!F333,"")</f>
        <v/>
      </c>
      <c r="F307" s="318">
        <f t="shared" si="12"/>
        <v>0</v>
      </c>
      <c r="G307" s="494" t="str">
        <f>MstList!H333</f>
        <v>QPA</v>
      </c>
      <c r="H307" s="145">
        <f>MstList!I333</f>
        <v>62388</v>
      </c>
      <c r="I307" s="23"/>
    </row>
    <row r="308" spans="1:9" ht="16.5" hidden="1" customHeight="1" x14ac:dyDescent="0.25">
      <c r="A308" s="256" t="str">
        <f t="shared" si="13"/>
        <v>0</v>
      </c>
      <c r="B308" s="514" t="str">
        <f>MstList!B334</f>
        <v>72-N644</v>
      </c>
      <c r="C308" s="145" t="str">
        <f>MstList!D334</f>
        <v>Mechanic Gloves (X-Large) Case (10 Bx)</v>
      </c>
      <c r="D308" s="231">
        <v>0</v>
      </c>
      <c r="E308" s="310" t="str">
        <f>IF(D308&gt;0,Totals!F334,"")</f>
        <v/>
      </c>
      <c r="F308" s="318">
        <f t="shared" si="12"/>
        <v>0</v>
      </c>
      <c r="G308" s="494" t="str">
        <f>MstList!H334</f>
        <v>QPA</v>
      </c>
      <c r="H308" s="145">
        <f>MstList!I334</f>
        <v>62388</v>
      </c>
      <c r="I308" s="23"/>
    </row>
    <row r="309" spans="1:9" ht="16.5" hidden="1" customHeight="1" x14ac:dyDescent="0.25">
      <c r="A309" s="256" t="str">
        <f t="shared" si="13"/>
        <v>0</v>
      </c>
      <c r="B309" s="514" t="str">
        <f>MstList!B336</f>
        <v>BG: 206/208/210</v>
      </c>
      <c r="C309" s="145" t="str">
        <f>MstList!D336</f>
        <v>Fuel System Kit--BG-8 Per Case</v>
      </c>
      <c r="D309" s="231">
        <v>0</v>
      </c>
      <c r="E309" s="310" t="str">
        <f>IF(D309&gt;0,Totals!F336,"")</f>
        <v/>
      </c>
      <c r="F309" s="318">
        <f t="shared" si="12"/>
        <v>0</v>
      </c>
      <c r="G309" s="494" t="str">
        <f>MstList!H336</f>
        <v>Bid</v>
      </c>
      <c r="H309" s="145" t="str">
        <f>MstList!I336</f>
        <v/>
      </c>
      <c r="I309" s="23"/>
    </row>
    <row r="310" spans="1:9" ht="16.5" hidden="1" customHeight="1" x14ac:dyDescent="0.25">
      <c r="A310" s="256" t="str">
        <f t="shared" si="13"/>
        <v>0</v>
      </c>
      <c r="B310" s="514" t="str">
        <f>MstList!B337</f>
        <v>DA75W140</v>
      </c>
      <c r="C310" s="145" t="str">
        <f>MstList!D337</f>
        <v>Gear Oil-(16 Gal. Barrel)</v>
      </c>
      <c r="D310" s="231">
        <v>0</v>
      </c>
      <c r="E310" s="310" t="str">
        <f>IF(D310&gt;0,Totals!F337,"")</f>
        <v/>
      </c>
      <c r="F310" s="318">
        <f t="shared" si="12"/>
        <v>0</v>
      </c>
      <c r="G310" s="494" t="str">
        <f>MstList!H337</f>
        <v>Bid</v>
      </c>
      <c r="H310" s="145" t="str">
        <f>MstList!I337</f>
        <v/>
      </c>
      <c r="I310" s="23"/>
    </row>
    <row r="311" spans="1:9" ht="16.5" hidden="1" customHeight="1" x14ac:dyDescent="0.25">
      <c r="A311" s="256" t="str">
        <f t="shared" si="13"/>
        <v>0</v>
      </c>
      <c r="B311" s="514" t="str">
        <f>MstList!B338</f>
        <v>BG: 106/310</v>
      </c>
      <c r="C311" s="145" t="str">
        <f>MstList!D338</f>
        <v>Transmission Flush--BG-12 Per Case</v>
      </c>
      <c r="D311" s="231">
        <v>0</v>
      </c>
      <c r="E311" s="310" t="str">
        <f>IF(D311&gt;0,Totals!F338,"")</f>
        <v/>
      </c>
      <c r="F311" s="318">
        <f t="shared" si="12"/>
        <v>0</v>
      </c>
      <c r="G311" s="494" t="str">
        <f>MstList!H338</f>
        <v>Bid</v>
      </c>
      <c r="H311" s="145" t="str">
        <f>MstList!I338</f>
        <v/>
      </c>
      <c r="I311" s="23"/>
    </row>
    <row r="312" spans="1:9" ht="16.5" hidden="1" customHeight="1" x14ac:dyDescent="0.25">
      <c r="A312" s="256" t="str">
        <f t="shared" si="13"/>
        <v>0</v>
      </c>
      <c r="B312" s="514" t="str">
        <f>MstList!B339</f>
        <v>BG 108</v>
      </c>
      <c r="C312" s="145" t="str">
        <f>MstList!D339</f>
        <v>Power Steering Cleaner (24 per case)</v>
      </c>
      <c r="D312" s="231">
        <v>0</v>
      </c>
      <c r="E312" s="310" t="str">
        <f>IF(D312&gt;0,Totals!F339,"")</f>
        <v/>
      </c>
      <c r="F312" s="318">
        <f t="shared" si="12"/>
        <v>0</v>
      </c>
      <c r="G312" s="494" t="str">
        <f>MstList!H339</f>
        <v>Bid</v>
      </c>
      <c r="H312" s="145">
        <f>MstList!I339</f>
        <v>0</v>
      </c>
      <c r="I312" s="23"/>
    </row>
    <row r="313" spans="1:9" ht="16.5" hidden="1" customHeight="1" x14ac:dyDescent="0.25">
      <c r="A313" s="256" t="str">
        <f t="shared" si="13"/>
        <v>0</v>
      </c>
      <c r="B313" s="514">
        <f>MstList!B340</f>
        <v>0</v>
      </c>
      <c r="C313" s="145">
        <f>MstList!D340</f>
        <v>0</v>
      </c>
      <c r="D313" s="231"/>
      <c r="E313" s="310" t="str">
        <f>IF(D313&gt;0,Totals!F340,"")</f>
        <v/>
      </c>
      <c r="F313" s="318">
        <f t="shared" si="12"/>
        <v>0</v>
      </c>
      <c r="G313" s="236">
        <f>MstList!H340</f>
        <v>0</v>
      </c>
      <c r="H313" s="145">
        <f>MstList!I340</f>
        <v>0</v>
      </c>
      <c r="I313" s="23"/>
    </row>
    <row r="314" spans="1:9" ht="16.5" hidden="1" customHeight="1" x14ac:dyDescent="0.25">
      <c r="A314" s="256" t="str">
        <f t="shared" si="13"/>
        <v>0</v>
      </c>
      <c r="B314" s="514">
        <f>MstList!B341</f>
        <v>0</v>
      </c>
      <c r="C314" s="145">
        <f>MstList!D341</f>
        <v>0</v>
      </c>
      <c r="D314" s="231"/>
      <c r="E314" s="310" t="str">
        <f>IF(D314&gt;0,Totals!F341,"")</f>
        <v/>
      </c>
      <c r="F314" s="318">
        <f t="shared" si="12"/>
        <v>0</v>
      </c>
      <c r="G314" s="236">
        <f>MstList!H341</f>
        <v>0</v>
      </c>
      <c r="H314" s="145">
        <f>MstList!I341</f>
        <v>0</v>
      </c>
      <c r="I314" s="23"/>
    </row>
    <row r="315" spans="1:9" ht="16.5" hidden="1" customHeight="1" x14ac:dyDescent="0.25">
      <c r="A315" s="256" t="str">
        <f t="shared" si="13"/>
        <v>0</v>
      </c>
      <c r="B315" s="514">
        <f>MstList!B342</f>
        <v>0</v>
      </c>
      <c r="C315" s="145">
        <f>MstList!D342</f>
        <v>0</v>
      </c>
      <c r="D315" s="231"/>
      <c r="E315" s="310" t="str">
        <f>IF(D315&gt;0,Totals!F342,"")</f>
        <v/>
      </c>
      <c r="F315" s="318">
        <f t="shared" si="12"/>
        <v>0</v>
      </c>
      <c r="G315" s="236">
        <f>MstList!H342</f>
        <v>0</v>
      </c>
      <c r="H315" s="145">
        <f>MstList!I342</f>
        <v>0</v>
      </c>
      <c r="I315" s="23"/>
    </row>
    <row r="316" spans="1:9" ht="16.5" hidden="1" customHeight="1" x14ac:dyDescent="0.25">
      <c r="A316" s="256" t="str">
        <f t="shared" si="13"/>
        <v>0</v>
      </c>
      <c r="B316" s="514">
        <f>MstList!B343</f>
        <v>0</v>
      </c>
      <c r="C316" s="145">
        <f>MstList!D343</f>
        <v>0</v>
      </c>
      <c r="D316" s="231"/>
      <c r="E316" s="310" t="str">
        <f>IF(D316&gt;0,Totals!F343,"")</f>
        <v/>
      </c>
      <c r="F316" s="318">
        <f t="shared" si="12"/>
        <v>0</v>
      </c>
      <c r="G316" s="236">
        <f>MstList!H343</f>
        <v>0</v>
      </c>
      <c r="H316" s="145">
        <f>MstList!I343</f>
        <v>0</v>
      </c>
      <c r="I316" s="23"/>
    </row>
    <row r="317" spans="1:9" ht="16.5" hidden="1" customHeight="1" x14ac:dyDescent="0.25">
      <c r="A317" s="256" t="str">
        <f t="shared" si="13"/>
        <v>0</v>
      </c>
      <c r="B317" s="514">
        <f>MstList!B344</f>
        <v>0</v>
      </c>
      <c r="C317" s="145">
        <f>MstList!D344</f>
        <v>0</v>
      </c>
      <c r="D317" s="231"/>
      <c r="E317" s="310" t="str">
        <f>IF(D317&gt;0,Totals!F344,"")</f>
        <v/>
      </c>
      <c r="F317" s="318">
        <f t="shared" si="12"/>
        <v>0</v>
      </c>
      <c r="G317" s="236">
        <f>MstList!H344</f>
        <v>0</v>
      </c>
      <c r="H317" s="145">
        <f>MstList!I344</f>
        <v>0</v>
      </c>
      <c r="I317" s="23"/>
    </row>
    <row r="318" spans="1:9" ht="16.5" hidden="1" customHeight="1" x14ac:dyDescent="0.25">
      <c r="A318" s="256" t="str">
        <f t="shared" si="13"/>
        <v>0</v>
      </c>
      <c r="B318" s="514">
        <f>MstList!B345</f>
        <v>0</v>
      </c>
      <c r="C318" s="145">
        <f>MstList!D345</f>
        <v>0</v>
      </c>
      <c r="D318" s="231"/>
      <c r="E318" s="310" t="str">
        <f>IF(D318&gt;0,Totals!F345,"")</f>
        <v/>
      </c>
      <c r="F318" s="318">
        <f t="shared" si="12"/>
        <v>0</v>
      </c>
      <c r="G318" s="236">
        <f>MstList!H345</f>
        <v>0</v>
      </c>
      <c r="H318" s="145">
        <f>MstList!I345</f>
        <v>0</v>
      </c>
      <c r="I318" s="23"/>
    </row>
    <row r="319" spans="1:9" ht="16.5" hidden="1" customHeight="1" x14ac:dyDescent="0.25">
      <c r="A319" s="256" t="str">
        <f t="shared" si="13"/>
        <v>0</v>
      </c>
      <c r="B319" s="514">
        <f>MstList!B346</f>
        <v>0</v>
      </c>
      <c r="C319" s="145">
        <f>MstList!D346</f>
        <v>0</v>
      </c>
      <c r="D319" s="231"/>
      <c r="E319" s="310" t="str">
        <f>IF(D319&gt;0,Totals!F346,"")</f>
        <v/>
      </c>
      <c r="F319" s="318">
        <f t="shared" si="12"/>
        <v>0</v>
      </c>
      <c r="G319" s="236">
        <f>MstList!H346</f>
        <v>0</v>
      </c>
      <c r="H319" s="145">
        <f>MstList!I346</f>
        <v>0</v>
      </c>
      <c r="I319" s="23"/>
    </row>
    <row r="320" spans="1:9" ht="16.5" hidden="1" customHeight="1" x14ac:dyDescent="0.25">
      <c r="A320" s="256" t="str">
        <f t="shared" si="13"/>
        <v>0</v>
      </c>
      <c r="B320" s="514">
        <f>MstList!B347</f>
        <v>0</v>
      </c>
      <c r="C320" s="145">
        <f>MstList!D347</f>
        <v>0</v>
      </c>
      <c r="D320" s="231"/>
      <c r="E320" s="310" t="str">
        <f>IF(D320&gt;0,Totals!F347,"")</f>
        <v/>
      </c>
      <c r="F320" s="318">
        <f t="shared" si="12"/>
        <v>0</v>
      </c>
      <c r="G320" s="236">
        <f>MstList!H347</f>
        <v>0</v>
      </c>
      <c r="H320" s="145">
        <f>MstList!I347</f>
        <v>0</v>
      </c>
      <c r="I320" s="23"/>
    </row>
    <row r="321" spans="1:9" ht="16.5" hidden="1" customHeight="1" x14ac:dyDescent="0.25">
      <c r="A321" s="256" t="str">
        <f t="shared" si="13"/>
        <v>0</v>
      </c>
      <c r="B321" s="514">
        <f>MstList!B348</f>
        <v>0</v>
      </c>
      <c r="C321" s="145">
        <f>MstList!D348</f>
        <v>0</v>
      </c>
      <c r="D321" s="231"/>
      <c r="E321" s="310" t="str">
        <f>IF(D321&gt;0,Totals!F348,"")</f>
        <v/>
      </c>
      <c r="F321" s="318">
        <f t="shared" si="12"/>
        <v>0</v>
      </c>
      <c r="G321" s="236">
        <f>MstList!H348</f>
        <v>0</v>
      </c>
      <c r="H321" s="145">
        <f>MstList!I348</f>
        <v>0</v>
      </c>
      <c r="I321" s="23"/>
    </row>
    <row r="322" spans="1:9" ht="16.5" hidden="1" customHeight="1" x14ac:dyDescent="0.25">
      <c r="A322" s="256" t="str">
        <f t="shared" si="13"/>
        <v>0</v>
      </c>
      <c r="B322" s="514">
        <f>MstList!B349</f>
        <v>0</v>
      </c>
      <c r="C322" s="145">
        <f>MstList!D349</f>
        <v>0</v>
      </c>
      <c r="D322" s="231"/>
      <c r="E322" s="310" t="str">
        <f>IF(D322&gt;0,Totals!F349,"")</f>
        <v/>
      </c>
      <c r="F322" s="318">
        <f t="shared" si="12"/>
        <v>0</v>
      </c>
      <c r="G322" s="236">
        <f>MstList!H349</f>
        <v>0</v>
      </c>
      <c r="H322" s="145">
        <f>MstList!I349</f>
        <v>0</v>
      </c>
      <c r="I322" s="23"/>
    </row>
    <row r="323" spans="1:9" ht="16.5" hidden="1" customHeight="1" x14ac:dyDescent="0.25">
      <c r="A323" s="256" t="str">
        <f t="shared" si="13"/>
        <v>0</v>
      </c>
      <c r="B323" s="514">
        <f>MstList!B350</f>
        <v>0</v>
      </c>
      <c r="C323" s="145">
        <f>MstList!D350</f>
        <v>0</v>
      </c>
      <c r="D323" s="231"/>
      <c r="E323" s="310" t="str">
        <f>IF(D323&gt;0,Totals!F350,"")</f>
        <v/>
      </c>
      <c r="F323" s="318">
        <f t="shared" si="12"/>
        <v>0</v>
      </c>
      <c r="G323" s="236">
        <f>MstList!H350</f>
        <v>0</v>
      </c>
      <c r="H323" s="145">
        <f>MstList!I350</f>
        <v>0</v>
      </c>
      <c r="I323" s="23"/>
    </row>
    <row r="324" spans="1:9" ht="16.5" hidden="1" customHeight="1" x14ac:dyDescent="0.25">
      <c r="A324" s="256" t="str">
        <f t="shared" si="13"/>
        <v>0</v>
      </c>
      <c r="B324" s="514">
        <f>MstList!B351</f>
        <v>0</v>
      </c>
      <c r="C324" s="145">
        <f>MstList!D351</f>
        <v>0</v>
      </c>
      <c r="D324" s="231"/>
      <c r="E324" s="310" t="str">
        <f>IF(D324&gt;0,Totals!F351,"")</f>
        <v/>
      </c>
      <c r="F324" s="318">
        <f t="shared" si="12"/>
        <v>0</v>
      </c>
      <c r="G324" s="236">
        <f>MstList!H351</f>
        <v>0</v>
      </c>
      <c r="H324" s="145">
        <f>MstList!I351</f>
        <v>0</v>
      </c>
      <c r="I324" s="23"/>
    </row>
    <row r="325" spans="1:9" ht="16.5" hidden="1" customHeight="1" x14ac:dyDescent="0.25">
      <c r="A325" s="256" t="str">
        <f t="shared" si="13"/>
        <v>0</v>
      </c>
      <c r="B325" s="514">
        <f>MstList!B352</f>
        <v>0</v>
      </c>
      <c r="C325" s="145">
        <f>MstList!D352</f>
        <v>0</v>
      </c>
      <c r="D325" s="231"/>
      <c r="E325" s="310" t="str">
        <f>IF(D325&gt;0,Totals!F352,"")</f>
        <v/>
      </c>
      <c r="F325" s="318">
        <f t="shared" si="12"/>
        <v>0</v>
      </c>
      <c r="G325" s="236">
        <f>MstList!H352</f>
        <v>0</v>
      </c>
      <c r="H325" s="145">
        <f>MstList!I352</f>
        <v>0</v>
      </c>
      <c r="I325" s="23"/>
    </row>
    <row r="326" spans="1:9" ht="16.5" hidden="1" customHeight="1" x14ac:dyDescent="0.25">
      <c r="A326" s="256" t="str">
        <f t="shared" si="13"/>
        <v>0</v>
      </c>
      <c r="B326" s="514">
        <f>MstList!B353</f>
        <v>0</v>
      </c>
      <c r="C326" s="145">
        <f>MstList!D353</f>
        <v>0</v>
      </c>
      <c r="D326" s="231"/>
      <c r="E326" s="310" t="str">
        <f>IF(D326&gt;0,Totals!F353,"")</f>
        <v/>
      </c>
      <c r="F326" s="318">
        <f t="shared" si="12"/>
        <v>0</v>
      </c>
      <c r="G326" s="236">
        <f>MstList!H353</f>
        <v>0</v>
      </c>
      <c r="H326" s="145">
        <f>MstList!I353</f>
        <v>0</v>
      </c>
      <c r="I326" s="23"/>
    </row>
    <row r="327" spans="1:9" ht="16.5" hidden="1" customHeight="1" x14ac:dyDescent="0.25">
      <c r="A327" s="256" t="str">
        <f t="shared" si="13"/>
        <v>0</v>
      </c>
      <c r="B327" s="514">
        <f>MstList!B354</f>
        <v>0</v>
      </c>
      <c r="C327" s="145">
        <f>MstList!D354</f>
        <v>0</v>
      </c>
      <c r="D327" s="231"/>
      <c r="E327" s="310" t="str">
        <f>IF(D327&gt;0,Totals!F354,"")</f>
        <v/>
      </c>
      <c r="F327" s="318">
        <f t="shared" si="12"/>
        <v>0</v>
      </c>
      <c r="G327" s="236">
        <f>MstList!H354</f>
        <v>0</v>
      </c>
      <c r="H327" s="145">
        <f>MstList!I354</f>
        <v>0</v>
      </c>
      <c r="I327" s="23"/>
    </row>
    <row r="328" spans="1:9" ht="16.5" hidden="1" customHeight="1" x14ac:dyDescent="0.25">
      <c r="A328" s="256" t="str">
        <f t="shared" si="13"/>
        <v>0</v>
      </c>
      <c r="B328" s="514">
        <f>MstList!B355</f>
        <v>0</v>
      </c>
      <c r="C328" s="145">
        <f>MstList!D355</f>
        <v>0</v>
      </c>
      <c r="D328" s="231"/>
      <c r="E328" s="310" t="str">
        <f>IF(D328&gt;0,Totals!F355,"")</f>
        <v/>
      </c>
      <c r="F328" s="318">
        <f t="shared" si="12"/>
        <v>0</v>
      </c>
      <c r="G328" s="236">
        <f>MstList!H355</f>
        <v>0</v>
      </c>
      <c r="H328" s="145">
        <f>MstList!I355</f>
        <v>0</v>
      </c>
      <c r="I328" s="23"/>
    </row>
    <row r="329" spans="1:9" ht="16.5" hidden="1" customHeight="1" x14ac:dyDescent="0.25">
      <c r="A329" s="256" t="str">
        <f t="shared" si="13"/>
        <v>0</v>
      </c>
      <c r="B329" s="514">
        <f>MstList!B356</f>
        <v>0</v>
      </c>
      <c r="C329" s="145">
        <f>MstList!D356</f>
        <v>0</v>
      </c>
      <c r="D329" s="231"/>
      <c r="E329" s="310" t="str">
        <f>IF(D329&gt;0,Totals!F356,"")</f>
        <v/>
      </c>
      <c r="F329" s="318">
        <f t="shared" si="12"/>
        <v>0</v>
      </c>
      <c r="G329" s="236">
        <f>MstList!H356</f>
        <v>0</v>
      </c>
      <c r="H329" s="145">
        <f>MstList!I356</f>
        <v>0</v>
      </c>
      <c r="I329" s="23"/>
    </row>
    <row r="330" spans="1:9" ht="16.5" hidden="1" customHeight="1" x14ac:dyDescent="0.25">
      <c r="A330" s="256" t="str">
        <f t="shared" si="13"/>
        <v>0</v>
      </c>
      <c r="B330" s="514">
        <f>MstList!B357</f>
        <v>0</v>
      </c>
      <c r="C330" s="145">
        <f>MstList!D357</f>
        <v>0</v>
      </c>
      <c r="D330" s="231"/>
      <c r="E330" s="310" t="str">
        <f>IF(D330&gt;0,Totals!F357,"")</f>
        <v/>
      </c>
      <c r="F330" s="318">
        <f t="shared" si="12"/>
        <v>0</v>
      </c>
      <c r="G330" s="236">
        <f>MstList!H357</f>
        <v>0</v>
      </c>
      <c r="H330" s="145">
        <f>MstList!I357</f>
        <v>0</v>
      </c>
      <c r="I330" s="23"/>
    </row>
    <row r="331" spans="1:9" ht="16.5" hidden="1" customHeight="1" x14ac:dyDescent="0.25">
      <c r="A331" s="256" t="str">
        <f t="shared" si="13"/>
        <v>0</v>
      </c>
      <c r="B331" s="514">
        <f>MstList!B358</f>
        <v>0</v>
      </c>
      <c r="C331" s="145">
        <f>MstList!D358</f>
        <v>0</v>
      </c>
      <c r="D331" s="231"/>
      <c r="E331" s="310" t="str">
        <f>IF(D331&gt;0,Totals!F358,"")</f>
        <v/>
      </c>
      <c r="F331" s="318">
        <f t="shared" si="12"/>
        <v>0</v>
      </c>
      <c r="G331" s="236">
        <f>MstList!H358</f>
        <v>0</v>
      </c>
      <c r="H331" s="145">
        <f>MstList!I358</f>
        <v>0</v>
      </c>
      <c r="I331" s="23"/>
    </row>
    <row r="332" spans="1:9" ht="16.5" hidden="1" customHeight="1" x14ac:dyDescent="0.25">
      <c r="A332" s="256" t="str">
        <f t="shared" si="13"/>
        <v>0</v>
      </c>
      <c r="B332" s="514">
        <f>MstList!B359</f>
        <v>0</v>
      </c>
      <c r="C332" s="145">
        <f>MstList!D359</f>
        <v>0</v>
      </c>
      <c r="D332" s="231"/>
      <c r="E332" s="310" t="str">
        <f>IF(D332&gt;0,Totals!F359,"")</f>
        <v/>
      </c>
      <c r="F332" s="318">
        <f t="shared" si="12"/>
        <v>0</v>
      </c>
      <c r="G332" s="236">
        <f>MstList!H359</f>
        <v>0</v>
      </c>
      <c r="H332" s="145">
        <f>MstList!I359</f>
        <v>0</v>
      </c>
      <c r="I332" s="23"/>
    </row>
    <row r="333" spans="1:9" ht="16.5" hidden="1" customHeight="1" x14ac:dyDescent="0.25">
      <c r="A333" s="256" t="str">
        <f t="shared" si="13"/>
        <v>0</v>
      </c>
      <c r="B333" s="514">
        <f>MstList!B360</f>
        <v>0</v>
      </c>
      <c r="C333" s="145">
        <f>MstList!D360</f>
        <v>0</v>
      </c>
      <c r="D333" s="231"/>
      <c r="E333" s="310" t="str">
        <f>IF(D333&gt;0,Totals!F360,"")</f>
        <v/>
      </c>
      <c r="F333" s="318">
        <f t="shared" si="12"/>
        <v>0</v>
      </c>
      <c r="G333" s="236">
        <f>MstList!H360</f>
        <v>0</v>
      </c>
      <c r="H333" s="145">
        <f>MstList!I360</f>
        <v>0</v>
      </c>
      <c r="I333" s="23"/>
    </row>
    <row r="334" spans="1:9" ht="16.5" hidden="1" customHeight="1" x14ac:dyDescent="0.25">
      <c r="A334" s="256" t="str">
        <f t="shared" si="13"/>
        <v>0</v>
      </c>
      <c r="B334" s="514">
        <f>MstList!B361</f>
        <v>0</v>
      </c>
      <c r="C334" s="145">
        <f>MstList!D361</f>
        <v>0</v>
      </c>
      <c r="D334" s="231"/>
      <c r="E334" s="310" t="str">
        <f>IF(D334&gt;0,Totals!F361,"")</f>
        <v/>
      </c>
      <c r="F334" s="318">
        <f t="shared" si="12"/>
        <v>0</v>
      </c>
      <c r="G334" s="236">
        <f>MstList!H361</f>
        <v>0</v>
      </c>
      <c r="H334" s="145">
        <f>MstList!I361</f>
        <v>0</v>
      </c>
      <c r="I334" s="23"/>
    </row>
    <row r="335" spans="1:9" ht="16.5" hidden="1" customHeight="1" x14ac:dyDescent="0.25">
      <c r="A335" s="256" t="str">
        <f t="shared" si="13"/>
        <v>0</v>
      </c>
      <c r="B335" s="514">
        <f>MstList!B362</f>
        <v>0</v>
      </c>
      <c r="C335" s="145">
        <f>MstList!D362</f>
        <v>0</v>
      </c>
      <c r="D335" s="231"/>
      <c r="E335" s="310" t="str">
        <f>IF(D335&gt;0,Totals!F362,"")</f>
        <v/>
      </c>
      <c r="F335" s="318">
        <f t="shared" si="12"/>
        <v>0</v>
      </c>
      <c r="G335" s="236">
        <f>MstList!H362</f>
        <v>0</v>
      </c>
      <c r="H335" s="145">
        <f>MstList!I362</f>
        <v>0</v>
      </c>
      <c r="I335" s="23"/>
    </row>
    <row r="336" spans="1:9" ht="16.5" hidden="1" customHeight="1" x14ac:dyDescent="0.25">
      <c r="A336" s="256" t="str">
        <f t="shared" si="13"/>
        <v>0</v>
      </c>
      <c r="B336" s="514">
        <f>MstList!B363</f>
        <v>0</v>
      </c>
      <c r="C336" s="145">
        <f>MstList!D363</f>
        <v>0</v>
      </c>
      <c r="D336" s="231"/>
      <c r="E336" s="310" t="str">
        <f>IF(D336&gt;0,Totals!F363,"")</f>
        <v/>
      </c>
      <c r="F336" s="318">
        <f t="shared" si="12"/>
        <v>0</v>
      </c>
      <c r="G336" s="236">
        <f>MstList!H363</f>
        <v>0</v>
      </c>
      <c r="H336" s="145">
        <f>MstList!I363</f>
        <v>0</v>
      </c>
      <c r="I336" s="23"/>
    </row>
    <row r="337" spans="1:9" ht="16.5" hidden="1" customHeight="1" x14ac:dyDescent="0.25">
      <c r="A337" s="256" t="str">
        <f t="shared" si="13"/>
        <v>0</v>
      </c>
      <c r="B337" s="514">
        <f>MstList!B364</f>
        <v>0</v>
      </c>
      <c r="C337" s="145">
        <f>MstList!D364</f>
        <v>0</v>
      </c>
      <c r="D337" s="231"/>
      <c r="E337" s="310" t="str">
        <f>IF(D337&gt;0,Totals!F364,"")</f>
        <v/>
      </c>
      <c r="F337" s="318">
        <f t="shared" si="12"/>
        <v>0</v>
      </c>
      <c r="G337" s="236">
        <f>MstList!H364</f>
        <v>0</v>
      </c>
      <c r="H337" s="145">
        <f>MstList!I364</f>
        <v>0</v>
      </c>
      <c r="I337" s="23"/>
    </row>
    <row r="338" spans="1:9" ht="16.5" hidden="1" customHeight="1" x14ac:dyDescent="0.25">
      <c r="A338" s="256" t="str">
        <f t="shared" si="13"/>
        <v>0</v>
      </c>
      <c r="B338" s="514">
        <f>MstList!B365</f>
        <v>0</v>
      </c>
      <c r="C338" s="145">
        <f>MstList!D365</f>
        <v>0</v>
      </c>
      <c r="D338" s="231"/>
      <c r="E338" s="310" t="str">
        <f>IF(D338&gt;0,Totals!F365,"")</f>
        <v/>
      </c>
      <c r="F338" s="318">
        <f t="shared" si="12"/>
        <v>0</v>
      </c>
      <c r="G338" s="236">
        <f>MstList!H365</f>
        <v>0</v>
      </c>
      <c r="H338" s="145">
        <f>MstList!I365</f>
        <v>0</v>
      </c>
      <c r="I338" s="23"/>
    </row>
    <row r="339" spans="1:9" ht="16.5" hidden="1" customHeight="1" x14ac:dyDescent="0.25">
      <c r="A339" s="256" t="str">
        <f t="shared" si="13"/>
        <v>0</v>
      </c>
      <c r="B339" s="514">
        <f>MstList!B366</f>
        <v>0</v>
      </c>
      <c r="C339" s="145">
        <f>MstList!D366</f>
        <v>0</v>
      </c>
      <c r="D339" s="231"/>
      <c r="E339" s="310" t="str">
        <f>IF(D339&gt;0,Totals!F366,"")</f>
        <v/>
      </c>
      <c r="F339" s="318">
        <f t="shared" si="12"/>
        <v>0</v>
      </c>
      <c r="G339" s="236">
        <f>MstList!H366</f>
        <v>0</v>
      </c>
      <c r="H339" s="145">
        <f>MstList!I366</f>
        <v>0</v>
      </c>
      <c r="I339" s="23"/>
    </row>
    <row r="340" spans="1:9" ht="16.5" hidden="1" customHeight="1" x14ac:dyDescent="0.25">
      <c r="A340" s="256" t="str">
        <f t="shared" si="13"/>
        <v>0</v>
      </c>
      <c r="B340" s="514">
        <f>MstList!B367</f>
        <v>0</v>
      </c>
      <c r="C340" s="145">
        <f>MstList!D367</f>
        <v>0</v>
      </c>
      <c r="D340" s="231"/>
      <c r="E340" s="310" t="str">
        <f>IF(D340&gt;0,Totals!F367,"")</f>
        <v/>
      </c>
      <c r="F340" s="318">
        <f t="shared" ref="F340:F403" si="14">PRODUCT(D340:E340)</f>
        <v>0</v>
      </c>
      <c r="G340" s="236">
        <f>MstList!H367</f>
        <v>0</v>
      </c>
      <c r="H340" s="145">
        <f>MstList!I367</f>
        <v>0</v>
      </c>
      <c r="I340" s="23"/>
    </row>
    <row r="341" spans="1:9" ht="16.5" hidden="1" customHeight="1" x14ac:dyDescent="0.25">
      <c r="A341" s="256" t="str">
        <f t="shared" si="13"/>
        <v>0</v>
      </c>
      <c r="B341" s="514">
        <f>MstList!B368</f>
        <v>0</v>
      </c>
      <c r="C341" s="145">
        <f>MstList!D368</f>
        <v>0</v>
      </c>
      <c r="D341" s="231"/>
      <c r="E341" s="310" t="str">
        <f>IF(D341&gt;0,Totals!F368,"")</f>
        <v/>
      </c>
      <c r="F341" s="318">
        <f t="shared" si="14"/>
        <v>0</v>
      </c>
      <c r="G341" s="236">
        <f>MstList!H368</f>
        <v>0</v>
      </c>
      <c r="H341" s="145">
        <f>MstList!I368</f>
        <v>0</v>
      </c>
      <c r="I341" s="23"/>
    </row>
    <row r="342" spans="1:9" ht="16.5" hidden="1" customHeight="1" x14ac:dyDescent="0.25">
      <c r="A342" s="256" t="str">
        <f t="shared" si="13"/>
        <v>0</v>
      </c>
      <c r="B342" s="514">
        <f>MstList!B369</f>
        <v>0</v>
      </c>
      <c r="C342" s="145">
        <f>MstList!D369</f>
        <v>0</v>
      </c>
      <c r="D342" s="231"/>
      <c r="E342" s="310" t="str">
        <f>IF(D342&gt;0,Totals!F369,"")</f>
        <v/>
      </c>
      <c r="F342" s="318">
        <f t="shared" si="14"/>
        <v>0</v>
      </c>
      <c r="G342" s="236">
        <f>MstList!H369</f>
        <v>0</v>
      </c>
      <c r="H342" s="145">
        <f>MstList!I369</f>
        <v>0</v>
      </c>
      <c r="I342" s="23"/>
    </row>
    <row r="343" spans="1:9" ht="16.5" hidden="1" customHeight="1" x14ac:dyDescent="0.25">
      <c r="A343" s="256" t="str">
        <f t="shared" si="13"/>
        <v>0</v>
      </c>
      <c r="B343" s="514">
        <f>MstList!B370</f>
        <v>0</v>
      </c>
      <c r="C343" s="145">
        <f>MstList!D370</f>
        <v>0</v>
      </c>
      <c r="D343" s="231"/>
      <c r="E343" s="310" t="str">
        <f>IF(D343&gt;0,Totals!F370,"")</f>
        <v/>
      </c>
      <c r="F343" s="318">
        <f t="shared" si="14"/>
        <v>0</v>
      </c>
      <c r="G343" s="236">
        <f>MstList!H370</f>
        <v>0</v>
      </c>
      <c r="H343" s="145">
        <f>MstList!I370</f>
        <v>0</v>
      </c>
      <c r="I343" s="23"/>
    </row>
    <row r="344" spans="1:9" ht="16.5" hidden="1" customHeight="1" x14ac:dyDescent="0.25">
      <c r="A344" s="256" t="str">
        <f t="shared" si="13"/>
        <v>0</v>
      </c>
      <c r="B344" s="514">
        <f>MstList!B371</f>
        <v>0</v>
      </c>
      <c r="C344" s="145">
        <f>MstList!D371</f>
        <v>0</v>
      </c>
      <c r="D344" s="231"/>
      <c r="E344" s="310" t="str">
        <f>IF(D344&gt;0,Totals!F371,"")</f>
        <v/>
      </c>
      <c r="F344" s="318">
        <f t="shared" si="14"/>
        <v>0</v>
      </c>
      <c r="G344" s="236">
        <f>MstList!H371</f>
        <v>0</v>
      </c>
      <c r="H344" s="145">
        <f>MstList!I371</f>
        <v>0</v>
      </c>
      <c r="I344" s="23"/>
    </row>
    <row r="345" spans="1:9" ht="16.5" hidden="1" customHeight="1" x14ac:dyDescent="0.25">
      <c r="A345" s="256" t="str">
        <f t="shared" si="13"/>
        <v>0</v>
      </c>
      <c r="B345" s="514">
        <f>MstList!B372</f>
        <v>0</v>
      </c>
      <c r="C345" s="145">
        <f>MstList!D372</f>
        <v>0</v>
      </c>
      <c r="D345" s="231"/>
      <c r="E345" s="310" t="str">
        <f>IF(D345&gt;0,Totals!F372,"")</f>
        <v/>
      </c>
      <c r="F345" s="318">
        <f t="shared" si="14"/>
        <v>0</v>
      </c>
      <c r="G345" s="236">
        <f>MstList!H372</f>
        <v>0</v>
      </c>
      <c r="H345" s="145">
        <f>MstList!I372</f>
        <v>0</v>
      </c>
      <c r="I345" s="23"/>
    </row>
    <row r="346" spans="1:9" ht="16.5" hidden="1" customHeight="1" x14ac:dyDescent="0.25">
      <c r="A346" s="256" t="str">
        <f t="shared" si="13"/>
        <v>0</v>
      </c>
      <c r="B346" s="514">
        <f>MstList!B373</f>
        <v>0</v>
      </c>
      <c r="C346" s="145">
        <f>MstList!D373</f>
        <v>0</v>
      </c>
      <c r="D346" s="231"/>
      <c r="E346" s="310" t="str">
        <f>IF(D346&gt;0,Totals!F373,"")</f>
        <v/>
      </c>
      <c r="F346" s="318">
        <f t="shared" si="14"/>
        <v>0</v>
      </c>
      <c r="G346" s="236">
        <f>MstList!H373</f>
        <v>0</v>
      </c>
      <c r="H346" s="145">
        <f>MstList!I373</f>
        <v>0</v>
      </c>
      <c r="I346" s="23"/>
    </row>
    <row r="347" spans="1:9" ht="16.5" hidden="1" customHeight="1" x14ac:dyDescent="0.25">
      <c r="A347" s="256" t="str">
        <f t="shared" si="13"/>
        <v>0</v>
      </c>
      <c r="B347" s="514">
        <f>MstList!B374</f>
        <v>0</v>
      </c>
      <c r="C347" s="145">
        <f>MstList!D374</f>
        <v>0</v>
      </c>
      <c r="D347" s="231"/>
      <c r="E347" s="310" t="str">
        <f>IF(D347&gt;0,Totals!F374,"")</f>
        <v/>
      </c>
      <c r="F347" s="318">
        <f t="shared" si="14"/>
        <v>0</v>
      </c>
      <c r="G347" s="236">
        <f>MstList!H374</f>
        <v>0</v>
      </c>
      <c r="H347" s="145">
        <f>MstList!I374</f>
        <v>0</v>
      </c>
      <c r="I347" s="23"/>
    </row>
    <row r="348" spans="1:9" ht="16.5" hidden="1" customHeight="1" x14ac:dyDescent="0.25">
      <c r="A348" s="256" t="str">
        <f t="shared" si="13"/>
        <v>0</v>
      </c>
      <c r="B348" s="514">
        <f>MstList!B375</f>
        <v>0</v>
      </c>
      <c r="C348" s="145">
        <f>MstList!D375</f>
        <v>0</v>
      </c>
      <c r="D348" s="231"/>
      <c r="E348" s="310" t="str">
        <f>IF(D348&gt;0,Totals!F375,"")</f>
        <v/>
      </c>
      <c r="F348" s="318">
        <f t="shared" si="14"/>
        <v>0</v>
      </c>
      <c r="G348" s="236">
        <f>MstList!H375</f>
        <v>0</v>
      </c>
      <c r="H348" s="145">
        <f>MstList!I375</f>
        <v>0</v>
      </c>
      <c r="I348" s="23"/>
    </row>
    <row r="349" spans="1:9" ht="16.5" hidden="1" customHeight="1" x14ac:dyDescent="0.25">
      <c r="A349" s="256" t="str">
        <f t="shared" si="13"/>
        <v>0</v>
      </c>
      <c r="B349" s="514">
        <f>MstList!B376</f>
        <v>0</v>
      </c>
      <c r="C349" s="145">
        <f>MstList!D376</f>
        <v>0</v>
      </c>
      <c r="D349" s="231"/>
      <c r="E349" s="310" t="str">
        <f>IF(D349&gt;0,Totals!F376,"")</f>
        <v/>
      </c>
      <c r="F349" s="318">
        <f t="shared" si="14"/>
        <v>0</v>
      </c>
      <c r="G349" s="236">
        <f>MstList!H376</f>
        <v>0</v>
      </c>
      <c r="H349" s="145">
        <f>MstList!I376</f>
        <v>0</v>
      </c>
      <c r="I349" s="23"/>
    </row>
    <row r="350" spans="1:9" ht="16.5" hidden="1" customHeight="1" x14ac:dyDescent="0.25">
      <c r="A350" s="256" t="str">
        <f t="shared" si="13"/>
        <v>0</v>
      </c>
      <c r="B350" s="514">
        <f>MstList!B377</f>
        <v>0</v>
      </c>
      <c r="C350" s="145">
        <f>MstList!D377</f>
        <v>0</v>
      </c>
      <c r="D350" s="231"/>
      <c r="E350" s="310" t="str">
        <f>IF(D350&gt;0,Totals!F377,"")</f>
        <v/>
      </c>
      <c r="F350" s="318">
        <f t="shared" si="14"/>
        <v>0</v>
      </c>
      <c r="G350" s="236">
        <f>MstList!H377</f>
        <v>0</v>
      </c>
      <c r="H350" s="145">
        <f>MstList!I377</f>
        <v>0</v>
      </c>
      <c r="I350" s="23"/>
    </row>
    <row r="351" spans="1:9" ht="16.5" hidden="1" customHeight="1" x14ac:dyDescent="0.25">
      <c r="A351" s="256" t="str">
        <f t="shared" si="13"/>
        <v>0</v>
      </c>
      <c r="B351" s="514">
        <f>MstList!B378</f>
        <v>0</v>
      </c>
      <c r="C351" s="145">
        <f>MstList!D378</f>
        <v>0</v>
      </c>
      <c r="D351" s="231"/>
      <c r="E351" s="310" t="str">
        <f>IF(D351&gt;0,Totals!F378,"")</f>
        <v/>
      </c>
      <c r="F351" s="318">
        <f t="shared" si="14"/>
        <v>0</v>
      </c>
      <c r="G351" s="236">
        <f>MstList!H378</f>
        <v>0</v>
      </c>
      <c r="H351" s="145">
        <f>MstList!I378</f>
        <v>0</v>
      </c>
      <c r="I351" s="23"/>
    </row>
    <row r="352" spans="1:9" ht="16.5" hidden="1" customHeight="1" x14ac:dyDescent="0.25">
      <c r="A352" s="256" t="str">
        <f t="shared" si="13"/>
        <v>0</v>
      </c>
      <c r="B352" s="514">
        <f>MstList!B379</f>
        <v>0</v>
      </c>
      <c r="C352" s="145">
        <f>MstList!D379</f>
        <v>0</v>
      </c>
      <c r="D352" s="231"/>
      <c r="E352" s="310" t="str">
        <f>IF(D352&gt;0,Totals!F379,"")</f>
        <v/>
      </c>
      <c r="F352" s="318">
        <f t="shared" si="14"/>
        <v>0</v>
      </c>
      <c r="G352" s="236">
        <f>MstList!H379</f>
        <v>0</v>
      </c>
      <c r="H352" s="145">
        <f>MstList!I379</f>
        <v>0</v>
      </c>
      <c r="I352" s="23"/>
    </row>
    <row r="353" spans="1:9" ht="16.5" hidden="1" customHeight="1" x14ac:dyDescent="0.25">
      <c r="A353" s="256" t="str">
        <f t="shared" si="13"/>
        <v>0</v>
      </c>
      <c r="B353" s="514">
        <f>MstList!B380</f>
        <v>0</v>
      </c>
      <c r="C353" s="145">
        <f>MstList!D380</f>
        <v>0</v>
      </c>
      <c r="D353" s="231"/>
      <c r="E353" s="310" t="str">
        <f>IF(D353&gt;0,Totals!F380,"")</f>
        <v/>
      </c>
      <c r="F353" s="318">
        <f t="shared" si="14"/>
        <v>0</v>
      </c>
      <c r="G353" s="236">
        <f>MstList!H380</f>
        <v>0</v>
      </c>
      <c r="H353" s="145">
        <f>MstList!I380</f>
        <v>0</v>
      </c>
      <c r="I353" s="23"/>
    </row>
    <row r="354" spans="1:9" ht="16.5" hidden="1" customHeight="1" x14ac:dyDescent="0.25">
      <c r="A354" s="256" t="str">
        <f t="shared" si="13"/>
        <v>0</v>
      </c>
      <c r="B354" s="514">
        <f>MstList!B381</f>
        <v>0</v>
      </c>
      <c r="C354" s="145">
        <f>MstList!D381</f>
        <v>0</v>
      </c>
      <c r="D354" s="231"/>
      <c r="E354" s="310" t="str">
        <f>IF(D354&gt;0,Totals!F381,"")</f>
        <v/>
      </c>
      <c r="F354" s="318">
        <f t="shared" si="14"/>
        <v>0</v>
      </c>
      <c r="G354" s="236">
        <f>MstList!H381</f>
        <v>0</v>
      </c>
      <c r="H354" s="145">
        <f>MstList!I381</f>
        <v>0</v>
      </c>
      <c r="I354" s="23"/>
    </row>
    <row r="355" spans="1:9" ht="16.5" hidden="1" customHeight="1" x14ac:dyDescent="0.25">
      <c r="A355" s="256" t="str">
        <f t="shared" si="13"/>
        <v>0</v>
      </c>
      <c r="B355" s="514">
        <f>MstList!B382</f>
        <v>0</v>
      </c>
      <c r="C355" s="145">
        <f>MstList!D382</f>
        <v>0</v>
      </c>
      <c r="D355" s="231"/>
      <c r="E355" s="310" t="str">
        <f>IF(D355&gt;0,Totals!F382,"")</f>
        <v/>
      </c>
      <c r="F355" s="318">
        <f t="shared" si="14"/>
        <v>0</v>
      </c>
      <c r="G355" s="236">
        <f>MstList!H382</f>
        <v>0</v>
      </c>
      <c r="H355" s="145">
        <f>MstList!I382</f>
        <v>0</v>
      </c>
      <c r="I355" s="23"/>
    </row>
    <row r="356" spans="1:9" ht="16.5" hidden="1" customHeight="1" x14ac:dyDescent="0.25">
      <c r="A356" s="256" t="str">
        <f t="shared" si="13"/>
        <v>0</v>
      </c>
      <c r="B356" s="514">
        <f>MstList!B383</f>
        <v>0</v>
      </c>
      <c r="C356" s="145">
        <f>MstList!D383</f>
        <v>0</v>
      </c>
      <c r="D356" s="231"/>
      <c r="E356" s="310" t="str">
        <f>IF(D356&gt;0,Totals!F383,"")</f>
        <v/>
      </c>
      <c r="F356" s="318">
        <f t="shared" si="14"/>
        <v>0</v>
      </c>
      <c r="G356" s="236">
        <f>MstList!H383</f>
        <v>0</v>
      </c>
      <c r="H356" s="145">
        <f>MstList!I383</f>
        <v>0</v>
      </c>
      <c r="I356" s="23"/>
    </row>
    <row r="357" spans="1:9" ht="16.5" hidden="1" customHeight="1" x14ac:dyDescent="0.25">
      <c r="A357" s="256" t="str">
        <f t="shared" si="13"/>
        <v>0</v>
      </c>
      <c r="B357" s="514">
        <f>MstList!B384</f>
        <v>0</v>
      </c>
      <c r="C357" s="145">
        <f>MstList!D384</f>
        <v>0</v>
      </c>
      <c r="D357" s="231"/>
      <c r="E357" s="310" t="str">
        <f>IF(D357&gt;0,Totals!F384,"")</f>
        <v/>
      </c>
      <c r="F357" s="318">
        <f t="shared" si="14"/>
        <v>0</v>
      </c>
      <c r="G357" s="236">
        <f>MstList!H384</f>
        <v>0</v>
      </c>
      <c r="H357" s="145">
        <f>MstList!I384</f>
        <v>0</v>
      </c>
      <c r="I357" s="23"/>
    </row>
    <row r="358" spans="1:9" ht="16.5" hidden="1" customHeight="1" x14ac:dyDescent="0.25">
      <c r="A358" s="256" t="str">
        <f t="shared" si="13"/>
        <v>0</v>
      </c>
      <c r="B358" s="514">
        <f>MstList!B385</f>
        <v>0</v>
      </c>
      <c r="C358" s="145">
        <f>MstList!D385</f>
        <v>0</v>
      </c>
      <c r="D358" s="231"/>
      <c r="E358" s="310" t="str">
        <f>IF(D358&gt;0,Totals!F385,"")</f>
        <v/>
      </c>
      <c r="F358" s="318">
        <f t="shared" si="14"/>
        <v>0</v>
      </c>
      <c r="G358" s="236">
        <f>MstList!H385</f>
        <v>0</v>
      </c>
      <c r="H358" s="145">
        <f>MstList!I385</f>
        <v>0</v>
      </c>
      <c r="I358" s="23"/>
    </row>
    <row r="359" spans="1:9" ht="16.5" hidden="1" customHeight="1" x14ac:dyDescent="0.25">
      <c r="A359" s="256" t="str">
        <f t="shared" si="13"/>
        <v>0</v>
      </c>
      <c r="B359" s="514">
        <f>MstList!B386</f>
        <v>0</v>
      </c>
      <c r="C359" s="145">
        <f>MstList!D386</f>
        <v>0</v>
      </c>
      <c r="D359" s="231"/>
      <c r="E359" s="310" t="str">
        <f>IF(D359&gt;0,Totals!F386,"")</f>
        <v/>
      </c>
      <c r="F359" s="318">
        <f t="shared" si="14"/>
        <v>0</v>
      </c>
      <c r="G359" s="236">
        <f>MstList!H386</f>
        <v>0</v>
      </c>
      <c r="H359" s="145">
        <f>MstList!I386</f>
        <v>0</v>
      </c>
      <c r="I359" s="23"/>
    </row>
    <row r="360" spans="1:9" ht="16.5" hidden="1" customHeight="1" x14ac:dyDescent="0.25">
      <c r="A360" s="256" t="str">
        <f t="shared" si="13"/>
        <v>0</v>
      </c>
      <c r="B360" s="514">
        <f>MstList!B387</f>
        <v>0</v>
      </c>
      <c r="C360" s="145">
        <f>MstList!D387</f>
        <v>0</v>
      </c>
      <c r="D360" s="231"/>
      <c r="E360" s="310" t="str">
        <f>IF(D360&gt;0,Totals!F387,"")</f>
        <v/>
      </c>
      <c r="F360" s="318">
        <f t="shared" si="14"/>
        <v>0</v>
      </c>
      <c r="G360" s="236">
        <f>MstList!H387</f>
        <v>0</v>
      </c>
      <c r="H360" s="145">
        <f>MstList!I387</f>
        <v>0</v>
      </c>
      <c r="I360" s="23"/>
    </row>
    <row r="361" spans="1:9" ht="16.5" hidden="1" customHeight="1" x14ac:dyDescent="0.25">
      <c r="A361" s="256" t="str">
        <f t="shared" ref="A361:A424" si="15">IF(D361&lt;1,"0","1")</f>
        <v>0</v>
      </c>
      <c r="B361" s="514">
        <f>MstList!B388</f>
        <v>0</v>
      </c>
      <c r="C361" s="145">
        <f>MstList!D388</f>
        <v>0</v>
      </c>
      <c r="D361" s="231"/>
      <c r="E361" s="310" t="str">
        <f>IF(D361&gt;0,Totals!F388,"")</f>
        <v/>
      </c>
      <c r="F361" s="318">
        <f t="shared" si="14"/>
        <v>0</v>
      </c>
      <c r="G361" s="236">
        <f>MstList!H388</f>
        <v>0</v>
      </c>
      <c r="H361" s="145">
        <f>MstList!I388</f>
        <v>0</v>
      </c>
      <c r="I361" s="23"/>
    </row>
    <row r="362" spans="1:9" ht="16.5" hidden="1" customHeight="1" x14ac:dyDescent="0.25">
      <c r="A362" s="256" t="str">
        <f t="shared" si="15"/>
        <v>0</v>
      </c>
      <c r="B362" s="514">
        <f>MstList!B389</f>
        <v>0</v>
      </c>
      <c r="C362" s="145">
        <f>MstList!D389</f>
        <v>0</v>
      </c>
      <c r="D362" s="231"/>
      <c r="E362" s="310" t="str">
        <f>IF(D362&gt;0,Totals!F389,"")</f>
        <v/>
      </c>
      <c r="F362" s="318">
        <f t="shared" si="14"/>
        <v>0</v>
      </c>
      <c r="G362" s="236">
        <f>MstList!H389</f>
        <v>0</v>
      </c>
      <c r="H362" s="145">
        <f>MstList!I389</f>
        <v>0</v>
      </c>
      <c r="I362" s="23"/>
    </row>
    <row r="363" spans="1:9" ht="16.5" hidden="1" customHeight="1" x14ac:dyDescent="0.25">
      <c r="A363" s="256" t="str">
        <f t="shared" si="15"/>
        <v>0</v>
      </c>
      <c r="B363" s="514">
        <f>MstList!B390</f>
        <v>0</v>
      </c>
      <c r="C363" s="145">
        <f>MstList!D390</f>
        <v>0</v>
      </c>
      <c r="D363" s="231"/>
      <c r="E363" s="310" t="str">
        <f>IF(D363&gt;0,Totals!F390,"")</f>
        <v/>
      </c>
      <c r="F363" s="318">
        <f t="shared" si="14"/>
        <v>0</v>
      </c>
      <c r="G363" s="236">
        <f>MstList!H390</f>
        <v>0</v>
      </c>
      <c r="H363" s="145">
        <f>MstList!I390</f>
        <v>0</v>
      </c>
      <c r="I363" s="23"/>
    </row>
    <row r="364" spans="1:9" ht="16.5" hidden="1" customHeight="1" x14ac:dyDescent="0.25">
      <c r="A364" s="256" t="str">
        <f t="shared" si="15"/>
        <v>0</v>
      </c>
      <c r="B364" s="514">
        <f>MstList!B391</f>
        <v>0</v>
      </c>
      <c r="C364" s="145">
        <f>MstList!D391</f>
        <v>0</v>
      </c>
      <c r="D364" s="231"/>
      <c r="E364" s="310" t="str">
        <f>IF(D364&gt;0,Totals!F391,"")</f>
        <v/>
      </c>
      <c r="F364" s="318">
        <f t="shared" si="14"/>
        <v>0</v>
      </c>
      <c r="G364" s="236">
        <f>MstList!H391</f>
        <v>0</v>
      </c>
      <c r="H364" s="145">
        <f>MstList!I391</f>
        <v>0</v>
      </c>
      <c r="I364" s="23"/>
    </row>
    <row r="365" spans="1:9" ht="16.5" hidden="1" customHeight="1" x14ac:dyDescent="0.25">
      <c r="A365" s="256" t="str">
        <f t="shared" si="15"/>
        <v>0</v>
      </c>
      <c r="B365" s="514">
        <f>MstList!B392</f>
        <v>0</v>
      </c>
      <c r="C365" s="145">
        <f>MstList!D392</f>
        <v>0</v>
      </c>
      <c r="D365" s="231"/>
      <c r="E365" s="310" t="str">
        <f>IF(D365&gt;0,Totals!F392,"")</f>
        <v/>
      </c>
      <c r="F365" s="318">
        <f t="shared" si="14"/>
        <v>0</v>
      </c>
      <c r="G365" s="236">
        <f>MstList!H392</f>
        <v>0</v>
      </c>
      <c r="H365" s="145">
        <f>MstList!I392</f>
        <v>0</v>
      </c>
      <c r="I365" s="23"/>
    </row>
    <row r="366" spans="1:9" ht="16.5" hidden="1" customHeight="1" x14ac:dyDescent="0.25">
      <c r="A366" s="256" t="str">
        <f t="shared" si="15"/>
        <v>0</v>
      </c>
      <c r="B366" s="514">
        <f>MstList!B393</f>
        <v>0</v>
      </c>
      <c r="C366" s="145">
        <f>MstList!D393</f>
        <v>0</v>
      </c>
      <c r="D366" s="231"/>
      <c r="E366" s="310" t="str">
        <f>IF(D366&gt;0,Totals!F393,"")</f>
        <v/>
      </c>
      <c r="F366" s="318">
        <f t="shared" si="14"/>
        <v>0</v>
      </c>
      <c r="G366" s="236">
        <f>MstList!H393</f>
        <v>0</v>
      </c>
      <c r="H366" s="145">
        <f>MstList!I393</f>
        <v>0</v>
      </c>
      <c r="I366" s="23"/>
    </row>
    <row r="367" spans="1:9" ht="16.5" hidden="1" customHeight="1" x14ac:dyDescent="0.25">
      <c r="A367" s="256" t="str">
        <f t="shared" si="15"/>
        <v>0</v>
      </c>
      <c r="B367" s="514">
        <f>MstList!B394</f>
        <v>0</v>
      </c>
      <c r="C367" s="145">
        <f>MstList!D394</f>
        <v>0</v>
      </c>
      <c r="D367" s="231"/>
      <c r="E367" s="310" t="str">
        <f>IF(D367&gt;0,Totals!F394,"")</f>
        <v/>
      </c>
      <c r="F367" s="318">
        <f t="shared" si="14"/>
        <v>0</v>
      </c>
      <c r="G367" s="236">
        <f>MstList!H394</f>
        <v>0</v>
      </c>
      <c r="H367" s="145">
        <f>MstList!I394</f>
        <v>0</v>
      </c>
      <c r="I367" s="23"/>
    </row>
    <row r="368" spans="1:9" ht="16.5" hidden="1" customHeight="1" x14ac:dyDescent="0.25">
      <c r="A368" s="256" t="str">
        <f t="shared" si="15"/>
        <v>0</v>
      </c>
      <c r="B368" s="514">
        <f>MstList!B395</f>
        <v>0</v>
      </c>
      <c r="C368" s="145">
        <f>MstList!D395</f>
        <v>0</v>
      </c>
      <c r="D368" s="231"/>
      <c r="E368" s="310" t="str">
        <f>IF(D368&gt;0,Totals!F395,"")</f>
        <v/>
      </c>
      <c r="F368" s="318">
        <f t="shared" si="14"/>
        <v>0</v>
      </c>
      <c r="G368" s="236">
        <f>MstList!H395</f>
        <v>0</v>
      </c>
      <c r="H368" s="145">
        <f>MstList!I395</f>
        <v>0</v>
      </c>
      <c r="I368" s="23"/>
    </row>
    <row r="369" spans="1:9" ht="16.5" hidden="1" customHeight="1" x14ac:dyDescent="0.25">
      <c r="A369" s="256" t="str">
        <f t="shared" si="15"/>
        <v>0</v>
      </c>
      <c r="B369" s="514">
        <f>MstList!B396</f>
        <v>0</v>
      </c>
      <c r="C369" s="145">
        <f>MstList!D396</f>
        <v>0</v>
      </c>
      <c r="D369" s="231"/>
      <c r="E369" s="310" t="str">
        <f>IF(D369&gt;0,Totals!F396,"")</f>
        <v/>
      </c>
      <c r="F369" s="318">
        <f t="shared" si="14"/>
        <v>0</v>
      </c>
      <c r="G369" s="236">
        <f>MstList!H396</f>
        <v>0</v>
      </c>
      <c r="H369" s="145">
        <f>MstList!I396</f>
        <v>0</v>
      </c>
      <c r="I369" s="23"/>
    </row>
    <row r="370" spans="1:9" ht="16.5" hidden="1" customHeight="1" x14ac:dyDescent="0.25">
      <c r="A370" s="256" t="str">
        <f t="shared" si="15"/>
        <v>0</v>
      </c>
      <c r="B370" s="514">
        <f>MstList!B397</f>
        <v>0</v>
      </c>
      <c r="C370" s="145">
        <f>MstList!D397</f>
        <v>0</v>
      </c>
      <c r="D370" s="231"/>
      <c r="E370" s="310" t="str">
        <f>IF(D370&gt;0,Totals!F397,"")</f>
        <v/>
      </c>
      <c r="F370" s="318">
        <f t="shared" si="14"/>
        <v>0</v>
      </c>
      <c r="G370" s="236">
        <f>MstList!H397</f>
        <v>0</v>
      </c>
      <c r="H370" s="145">
        <f>MstList!I397</f>
        <v>0</v>
      </c>
      <c r="I370" s="23"/>
    </row>
    <row r="371" spans="1:9" ht="16.5" hidden="1" customHeight="1" x14ac:dyDescent="0.25">
      <c r="A371" s="256" t="str">
        <f t="shared" si="15"/>
        <v>0</v>
      </c>
      <c r="B371" s="514">
        <f>MstList!B398</f>
        <v>0</v>
      </c>
      <c r="C371" s="145">
        <f>MstList!D398</f>
        <v>0</v>
      </c>
      <c r="D371" s="231"/>
      <c r="E371" s="310" t="str">
        <f>IF(D371&gt;0,Totals!F398,"")</f>
        <v/>
      </c>
      <c r="F371" s="318">
        <f t="shared" si="14"/>
        <v>0</v>
      </c>
      <c r="G371" s="236">
        <f>MstList!H398</f>
        <v>0</v>
      </c>
      <c r="H371" s="145">
        <f>MstList!I398</f>
        <v>0</v>
      </c>
      <c r="I371" s="23"/>
    </row>
    <row r="372" spans="1:9" ht="16.5" hidden="1" customHeight="1" x14ac:dyDescent="0.25">
      <c r="A372" s="256" t="str">
        <f t="shared" si="15"/>
        <v>0</v>
      </c>
      <c r="B372" s="514">
        <f>MstList!B399</f>
        <v>0</v>
      </c>
      <c r="C372" s="145">
        <f>MstList!D399</f>
        <v>0</v>
      </c>
      <c r="D372" s="231"/>
      <c r="E372" s="310" t="str">
        <f>IF(D372&gt;0,Totals!F399,"")</f>
        <v/>
      </c>
      <c r="F372" s="318">
        <f t="shared" si="14"/>
        <v>0</v>
      </c>
      <c r="G372" s="236">
        <f>MstList!H399</f>
        <v>0</v>
      </c>
      <c r="H372" s="145">
        <f>MstList!I399</f>
        <v>0</v>
      </c>
      <c r="I372" s="23"/>
    </row>
    <row r="373" spans="1:9" ht="16.5" hidden="1" customHeight="1" x14ac:dyDescent="0.25">
      <c r="A373" s="256" t="str">
        <f t="shared" si="15"/>
        <v>0</v>
      </c>
      <c r="B373" s="514">
        <f>MstList!B400</f>
        <v>0</v>
      </c>
      <c r="C373" s="145">
        <f>MstList!D400</f>
        <v>0</v>
      </c>
      <c r="D373" s="231"/>
      <c r="E373" s="310" t="str">
        <f>IF(D373&gt;0,Totals!F400,"")</f>
        <v/>
      </c>
      <c r="F373" s="318">
        <f t="shared" si="14"/>
        <v>0</v>
      </c>
      <c r="G373" s="236">
        <f>MstList!H400</f>
        <v>0</v>
      </c>
      <c r="H373" s="145">
        <f>MstList!I400</f>
        <v>0</v>
      </c>
      <c r="I373" s="23"/>
    </row>
    <row r="374" spans="1:9" ht="16.5" hidden="1" customHeight="1" x14ac:dyDescent="0.25">
      <c r="A374" s="256" t="str">
        <f t="shared" si="15"/>
        <v>0</v>
      </c>
      <c r="B374" s="514">
        <f>MstList!B401</f>
        <v>0</v>
      </c>
      <c r="C374" s="145">
        <f>MstList!D401</f>
        <v>0</v>
      </c>
      <c r="D374" s="231"/>
      <c r="E374" s="310" t="str">
        <f>IF(D374&gt;0,Totals!F401,"")</f>
        <v/>
      </c>
      <c r="F374" s="318">
        <f t="shared" si="14"/>
        <v>0</v>
      </c>
      <c r="G374" s="236">
        <f>MstList!H401</f>
        <v>0</v>
      </c>
      <c r="H374" s="145">
        <f>MstList!I401</f>
        <v>0</v>
      </c>
      <c r="I374" s="23"/>
    </row>
    <row r="375" spans="1:9" ht="16.5" hidden="1" customHeight="1" x14ac:dyDescent="0.25">
      <c r="A375" s="256" t="str">
        <f t="shared" si="15"/>
        <v>0</v>
      </c>
      <c r="B375" s="514">
        <f>MstList!B402</f>
        <v>0</v>
      </c>
      <c r="C375" s="145">
        <f>MstList!D402</f>
        <v>0</v>
      </c>
      <c r="D375" s="231"/>
      <c r="E375" s="310" t="str">
        <f>IF(D375&gt;0,Totals!F402,"")</f>
        <v/>
      </c>
      <c r="F375" s="318">
        <f t="shared" si="14"/>
        <v>0</v>
      </c>
      <c r="G375" s="236">
        <f>MstList!H402</f>
        <v>0</v>
      </c>
      <c r="H375" s="145">
        <f>MstList!I402</f>
        <v>0</v>
      </c>
      <c r="I375" s="23"/>
    </row>
    <row r="376" spans="1:9" ht="16.5" hidden="1" customHeight="1" x14ac:dyDescent="0.25">
      <c r="A376" s="256" t="str">
        <f t="shared" si="15"/>
        <v>0</v>
      </c>
      <c r="B376" s="514">
        <f>MstList!B403</f>
        <v>0</v>
      </c>
      <c r="C376" s="145">
        <f>MstList!D403</f>
        <v>0</v>
      </c>
      <c r="D376" s="231"/>
      <c r="E376" s="310" t="str">
        <f>IF(D376&gt;0,Totals!F403,"")</f>
        <v/>
      </c>
      <c r="F376" s="318">
        <f t="shared" si="14"/>
        <v>0</v>
      </c>
      <c r="G376" s="236">
        <f>MstList!H403</f>
        <v>0</v>
      </c>
      <c r="H376" s="145">
        <f>MstList!I403</f>
        <v>0</v>
      </c>
      <c r="I376" s="23"/>
    </row>
    <row r="377" spans="1:9" ht="16.5" hidden="1" customHeight="1" x14ac:dyDescent="0.25">
      <c r="A377" s="256" t="str">
        <f t="shared" si="15"/>
        <v>0</v>
      </c>
      <c r="B377" s="514">
        <f>MstList!B404</f>
        <v>0</v>
      </c>
      <c r="C377" s="145">
        <f>MstList!D404</f>
        <v>0</v>
      </c>
      <c r="D377" s="231"/>
      <c r="E377" s="310" t="str">
        <f>IF(D377&gt;0,Totals!F404,"")</f>
        <v/>
      </c>
      <c r="F377" s="318">
        <f t="shared" si="14"/>
        <v>0</v>
      </c>
      <c r="G377" s="236">
        <f>MstList!H404</f>
        <v>0</v>
      </c>
      <c r="H377" s="145">
        <f>MstList!I404</f>
        <v>0</v>
      </c>
      <c r="I377" s="23"/>
    </row>
    <row r="378" spans="1:9" ht="16.5" hidden="1" customHeight="1" x14ac:dyDescent="0.25">
      <c r="A378" s="256" t="str">
        <f t="shared" si="15"/>
        <v>0</v>
      </c>
      <c r="B378" s="514">
        <f>MstList!B405</f>
        <v>0</v>
      </c>
      <c r="C378" s="145">
        <f>MstList!D405</f>
        <v>0</v>
      </c>
      <c r="D378" s="231"/>
      <c r="E378" s="310" t="str">
        <f>IF(D378&gt;0,Totals!F405,"")</f>
        <v/>
      </c>
      <c r="F378" s="318">
        <f t="shared" si="14"/>
        <v>0</v>
      </c>
      <c r="G378" s="236">
        <f>MstList!H405</f>
        <v>0</v>
      </c>
      <c r="H378" s="145">
        <f>MstList!I405</f>
        <v>0</v>
      </c>
      <c r="I378" s="23"/>
    </row>
    <row r="379" spans="1:9" ht="16.5" hidden="1" customHeight="1" x14ac:dyDescent="0.25">
      <c r="A379" s="256" t="str">
        <f t="shared" si="15"/>
        <v>0</v>
      </c>
      <c r="B379" s="514">
        <f>MstList!B406</f>
        <v>0</v>
      </c>
      <c r="C379" s="145">
        <f>MstList!D406</f>
        <v>0</v>
      </c>
      <c r="D379" s="231"/>
      <c r="E379" s="310" t="str">
        <f>IF(D379&gt;0,Totals!F406,"")</f>
        <v/>
      </c>
      <c r="F379" s="318">
        <f t="shared" si="14"/>
        <v>0</v>
      </c>
      <c r="G379" s="236">
        <f>MstList!H406</f>
        <v>0</v>
      </c>
      <c r="H379" s="145">
        <f>MstList!I406</f>
        <v>0</v>
      </c>
      <c r="I379" s="23"/>
    </row>
    <row r="380" spans="1:9" ht="16.5" hidden="1" customHeight="1" x14ac:dyDescent="0.25">
      <c r="A380" s="256" t="str">
        <f t="shared" si="15"/>
        <v>0</v>
      </c>
      <c r="B380" s="514">
        <f>MstList!B407</f>
        <v>0</v>
      </c>
      <c r="C380" s="145">
        <f>MstList!D407</f>
        <v>0</v>
      </c>
      <c r="D380" s="231"/>
      <c r="E380" s="310" t="str">
        <f>IF(D380&gt;0,Totals!F407,"")</f>
        <v/>
      </c>
      <c r="F380" s="318">
        <f t="shared" si="14"/>
        <v>0</v>
      </c>
      <c r="G380" s="236">
        <f>MstList!H407</f>
        <v>0</v>
      </c>
      <c r="H380" s="145">
        <f>MstList!I407</f>
        <v>0</v>
      </c>
      <c r="I380" s="23"/>
    </row>
    <row r="381" spans="1:9" ht="16.5" hidden="1" customHeight="1" x14ac:dyDescent="0.25">
      <c r="A381" s="256" t="str">
        <f t="shared" si="15"/>
        <v>0</v>
      </c>
      <c r="B381" s="514">
        <f>MstList!B408</f>
        <v>0</v>
      </c>
      <c r="C381" s="145">
        <f>MstList!D408</f>
        <v>0</v>
      </c>
      <c r="D381" s="231"/>
      <c r="E381" s="310" t="str">
        <f>IF(D381&gt;0,Totals!F408,"")</f>
        <v/>
      </c>
      <c r="F381" s="318">
        <f t="shared" si="14"/>
        <v>0</v>
      </c>
      <c r="G381" s="236">
        <f>MstList!H408</f>
        <v>0</v>
      </c>
      <c r="H381" s="145">
        <f>MstList!I408</f>
        <v>0</v>
      </c>
      <c r="I381" s="23"/>
    </row>
    <row r="382" spans="1:9" ht="16.5" hidden="1" customHeight="1" x14ac:dyDescent="0.25">
      <c r="A382" s="256" t="str">
        <f t="shared" si="15"/>
        <v>0</v>
      </c>
      <c r="B382" s="514">
        <f>MstList!B409</f>
        <v>0</v>
      </c>
      <c r="C382" s="145">
        <f>MstList!D409</f>
        <v>0</v>
      </c>
      <c r="D382" s="231"/>
      <c r="E382" s="310" t="str">
        <f>IF(D382&gt;0,Totals!F409,"")</f>
        <v/>
      </c>
      <c r="F382" s="318">
        <f t="shared" si="14"/>
        <v>0</v>
      </c>
      <c r="G382" s="236">
        <f>MstList!H409</f>
        <v>0</v>
      </c>
      <c r="H382" s="145">
        <f>MstList!I409</f>
        <v>0</v>
      </c>
      <c r="I382" s="23"/>
    </row>
    <row r="383" spans="1:9" ht="16.5" hidden="1" customHeight="1" x14ac:dyDescent="0.25">
      <c r="A383" s="256" t="str">
        <f t="shared" si="15"/>
        <v>0</v>
      </c>
      <c r="B383" s="514">
        <f>MstList!B410</f>
        <v>0</v>
      </c>
      <c r="C383" s="145">
        <f>MstList!D410</f>
        <v>0</v>
      </c>
      <c r="D383" s="231"/>
      <c r="E383" s="310" t="str">
        <f>IF(D383&gt;0,Totals!F410,"")</f>
        <v/>
      </c>
      <c r="F383" s="318">
        <f t="shared" si="14"/>
        <v>0</v>
      </c>
      <c r="G383" s="236">
        <f>MstList!H410</f>
        <v>0</v>
      </c>
      <c r="H383" s="145">
        <f>MstList!I410</f>
        <v>0</v>
      </c>
      <c r="I383" s="23"/>
    </row>
    <row r="384" spans="1:9" ht="16.5" hidden="1" customHeight="1" x14ac:dyDescent="0.25">
      <c r="A384" s="256" t="str">
        <f t="shared" si="15"/>
        <v>0</v>
      </c>
      <c r="B384" s="514">
        <f>MstList!B411</f>
        <v>0</v>
      </c>
      <c r="C384" s="145">
        <f>MstList!D411</f>
        <v>0</v>
      </c>
      <c r="D384" s="231"/>
      <c r="E384" s="310" t="str">
        <f>IF(D384&gt;0,Totals!F411,"")</f>
        <v/>
      </c>
      <c r="F384" s="318">
        <f t="shared" si="14"/>
        <v>0</v>
      </c>
      <c r="G384" s="236">
        <f>MstList!H411</f>
        <v>0</v>
      </c>
      <c r="H384" s="145">
        <f>MstList!I411</f>
        <v>0</v>
      </c>
      <c r="I384" s="23"/>
    </row>
    <row r="385" spans="1:9" ht="16.5" hidden="1" customHeight="1" x14ac:dyDescent="0.25">
      <c r="A385" s="256" t="str">
        <f t="shared" si="15"/>
        <v>0</v>
      </c>
      <c r="B385" s="514">
        <f>MstList!B412</f>
        <v>0</v>
      </c>
      <c r="C385" s="145">
        <f>MstList!D412</f>
        <v>0</v>
      </c>
      <c r="D385" s="231"/>
      <c r="E385" s="310" t="str">
        <f>IF(D385&gt;0,Totals!F412,"")</f>
        <v/>
      </c>
      <c r="F385" s="318">
        <f t="shared" si="14"/>
        <v>0</v>
      </c>
      <c r="G385" s="236">
        <f>MstList!H412</f>
        <v>0</v>
      </c>
      <c r="H385" s="145">
        <f>MstList!I412</f>
        <v>0</v>
      </c>
      <c r="I385" s="23"/>
    </row>
    <row r="386" spans="1:9" ht="16.5" hidden="1" customHeight="1" x14ac:dyDescent="0.25">
      <c r="A386" s="256" t="str">
        <f t="shared" si="15"/>
        <v>0</v>
      </c>
      <c r="B386" s="514">
        <f>MstList!B413</f>
        <v>0</v>
      </c>
      <c r="C386" s="145">
        <f>MstList!D413</f>
        <v>0</v>
      </c>
      <c r="D386" s="231"/>
      <c r="E386" s="310" t="str">
        <f>IF(D386&gt;0,Totals!F413,"")</f>
        <v/>
      </c>
      <c r="F386" s="318">
        <f t="shared" si="14"/>
        <v>0</v>
      </c>
      <c r="G386" s="236">
        <f>MstList!H413</f>
        <v>0</v>
      </c>
      <c r="H386" s="145">
        <f>MstList!I413</f>
        <v>0</v>
      </c>
      <c r="I386" s="23"/>
    </row>
    <row r="387" spans="1:9" ht="16.5" hidden="1" customHeight="1" x14ac:dyDescent="0.25">
      <c r="A387" s="256" t="str">
        <f t="shared" si="15"/>
        <v>0</v>
      </c>
      <c r="B387" s="514">
        <f>MstList!B414</f>
        <v>0</v>
      </c>
      <c r="C387" s="145">
        <f>MstList!D414</f>
        <v>0</v>
      </c>
      <c r="D387" s="231"/>
      <c r="E387" s="310" t="str">
        <f>IF(D387&gt;0,Totals!F414,"")</f>
        <v/>
      </c>
      <c r="F387" s="318">
        <f t="shared" si="14"/>
        <v>0</v>
      </c>
      <c r="G387" s="236">
        <f>MstList!H414</f>
        <v>0</v>
      </c>
      <c r="H387" s="145">
        <f>MstList!I414</f>
        <v>0</v>
      </c>
      <c r="I387" s="23"/>
    </row>
    <row r="388" spans="1:9" ht="16.5" hidden="1" customHeight="1" x14ac:dyDescent="0.25">
      <c r="A388" s="256" t="str">
        <f t="shared" si="15"/>
        <v>0</v>
      </c>
      <c r="B388" s="514">
        <f>MstList!B415</f>
        <v>0</v>
      </c>
      <c r="C388" s="145">
        <f>MstList!D415</f>
        <v>0</v>
      </c>
      <c r="D388" s="231"/>
      <c r="E388" s="310" t="str">
        <f>IF(D388&gt;0,Totals!F415,"")</f>
        <v/>
      </c>
      <c r="F388" s="318">
        <f t="shared" si="14"/>
        <v>0</v>
      </c>
      <c r="G388" s="236">
        <f>MstList!H415</f>
        <v>0</v>
      </c>
      <c r="H388" s="145">
        <f>MstList!I415</f>
        <v>0</v>
      </c>
      <c r="I388" s="23"/>
    </row>
    <row r="389" spans="1:9" ht="16.5" hidden="1" customHeight="1" x14ac:dyDescent="0.25">
      <c r="A389" s="256" t="str">
        <f t="shared" si="15"/>
        <v>0</v>
      </c>
      <c r="B389" s="514">
        <f>MstList!B416</f>
        <v>0</v>
      </c>
      <c r="C389" s="145">
        <f>MstList!D416</f>
        <v>0</v>
      </c>
      <c r="D389" s="231"/>
      <c r="E389" s="310" t="str">
        <f>IF(D389&gt;0,Totals!F416,"")</f>
        <v/>
      </c>
      <c r="F389" s="318">
        <f t="shared" si="14"/>
        <v>0</v>
      </c>
      <c r="G389" s="236">
        <f>MstList!H416</f>
        <v>0</v>
      </c>
      <c r="H389" s="145">
        <f>MstList!I416</f>
        <v>0</v>
      </c>
      <c r="I389" s="23"/>
    </row>
    <row r="390" spans="1:9" ht="16.5" hidden="1" customHeight="1" x14ac:dyDescent="0.25">
      <c r="A390" s="256" t="str">
        <f t="shared" si="15"/>
        <v>0</v>
      </c>
      <c r="B390" s="514">
        <f>MstList!B417</f>
        <v>0</v>
      </c>
      <c r="C390" s="145">
        <f>MstList!D417</f>
        <v>0</v>
      </c>
      <c r="D390" s="231"/>
      <c r="E390" s="310" t="str">
        <f>IF(D390&gt;0,Totals!F417,"")</f>
        <v/>
      </c>
      <c r="F390" s="318">
        <f t="shared" si="14"/>
        <v>0</v>
      </c>
      <c r="G390" s="236">
        <f>MstList!H417</f>
        <v>0</v>
      </c>
      <c r="H390" s="145">
        <f>MstList!I417</f>
        <v>0</v>
      </c>
      <c r="I390" s="23"/>
    </row>
    <row r="391" spans="1:9" ht="16.5" hidden="1" customHeight="1" x14ac:dyDescent="0.25">
      <c r="A391" s="256" t="str">
        <f t="shared" si="15"/>
        <v>0</v>
      </c>
      <c r="B391" s="514">
        <f>MstList!B418</f>
        <v>0</v>
      </c>
      <c r="C391" s="145">
        <f>MstList!D418</f>
        <v>0</v>
      </c>
      <c r="D391" s="231"/>
      <c r="E391" s="310" t="str">
        <f>IF(D391&gt;0,Totals!F418,"")</f>
        <v/>
      </c>
      <c r="F391" s="318">
        <f t="shared" si="14"/>
        <v>0</v>
      </c>
      <c r="G391" s="236">
        <f>MstList!H418</f>
        <v>0</v>
      </c>
      <c r="H391" s="145">
        <f>MstList!I418</f>
        <v>0</v>
      </c>
      <c r="I391" s="23"/>
    </row>
    <row r="392" spans="1:9" ht="16.5" hidden="1" customHeight="1" x14ac:dyDescent="0.25">
      <c r="A392" s="256" t="str">
        <f t="shared" si="15"/>
        <v>0</v>
      </c>
      <c r="B392" s="514">
        <f>MstList!B419</f>
        <v>0</v>
      </c>
      <c r="C392" s="145">
        <f>MstList!D419</f>
        <v>0</v>
      </c>
      <c r="D392" s="231"/>
      <c r="E392" s="310" t="str">
        <f>IF(D392&gt;0,Totals!F419,"")</f>
        <v/>
      </c>
      <c r="F392" s="318">
        <f t="shared" si="14"/>
        <v>0</v>
      </c>
      <c r="G392" s="236">
        <f>MstList!H419</f>
        <v>0</v>
      </c>
      <c r="H392" s="145">
        <f>MstList!I419</f>
        <v>0</v>
      </c>
      <c r="I392" s="23"/>
    </row>
    <row r="393" spans="1:9" ht="16.5" hidden="1" customHeight="1" x14ac:dyDescent="0.25">
      <c r="A393" s="256" t="str">
        <f t="shared" si="15"/>
        <v>0</v>
      </c>
      <c r="B393" s="514">
        <f>MstList!B420</f>
        <v>0</v>
      </c>
      <c r="C393" s="145">
        <f>MstList!D420</f>
        <v>0</v>
      </c>
      <c r="D393" s="231"/>
      <c r="E393" s="310" t="str">
        <f>IF(D393&gt;0,Totals!F420,"")</f>
        <v/>
      </c>
      <c r="F393" s="318">
        <f t="shared" si="14"/>
        <v>0</v>
      </c>
      <c r="G393" s="236">
        <f>MstList!H420</f>
        <v>0</v>
      </c>
      <c r="H393" s="145">
        <f>MstList!I420</f>
        <v>0</v>
      </c>
      <c r="I393" s="23"/>
    </row>
    <row r="394" spans="1:9" ht="16.5" hidden="1" customHeight="1" x14ac:dyDescent="0.25">
      <c r="A394" s="256" t="str">
        <f t="shared" si="15"/>
        <v>0</v>
      </c>
      <c r="B394" s="514">
        <f>MstList!B421</f>
        <v>0</v>
      </c>
      <c r="C394" s="145">
        <f>MstList!D421</f>
        <v>0</v>
      </c>
      <c r="D394" s="231"/>
      <c r="E394" s="310" t="str">
        <f>IF(D394&gt;0,Totals!F421,"")</f>
        <v/>
      </c>
      <c r="F394" s="318">
        <f t="shared" si="14"/>
        <v>0</v>
      </c>
      <c r="G394" s="236">
        <f>MstList!H421</f>
        <v>0</v>
      </c>
      <c r="H394" s="145">
        <f>MstList!I421</f>
        <v>0</v>
      </c>
      <c r="I394" s="23"/>
    </row>
    <row r="395" spans="1:9" ht="16.5" hidden="1" customHeight="1" x14ac:dyDescent="0.25">
      <c r="A395" s="256" t="str">
        <f t="shared" si="15"/>
        <v>0</v>
      </c>
      <c r="B395" s="514">
        <f>MstList!B422</f>
        <v>0</v>
      </c>
      <c r="C395" s="145">
        <f>MstList!D422</f>
        <v>0</v>
      </c>
      <c r="D395" s="231"/>
      <c r="E395" s="310" t="str">
        <f>IF(D395&gt;0,Totals!F422,"")</f>
        <v/>
      </c>
      <c r="F395" s="318">
        <f t="shared" si="14"/>
        <v>0</v>
      </c>
      <c r="G395" s="236">
        <f>MstList!H422</f>
        <v>0</v>
      </c>
      <c r="H395" s="145">
        <f>MstList!I422</f>
        <v>0</v>
      </c>
      <c r="I395" s="23"/>
    </row>
    <row r="396" spans="1:9" ht="16.5" hidden="1" customHeight="1" x14ac:dyDescent="0.25">
      <c r="A396" s="256" t="str">
        <f t="shared" si="15"/>
        <v>0</v>
      </c>
      <c r="B396" s="514">
        <f>MstList!B423</f>
        <v>0</v>
      </c>
      <c r="C396" s="145">
        <f>MstList!D423</f>
        <v>0</v>
      </c>
      <c r="D396" s="231"/>
      <c r="E396" s="310" t="str">
        <f>IF(D396&gt;0,Totals!F423,"")</f>
        <v/>
      </c>
      <c r="F396" s="318">
        <f t="shared" si="14"/>
        <v>0</v>
      </c>
      <c r="G396" s="236">
        <f>MstList!H423</f>
        <v>0</v>
      </c>
      <c r="H396" s="145">
        <f>MstList!I423</f>
        <v>0</v>
      </c>
      <c r="I396" s="23"/>
    </row>
    <row r="397" spans="1:9" ht="16.5" hidden="1" customHeight="1" x14ac:dyDescent="0.25">
      <c r="A397" s="256" t="str">
        <f t="shared" si="15"/>
        <v>0</v>
      </c>
      <c r="B397" s="514">
        <f>MstList!B424</f>
        <v>0</v>
      </c>
      <c r="C397" s="145">
        <f>MstList!D424</f>
        <v>0</v>
      </c>
      <c r="D397" s="231"/>
      <c r="E397" s="310" t="str">
        <f>IF(D397&gt;0,Totals!F424,"")</f>
        <v/>
      </c>
      <c r="F397" s="318">
        <f t="shared" si="14"/>
        <v>0</v>
      </c>
      <c r="G397" s="236">
        <f>MstList!H424</f>
        <v>0</v>
      </c>
      <c r="H397" s="145">
        <f>MstList!I424</f>
        <v>0</v>
      </c>
      <c r="I397" s="23"/>
    </row>
    <row r="398" spans="1:9" ht="16.5" hidden="1" customHeight="1" x14ac:dyDescent="0.25">
      <c r="A398" s="256" t="str">
        <f t="shared" si="15"/>
        <v>0</v>
      </c>
      <c r="B398" s="514">
        <f>MstList!B425</f>
        <v>0</v>
      </c>
      <c r="C398" s="145">
        <f>MstList!D425</f>
        <v>0</v>
      </c>
      <c r="D398" s="231"/>
      <c r="E398" s="310" t="str">
        <f>IF(D398&gt;0,Totals!F425,"")</f>
        <v/>
      </c>
      <c r="F398" s="318">
        <f t="shared" si="14"/>
        <v>0</v>
      </c>
      <c r="G398" s="236">
        <f>MstList!H425</f>
        <v>0</v>
      </c>
      <c r="H398" s="145">
        <f>MstList!I425</f>
        <v>0</v>
      </c>
      <c r="I398" s="23"/>
    </row>
    <row r="399" spans="1:9" ht="16.5" hidden="1" customHeight="1" x14ac:dyDescent="0.25">
      <c r="A399" s="256" t="str">
        <f t="shared" si="15"/>
        <v>0</v>
      </c>
      <c r="B399" s="514">
        <f>MstList!B426</f>
        <v>0</v>
      </c>
      <c r="C399" s="145">
        <f>MstList!D426</f>
        <v>0</v>
      </c>
      <c r="D399" s="231"/>
      <c r="E399" s="310" t="str">
        <f>IF(D399&gt;0,Totals!F426,"")</f>
        <v/>
      </c>
      <c r="F399" s="318">
        <f t="shared" si="14"/>
        <v>0</v>
      </c>
      <c r="G399" s="236">
        <f>MstList!H426</f>
        <v>0</v>
      </c>
      <c r="H399" s="145">
        <f>MstList!I426</f>
        <v>0</v>
      </c>
      <c r="I399" s="23"/>
    </row>
    <row r="400" spans="1:9" ht="16.5" hidden="1" customHeight="1" x14ac:dyDescent="0.25">
      <c r="A400" s="256" t="str">
        <f t="shared" si="15"/>
        <v>0</v>
      </c>
      <c r="B400" s="514">
        <f>MstList!B427</f>
        <v>0</v>
      </c>
      <c r="C400" s="145">
        <f>MstList!D427</f>
        <v>0</v>
      </c>
      <c r="D400" s="231"/>
      <c r="E400" s="310" t="str">
        <f>IF(D400&gt;0,Totals!F427,"")</f>
        <v/>
      </c>
      <c r="F400" s="318">
        <f t="shared" si="14"/>
        <v>0</v>
      </c>
      <c r="G400" s="236">
        <f>MstList!H427</f>
        <v>0</v>
      </c>
      <c r="H400" s="145">
        <f>MstList!I427</f>
        <v>0</v>
      </c>
      <c r="I400" s="23"/>
    </row>
    <row r="401" spans="1:9" ht="16.5" hidden="1" customHeight="1" x14ac:dyDescent="0.25">
      <c r="A401" s="256" t="str">
        <f t="shared" si="15"/>
        <v>0</v>
      </c>
      <c r="B401" s="514">
        <f>MstList!B428</f>
        <v>0</v>
      </c>
      <c r="C401" s="145">
        <f>MstList!D428</f>
        <v>0</v>
      </c>
      <c r="D401" s="231"/>
      <c r="E401" s="310" t="str">
        <f>IF(D401&gt;0,Totals!F428,"")</f>
        <v/>
      </c>
      <c r="F401" s="318">
        <f t="shared" si="14"/>
        <v>0</v>
      </c>
      <c r="G401" s="236">
        <f>MstList!H428</f>
        <v>0</v>
      </c>
      <c r="H401" s="145">
        <f>MstList!I428</f>
        <v>0</v>
      </c>
      <c r="I401" s="23"/>
    </row>
    <row r="402" spans="1:9" ht="16.5" hidden="1" customHeight="1" x14ac:dyDescent="0.25">
      <c r="A402" s="256" t="str">
        <f t="shared" si="15"/>
        <v>0</v>
      </c>
      <c r="B402" s="514">
        <f>MstList!B429</f>
        <v>0</v>
      </c>
      <c r="C402" s="145">
        <f>MstList!D429</f>
        <v>0</v>
      </c>
      <c r="D402" s="231"/>
      <c r="E402" s="310" t="str">
        <f>IF(D402&gt;0,Totals!F429,"")</f>
        <v/>
      </c>
      <c r="F402" s="318">
        <f t="shared" si="14"/>
        <v>0</v>
      </c>
      <c r="G402" s="236">
        <f>MstList!H429</f>
        <v>0</v>
      </c>
      <c r="H402" s="145">
        <f>MstList!I429</f>
        <v>0</v>
      </c>
      <c r="I402" s="23"/>
    </row>
    <row r="403" spans="1:9" ht="16.5" hidden="1" customHeight="1" x14ac:dyDescent="0.25">
      <c r="A403" s="256" t="str">
        <f t="shared" si="15"/>
        <v>0</v>
      </c>
      <c r="B403" s="514">
        <f>MstList!B430</f>
        <v>0</v>
      </c>
      <c r="C403" s="145">
        <f>MstList!D430</f>
        <v>0</v>
      </c>
      <c r="D403" s="231"/>
      <c r="E403" s="310" t="str">
        <f>IF(D403&gt;0,Totals!F430,"")</f>
        <v/>
      </c>
      <c r="F403" s="318">
        <f t="shared" si="14"/>
        <v>0</v>
      </c>
      <c r="G403" s="236">
        <f>MstList!H430</f>
        <v>0</v>
      </c>
      <c r="H403" s="145">
        <f>MstList!I430</f>
        <v>0</v>
      </c>
      <c r="I403" s="23"/>
    </row>
    <row r="404" spans="1:9" ht="16.5" hidden="1" customHeight="1" x14ac:dyDescent="0.25">
      <c r="A404" s="256" t="str">
        <f t="shared" si="15"/>
        <v>0</v>
      </c>
      <c r="B404" s="514">
        <f>MstList!B431</f>
        <v>0</v>
      </c>
      <c r="C404" s="145">
        <f>MstList!D431</f>
        <v>0</v>
      </c>
      <c r="D404" s="231"/>
      <c r="E404" s="310" t="str">
        <f>IF(D404&gt;0,Totals!F431,"")</f>
        <v/>
      </c>
      <c r="F404" s="318">
        <f t="shared" ref="F404:F467" si="16">PRODUCT(D404:E404)</f>
        <v>0</v>
      </c>
      <c r="G404" s="236">
        <f>MstList!H431</f>
        <v>0</v>
      </c>
      <c r="H404" s="145">
        <f>MstList!I431</f>
        <v>0</v>
      </c>
      <c r="I404" s="23"/>
    </row>
    <row r="405" spans="1:9" ht="16.5" hidden="1" customHeight="1" x14ac:dyDescent="0.25">
      <c r="A405" s="256" t="str">
        <f t="shared" si="15"/>
        <v>0</v>
      </c>
      <c r="B405" s="514">
        <f>MstList!B432</f>
        <v>0</v>
      </c>
      <c r="C405" s="145">
        <f>MstList!D432</f>
        <v>0</v>
      </c>
      <c r="D405" s="231"/>
      <c r="E405" s="310" t="str">
        <f>IF(D405&gt;0,Totals!F432,"")</f>
        <v/>
      </c>
      <c r="F405" s="318">
        <f t="shared" si="16"/>
        <v>0</v>
      </c>
      <c r="G405" s="236">
        <f>MstList!H432</f>
        <v>0</v>
      </c>
      <c r="H405" s="145">
        <f>MstList!I432</f>
        <v>0</v>
      </c>
      <c r="I405" s="23"/>
    </row>
    <row r="406" spans="1:9" ht="16.5" hidden="1" customHeight="1" x14ac:dyDescent="0.25">
      <c r="A406" s="256" t="str">
        <f t="shared" si="15"/>
        <v>0</v>
      </c>
      <c r="B406" s="514">
        <f>MstList!B433</f>
        <v>0</v>
      </c>
      <c r="C406" s="145">
        <f>MstList!D433</f>
        <v>0</v>
      </c>
      <c r="D406" s="231"/>
      <c r="E406" s="310" t="str">
        <f>IF(D406&gt;0,Totals!F433,"")</f>
        <v/>
      </c>
      <c r="F406" s="318">
        <f t="shared" si="16"/>
        <v>0</v>
      </c>
      <c r="G406" s="236">
        <f>MstList!H433</f>
        <v>0</v>
      </c>
      <c r="H406" s="145">
        <f>MstList!I433</f>
        <v>0</v>
      </c>
      <c r="I406" s="23"/>
    </row>
    <row r="407" spans="1:9" ht="16.5" hidden="1" customHeight="1" x14ac:dyDescent="0.25">
      <c r="A407" s="256" t="str">
        <f t="shared" si="15"/>
        <v>0</v>
      </c>
      <c r="B407" s="514">
        <f>MstList!B434</f>
        <v>0</v>
      </c>
      <c r="C407" s="145">
        <f>MstList!D434</f>
        <v>0</v>
      </c>
      <c r="D407" s="231"/>
      <c r="E407" s="310" t="str">
        <f>IF(D407&gt;0,Totals!F434,"")</f>
        <v/>
      </c>
      <c r="F407" s="318">
        <f t="shared" si="16"/>
        <v>0</v>
      </c>
      <c r="G407" s="236">
        <f>MstList!H434</f>
        <v>0</v>
      </c>
      <c r="H407" s="145">
        <f>MstList!I434</f>
        <v>0</v>
      </c>
      <c r="I407" s="23"/>
    </row>
    <row r="408" spans="1:9" ht="16.5" hidden="1" customHeight="1" x14ac:dyDescent="0.25">
      <c r="A408" s="256" t="str">
        <f t="shared" si="15"/>
        <v>0</v>
      </c>
      <c r="B408" s="514">
        <f>MstList!B435</f>
        <v>0</v>
      </c>
      <c r="C408" s="145">
        <f>MstList!D435</f>
        <v>0</v>
      </c>
      <c r="D408" s="231"/>
      <c r="E408" s="310" t="str">
        <f>IF(D408&gt;0,Totals!F435,"")</f>
        <v/>
      </c>
      <c r="F408" s="318">
        <f t="shared" si="16"/>
        <v>0</v>
      </c>
      <c r="G408" s="236">
        <f>MstList!H435</f>
        <v>0</v>
      </c>
      <c r="H408" s="145">
        <f>MstList!I435</f>
        <v>0</v>
      </c>
      <c r="I408" s="23"/>
    </row>
    <row r="409" spans="1:9" ht="16.5" hidden="1" customHeight="1" x14ac:dyDescent="0.25">
      <c r="A409" s="256" t="str">
        <f t="shared" si="15"/>
        <v>0</v>
      </c>
      <c r="B409" s="514">
        <f>MstList!B436</f>
        <v>0</v>
      </c>
      <c r="C409" s="145">
        <f>MstList!D436</f>
        <v>0</v>
      </c>
      <c r="D409" s="231"/>
      <c r="E409" s="310" t="str">
        <f>IF(D409&gt;0,Totals!F436,"")</f>
        <v/>
      </c>
      <c r="F409" s="318">
        <f t="shared" si="16"/>
        <v>0</v>
      </c>
      <c r="G409" s="236">
        <f>MstList!H436</f>
        <v>0</v>
      </c>
      <c r="H409" s="145">
        <f>MstList!I436</f>
        <v>0</v>
      </c>
      <c r="I409" s="23"/>
    </row>
    <row r="410" spans="1:9" ht="16.5" hidden="1" customHeight="1" x14ac:dyDescent="0.25">
      <c r="A410" s="256" t="str">
        <f t="shared" si="15"/>
        <v>0</v>
      </c>
      <c r="B410" s="514">
        <f>MstList!B437</f>
        <v>0</v>
      </c>
      <c r="C410" s="145">
        <f>MstList!D437</f>
        <v>0</v>
      </c>
      <c r="D410" s="231"/>
      <c r="E410" s="310" t="str">
        <f>IF(D410&gt;0,Totals!F437,"")</f>
        <v/>
      </c>
      <c r="F410" s="318">
        <f t="shared" si="16"/>
        <v>0</v>
      </c>
      <c r="G410" s="236">
        <f>MstList!H437</f>
        <v>0</v>
      </c>
      <c r="H410" s="145">
        <f>MstList!I437</f>
        <v>0</v>
      </c>
      <c r="I410" s="23"/>
    </row>
    <row r="411" spans="1:9" ht="16.5" hidden="1" customHeight="1" x14ac:dyDescent="0.25">
      <c r="A411" s="256" t="str">
        <f t="shared" si="15"/>
        <v>0</v>
      </c>
      <c r="B411" s="514">
        <f>MstList!B438</f>
        <v>0</v>
      </c>
      <c r="C411" s="145">
        <f>MstList!D438</f>
        <v>0</v>
      </c>
      <c r="D411" s="231"/>
      <c r="E411" s="310" t="str">
        <f>IF(D411&gt;0,Totals!F438,"")</f>
        <v/>
      </c>
      <c r="F411" s="318">
        <f t="shared" si="16"/>
        <v>0</v>
      </c>
      <c r="G411" s="236">
        <f>MstList!H438</f>
        <v>0</v>
      </c>
      <c r="H411" s="145">
        <f>MstList!I438</f>
        <v>0</v>
      </c>
      <c r="I411" s="23"/>
    </row>
    <row r="412" spans="1:9" ht="16.5" hidden="1" customHeight="1" x14ac:dyDescent="0.25">
      <c r="A412" s="256" t="str">
        <f t="shared" si="15"/>
        <v>0</v>
      </c>
      <c r="B412" s="514">
        <f>MstList!B439</f>
        <v>0</v>
      </c>
      <c r="C412" s="145">
        <f>MstList!D439</f>
        <v>0</v>
      </c>
      <c r="D412" s="231"/>
      <c r="E412" s="310" t="str">
        <f>IF(D412&gt;0,Totals!F439,"")</f>
        <v/>
      </c>
      <c r="F412" s="318">
        <f t="shared" si="16"/>
        <v>0</v>
      </c>
      <c r="G412" s="236">
        <f>MstList!H439</f>
        <v>0</v>
      </c>
      <c r="H412" s="145">
        <f>MstList!I439</f>
        <v>0</v>
      </c>
      <c r="I412" s="23"/>
    </row>
    <row r="413" spans="1:9" ht="16.5" hidden="1" customHeight="1" x14ac:dyDescent="0.25">
      <c r="A413" s="256" t="str">
        <f t="shared" si="15"/>
        <v>0</v>
      </c>
      <c r="B413" s="514">
        <f>MstList!B440</f>
        <v>0</v>
      </c>
      <c r="C413" s="145">
        <f>MstList!D440</f>
        <v>0</v>
      </c>
      <c r="D413" s="231"/>
      <c r="E413" s="310" t="str">
        <f>IF(D413&gt;0,Totals!F440,"")</f>
        <v/>
      </c>
      <c r="F413" s="318">
        <f t="shared" si="16"/>
        <v>0</v>
      </c>
      <c r="G413" s="236">
        <f>MstList!H440</f>
        <v>0</v>
      </c>
      <c r="H413" s="145">
        <f>MstList!I440</f>
        <v>0</v>
      </c>
      <c r="I413" s="23"/>
    </row>
    <row r="414" spans="1:9" ht="16.5" hidden="1" customHeight="1" x14ac:dyDescent="0.25">
      <c r="A414" s="256" t="str">
        <f t="shared" si="15"/>
        <v>0</v>
      </c>
      <c r="B414" s="514">
        <f>MstList!B441</f>
        <v>0</v>
      </c>
      <c r="C414" s="145">
        <f>MstList!D441</f>
        <v>0</v>
      </c>
      <c r="D414" s="231"/>
      <c r="E414" s="310" t="str">
        <f>IF(D414&gt;0,Totals!F441,"")</f>
        <v/>
      </c>
      <c r="F414" s="318">
        <f t="shared" si="16"/>
        <v>0</v>
      </c>
      <c r="G414" s="236">
        <f>MstList!H441</f>
        <v>0</v>
      </c>
      <c r="H414" s="145">
        <f>MstList!I441</f>
        <v>0</v>
      </c>
      <c r="I414" s="23"/>
    </row>
    <row r="415" spans="1:9" ht="16.5" hidden="1" customHeight="1" x14ac:dyDescent="0.25">
      <c r="A415" s="256" t="str">
        <f t="shared" si="15"/>
        <v>0</v>
      </c>
      <c r="B415" s="514">
        <f>MstList!B442</f>
        <v>0</v>
      </c>
      <c r="C415" s="145">
        <f>MstList!D442</f>
        <v>0</v>
      </c>
      <c r="D415" s="231"/>
      <c r="E415" s="310" t="str">
        <f>IF(D415&gt;0,Totals!F442,"")</f>
        <v/>
      </c>
      <c r="F415" s="318">
        <f t="shared" si="16"/>
        <v>0</v>
      </c>
      <c r="G415" s="236">
        <f>MstList!H442</f>
        <v>0</v>
      </c>
      <c r="H415" s="145">
        <f>MstList!I442</f>
        <v>0</v>
      </c>
      <c r="I415" s="23"/>
    </row>
    <row r="416" spans="1:9" ht="16.5" hidden="1" customHeight="1" x14ac:dyDescent="0.25">
      <c r="A416" s="256" t="str">
        <f t="shared" si="15"/>
        <v>0</v>
      </c>
      <c r="B416" s="514">
        <f>MstList!B443</f>
        <v>0</v>
      </c>
      <c r="C416" s="145">
        <f>MstList!D443</f>
        <v>0</v>
      </c>
      <c r="D416" s="231"/>
      <c r="E416" s="310" t="str">
        <f>IF(D416&gt;0,Totals!F443,"")</f>
        <v/>
      </c>
      <c r="F416" s="318">
        <f t="shared" si="16"/>
        <v>0</v>
      </c>
      <c r="G416" s="236">
        <f>MstList!H443</f>
        <v>0</v>
      </c>
      <c r="H416" s="145">
        <f>MstList!I443</f>
        <v>0</v>
      </c>
      <c r="I416" s="23"/>
    </row>
    <row r="417" spans="1:9" ht="16.5" hidden="1" customHeight="1" x14ac:dyDescent="0.25">
      <c r="A417" s="256" t="str">
        <f t="shared" si="15"/>
        <v>0</v>
      </c>
      <c r="B417" s="514">
        <f>MstList!B444</f>
        <v>0</v>
      </c>
      <c r="C417" s="145">
        <f>MstList!D444</f>
        <v>0</v>
      </c>
      <c r="D417" s="231"/>
      <c r="E417" s="310" t="str">
        <f>IF(D417&gt;0,Totals!F444,"")</f>
        <v/>
      </c>
      <c r="F417" s="318">
        <f t="shared" si="16"/>
        <v>0</v>
      </c>
      <c r="G417" s="236">
        <f>MstList!H444</f>
        <v>0</v>
      </c>
      <c r="H417" s="145">
        <f>MstList!I444</f>
        <v>0</v>
      </c>
      <c r="I417" s="23"/>
    </row>
    <row r="418" spans="1:9" ht="16.5" hidden="1" customHeight="1" x14ac:dyDescent="0.25">
      <c r="A418" s="256" t="str">
        <f t="shared" si="15"/>
        <v>0</v>
      </c>
      <c r="B418" s="514">
        <f>MstList!B445</f>
        <v>0</v>
      </c>
      <c r="C418" s="145">
        <f>MstList!D445</f>
        <v>0</v>
      </c>
      <c r="D418" s="231"/>
      <c r="E418" s="310" t="str">
        <f>IF(D418&gt;0,Totals!F445,"")</f>
        <v/>
      </c>
      <c r="F418" s="318">
        <f t="shared" si="16"/>
        <v>0</v>
      </c>
      <c r="G418" s="236">
        <f>MstList!H445</f>
        <v>0</v>
      </c>
      <c r="H418" s="145">
        <f>MstList!I445</f>
        <v>0</v>
      </c>
      <c r="I418" s="23"/>
    </row>
    <row r="419" spans="1:9" ht="16.5" hidden="1" customHeight="1" x14ac:dyDescent="0.25">
      <c r="A419" s="256" t="str">
        <f t="shared" si="15"/>
        <v>0</v>
      </c>
      <c r="B419" s="514">
        <f>MstList!B446</f>
        <v>0</v>
      </c>
      <c r="C419" s="145">
        <f>MstList!D446</f>
        <v>0</v>
      </c>
      <c r="D419" s="231"/>
      <c r="E419" s="310" t="str">
        <f>IF(D419&gt;0,Totals!F446,"")</f>
        <v/>
      </c>
      <c r="F419" s="318">
        <f t="shared" si="16"/>
        <v>0</v>
      </c>
      <c r="G419" s="236">
        <f>MstList!H446</f>
        <v>0</v>
      </c>
      <c r="H419" s="145">
        <f>MstList!I446</f>
        <v>0</v>
      </c>
      <c r="I419" s="23"/>
    </row>
    <row r="420" spans="1:9" ht="16.5" hidden="1" customHeight="1" x14ac:dyDescent="0.25">
      <c r="A420" s="256" t="str">
        <f t="shared" si="15"/>
        <v>0</v>
      </c>
      <c r="B420" s="514">
        <f>MstList!B447</f>
        <v>0</v>
      </c>
      <c r="C420" s="145">
        <f>MstList!D447</f>
        <v>0</v>
      </c>
      <c r="D420" s="231"/>
      <c r="E420" s="310" t="str">
        <f>IF(D420&gt;0,Totals!F447,"")</f>
        <v/>
      </c>
      <c r="F420" s="318">
        <f t="shared" si="16"/>
        <v>0</v>
      </c>
      <c r="G420" s="236">
        <f>MstList!H447</f>
        <v>0</v>
      </c>
      <c r="H420" s="145">
        <f>MstList!I447</f>
        <v>0</v>
      </c>
      <c r="I420" s="23"/>
    </row>
    <row r="421" spans="1:9" ht="16.5" hidden="1" customHeight="1" x14ac:dyDescent="0.25">
      <c r="A421" s="256" t="str">
        <f t="shared" si="15"/>
        <v>0</v>
      </c>
      <c r="B421" s="514">
        <f>MstList!B448</f>
        <v>0</v>
      </c>
      <c r="C421" s="145">
        <f>MstList!D448</f>
        <v>0</v>
      </c>
      <c r="D421" s="231"/>
      <c r="E421" s="310" t="str">
        <f>IF(D421&gt;0,Totals!F448,"")</f>
        <v/>
      </c>
      <c r="F421" s="318">
        <f t="shared" si="16"/>
        <v>0</v>
      </c>
      <c r="G421" s="236">
        <f>MstList!H448</f>
        <v>0</v>
      </c>
      <c r="H421" s="145">
        <f>MstList!I448</f>
        <v>0</v>
      </c>
      <c r="I421" s="23"/>
    </row>
    <row r="422" spans="1:9" ht="16.5" hidden="1" customHeight="1" x14ac:dyDescent="0.25">
      <c r="A422" s="256" t="str">
        <f t="shared" si="15"/>
        <v>0</v>
      </c>
      <c r="B422" s="514">
        <f>MstList!B449</f>
        <v>0</v>
      </c>
      <c r="C422" s="145">
        <f>MstList!D449</f>
        <v>0</v>
      </c>
      <c r="D422" s="231"/>
      <c r="E422" s="310" t="str">
        <f>IF(D422&gt;0,Totals!F449,"")</f>
        <v/>
      </c>
      <c r="F422" s="318">
        <f t="shared" si="16"/>
        <v>0</v>
      </c>
      <c r="G422" s="236">
        <f>MstList!H449</f>
        <v>0</v>
      </c>
      <c r="H422" s="145">
        <f>MstList!I449</f>
        <v>0</v>
      </c>
      <c r="I422" s="23"/>
    </row>
    <row r="423" spans="1:9" ht="16.5" hidden="1" customHeight="1" x14ac:dyDescent="0.25">
      <c r="A423" s="256" t="str">
        <f t="shared" si="15"/>
        <v>0</v>
      </c>
      <c r="B423" s="514">
        <f>MstList!B450</f>
        <v>0</v>
      </c>
      <c r="C423" s="145">
        <f>MstList!D450</f>
        <v>0</v>
      </c>
      <c r="D423" s="231"/>
      <c r="E423" s="310" t="str">
        <f>IF(D423&gt;0,Totals!F450,"")</f>
        <v/>
      </c>
      <c r="F423" s="318">
        <f t="shared" si="16"/>
        <v>0</v>
      </c>
      <c r="G423" s="236">
        <f>MstList!H450</f>
        <v>0</v>
      </c>
      <c r="H423" s="145">
        <f>MstList!I450</f>
        <v>0</v>
      </c>
      <c r="I423" s="23"/>
    </row>
    <row r="424" spans="1:9" ht="16.5" hidden="1" customHeight="1" x14ac:dyDescent="0.25">
      <c r="A424" s="256" t="str">
        <f t="shared" si="15"/>
        <v>0</v>
      </c>
      <c r="B424" s="514">
        <f>MstList!B451</f>
        <v>0</v>
      </c>
      <c r="C424" s="145">
        <f>MstList!D451</f>
        <v>0</v>
      </c>
      <c r="D424" s="231"/>
      <c r="E424" s="310" t="str">
        <f>IF(D424&gt;0,Totals!F451,"")</f>
        <v/>
      </c>
      <c r="F424" s="318">
        <f t="shared" si="16"/>
        <v>0</v>
      </c>
      <c r="G424" s="236">
        <f>MstList!H451</f>
        <v>0</v>
      </c>
      <c r="H424" s="145">
        <f>MstList!I451</f>
        <v>0</v>
      </c>
      <c r="I424" s="23"/>
    </row>
    <row r="425" spans="1:9" ht="16.5" hidden="1" customHeight="1" x14ac:dyDescent="0.25">
      <c r="A425" s="256" t="str">
        <f t="shared" ref="A425:A452" si="17">IF(D425&lt;1,"0","1")</f>
        <v>0</v>
      </c>
      <c r="B425" s="514">
        <f>MstList!B452</f>
        <v>0</v>
      </c>
      <c r="C425" s="145">
        <f>MstList!D452</f>
        <v>0</v>
      </c>
      <c r="D425" s="231"/>
      <c r="E425" s="310" t="str">
        <f>IF(D425&gt;0,Totals!F452,"")</f>
        <v/>
      </c>
      <c r="F425" s="318">
        <f t="shared" si="16"/>
        <v>0</v>
      </c>
      <c r="G425" s="236">
        <f>MstList!H452</f>
        <v>0</v>
      </c>
      <c r="H425" s="145">
        <f>MstList!I452</f>
        <v>0</v>
      </c>
      <c r="I425" s="23"/>
    </row>
    <row r="426" spans="1:9" ht="16.5" hidden="1" customHeight="1" x14ac:dyDescent="0.25">
      <c r="A426" s="256" t="str">
        <f t="shared" si="17"/>
        <v>0</v>
      </c>
      <c r="B426" s="514">
        <f>MstList!B453</f>
        <v>0</v>
      </c>
      <c r="C426" s="145">
        <f>MstList!D453</f>
        <v>0</v>
      </c>
      <c r="D426" s="231"/>
      <c r="E426" s="310" t="str">
        <f>IF(D426&gt;0,Totals!F453,"")</f>
        <v/>
      </c>
      <c r="F426" s="318">
        <f t="shared" si="16"/>
        <v>0</v>
      </c>
      <c r="G426" s="236">
        <f>MstList!H453</f>
        <v>0</v>
      </c>
      <c r="H426" s="145">
        <f>MstList!I453</f>
        <v>0</v>
      </c>
      <c r="I426" s="23"/>
    </row>
    <row r="427" spans="1:9" ht="16.5" hidden="1" customHeight="1" x14ac:dyDescent="0.25">
      <c r="A427" s="256" t="str">
        <f t="shared" si="17"/>
        <v>0</v>
      </c>
      <c r="B427" s="514">
        <f>MstList!B454</f>
        <v>0</v>
      </c>
      <c r="C427" s="145">
        <f>MstList!D454</f>
        <v>0</v>
      </c>
      <c r="D427" s="231"/>
      <c r="E427" s="310" t="str">
        <f>IF(D427&gt;0,Totals!F454,"")</f>
        <v/>
      </c>
      <c r="F427" s="318">
        <f t="shared" si="16"/>
        <v>0</v>
      </c>
      <c r="G427" s="236">
        <f>MstList!H454</f>
        <v>0</v>
      </c>
      <c r="H427" s="145">
        <f>MstList!I454</f>
        <v>0</v>
      </c>
      <c r="I427" s="23"/>
    </row>
    <row r="428" spans="1:9" ht="16.5" hidden="1" customHeight="1" x14ac:dyDescent="0.25">
      <c r="A428" s="256" t="str">
        <f t="shared" si="17"/>
        <v>0</v>
      </c>
      <c r="B428" s="514">
        <f>MstList!B455</f>
        <v>0</v>
      </c>
      <c r="C428" s="145">
        <f>MstList!D455</f>
        <v>0</v>
      </c>
      <c r="D428" s="231"/>
      <c r="E428" s="310" t="str">
        <f>IF(D428&gt;0,Totals!F455,"")</f>
        <v/>
      </c>
      <c r="F428" s="318">
        <f t="shared" si="16"/>
        <v>0</v>
      </c>
      <c r="G428" s="236">
        <f>MstList!H455</f>
        <v>0</v>
      </c>
      <c r="H428" s="145">
        <f>MstList!I455</f>
        <v>0</v>
      </c>
      <c r="I428" s="23"/>
    </row>
    <row r="429" spans="1:9" ht="16.5" hidden="1" customHeight="1" x14ac:dyDescent="0.25">
      <c r="A429" s="256" t="str">
        <f t="shared" si="17"/>
        <v>0</v>
      </c>
      <c r="B429" s="514">
        <f>MstList!B456</f>
        <v>0</v>
      </c>
      <c r="C429" s="145">
        <f>MstList!D456</f>
        <v>0</v>
      </c>
      <c r="D429" s="231"/>
      <c r="E429" s="310" t="str">
        <f>IF(D429&gt;0,Totals!F456,"")</f>
        <v/>
      </c>
      <c r="F429" s="318">
        <f t="shared" si="16"/>
        <v>0</v>
      </c>
      <c r="G429" s="236">
        <f>MstList!H456</f>
        <v>0</v>
      </c>
      <c r="H429" s="145">
        <f>MstList!I456</f>
        <v>0</v>
      </c>
      <c r="I429" s="23"/>
    </row>
    <row r="430" spans="1:9" ht="16.5" hidden="1" customHeight="1" x14ac:dyDescent="0.25">
      <c r="A430" s="256" t="str">
        <f t="shared" si="17"/>
        <v>0</v>
      </c>
      <c r="B430" s="514">
        <f>MstList!B457</f>
        <v>0</v>
      </c>
      <c r="C430" s="145">
        <f>MstList!D457</f>
        <v>0</v>
      </c>
      <c r="D430" s="231"/>
      <c r="E430" s="310" t="str">
        <f>IF(D430&gt;0,Totals!F457,"")</f>
        <v/>
      </c>
      <c r="F430" s="318">
        <f t="shared" si="16"/>
        <v>0</v>
      </c>
      <c r="G430" s="236">
        <f>MstList!H457</f>
        <v>0</v>
      </c>
      <c r="H430" s="145">
        <f>MstList!I457</f>
        <v>0</v>
      </c>
      <c r="I430" s="23"/>
    </row>
    <row r="431" spans="1:9" ht="16.5" hidden="1" customHeight="1" x14ac:dyDescent="0.25">
      <c r="A431" s="256" t="str">
        <f t="shared" si="17"/>
        <v>0</v>
      </c>
      <c r="B431" s="514">
        <f>MstList!B458</f>
        <v>0</v>
      </c>
      <c r="C431" s="145">
        <f>MstList!D458</f>
        <v>0</v>
      </c>
      <c r="D431" s="231"/>
      <c r="E431" s="310" t="str">
        <f>IF(D431&gt;0,Totals!F458,"")</f>
        <v/>
      </c>
      <c r="F431" s="318">
        <f t="shared" si="16"/>
        <v>0</v>
      </c>
      <c r="G431" s="236">
        <f>MstList!H458</f>
        <v>0</v>
      </c>
      <c r="H431" s="145">
        <f>MstList!I458</f>
        <v>0</v>
      </c>
      <c r="I431" s="23"/>
    </row>
    <row r="432" spans="1:9" ht="16.5" hidden="1" customHeight="1" x14ac:dyDescent="0.25">
      <c r="A432" s="256" t="str">
        <f t="shared" si="17"/>
        <v>0</v>
      </c>
      <c r="B432" s="514">
        <f>MstList!B459</f>
        <v>0</v>
      </c>
      <c r="C432" s="145">
        <f>MstList!D459</f>
        <v>0</v>
      </c>
      <c r="D432" s="231"/>
      <c r="E432" s="310" t="str">
        <f>IF(D432&gt;0,Totals!F459,"")</f>
        <v/>
      </c>
      <c r="F432" s="318">
        <f t="shared" si="16"/>
        <v>0</v>
      </c>
      <c r="G432" s="236">
        <f>MstList!H459</f>
        <v>0</v>
      </c>
      <c r="H432" s="145">
        <f>MstList!I459</f>
        <v>0</v>
      </c>
      <c r="I432" s="23"/>
    </row>
    <row r="433" spans="1:9" ht="16.5" hidden="1" customHeight="1" x14ac:dyDescent="0.25">
      <c r="A433" s="256" t="str">
        <f t="shared" si="17"/>
        <v>0</v>
      </c>
      <c r="B433" s="514">
        <f>MstList!B460</f>
        <v>0</v>
      </c>
      <c r="C433" s="145">
        <f>MstList!D460</f>
        <v>0</v>
      </c>
      <c r="D433" s="231"/>
      <c r="E433" s="310" t="str">
        <f>IF(D433&gt;0,Totals!F460,"")</f>
        <v/>
      </c>
      <c r="F433" s="318">
        <f t="shared" si="16"/>
        <v>0</v>
      </c>
      <c r="G433" s="236">
        <f>MstList!H460</f>
        <v>0</v>
      </c>
      <c r="H433" s="145">
        <f>MstList!I460</f>
        <v>0</v>
      </c>
      <c r="I433" s="23"/>
    </row>
    <row r="434" spans="1:9" ht="18" hidden="1" customHeight="1" x14ac:dyDescent="0.25">
      <c r="A434" s="256" t="str">
        <f t="shared" si="17"/>
        <v>0</v>
      </c>
      <c r="B434" s="514">
        <f>MstList!B461</f>
        <v>0</v>
      </c>
      <c r="C434" s="145">
        <f>MstList!D461</f>
        <v>0</v>
      </c>
      <c r="D434" s="231"/>
      <c r="E434" s="310" t="str">
        <f>IF(D434&gt;0,Totals!F461,"")</f>
        <v/>
      </c>
      <c r="F434" s="318">
        <f t="shared" si="16"/>
        <v>0</v>
      </c>
      <c r="G434" s="236">
        <f>MstList!H461</f>
        <v>0</v>
      </c>
      <c r="H434" s="145">
        <f>MstList!I461</f>
        <v>0</v>
      </c>
      <c r="I434" s="23"/>
    </row>
    <row r="435" spans="1:9" ht="18" hidden="1" customHeight="1" x14ac:dyDescent="0.25">
      <c r="A435" s="256" t="str">
        <f t="shared" si="17"/>
        <v>0</v>
      </c>
      <c r="B435" s="514">
        <f>MstList!B462</f>
        <v>0</v>
      </c>
      <c r="C435" s="145">
        <f>MstList!D462</f>
        <v>0</v>
      </c>
      <c r="D435" s="231"/>
      <c r="E435" s="310" t="str">
        <f>IF(D435&gt;0,Totals!F462,"")</f>
        <v/>
      </c>
      <c r="F435" s="318">
        <f t="shared" si="16"/>
        <v>0</v>
      </c>
      <c r="G435" s="236">
        <f>MstList!H462</f>
        <v>0</v>
      </c>
      <c r="H435" s="145">
        <f>MstList!I462</f>
        <v>0</v>
      </c>
      <c r="I435" s="23"/>
    </row>
    <row r="436" spans="1:9" ht="18" hidden="1" customHeight="1" x14ac:dyDescent="0.25">
      <c r="A436" s="256" t="str">
        <f t="shared" si="17"/>
        <v>0</v>
      </c>
      <c r="B436" s="514">
        <f>MstList!B463</f>
        <v>0</v>
      </c>
      <c r="C436" s="145">
        <f>MstList!D463</f>
        <v>0</v>
      </c>
      <c r="D436" s="231"/>
      <c r="E436" s="310" t="str">
        <f>IF(D436&gt;0,Totals!F463,"")</f>
        <v/>
      </c>
      <c r="F436" s="318">
        <f t="shared" si="16"/>
        <v>0</v>
      </c>
      <c r="G436" s="236">
        <f>MstList!H463</f>
        <v>0</v>
      </c>
      <c r="H436" s="145">
        <f>MstList!I463</f>
        <v>0</v>
      </c>
      <c r="I436" s="23"/>
    </row>
    <row r="437" spans="1:9" ht="18" hidden="1" customHeight="1" x14ac:dyDescent="0.25">
      <c r="A437" s="256" t="str">
        <f t="shared" si="17"/>
        <v>0</v>
      </c>
      <c r="B437" s="514">
        <f>MstList!B464</f>
        <v>0</v>
      </c>
      <c r="C437" s="145">
        <f>MstList!D464</f>
        <v>0</v>
      </c>
      <c r="D437" s="231"/>
      <c r="E437" s="310" t="str">
        <f>IF(D437&gt;0,Totals!F464,"")</f>
        <v/>
      </c>
      <c r="F437" s="318">
        <f t="shared" si="16"/>
        <v>0</v>
      </c>
      <c r="G437" s="236">
        <f>MstList!H464</f>
        <v>0</v>
      </c>
      <c r="H437" s="145">
        <f>MstList!I464</f>
        <v>0</v>
      </c>
      <c r="I437" s="23"/>
    </row>
    <row r="438" spans="1:9" ht="18" hidden="1" customHeight="1" x14ac:dyDescent="0.25">
      <c r="A438" s="256" t="str">
        <f t="shared" si="17"/>
        <v>0</v>
      </c>
      <c r="B438" s="514">
        <f>MstList!B465</f>
        <v>0</v>
      </c>
      <c r="C438" s="145">
        <f>MstList!D465</f>
        <v>0</v>
      </c>
      <c r="D438" s="231"/>
      <c r="E438" s="310" t="str">
        <f>IF(D438&gt;0,Totals!F465,"")</f>
        <v/>
      </c>
      <c r="F438" s="318">
        <f t="shared" si="16"/>
        <v>0</v>
      </c>
      <c r="G438" s="236">
        <f>MstList!H465</f>
        <v>0</v>
      </c>
      <c r="H438" s="145">
        <f>MstList!I465</f>
        <v>0</v>
      </c>
      <c r="I438" s="23"/>
    </row>
    <row r="439" spans="1:9" ht="18" hidden="1" customHeight="1" x14ac:dyDescent="0.25">
      <c r="A439" s="256" t="str">
        <f t="shared" si="17"/>
        <v>0</v>
      </c>
      <c r="B439" s="514">
        <f>MstList!B466</f>
        <v>0</v>
      </c>
      <c r="C439" s="145">
        <f>MstList!D466</f>
        <v>0</v>
      </c>
      <c r="D439" s="231"/>
      <c r="E439" s="310" t="str">
        <f>IF(D439&gt;0,Totals!F466,"")</f>
        <v/>
      </c>
      <c r="F439" s="318">
        <f t="shared" si="16"/>
        <v>0</v>
      </c>
      <c r="G439" s="236">
        <f>MstList!H466</f>
        <v>0</v>
      </c>
      <c r="H439" s="145">
        <f>MstList!I466</f>
        <v>0</v>
      </c>
      <c r="I439" s="23"/>
    </row>
    <row r="440" spans="1:9" ht="18" hidden="1" customHeight="1" x14ac:dyDescent="0.25">
      <c r="A440" s="256" t="str">
        <f t="shared" si="17"/>
        <v>0</v>
      </c>
      <c r="B440" s="514">
        <f>MstList!B467</f>
        <v>0</v>
      </c>
      <c r="C440" s="145">
        <f>MstList!D467</f>
        <v>0</v>
      </c>
      <c r="D440" s="231"/>
      <c r="E440" s="310" t="str">
        <f>IF(D440&gt;0,Totals!F467,"")</f>
        <v/>
      </c>
      <c r="F440" s="318">
        <f t="shared" si="16"/>
        <v>0</v>
      </c>
      <c r="G440" s="236">
        <f>MstList!H467</f>
        <v>0</v>
      </c>
      <c r="H440" s="145">
        <f>MstList!I467</f>
        <v>0</v>
      </c>
      <c r="I440" s="23"/>
    </row>
    <row r="441" spans="1:9" ht="18" hidden="1" customHeight="1" x14ac:dyDescent="0.25">
      <c r="A441" s="256" t="str">
        <f t="shared" si="17"/>
        <v>0</v>
      </c>
      <c r="B441" s="514">
        <f>MstList!B468</f>
        <v>0</v>
      </c>
      <c r="C441" s="145">
        <f>MstList!D468</f>
        <v>0</v>
      </c>
      <c r="D441" s="231"/>
      <c r="E441" s="310" t="str">
        <f>IF(D441&gt;0,Totals!F468,"")</f>
        <v/>
      </c>
      <c r="F441" s="318">
        <f t="shared" si="16"/>
        <v>0</v>
      </c>
      <c r="G441" s="236">
        <f>MstList!H468</f>
        <v>0</v>
      </c>
      <c r="H441" s="145">
        <f>MstList!I468</f>
        <v>0</v>
      </c>
      <c r="I441" s="23"/>
    </row>
    <row r="442" spans="1:9" ht="18" hidden="1" customHeight="1" x14ac:dyDescent="0.25">
      <c r="A442" s="256" t="str">
        <f t="shared" si="17"/>
        <v>0</v>
      </c>
      <c r="B442" s="514">
        <f>MstList!B469</f>
        <v>0</v>
      </c>
      <c r="C442" s="145">
        <f>MstList!D469</f>
        <v>0</v>
      </c>
      <c r="D442" s="231"/>
      <c r="E442" s="310" t="str">
        <f>IF(D442&gt;0,Totals!F469,"")</f>
        <v/>
      </c>
      <c r="F442" s="318">
        <f t="shared" si="16"/>
        <v>0</v>
      </c>
      <c r="G442" s="236">
        <f>MstList!H469</f>
        <v>0</v>
      </c>
      <c r="H442" s="145">
        <f>MstList!I469</f>
        <v>0</v>
      </c>
      <c r="I442" s="23"/>
    </row>
    <row r="443" spans="1:9" ht="18" hidden="1" customHeight="1" x14ac:dyDescent="0.25">
      <c r="A443" s="256" t="str">
        <f t="shared" si="17"/>
        <v>0</v>
      </c>
      <c r="B443" s="514">
        <f>MstList!B470</f>
        <v>0</v>
      </c>
      <c r="C443" s="145">
        <f>MstList!D470</f>
        <v>0</v>
      </c>
      <c r="D443" s="231"/>
      <c r="E443" s="310" t="str">
        <f>IF(D443&gt;0,Totals!F470,"")</f>
        <v/>
      </c>
      <c r="F443" s="318">
        <f t="shared" si="16"/>
        <v>0</v>
      </c>
      <c r="G443" s="236">
        <f>MstList!H470</f>
        <v>0</v>
      </c>
      <c r="H443" s="145">
        <f>MstList!I470</f>
        <v>0</v>
      </c>
      <c r="I443" s="23"/>
    </row>
    <row r="444" spans="1:9" ht="18" hidden="1" customHeight="1" x14ac:dyDescent="0.25">
      <c r="A444" s="256" t="str">
        <f t="shared" si="17"/>
        <v>0</v>
      </c>
      <c r="B444" s="514">
        <f>MstList!B471</f>
        <v>0</v>
      </c>
      <c r="C444" s="145">
        <f>MstList!D471</f>
        <v>0</v>
      </c>
      <c r="D444" s="231"/>
      <c r="E444" s="310" t="str">
        <f>IF(D444&gt;0,Totals!F471,"")</f>
        <v/>
      </c>
      <c r="F444" s="318">
        <f t="shared" si="16"/>
        <v>0</v>
      </c>
      <c r="G444" s="236">
        <f>MstList!H471</f>
        <v>0</v>
      </c>
      <c r="H444" s="145">
        <f>MstList!I471</f>
        <v>0</v>
      </c>
      <c r="I444" s="23"/>
    </row>
    <row r="445" spans="1:9" ht="18" hidden="1" customHeight="1" x14ac:dyDescent="0.25">
      <c r="A445" s="256" t="str">
        <f t="shared" si="17"/>
        <v>0</v>
      </c>
      <c r="B445" s="514">
        <f>MstList!B472</f>
        <v>0</v>
      </c>
      <c r="C445" s="145">
        <f>MstList!D472</f>
        <v>0</v>
      </c>
      <c r="D445" s="231"/>
      <c r="E445" s="310" t="str">
        <f>IF(D445&gt;0,Totals!F472,"")</f>
        <v/>
      </c>
      <c r="F445" s="318">
        <f t="shared" si="16"/>
        <v>0</v>
      </c>
      <c r="G445" s="236">
        <f>MstList!H472</f>
        <v>0</v>
      </c>
      <c r="H445" s="145">
        <f>MstList!I472</f>
        <v>0</v>
      </c>
      <c r="I445" s="23"/>
    </row>
    <row r="446" spans="1:9" ht="18" hidden="1" customHeight="1" x14ac:dyDescent="0.25">
      <c r="A446" s="256" t="str">
        <f t="shared" si="17"/>
        <v>0</v>
      </c>
      <c r="B446" s="514">
        <f>MstList!B473</f>
        <v>0</v>
      </c>
      <c r="C446" s="145">
        <f>MstList!D473</f>
        <v>0</v>
      </c>
      <c r="D446" s="231"/>
      <c r="E446" s="310" t="str">
        <f>IF(D446&gt;0,Totals!F473,"")</f>
        <v/>
      </c>
      <c r="F446" s="318">
        <f t="shared" si="16"/>
        <v>0</v>
      </c>
      <c r="G446" s="236">
        <f>MstList!H473</f>
        <v>0</v>
      </c>
      <c r="H446" s="145">
        <f>MstList!I473</f>
        <v>0</v>
      </c>
      <c r="I446" s="23"/>
    </row>
    <row r="447" spans="1:9" ht="18" hidden="1" customHeight="1" x14ac:dyDescent="0.25">
      <c r="A447" s="256" t="str">
        <f t="shared" si="17"/>
        <v>0</v>
      </c>
      <c r="B447" s="514">
        <f>MstList!B474</f>
        <v>0</v>
      </c>
      <c r="C447" s="145">
        <f>MstList!D474</f>
        <v>0</v>
      </c>
      <c r="D447" s="231"/>
      <c r="E447" s="310" t="str">
        <f>IF(D447&gt;0,Totals!F474,"")</f>
        <v/>
      </c>
      <c r="F447" s="318">
        <f t="shared" si="16"/>
        <v>0</v>
      </c>
      <c r="G447" s="236">
        <f>MstList!H474</f>
        <v>0</v>
      </c>
      <c r="H447" s="145">
        <f>MstList!I474</f>
        <v>0</v>
      </c>
      <c r="I447" s="23"/>
    </row>
    <row r="448" spans="1:9" ht="18" hidden="1" customHeight="1" x14ac:dyDescent="0.25">
      <c r="A448" s="256" t="str">
        <f t="shared" si="17"/>
        <v>0</v>
      </c>
      <c r="B448" s="514">
        <f>MstList!B475</f>
        <v>0</v>
      </c>
      <c r="C448" s="145">
        <f>MstList!D475</f>
        <v>0</v>
      </c>
      <c r="D448" s="231"/>
      <c r="E448" s="310" t="str">
        <f>IF(D448&gt;0,Totals!F475,"")</f>
        <v/>
      </c>
      <c r="F448" s="318">
        <f t="shared" si="16"/>
        <v>0</v>
      </c>
      <c r="G448" s="236">
        <f>MstList!H475</f>
        <v>0</v>
      </c>
      <c r="H448" s="145">
        <f>MstList!I475</f>
        <v>0</v>
      </c>
      <c r="I448" s="23"/>
    </row>
    <row r="449" spans="1:9" ht="18" hidden="1" customHeight="1" x14ac:dyDescent="0.25">
      <c r="A449" s="256" t="str">
        <f t="shared" si="17"/>
        <v>0</v>
      </c>
      <c r="B449" s="514">
        <f>MstList!B476</f>
        <v>0</v>
      </c>
      <c r="C449" s="145">
        <f>MstList!D476</f>
        <v>0</v>
      </c>
      <c r="D449" s="231"/>
      <c r="E449" s="310" t="str">
        <f>IF(D449&gt;0,Totals!F476,"")</f>
        <v/>
      </c>
      <c r="F449" s="318">
        <f t="shared" si="16"/>
        <v>0</v>
      </c>
      <c r="G449" s="236">
        <f>MstList!H476</f>
        <v>0</v>
      </c>
      <c r="H449" s="145">
        <f>MstList!I476</f>
        <v>0</v>
      </c>
      <c r="I449" s="23"/>
    </row>
    <row r="450" spans="1:9" ht="18" hidden="1" customHeight="1" x14ac:dyDescent="0.25">
      <c r="A450" s="256" t="str">
        <f t="shared" si="17"/>
        <v>0</v>
      </c>
      <c r="B450" s="514">
        <f>MstList!B477</f>
        <v>0</v>
      </c>
      <c r="C450" s="145">
        <f>MstList!D477</f>
        <v>0</v>
      </c>
      <c r="D450" s="231"/>
      <c r="E450" s="310" t="str">
        <f>IF(D450&gt;0,Totals!F477,"")</f>
        <v/>
      </c>
      <c r="F450" s="318">
        <f t="shared" si="16"/>
        <v>0</v>
      </c>
      <c r="G450" s="236">
        <f>MstList!H477</f>
        <v>0</v>
      </c>
      <c r="H450" s="145">
        <f>MstList!I477</f>
        <v>0</v>
      </c>
      <c r="I450" s="23"/>
    </row>
    <row r="451" spans="1:9" ht="18" hidden="1" customHeight="1" x14ac:dyDescent="0.25">
      <c r="A451" s="256" t="str">
        <f t="shared" si="17"/>
        <v>0</v>
      </c>
      <c r="B451" s="514">
        <f>MstList!B478</f>
        <v>0</v>
      </c>
      <c r="C451" s="145">
        <f>MstList!D478</f>
        <v>0</v>
      </c>
      <c r="D451" s="231"/>
      <c r="E451" s="310" t="str">
        <f>IF(D451&gt;0,Totals!F478,"")</f>
        <v/>
      </c>
      <c r="F451" s="318">
        <f t="shared" si="16"/>
        <v>0</v>
      </c>
      <c r="G451" s="236">
        <f>MstList!H478</f>
        <v>0</v>
      </c>
      <c r="H451" s="145">
        <f>MstList!I478</f>
        <v>0</v>
      </c>
      <c r="I451" s="23"/>
    </row>
    <row r="452" spans="1:9" ht="18" hidden="1" customHeight="1" x14ac:dyDescent="0.25">
      <c r="A452" s="256" t="str">
        <f t="shared" si="17"/>
        <v>0</v>
      </c>
      <c r="B452" s="514">
        <f>MstList!B479</f>
        <v>0</v>
      </c>
      <c r="C452" s="145">
        <f>MstList!D479</f>
        <v>0</v>
      </c>
      <c r="D452" s="231"/>
      <c r="E452" s="310" t="str">
        <f>IF(D452&gt;0,Totals!F479,"")</f>
        <v/>
      </c>
      <c r="F452" s="318">
        <f t="shared" si="16"/>
        <v>0</v>
      </c>
      <c r="G452" s="236">
        <f>MstList!H479</f>
        <v>0</v>
      </c>
      <c r="H452" s="145">
        <f>MstList!I479</f>
        <v>0</v>
      </c>
      <c r="I452" s="23"/>
    </row>
    <row r="453" spans="1:9" ht="18" hidden="1" customHeight="1" x14ac:dyDescent="0.25">
      <c r="A453" s="256" t="str">
        <f t="shared" ref="A453:A477" si="18">IF(D453&lt;1,"0","1")</f>
        <v>0</v>
      </c>
      <c r="B453" s="514">
        <f>MstList!B480</f>
        <v>0</v>
      </c>
      <c r="C453" s="145">
        <f>MstList!D480</f>
        <v>0</v>
      </c>
      <c r="D453" s="231"/>
      <c r="E453" s="310" t="str">
        <f>IF(D453&gt;0,Totals!F480,"")</f>
        <v/>
      </c>
      <c r="F453" s="318">
        <f t="shared" si="16"/>
        <v>0</v>
      </c>
      <c r="G453" s="236">
        <f>MstList!H480</f>
        <v>0</v>
      </c>
      <c r="H453" s="145">
        <f>MstList!I480</f>
        <v>0</v>
      </c>
      <c r="I453" s="23"/>
    </row>
    <row r="454" spans="1:9" ht="18" hidden="1" customHeight="1" x14ac:dyDescent="0.25">
      <c r="A454" s="256" t="str">
        <f t="shared" si="18"/>
        <v>0</v>
      </c>
      <c r="B454" s="514">
        <f>MstList!B481</f>
        <v>0</v>
      </c>
      <c r="C454" s="145">
        <f>MstList!D481</f>
        <v>0</v>
      </c>
      <c r="D454" s="231"/>
      <c r="E454" s="310" t="str">
        <f>IF(D454&gt;0,Totals!F481,"")</f>
        <v/>
      </c>
      <c r="F454" s="318">
        <f t="shared" si="16"/>
        <v>0</v>
      </c>
      <c r="G454" s="236">
        <f>MstList!H481</f>
        <v>0</v>
      </c>
      <c r="H454" s="145">
        <f>MstList!I481</f>
        <v>0</v>
      </c>
      <c r="I454" s="23"/>
    </row>
    <row r="455" spans="1:9" ht="18" hidden="1" customHeight="1" x14ac:dyDescent="0.25">
      <c r="A455" s="256" t="str">
        <f t="shared" si="18"/>
        <v>0</v>
      </c>
      <c r="B455" s="514">
        <f>MstList!B482</f>
        <v>0</v>
      </c>
      <c r="C455" s="145">
        <f>MstList!D482</f>
        <v>0</v>
      </c>
      <c r="D455" s="231"/>
      <c r="E455" s="310" t="str">
        <f>IF(D455&gt;0,Totals!F482,"")</f>
        <v/>
      </c>
      <c r="F455" s="318">
        <f t="shared" si="16"/>
        <v>0</v>
      </c>
      <c r="G455" s="236">
        <f>MstList!H482</f>
        <v>0</v>
      </c>
      <c r="H455" s="145">
        <f>MstList!I482</f>
        <v>0</v>
      </c>
      <c r="I455" s="23"/>
    </row>
    <row r="456" spans="1:9" ht="18" hidden="1" customHeight="1" x14ac:dyDescent="0.25">
      <c r="A456" s="256" t="str">
        <f t="shared" si="18"/>
        <v>0</v>
      </c>
      <c r="B456" s="514">
        <f>MstList!B483</f>
        <v>0</v>
      </c>
      <c r="C456" s="145">
        <f>MstList!D483</f>
        <v>0</v>
      </c>
      <c r="D456" s="231"/>
      <c r="E456" s="310" t="str">
        <f>IF(D456&gt;0,Totals!F483,"")</f>
        <v/>
      </c>
      <c r="F456" s="318">
        <f t="shared" si="16"/>
        <v>0</v>
      </c>
      <c r="G456" s="236">
        <f>MstList!H483</f>
        <v>0</v>
      </c>
      <c r="H456" s="145">
        <f>MstList!I483</f>
        <v>0</v>
      </c>
      <c r="I456" s="23"/>
    </row>
    <row r="457" spans="1:9" ht="18" hidden="1" customHeight="1" x14ac:dyDescent="0.25">
      <c r="A457" s="256" t="str">
        <f t="shared" si="18"/>
        <v>0</v>
      </c>
      <c r="B457" s="514">
        <f>MstList!B484</f>
        <v>0</v>
      </c>
      <c r="C457" s="145">
        <f>MstList!D484</f>
        <v>0</v>
      </c>
      <c r="D457" s="231"/>
      <c r="E457" s="310" t="str">
        <f>IF(D457&gt;0,Totals!F484,"")</f>
        <v/>
      </c>
      <c r="F457" s="318">
        <f t="shared" si="16"/>
        <v>0</v>
      </c>
      <c r="G457" s="236">
        <f>MstList!H484</f>
        <v>0</v>
      </c>
      <c r="H457" s="145">
        <f>MstList!I484</f>
        <v>0</v>
      </c>
      <c r="I457" s="23"/>
    </row>
    <row r="458" spans="1:9" ht="18" hidden="1" customHeight="1" x14ac:dyDescent="0.25">
      <c r="A458" s="256" t="str">
        <f t="shared" si="18"/>
        <v>0</v>
      </c>
      <c r="B458" s="514">
        <f>MstList!B485</f>
        <v>0</v>
      </c>
      <c r="C458" s="145">
        <f>MstList!D485</f>
        <v>0</v>
      </c>
      <c r="D458" s="231"/>
      <c r="E458" s="310" t="str">
        <f>IF(D458&gt;0,Totals!F485,"")</f>
        <v/>
      </c>
      <c r="F458" s="318">
        <f t="shared" si="16"/>
        <v>0</v>
      </c>
      <c r="G458" s="236">
        <f>MstList!H485</f>
        <v>0</v>
      </c>
      <c r="H458" s="145">
        <f>MstList!I485</f>
        <v>0</v>
      </c>
      <c r="I458" s="23"/>
    </row>
    <row r="459" spans="1:9" ht="18" hidden="1" customHeight="1" x14ac:dyDescent="0.25">
      <c r="A459" s="256" t="str">
        <f t="shared" si="18"/>
        <v>0</v>
      </c>
      <c r="B459" s="514">
        <f>MstList!B486</f>
        <v>0</v>
      </c>
      <c r="C459" s="145">
        <f>MstList!D486</f>
        <v>0</v>
      </c>
      <c r="D459" s="231"/>
      <c r="E459" s="310" t="str">
        <f>IF(D459&gt;0,Totals!F486,"")</f>
        <v/>
      </c>
      <c r="F459" s="318">
        <f t="shared" si="16"/>
        <v>0</v>
      </c>
      <c r="G459" s="236">
        <f>MstList!H486</f>
        <v>0</v>
      </c>
      <c r="H459" s="145">
        <f>MstList!I486</f>
        <v>0</v>
      </c>
      <c r="I459" s="23"/>
    </row>
    <row r="460" spans="1:9" ht="18" hidden="1" customHeight="1" x14ac:dyDescent="0.25">
      <c r="A460" s="256" t="str">
        <f t="shared" si="18"/>
        <v>0</v>
      </c>
      <c r="B460" s="514">
        <f>MstList!B487</f>
        <v>0</v>
      </c>
      <c r="C460" s="145">
        <f>MstList!D487</f>
        <v>0</v>
      </c>
      <c r="D460" s="231"/>
      <c r="E460" s="310" t="str">
        <f>IF(D460&gt;0,Totals!F487,"")</f>
        <v/>
      </c>
      <c r="F460" s="318">
        <f t="shared" si="16"/>
        <v>0</v>
      </c>
      <c r="G460" s="236">
        <f>MstList!H487</f>
        <v>0</v>
      </c>
      <c r="H460" s="145">
        <f>MstList!I487</f>
        <v>0</v>
      </c>
      <c r="I460" s="23"/>
    </row>
    <row r="461" spans="1:9" ht="18" hidden="1" customHeight="1" x14ac:dyDescent="0.25">
      <c r="A461" s="256" t="str">
        <f t="shared" si="18"/>
        <v>0</v>
      </c>
      <c r="B461" s="514">
        <f>MstList!B488</f>
        <v>0</v>
      </c>
      <c r="C461" s="145">
        <f>MstList!D488</f>
        <v>0</v>
      </c>
      <c r="D461" s="231"/>
      <c r="E461" s="310" t="str">
        <f>IF(D461&gt;0,Totals!F488,"")</f>
        <v/>
      </c>
      <c r="F461" s="318">
        <f t="shared" si="16"/>
        <v>0</v>
      </c>
      <c r="G461" s="236">
        <f>MstList!H488</f>
        <v>0</v>
      </c>
      <c r="H461" s="145">
        <f>MstList!I488</f>
        <v>0</v>
      </c>
      <c r="I461" s="23"/>
    </row>
    <row r="462" spans="1:9" ht="18" hidden="1" customHeight="1" x14ac:dyDescent="0.25">
      <c r="A462" s="256" t="str">
        <f t="shared" si="18"/>
        <v>0</v>
      </c>
      <c r="B462" s="514">
        <f>MstList!B489</f>
        <v>0</v>
      </c>
      <c r="C462" s="145">
        <f>MstList!D489</f>
        <v>0</v>
      </c>
      <c r="D462" s="231"/>
      <c r="E462" s="310" t="str">
        <f>IF(D462&gt;0,Totals!F489,"")</f>
        <v/>
      </c>
      <c r="F462" s="318">
        <f t="shared" si="16"/>
        <v>0</v>
      </c>
      <c r="G462" s="236">
        <f>MstList!H489</f>
        <v>0</v>
      </c>
      <c r="H462" s="145">
        <f>MstList!I489</f>
        <v>0</v>
      </c>
      <c r="I462" s="23"/>
    </row>
    <row r="463" spans="1:9" ht="16.5" hidden="1" customHeight="1" x14ac:dyDescent="0.25">
      <c r="A463" s="256" t="str">
        <f t="shared" si="18"/>
        <v>0</v>
      </c>
      <c r="B463" s="514">
        <f>MstList!B490</f>
        <v>0</v>
      </c>
      <c r="C463" s="145">
        <f>MstList!D490</f>
        <v>0</v>
      </c>
      <c r="D463" s="231"/>
      <c r="E463" s="310" t="str">
        <f>IF(D463&gt;0,Totals!F490,"")</f>
        <v/>
      </c>
      <c r="F463" s="318">
        <f t="shared" si="16"/>
        <v>0</v>
      </c>
      <c r="G463" s="236">
        <f>MstList!H490</f>
        <v>0</v>
      </c>
      <c r="H463" s="145">
        <f>MstList!I490</f>
        <v>0</v>
      </c>
      <c r="I463" s="23"/>
    </row>
    <row r="464" spans="1:9" ht="16.5" hidden="1" customHeight="1" x14ac:dyDescent="0.25">
      <c r="A464" s="256" t="str">
        <f t="shared" si="18"/>
        <v>0</v>
      </c>
      <c r="B464" s="514">
        <f>MstList!B491</f>
        <v>0</v>
      </c>
      <c r="C464" s="145">
        <f>MstList!D491</f>
        <v>0</v>
      </c>
      <c r="D464" s="231"/>
      <c r="E464" s="310" t="str">
        <f>IF(D464&gt;0,Totals!F491,"")</f>
        <v/>
      </c>
      <c r="F464" s="318">
        <f t="shared" si="16"/>
        <v>0</v>
      </c>
      <c r="G464" s="236">
        <f>MstList!H491</f>
        <v>0</v>
      </c>
      <c r="H464" s="145">
        <f>MstList!I491</f>
        <v>0</v>
      </c>
      <c r="I464" s="23"/>
    </row>
    <row r="465" spans="1:9" ht="16.5" hidden="1" customHeight="1" x14ac:dyDescent="0.25">
      <c r="A465" s="256" t="str">
        <f t="shared" si="18"/>
        <v>0</v>
      </c>
      <c r="B465" s="514">
        <f>MstList!B492</f>
        <v>0</v>
      </c>
      <c r="C465" s="145">
        <f>MstList!D492</f>
        <v>0</v>
      </c>
      <c r="D465" s="231"/>
      <c r="E465" s="310" t="str">
        <f>IF(D465&gt;0,Totals!F492,"")</f>
        <v/>
      </c>
      <c r="F465" s="318">
        <f t="shared" si="16"/>
        <v>0</v>
      </c>
      <c r="G465" s="236">
        <f>MstList!H492</f>
        <v>0</v>
      </c>
      <c r="H465" s="145">
        <f>MstList!I492</f>
        <v>0</v>
      </c>
      <c r="I465" s="23"/>
    </row>
    <row r="466" spans="1:9" ht="16.5" hidden="1" customHeight="1" x14ac:dyDescent="0.25">
      <c r="A466" s="256" t="str">
        <f t="shared" si="18"/>
        <v>0</v>
      </c>
      <c r="B466" s="514">
        <f>MstList!B493</f>
        <v>0</v>
      </c>
      <c r="C466" s="145">
        <f>MstList!D493</f>
        <v>0</v>
      </c>
      <c r="D466" s="231"/>
      <c r="E466" s="310" t="str">
        <f>IF(D466&gt;0,Totals!F493,"")</f>
        <v/>
      </c>
      <c r="F466" s="318">
        <f t="shared" si="16"/>
        <v>0</v>
      </c>
      <c r="G466" s="236">
        <f>MstList!H493</f>
        <v>0</v>
      </c>
      <c r="H466" s="145">
        <f>MstList!I493</f>
        <v>0</v>
      </c>
      <c r="I466" s="23"/>
    </row>
    <row r="467" spans="1:9" ht="16.5" hidden="1" customHeight="1" x14ac:dyDescent="0.25">
      <c r="A467" s="256" t="str">
        <f t="shared" si="18"/>
        <v>0</v>
      </c>
      <c r="B467" s="514">
        <f>MstList!B494</f>
        <v>0</v>
      </c>
      <c r="C467" s="145">
        <f>MstList!D494</f>
        <v>0</v>
      </c>
      <c r="D467" s="231"/>
      <c r="E467" s="310" t="str">
        <f>IF(D467&gt;0,Totals!F494,"")</f>
        <v/>
      </c>
      <c r="F467" s="318">
        <f t="shared" si="16"/>
        <v>0</v>
      </c>
      <c r="G467" s="236">
        <f>MstList!H494</f>
        <v>0</v>
      </c>
      <c r="H467" s="145">
        <f>MstList!I494</f>
        <v>0</v>
      </c>
      <c r="I467" s="23"/>
    </row>
    <row r="468" spans="1:9" ht="16.5" hidden="1" customHeight="1" x14ac:dyDescent="0.25">
      <c r="A468" s="256" t="str">
        <f t="shared" si="18"/>
        <v>0</v>
      </c>
      <c r="B468" s="514">
        <f>MstList!B495</f>
        <v>0</v>
      </c>
      <c r="C468" s="145">
        <f>MstList!D495</f>
        <v>0</v>
      </c>
      <c r="D468" s="231"/>
      <c r="E468" s="310" t="str">
        <f>IF(D468&gt;0,Totals!F495,"")</f>
        <v/>
      </c>
      <c r="F468" s="318">
        <f t="shared" ref="F468:F519" si="19">PRODUCT(D468:E468)</f>
        <v>0</v>
      </c>
      <c r="G468" s="236">
        <f>MstList!H495</f>
        <v>0</v>
      </c>
      <c r="H468" s="145">
        <f>MstList!I495</f>
        <v>0</v>
      </c>
      <c r="I468" s="23"/>
    </row>
    <row r="469" spans="1:9" ht="16.5" hidden="1" customHeight="1" x14ac:dyDescent="0.25">
      <c r="A469" s="256" t="str">
        <f t="shared" si="18"/>
        <v>0</v>
      </c>
      <c r="B469" s="514">
        <f>MstList!B496</f>
        <v>0</v>
      </c>
      <c r="C469" s="145">
        <f>MstList!D496</f>
        <v>0</v>
      </c>
      <c r="D469" s="231"/>
      <c r="E469" s="310" t="str">
        <f>IF(D469&gt;0,Totals!F496,"")</f>
        <v/>
      </c>
      <c r="F469" s="318">
        <f t="shared" si="19"/>
        <v>0</v>
      </c>
      <c r="G469" s="236">
        <f>MstList!H496</f>
        <v>0</v>
      </c>
      <c r="H469" s="145">
        <f>MstList!I496</f>
        <v>0</v>
      </c>
      <c r="I469" s="23"/>
    </row>
    <row r="470" spans="1:9" ht="16.5" hidden="1" customHeight="1" x14ac:dyDescent="0.25">
      <c r="A470" s="256" t="str">
        <f t="shared" si="18"/>
        <v>0</v>
      </c>
      <c r="B470" s="514">
        <f>MstList!B497</f>
        <v>0</v>
      </c>
      <c r="C470" s="145">
        <f>MstList!D497</f>
        <v>0</v>
      </c>
      <c r="D470" s="231"/>
      <c r="E470" s="310" t="str">
        <f>IF(D470&gt;0,Totals!F497,"")</f>
        <v/>
      </c>
      <c r="F470" s="318">
        <f t="shared" si="19"/>
        <v>0</v>
      </c>
      <c r="G470" s="236">
        <f>MstList!H497</f>
        <v>0</v>
      </c>
      <c r="H470" s="145">
        <f>MstList!I497</f>
        <v>0</v>
      </c>
      <c r="I470" s="23"/>
    </row>
    <row r="471" spans="1:9" ht="15" hidden="1" customHeight="1" x14ac:dyDescent="0.25">
      <c r="A471" s="256" t="str">
        <f t="shared" si="18"/>
        <v>0</v>
      </c>
      <c r="B471" s="514">
        <f>MstList!B498</f>
        <v>0</v>
      </c>
      <c r="C471" s="145">
        <f>MstList!D498</f>
        <v>0</v>
      </c>
      <c r="D471" s="231"/>
      <c r="E471" s="310" t="str">
        <f>IF(D471&gt;0,Totals!F498,"")</f>
        <v/>
      </c>
      <c r="F471" s="318">
        <f t="shared" si="19"/>
        <v>0</v>
      </c>
      <c r="G471" s="236">
        <f>MstList!H498</f>
        <v>0</v>
      </c>
      <c r="H471" s="145">
        <f>MstList!I498</f>
        <v>0</v>
      </c>
      <c r="I471" s="23"/>
    </row>
    <row r="472" spans="1:9" ht="16.5" customHeight="1" x14ac:dyDescent="0.25">
      <c r="A472" s="256" t="str">
        <f t="shared" si="18"/>
        <v>1</v>
      </c>
      <c r="B472" s="474" t="s">
        <v>1218</v>
      </c>
      <c r="C472" s="475" t="s">
        <v>1219</v>
      </c>
      <c r="D472" s="231">
        <v>8</v>
      </c>
      <c r="E472" s="310">
        <v>0</v>
      </c>
      <c r="F472" s="318">
        <f t="shared" ref="F472:F477" si="20">D472*E472</f>
        <v>0</v>
      </c>
      <c r="G472" s="530" t="s">
        <v>8</v>
      </c>
      <c r="H472" s="536" t="s">
        <v>482</v>
      </c>
      <c r="I472" s="23"/>
    </row>
    <row r="473" spans="1:9" ht="16.5" customHeight="1" x14ac:dyDescent="0.25">
      <c r="A473" s="256" t="str">
        <f t="shared" si="18"/>
        <v>1</v>
      </c>
      <c r="B473" s="474" t="s">
        <v>1220</v>
      </c>
      <c r="C473" s="475" t="s">
        <v>1221</v>
      </c>
      <c r="D473" s="231">
        <v>8</v>
      </c>
      <c r="E473" s="310">
        <v>0</v>
      </c>
      <c r="F473" s="318">
        <f t="shared" si="20"/>
        <v>0</v>
      </c>
      <c r="G473" s="530" t="s">
        <v>8</v>
      </c>
      <c r="H473" s="536" t="s">
        <v>482</v>
      </c>
      <c r="I473" s="23"/>
    </row>
    <row r="474" spans="1:9" ht="16.5" customHeight="1" x14ac:dyDescent="0.25">
      <c r="A474" s="256" t="str">
        <f t="shared" si="18"/>
        <v>1</v>
      </c>
      <c r="B474" s="547" t="s">
        <v>1222</v>
      </c>
      <c r="C474" s="475" t="s">
        <v>148</v>
      </c>
      <c r="D474" s="231">
        <v>4</v>
      </c>
      <c r="E474" s="310">
        <v>0</v>
      </c>
      <c r="F474" s="318">
        <f t="shared" si="20"/>
        <v>0</v>
      </c>
      <c r="G474" s="530" t="s">
        <v>8</v>
      </c>
      <c r="H474" s="536" t="s">
        <v>1223</v>
      </c>
      <c r="I474" s="23"/>
    </row>
    <row r="475" spans="1:9" ht="16.5" customHeight="1" x14ac:dyDescent="0.25">
      <c r="A475" s="478" t="str">
        <f t="shared" si="18"/>
        <v>1</v>
      </c>
      <c r="B475" s="474" t="s">
        <v>1224</v>
      </c>
      <c r="C475" s="145" t="s">
        <v>1225</v>
      </c>
      <c r="D475" s="535">
        <v>4</v>
      </c>
      <c r="E475" s="316">
        <v>0</v>
      </c>
      <c r="F475" s="318">
        <f t="shared" si="20"/>
        <v>0</v>
      </c>
      <c r="G475" s="530" t="s">
        <v>8</v>
      </c>
      <c r="H475" s="536" t="s">
        <v>1226</v>
      </c>
      <c r="I475" s="23"/>
    </row>
    <row r="476" spans="1:9" ht="16.5" customHeight="1" x14ac:dyDescent="0.25">
      <c r="A476" s="478" t="str">
        <f t="shared" si="18"/>
        <v>1</v>
      </c>
      <c r="B476" s="474" t="s">
        <v>1227</v>
      </c>
      <c r="C476" s="475" t="s">
        <v>1228</v>
      </c>
      <c r="D476" s="231">
        <v>12</v>
      </c>
      <c r="E476" s="310">
        <v>0</v>
      </c>
      <c r="F476" s="318">
        <f t="shared" si="20"/>
        <v>0</v>
      </c>
      <c r="G476" s="530" t="s">
        <v>8</v>
      </c>
      <c r="H476" s="536" t="s">
        <v>1229</v>
      </c>
      <c r="I476" s="23"/>
    </row>
    <row r="477" spans="1:9" ht="16.5" customHeight="1" x14ac:dyDescent="0.25">
      <c r="A477" s="478" t="str">
        <f t="shared" si="18"/>
        <v>1</v>
      </c>
      <c r="B477" s="474" t="s">
        <v>1230</v>
      </c>
      <c r="C477" s="145" t="s">
        <v>1231</v>
      </c>
      <c r="D477" s="231">
        <v>12</v>
      </c>
      <c r="E477" s="310">
        <v>0</v>
      </c>
      <c r="F477" s="318">
        <f t="shared" si="20"/>
        <v>0</v>
      </c>
      <c r="G477" s="530" t="s">
        <v>8</v>
      </c>
      <c r="H477" s="536" t="s">
        <v>1229</v>
      </c>
      <c r="I477" s="23"/>
    </row>
    <row r="478" spans="1:9" ht="16.5" hidden="1" customHeight="1" x14ac:dyDescent="0.25">
      <c r="A478" s="256" t="str">
        <f t="shared" ref="A478:A540" si="21">IF(D478&lt;1,"0","1")</f>
        <v>0</v>
      </c>
      <c r="B478" s="519"/>
      <c r="C478" s="274"/>
      <c r="D478" s="532"/>
      <c r="E478" s="419"/>
      <c r="F478" s="339">
        <f t="shared" si="19"/>
        <v>0</v>
      </c>
      <c r="G478" s="420"/>
      <c r="H478" s="274"/>
      <c r="I478" s="23"/>
    </row>
    <row r="479" spans="1:9" ht="16.5" hidden="1" customHeight="1" x14ac:dyDescent="0.25">
      <c r="A479" s="256" t="str">
        <f t="shared" si="21"/>
        <v>0</v>
      </c>
      <c r="B479" s="519"/>
      <c r="C479" s="274"/>
      <c r="D479" s="532"/>
      <c r="E479" s="419"/>
      <c r="F479" s="339">
        <f t="shared" si="19"/>
        <v>0</v>
      </c>
      <c r="G479" s="420"/>
      <c r="H479" s="274"/>
      <c r="I479" s="23"/>
    </row>
    <row r="480" spans="1:9" ht="16.5" hidden="1" customHeight="1" x14ac:dyDescent="0.25">
      <c r="A480" s="256" t="str">
        <f t="shared" si="21"/>
        <v>0</v>
      </c>
      <c r="B480" s="519"/>
      <c r="C480" s="274"/>
      <c r="D480" s="532"/>
      <c r="E480" s="419"/>
      <c r="F480" s="339">
        <f t="shared" si="19"/>
        <v>0</v>
      </c>
      <c r="G480" s="420"/>
      <c r="H480" s="274"/>
      <c r="I480" s="23"/>
    </row>
    <row r="481" spans="1:9" ht="16.5" hidden="1" customHeight="1" x14ac:dyDescent="0.25">
      <c r="A481" s="256" t="str">
        <f t="shared" si="21"/>
        <v>0</v>
      </c>
      <c r="B481" s="519"/>
      <c r="C481" s="274"/>
      <c r="D481" s="532"/>
      <c r="E481" s="419"/>
      <c r="F481" s="339">
        <f t="shared" si="19"/>
        <v>0</v>
      </c>
      <c r="G481" s="420"/>
      <c r="H481" s="274"/>
      <c r="I481" s="23"/>
    </row>
    <row r="482" spans="1:9" ht="16.5" hidden="1" customHeight="1" x14ac:dyDescent="0.25">
      <c r="A482" s="256" t="str">
        <f t="shared" si="21"/>
        <v>0</v>
      </c>
      <c r="B482" s="519"/>
      <c r="C482" s="274"/>
      <c r="D482" s="532"/>
      <c r="E482" s="419"/>
      <c r="F482" s="339">
        <f t="shared" si="19"/>
        <v>0</v>
      </c>
      <c r="G482" s="420"/>
      <c r="H482" s="274"/>
      <c r="I482" s="23"/>
    </row>
    <row r="483" spans="1:9" ht="16.5" hidden="1" customHeight="1" x14ac:dyDescent="0.25">
      <c r="A483" s="256" t="str">
        <f t="shared" si="21"/>
        <v>0</v>
      </c>
      <c r="B483" s="519"/>
      <c r="C483" s="274"/>
      <c r="D483" s="532"/>
      <c r="E483" s="419"/>
      <c r="F483" s="339">
        <f t="shared" si="19"/>
        <v>0</v>
      </c>
      <c r="G483" s="420"/>
      <c r="H483" s="274"/>
      <c r="I483" s="23"/>
    </row>
    <row r="484" spans="1:9" ht="16.5" hidden="1" customHeight="1" x14ac:dyDescent="0.25">
      <c r="A484" s="256" t="str">
        <f t="shared" si="21"/>
        <v>0</v>
      </c>
      <c r="B484" s="519"/>
      <c r="C484" s="274"/>
      <c r="D484" s="532"/>
      <c r="E484" s="419"/>
      <c r="F484" s="339">
        <f t="shared" si="19"/>
        <v>0</v>
      </c>
      <c r="G484" s="420"/>
      <c r="H484" s="274"/>
      <c r="I484" s="23"/>
    </row>
    <row r="485" spans="1:9" ht="16.5" hidden="1" customHeight="1" x14ac:dyDescent="0.25">
      <c r="A485" s="256" t="str">
        <f t="shared" si="21"/>
        <v>0</v>
      </c>
      <c r="B485" s="519"/>
      <c r="C485" s="274"/>
      <c r="D485" s="532"/>
      <c r="E485" s="419"/>
      <c r="F485" s="339">
        <f t="shared" si="19"/>
        <v>0</v>
      </c>
      <c r="G485" s="420"/>
      <c r="H485" s="274"/>
      <c r="I485" s="23"/>
    </row>
    <row r="486" spans="1:9" ht="16.5" hidden="1" customHeight="1" x14ac:dyDescent="0.25">
      <c r="A486" s="256" t="str">
        <f t="shared" si="21"/>
        <v>0</v>
      </c>
      <c r="B486" s="519"/>
      <c r="C486" s="274"/>
      <c r="D486" s="532"/>
      <c r="E486" s="419"/>
      <c r="F486" s="339">
        <f t="shared" si="19"/>
        <v>0</v>
      </c>
      <c r="G486" s="420"/>
      <c r="H486" s="274"/>
      <c r="I486" s="23"/>
    </row>
    <row r="487" spans="1:9" ht="16.5" hidden="1" customHeight="1" x14ac:dyDescent="0.25">
      <c r="A487" s="256" t="str">
        <f t="shared" si="21"/>
        <v>0</v>
      </c>
      <c r="B487" s="519"/>
      <c r="C487" s="274"/>
      <c r="D487" s="532"/>
      <c r="E487" s="419"/>
      <c r="F487" s="339">
        <f t="shared" si="19"/>
        <v>0</v>
      </c>
      <c r="G487" s="420"/>
      <c r="H487" s="274"/>
      <c r="I487" s="23"/>
    </row>
    <row r="488" spans="1:9" ht="16.5" hidden="1" customHeight="1" x14ac:dyDescent="0.25">
      <c r="A488" s="256" t="str">
        <f t="shared" si="21"/>
        <v>0</v>
      </c>
      <c r="B488" s="519"/>
      <c r="C488" s="274"/>
      <c r="D488" s="532"/>
      <c r="E488" s="419"/>
      <c r="F488" s="339">
        <f t="shared" si="19"/>
        <v>0</v>
      </c>
      <c r="G488" s="420"/>
      <c r="H488" s="274"/>
      <c r="I488" s="23"/>
    </row>
    <row r="489" spans="1:9" ht="16.5" hidden="1" customHeight="1" x14ac:dyDescent="0.25">
      <c r="A489" s="256" t="str">
        <f t="shared" si="21"/>
        <v>0</v>
      </c>
      <c r="B489" s="519"/>
      <c r="C489" s="274"/>
      <c r="D489" s="532"/>
      <c r="E489" s="419"/>
      <c r="F489" s="339">
        <f t="shared" si="19"/>
        <v>0</v>
      </c>
      <c r="G489" s="420"/>
      <c r="H489" s="274"/>
      <c r="I489" s="23"/>
    </row>
    <row r="490" spans="1:9" ht="16.5" hidden="1" customHeight="1" x14ac:dyDescent="0.25">
      <c r="A490" s="256" t="str">
        <f t="shared" si="21"/>
        <v>0</v>
      </c>
      <c r="B490" s="519"/>
      <c r="C490" s="274"/>
      <c r="D490" s="532"/>
      <c r="E490" s="419"/>
      <c r="F490" s="339">
        <f t="shared" si="19"/>
        <v>0</v>
      </c>
      <c r="G490" s="420"/>
      <c r="H490" s="274"/>
      <c r="I490" s="23"/>
    </row>
    <row r="491" spans="1:9" ht="16.5" hidden="1" customHeight="1" x14ac:dyDescent="0.25">
      <c r="A491" s="256" t="str">
        <f t="shared" si="21"/>
        <v>0</v>
      </c>
      <c r="B491" s="519"/>
      <c r="C491" s="274"/>
      <c r="D491" s="532"/>
      <c r="E491" s="419"/>
      <c r="F491" s="339">
        <f t="shared" si="19"/>
        <v>0</v>
      </c>
      <c r="G491" s="420"/>
      <c r="H491" s="274"/>
      <c r="I491" s="23"/>
    </row>
    <row r="492" spans="1:9" ht="16.5" hidden="1" customHeight="1" x14ac:dyDescent="0.25">
      <c r="A492" s="256" t="str">
        <f t="shared" si="21"/>
        <v>0</v>
      </c>
      <c r="B492" s="519"/>
      <c r="C492" s="274"/>
      <c r="D492" s="532"/>
      <c r="E492" s="419"/>
      <c r="F492" s="339">
        <f t="shared" si="19"/>
        <v>0</v>
      </c>
      <c r="G492" s="420"/>
      <c r="H492" s="274"/>
      <c r="I492" s="23"/>
    </row>
    <row r="493" spans="1:9" ht="16.5" hidden="1" customHeight="1" x14ac:dyDescent="0.25">
      <c r="A493" s="256" t="str">
        <f t="shared" si="21"/>
        <v>0</v>
      </c>
      <c r="B493" s="519"/>
      <c r="C493" s="274"/>
      <c r="D493" s="532"/>
      <c r="E493" s="419"/>
      <c r="F493" s="339">
        <f t="shared" si="19"/>
        <v>0</v>
      </c>
      <c r="G493" s="420"/>
      <c r="H493" s="274"/>
      <c r="I493" s="23"/>
    </row>
    <row r="494" spans="1:9" ht="16.5" hidden="1" customHeight="1" x14ac:dyDescent="0.25">
      <c r="A494" s="256" t="str">
        <f t="shared" si="21"/>
        <v>0</v>
      </c>
      <c r="B494" s="519"/>
      <c r="C494" s="274"/>
      <c r="D494" s="532"/>
      <c r="E494" s="419"/>
      <c r="F494" s="339">
        <f t="shared" si="19"/>
        <v>0</v>
      </c>
      <c r="G494" s="420"/>
      <c r="H494" s="274"/>
      <c r="I494" s="23"/>
    </row>
    <row r="495" spans="1:9" ht="16.5" hidden="1" customHeight="1" x14ac:dyDescent="0.25">
      <c r="A495" s="256" t="str">
        <f t="shared" si="21"/>
        <v>0</v>
      </c>
      <c r="B495" s="519"/>
      <c r="C495" s="274"/>
      <c r="D495" s="532"/>
      <c r="E495" s="419"/>
      <c r="F495" s="339">
        <f t="shared" si="19"/>
        <v>0</v>
      </c>
      <c r="G495" s="420"/>
      <c r="H495" s="274"/>
      <c r="I495" s="23"/>
    </row>
    <row r="496" spans="1:9" ht="16.5" hidden="1" customHeight="1" x14ac:dyDescent="0.25">
      <c r="A496" s="256" t="str">
        <f t="shared" si="21"/>
        <v>0</v>
      </c>
      <c r="B496" s="519"/>
      <c r="C496" s="274"/>
      <c r="D496" s="532"/>
      <c r="E496" s="419"/>
      <c r="F496" s="339">
        <f t="shared" si="19"/>
        <v>0</v>
      </c>
      <c r="G496" s="420"/>
      <c r="H496" s="274"/>
      <c r="I496" s="23"/>
    </row>
    <row r="497" spans="1:9" ht="16.5" hidden="1" customHeight="1" x14ac:dyDescent="0.25">
      <c r="A497" s="256" t="str">
        <f t="shared" si="21"/>
        <v>0</v>
      </c>
      <c r="B497" s="519"/>
      <c r="C497" s="274"/>
      <c r="D497" s="532"/>
      <c r="E497" s="419"/>
      <c r="F497" s="339">
        <f t="shared" si="19"/>
        <v>0</v>
      </c>
      <c r="G497" s="420"/>
      <c r="H497" s="274"/>
      <c r="I497" s="23"/>
    </row>
    <row r="498" spans="1:9" ht="16.5" hidden="1" customHeight="1" x14ac:dyDescent="0.25">
      <c r="A498" s="256" t="str">
        <f t="shared" si="21"/>
        <v>0</v>
      </c>
      <c r="B498" s="519"/>
      <c r="C498" s="274"/>
      <c r="D498" s="532"/>
      <c r="E498" s="419"/>
      <c r="F498" s="339">
        <f t="shared" si="19"/>
        <v>0</v>
      </c>
      <c r="G498" s="420"/>
      <c r="H498" s="274"/>
      <c r="I498" s="23"/>
    </row>
    <row r="499" spans="1:9" ht="16.5" hidden="1" customHeight="1" x14ac:dyDescent="0.25">
      <c r="A499" s="256" t="str">
        <f t="shared" si="21"/>
        <v>0</v>
      </c>
      <c r="B499" s="519"/>
      <c r="C499" s="274"/>
      <c r="D499" s="532"/>
      <c r="E499" s="419"/>
      <c r="F499" s="339">
        <f t="shared" si="19"/>
        <v>0</v>
      </c>
      <c r="G499" s="420"/>
      <c r="H499" s="274"/>
      <c r="I499" s="23"/>
    </row>
    <row r="500" spans="1:9" ht="16.5" hidden="1" customHeight="1" x14ac:dyDescent="0.25">
      <c r="A500" s="256" t="str">
        <f t="shared" si="21"/>
        <v>0</v>
      </c>
      <c r="B500" s="519"/>
      <c r="C500" s="274"/>
      <c r="D500" s="532"/>
      <c r="E500" s="419"/>
      <c r="F500" s="339">
        <f t="shared" si="19"/>
        <v>0</v>
      </c>
      <c r="G500" s="420"/>
      <c r="H500" s="274"/>
      <c r="I500" s="23"/>
    </row>
    <row r="501" spans="1:9" ht="16.5" hidden="1" customHeight="1" x14ac:dyDescent="0.25">
      <c r="A501" s="256" t="str">
        <f t="shared" si="21"/>
        <v>0</v>
      </c>
      <c r="B501" s="519"/>
      <c r="C501" s="274"/>
      <c r="D501" s="532"/>
      <c r="E501" s="419"/>
      <c r="F501" s="339">
        <f t="shared" si="19"/>
        <v>0</v>
      </c>
      <c r="G501" s="420"/>
      <c r="H501" s="274"/>
      <c r="I501" s="23"/>
    </row>
    <row r="502" spans="1:9" ht="16.5" hidden="1" customHeight="1" x14ac:dyDescent="0.25">
      <c r="A502" s="256" t="str">
        <f t="shared" si="21"/>
        <v>0</v>
      </c>
      <c r="B502" s="519"/>
      <c r="C502" s="274"/>
      <c r="D502" s="532"/>
      <c r="E502" s="419"/>
      <c r="F502" s="339">
        <f t="shared" si="19"/>
        <v>0</v>
      </c>
      <c r="G502" s="420"/>
      <c r="H502" s="274"/>
      <c r="I502" s="23"/>
    </row>
    <row r="503" spans="1:9" ht="16.5" hidden="1" customHeight="1" x14ac:dyDescent="0.25">
      <c r="A503" s="256" t="str">
        <f t="shared" si="21"/>
        <v>0</v>
      </c>
      <c r="B503" s="519"/>
      <c r="C503" s="274"/>
      <c r="D503" s="532"/>
      <c r="E503" s="419"/>
      <c r="F503" s="339">
        <f t="shared" si="19"/>
        <v>0</v>
      </c>
      <c r="G503" s="420"/>
      <c r="H503" s="274"/>
      <c r="I503" s="23"/>
    </row>
    <row r="504" spans="1:9" ht="16.5" hidden="1" customHeight="1" x14ac:dyDescent="0.25">
      <c r="A504" s="256" t="str">
        <f t="shared" si="21"/>
        <v>0</v>
      </c>
      <c r="B504" s="519"/>
      <c r="C504" s="274"/>
      <c r="D504" s="532"/>
      <c r="E504" s="419"/>
      <c r="F504" s="339">
        <f t="shared" si="19"/>
        <v>0</v>
      </c>
      <c r="G504" s="420"/>
      <c r="H504" s="274"/>
      <c r="I504" s="23"/>
    </row>
    <row r="505" spans="1:9" ht="16.5" hidden="1" customHeight="1" x14ac:dyDescent="0.25">
      <c r="A505" s="256" t="str">
        <f t="shared" si="21"/>
        <v>0</v>
      </c>
      <c r="B505" s="519"/>
      <c r="C505" s="274"/>
      <c r="D505" s="532"/>
      <c r="E505" s="419"/>
      <c r="F505" s="339">
        <f t="shared" si="19"/>
        <v>0</v>
      </c>
      <c r="G505" s="420"/>
      <c r="H505" s="274"/>
      <c r="I505" s="23"/>
    </row>
    <row r="506" spans="1:9" ht="16.5" hidden="1" customHeight="1" x14ac:dyDescent="0.25">
      <c r="A506" s="256" t="str">
        <f t="shared" si="21"/>
        <v>0</v>
      </c>
      <c r="B506" s="519"/>
      <c r="C506" s="274"/>
      <c r="D506" s="532"/>
      <c r="E506" s="419"/>
      <c r="F506" s="339">
        <f t="shared" si="19"/>
        <v>0</v>
      </c>
      <c r="G506" s="420"/>
      <c r="H506" s="274"/>
      <c r="I506" s="23"/>
    </row>
    <row r="507" spans="1:9" ht="16.5" hidden="1" customHeight="1" x14ac:dyDescent="0.25">
      <c r="A507" s="256" t="str">
        <f t="shared" si="21"/>
        <v>0</v>
      </c>
      <c r="B507" s="519"/>
      <c r="C507" s="274"/>
      <c r="D507" s="532"/>
      <c r="E507" s="419"/>
      <c r="F507" s="339">
        <f t="shared" si="19"/>
        <v>0</v>
      </c>
      <c r="G507" s="420"/>
      <c r="H507" s="274"/>
      <c r="I507" s="23"/>
    </row>
    <row r="508" spans="1:9" ht="16.5" hidden="1" customHeight="1" x14ac:dyDescent="0.25">
      <c r="A508" s="256" t="str">
        <f t="shared" si="21"/>
        <v>0</v>
      </c>
      <c r="B508" s="519"/>
      <c r="C508" s="274"/>
      <c r="D508" s="532"/>
      <c r="E508" s="419"/>
      <c r="F508" s="339">
        <f t="shared" si="19"/>
        <v>0</v>
      </c>
      <c r="G508" s="420"/>
      <c r="H508" s="274"/>
      <c r="I508" s="23"/>
    </row>
    <row r="509" spans="1:9" ht="16.5" hidden="1" customHeight="1" x14ac:dyDescent="0.25">
      <c r="A509" s="256" t="str">
        <f t="shared" si="21"/>
        <v>0</v>
      </c>
      <c r="B509" s="519"/>
      <c r="C509" s="274"/>
      <c r="D509" s="532"/>
      <c r="E509" s="419"/>
      <c r="F509" s="339">
        <f t="shared" si="19"/>
        <v>0</v>
      </c>
      <c r="G509" s="420"/>
      <c r="H509" s="274"/>
      <c r="I509" s="23"/>
    </row>
    <row r="510" spans="1:9" ht="16.5" hidden="1" customHeight="1" x14ac:dyDescent="0.25">
      <c r="A510" s="256" t="str">
        <f t="shared" si="21"/>
        <v>0</v>
      </c>
      <c r="B510" s="519"/>
      <c r="C510" s="274"/>
      <c r="D510" s="532"/>
      <c r="E510" s="419"/>
      <c r="F510" s="339">
        <f t="shared" si="19"/>
        <v>0</v>
      </c>
      <c r="G510" s="420"/>
      <c r="H510" s="274"/>
      <c r="I510" s="23"/>
    </row>
    <row r="511" spans="1:9" ht="16.5" hidden="1" customHeight="1" x14ac:dyDescent="0.25">
      <c r="A511" s="256" t="str">
        <f t="shared" si="21"/>
        <v>0</v>
      </c>
      <c r="B511" s="519"/>
      <c r="C511" s="274"/>
      <c r="D511" s="532"/>
      <c r="E511" s="419"/>
      <c r="F511" s="339">
        <f t="shared" si="19"/>
        <v>0</v>
      </c>
      <c r="G511" s="420"/>
      <c r="H511" s="274"/>
      <c r="I511" s="23"/>
    </row>
    <row r="512" spans="1:9" ht="16.5" hidden="1" customHeight="1" x14ac:dyDescent="0.25">
      <c r="A512" s="256" t="str">
        <f t="shared" si="21"/>
        <v>0</v>
      </c>
      <c r="B512" s="519"/>
      <c r="C512" s="274"/>
      <c r="D512" s="532"/>
      <c r="E512" s="419"/>
      <c r="F512" s="339">
        <f t="shared" si="19"/>
        <v>0</v>
      </c>
      <c r="G512" s="420"/>
      <c r="H512" s="274"/>
      <c r="I512" s="23"/>
    </row>
    <row r="513" spans="1:9" ht="16.5" hidden="1" customHeight="1" x14ac:dyDescent="0.25">
      <c r="A513" s="256" t="str">
        <f t="shared" si="21"/>
        <v>0</v>
      </c>
      <c r="B513" s="519"/>
      <c r="C513" s="274"/>
      <c r="D513" s="532"/>
      <c r="E513" s="419"/>
      <c r="F513" s="339">
        <f t="shared" si="19"/>
        <v>0</v>
      </c>
      <c r="G513" s="420"/>
      <c r="H513" s="274"/>
      <c r="I513" s="23"/>
    </row>
    <row r="514" spans="1:9" ht="16.5" hidden="1" customHeight="1" x14ac:dyDescent="0.25">
      <c r="A514" s="256" t="str">
        <f t="shared" si="21"/>
        <v>0</v>
      </c>
      <c r="B514" s="519"/>
      <c r="C514" s="274"/>
      <c r="D514" s="532"/>
      <c r="E514" s="419"/>
      <c r="F514" s="339">
        <f t="shared" si="19"/>
        <v>0</v>
      </c>
      <c r="G514" s="420"/>
      <c r="H514" s="274"/>
      <c r="I514" s="23"/>
    </row>
    <row r="515" spans="1:9" ht="16.5" hidden="1" customHeight="1" x14ac:dyDescent="0.25">
      <c r="A515" s="256" t="str">
        <f t="shared" si="21"/>
        <v>0</v>
      </c>
      <c r="B515" s="519"/>
      <c r="C515" s="274"/>
      <c r="D515" s="532"/>
      <c r="E515" s="419"/>
      <c r="F515" s="339">
        <f t="shared" si="19"/>
        <v>0</v>
      </c>
      <c r="G515" s="420"/>
      <c r="H515" s="274"/>
      <c r="I515" s="23"/>
    </row>
    <row r="516" spans="1:9" ht="16.5" hidden="1" customHeight="1" x14ac:dyDescent="0.25">
      <c r="A516" s="256" t="str">
        <f t="shared" si="21"/>
        <v>0</v>
      </c>
      <c r="B516" s="519"/>
      <c r="C516" s="274"/>
      <c r="D516" s="532"/>
      <c r="E516" s="419"/>
      <c r="F516" s="339">
        <f t="shared" si="19"/>
        <v>0</v>
      </c>
      <c r="G516" s="420"/>
      <c r="H516" s="274"/>
      <c r="I516" s="23"/>
    </row>
    <row r="517" spans="1:9" ht="16.5" hidden="1" customHeight="1" x14ac:dyDescent="0.25">
      <c r="A517" s="256" t="str">
        <f t="shared" si="21"/>
        <v>0</v>
      </c>
      <c r="B517" s="519"/>
      <c r="C517" s="274"/>
      <c r="D517" s="532"/>
      <c r="E517" s="419"/>
      <c r="F517" s="339">
        <f t="shared" si="19"/>
        <v>0</v>
      </c>
      <c r="G517" s="420"/>
      <c r="H517" s="274"/>
      <c r="I517" s="23"/>
    </row>
    <row r="518" spans="1:9" ht="16.5" hidden="1" customHeight="1" x14ac:dyDescent="0.25">
      <c r="A518" s="256" t="str">
        <f t="shared" si="21"/>
        <v>0</v>
      </c>
      <c r="B518" s="519"/>
      <c r="C518" s="274"/>
      <c r="D518" s="532"/>
      <c r="E518" s="419"/>
      <c r="F518" s="339">
        <f t="shared" si="19"/>
        <v>0</v>
      </c>
      <c r="G518" s="420"/>
      <c r="H518" s="274"/>
      <c r="I518" s="23"/>
    </row>
    <row r="519" spans="1:9" ht="16.5" hidden="1" customHeight="1" x14ac:dyDescent="0.25">
      <c r="A519" s="256" t="str">
        <f t="shared" si="21"/>
        <v>0</v>
      </c>
      <c r="B519" s="519"/>
      <c r="C519" s="274"/>
      <c r="D519" s="532"/>
      <c r="E519" s="419"/>
      <c r="F519" s="339">
        <f t="shared" si="19"/>
        <v>0</v>
      </c>
      <c r="G519" s="420"/>
      <c r="H519" s="274"/>
      <c r="I519" s="23"/>
    </row>
    <row r="520" spans="1:9" ht="16.5" hidden="1" customHeight="1" x14ac:dyDescent="0.25">
      <c r="A520" s="256" t="str">
        <f t="shared" si="21"/>
        <v>0</v>
      </c>
      <c r="B520" s="519"/>
      <c r="C520" s="274"/>
      <c r="D520" s="532"/>
      <c r="E520" s="419"/>
      <c r="F520" s="339">
        <f t="shared" ref="F520:F559" si="22">PRODUCT(D520:E520)</f>
        <v>0</v>
      </c>
      <c r="G520" s="420"/>
      <c r="H520" s="274"/>
      <c r="I520" s="23"/>
    </row>
    <row r="521" spans="1:9" ht="16.5" hidden="1" customHeight="1" x14ac:dyDescent="0.25">
      <c r="A521" s="256" t="str">
        <f t="shared" si="21"/>
        <v>0</v>
      </c>
      <c r="B521" s="519"/>
      <c r="C521" s="274"/>
      <c r="D521" s="532"/>
      <c r="E521" s="419"/>
      <c r="F521" s="339">
        <f t="shared" si="22"/>
        <v>0</v>
      </c>
      <c r="G521" s="420"/>
      <c r="H521" s="274"/>
      <c r="I521" s="23"/>
    </row>
    <row r="522" spans="1:9" ht="16.5" hidden="1" customHeight="1" x14ac:dyDescent="0.25">
      <c r="A522" s="256" t="str">
        <f t="shared" si="21"/>
        <v>0</v>
      </c>
      <c r="B522" s="519"/>
      <c r="C522" s="274"/>
      <c r="D522" s="532"/>
      <c r="E522" s="419"/>
      <c r="F522" s="339">
        <f t="shared" si="22"/>
        <v>0</v>
      </c>
      <c r="G522" s="420"/>
      <c r="H522" s="274"/>
      <c r="I522" s="23"/>
    </row>
    <row r="523" spans="1:9" ht="16.5" hidden="1" customHeight="1" x14ac:dyDescent="0.25">
      <c r="A523" s="256" t="str">
        <f t="shared" si="21"/>
        <v>0</v>
      </c>
      <c r="B523" s="519"/>
      <c r="C523" s="274"/>
      <c r="D523" s="532"/>
      <c r="E523" s="419"/>
      <c r="F523" s="339">
        <f t="shared" si="22"/>
        <v>0</v>
      </c>
      <c r="G523" s="420"/>
      <c r="H523" s="274"/>
      <c r="I523" s="23"/>
    </row>
    <row r="524" spans="1:9" ht="16.5" hidden="1" customHeight="1" x14ac:dyDescent="0.25">
      <c r="A524" s="256" t="str">
        <f t="shared" si="21"/>
        <v>0</v>
      </c>
      <c r="B524" s="519"/>
      <c r="C524" s="274"/>
      <c r="D524" s="532"/>
      <c r="E524" s="419"/>
      <c r="F524" s="339">
        <f t="shared" si="22"/>
        <v>0</v>
      </c>
      <c r="G524" s="420"/>
      <c r="H524" s="274"/>
      <c r="I524" s="23"/>
    </row>
    <row r="525" spans="1:9" ht="16.5" hidden="1" customHeight="1" x14ac:dyDescent="0.25">
      <c r="A525" s="256" t="str">
        <f t="shared" si="21"/>
        <v>0</v>
      </c>
      <c r="B525" s="519"/>
      <c r="C525" s="274"/>
      <c r="D525" s="532"/>
      <c r="E525" s="419"/>
      <c r="F525" s="339">
        <f t="shared" si="22"/>
        <v>0</v>
      </c>
      <c r="G525" s="420"/>
      <c r="H525" s="274"/>
      <c r="I525" s="23"/>
    </row>
    <row r="526" spans="1:9" ht="16.5" hidden="1" customHeight="1" x14ac:dyDescent="0.25">
      <c r="A526" s="256" t="str">
        <f t="shared" si="21"/>
        <v>0</v>
      </c>
      <c r="B526" s="519"/>
      <c r="C526" s="274"/>
      <c r="D526" s="532"/>
      <c r="E526" s="419"/>
      <c r="F526" s="339">
        <f t="shared" si="22"/>
        <v>0</v>
      </c>
      <c r="G526" s="420"/>
      <c r="H526" s="274"/>
      <c r="I526" s="23"/>
    </row>
    <row r="527" spans="1:9" ht="16.5" hidden="1" customHeight="1" x14ac:dyDescent="0.25">
      <c r="A527" s="256" t="str">
        <f t="shared" si="21"/>
        <v>0</v>
      </c>
      <c r="B527" s="519"/>
      <c r="C527" s="274"/>
      <c r="D527" s="532"/>
      <c r="E527" s="419"/>
      <c r="F527" s="339">
        <f t="shared" si="22"/>
        <v>0</v>
      </c>
      <c r="G527" s="420"/>
      <c r="H527" s="274"/>
      <c r="I527" s="23"/>
    </row>
    <row r="528" spans="1:9" ht="16.5" hidden="1" customHeight="1" x14ac:dyDescent="0.25">
      <c r="A528" s="256" t="str">
        <f t="shared" si="21"/>
        <v>0</v>
      </c>
      <c r="B528" s="519"/>
      <c r="C528" s="274"/>
      <c r="D528" s="532"/>
      <c r="E528" s="419"/>
      <c r="F528" s="339">
        <f t="shared" si="22"/>
        <v>0</v>
      </c>
      <c r="G528" s="420"/>
      <c r="H528" s="274"/>
      <c r="I528" s="23"/>
    </row>
    <row r="529" spans="1:9" ht="16.5" hidden="1" customHeight="1" x14ac:dyDescent="0.25">
      <c r="A529" s="256" t="str">
        <f t="shared" si="21"/>
        <v>0</v>
      </c>
      <c r="B529" s="519"/>
      <c r="C529" s="274"/>
      <c r="D529" s="532"/>
      <c r="E529" s="419"/>
      <c r="F529" s="339">
        <f t="shared" si="22"/>
        <v>0</v>
      </c>
      <c r="G529" s="420"/>
      <c r="H529" s="274"/>
      <c r="I529" s="23"/>
    </row>
    <row r="530" spans="1:9" ht="16.5" hidden="1" customHeight="1" x14ac:dyDescent="0.25">
      <c r="A530" s="256" t="str">
        <f t="shared" si="21"/>
        <v>0</v>
      </c>
      <c r="B530" s="519"/>
      <c r="C530" s="274"/>
      <c r="D530" s="532"/>
      <c r="E530" s="419"/>
      <c r="F530" s="339">
        <f t="shared" si="22"/>
        <v>0</v>
      </c>
      <c r="G530" s="420"/>
      <c r="H530" s="274"/>
      <c r="I530" s="23"/>
    </row>
    <row r="531" spans="1:9" ht="16.5" hidden="1" customHeight="1" x14ac:dyDescent="0.25">
      <c r="A531" s="256" t="str">
        <f t="shared" si="21"/>
        <v>0</v>
      </c>
      <c r="B531" s="519"/>
      <c r="C531" s="274"/>
      <c r="D531" s="532"/>
      <c r="E531" s="419"/>
      <c r="F531" s="339">
        <f t="shared" si="22"/>
        <v>0</v>
      </c>
      <c r="G531" s="420"/>
      <c r="H531" s="274"/>
      <c r="I531" s="23"/>
    </row>
    <row r="532" spans="1:9" ht="16.5" hidden="1" customHeight="1" x14ac:dyDescent="0.25">
      <c r="A532" s="256" t="str">
        <f t="shared" si="21"/>
        <v>0</v>
      </c>
      <c r="B532" s="519"/>
      <c r="C532" s="274"/>
      <c r="D532" s="532"/>
      <c r="E532" s="419"/>
      <c r="F532" s="339">
        <f t="shared" si="22"/>
        <v>0</v>
      </c>
      <c r="G532" s="420"/>
      <c r="H532" s="274"/>
      <c r="I532" s="23"/>
    </row>
    <row r="533" spans="1:9" ht="16.5" hidden="1" customHeight="1" x14ac:dyDescent="0.25">
      <c r="A533" s="256" t="str">
        <f t="shared" si="21"/>
        <v>0</v>
      </c>
      <c r="B533" s="519"/>
      <c r="C533" s="274"/>
      <c r="D533" s="532"/>
      <c r="E533" s="419"/>
      <c r="F533" s="339">
        <f t="shared" si="22"/>
        <v>0</v>
      </c>
      <c r="G533" s="420"/>
      <c r="H533" s="274"/>
      <c r="I533" s="23"/>
    </row>
    <row r="534" spans="1:9" ht="16.5" hidden="1" customHeight="1" x14ac:dyDescent="0.25">
      <c r="A534" s="256" t="str">
        <f t="shared" si="21"/>
        <v>0</v>
      </c>
      <c r="B534" s="519"/>
      <c r="C534" s="274"/>
      <c r="D534" s="532"/>
      <c r="E534" s="419"/>
      <c r="F534" s="339">
        <f t="shared" si="22"/>
        <v>0</v>
      </c>
      <c r="G534" s="420"/>
      <c r="H534" s="274"/>
      <c r="I534" s="23"/>
    </row>
    <row r="535" spans="1:9" ht="16.5" hidden="1" customHeight="1" x14ac:dyDescent="0.25">
      <c r="A535" s="256" t="str">
        <f t="shared" si="21"/>
        <v>0</v>
      </c>
      <c r="B535" s="519"/>
      <c r="C535" s="274"/>
      <c r="D535" s="532"/>
      <c r="E535" s="419"/>
      <c r="F535" s="339">
        <f t="shared" si="22"/>
        <v>0</v>
      </c>
      <c r="G535" s="420"/>
      <c r="H535" s="274"/>
      <c r="I535" s="23"/>
    </row>
    <row r="536" spans="1:9" ht="16.5" hidden="1" customHeight="1" x14ac:dyDescent="0.25">
      <c r="A536" s="256" t="str">
        <f t="shared" si="21"/>
        <v>0</v>
      </c>
      <c r="B536" s="519"/>
      <c r="C536" s="274"/>
      <c r="D536" s="532"/>
      <c r="E536" s="419"/>
      <c r="F536" s="339">
        <f t="shared" si="22"/>
        <v>0</v>
      </c>
      <c r="G536" s="420"/>
      <c r="H536" s="274"/>
      <c r="I536" s="23"/>
    </row>
    <row r="537" spans="1:9" ht="16.5" hidden="1" customHeight="1" x14ac:dyDescent="0.25">
      <c r="A537" s="256" t="str">
        <f t="shared" si="21"/>
        <v>0</v>
      </c>
      <c r="B537" s="519"/>
      <c r="C537" s="274"/>
      <c r="D537" s="532"/>
      <c r="E537" s="419"/>
      <c r="F537" s="339">
        <f t="shared" si="22"/>
        <v>0</v>
      </c>
      <c r="G537" s="420"/>
      <c r="H537" s="274"/>
      <c r="I537" s="23"/>
    </row>
    <row r="538" spans="1:9" ht="16.5" hidden="1" customHeight="1" x14ac:dyDescent="0.25">
      <c r="A538" s="256" t="str">
        <f t="shared" si="21"/>
        <v>0</v>
      </c>
      <c r="B538" s="519"/>
      <c r="C538" s="274"/>
      <c r="D538" s="532"/>
      <c r="E538" s="419"/>
      <c r="F538" s="339">
        <f t="shared" si="22"/>
        <v>0</v>
      </c>
      <c r="G538" s="420"/>
      <c r="H538" s="274"/>
      <c r="I538" s="23"/>
    </row>
    <row r="539" spans="1:9" ht="16.5" hidden="1" customHeight="1" x14ac:dyDescent="0.25">
      <c r="A539" s="256" t="str">
        <f t="shared" si="21"/>
        <v>0</v>
      </c>
      <c r="B539" s="519"/>
      <c r="C539" s="274"/>
      <c r="D539" s="532"/>
      <c r="E539" s="419"/>
      <c r="F539" s="339">
        <f t="shared" si="22"/>
        <v>0</v>
      </c>
      <c r="G539" s="420"/>
      <c r="H539" s="274"/>
      <c r="I539" s="23"/>
    </row>
    <row r="540" spans="1:9" ht="16.5" hidden="1" customHeight="1" x14ac:dyDescent="0.25">
      <c r="A540" s="256" t="str">
        <f t="shared" si="21"/>
        <v>0</v>
      </c>
      <c r="B540" s="519"/>
      <c r="C540" s="274"/>
      <c r="D540" s="532"/>
      <c r="E540" s="419"/>
      <c r="F540" s="339">
        <f t="shared" si="22"/>
        <v>0</v>
      </c>
      <c r="G540" s="420"/>
      <c r="H540" s="274"/>
      <c r="I540" s="23"/>
    </row>
    <row r="541" spans="1:9" ht="16.5" hidden="1" customHeight="1" x14ac:dyDescent="0.25">
      <c r="A541" s="256" t="str">
        <f t="shared" ref="A541:A560" si="23">IF(D541&lt;1,"0","1")</f>
        <v>0</v>
      </c>
      <c r="B541" s="519"/>
      <c r="C541" s="274"/>
      <c r="D541" s="532"/>
      <c r="E541" s="419"/>
      <c r="F541" s="339">
        <f t="shared" si="22"/>
        <v>0</v>
      </c>
      <c r="G541" s="420"/>
      <c r="H541" s="274"/>
      <c r="I541" s="23"/>
    </row>
    <row r="542" spans="1:9" ht="16.5" hidden="1" customHeight="1" x14ac:dyDescent="0.25">
      <c r="A542" s="256" t="str">
        <f t="shared" si="23"/>
        <v>0</v>
      </c>
      <c r="B542" s="519"/>
      <c r="C542" s="274"/>
      <c r="D542" s="532"/>
      <c r="E542" s="419"/>
      <c r="F542" s="339">
        <f t="shared" si="22"/>
        <v>0</v>
      </c>
      <c r="G542" s="420"/>
      <c r="H542" s="274"/>
      <c r="I542" s="23"/>
    </row>
    <row r="543" spans="1:9" ht="16.5" hidden="1" customHeight="1" x14ac:dyDescent="0.25">
      <c r="A543" s="256" t="str">
        <f t="shared" si="23"/>
        <v>0</v>
      </c>
      <c r="B543" s="519"/>
      <c r="C543" s="274"/>
      <c r="D543" s="532"/>
      <c r="E543" s="419"/>
      <c r="F543" s="339">
        <f t="shared" si="22"/>
        <v>0</v>
      </c>
      <c r="G543" s="420"/>
      <c r="H543" s="274"/>
      <c r="I543" s="23"/>
    </row>
    <row r="544" spans="1:9" ht="16.5" hidden="1" customHeight="1" x14ac:dyDescent="0.25">
      <c r="A544" s="256" t="str">
        <f t="shared" si="23"/>
        <v>0</v>
      </c>
      <c r="B544" s="519"/>
      <c r="C544" s="274"/>
      <c r="D544" s="532"/>
      <c r="E544" s="419"/>
      <c r="F544" s="339">
        <f t="shared" si="22"/>
        <v>0</v>
      </c>
      <c r="G544" s="420"/>
      <c r="H544" s="274"/>
      <c r="I544" s="23"/>
    </row>
    <row r="545" spans="1:9" ht="16.5" hidden="1" customHeight="1" x14ac:dyDescent="0.25">
      <c r="A545" s="256" t="str">
        <f t="shared" si="23"/>
        <v>0</v>
      </c>
      <c r="B545" s="519"/>
      <c r="C545" s="274"/>
      <c r="D545" s="532"/>
      <c r="E545" s="419"/>
      <c r="F545" s="339">
        <f t="shared" si="22"/>
        <v>0</v>
      </c>
      <c r="G545" s="420"/>
      <c r="H545" s="274"/>
      <c r="I545" s="23"/>
    </row>
    <row r="546" spans="1:9" ht="16.5" hidden="1" customHeight="1" x14ac:dyDescent="0.25">
      <c r="A546" s="256" t="str">
        <f t="shared" si="23"/>
        <v>0</v>
      </c>
      <c r="B546" s="519"/>
      <c r="C546" s="274"/>
      <c r="D546" s="532"/>
      <c r="E546" s="419"/>
      <c r="F546" s="339">
        <f t="shared" si="22"/>
        <v>0</v>
      </c>
      <c r="G546" s="420"/>
      <c r="H546" s="274"/>
      <c r="I546" s="23"/>
    </row>
    <row r="547" spans="1:9" ht="16.5" hidden="1" customHeight="1" x14ac:dyDescent="0.25">
      <c r="A547" s="256" t="str">
        <f t="shared" si="23"/>
        <v>0</v>
      </c>
      <c r="B547" s="519"/>
      <c r="C547" s="274"/>
      <c r="D547" s="532"/>
      <c r="E547" s="419"/>
      <c r="F547" s="339">
        <f t="shared" si="22"/>
        <v>0</v>
      </c>
      <c r="G547" s="420"/>
      <c r="H547" s="274"/>
      <c r="I547" s="23"/>
    </row>
    <row r="548" spans="1:9" ht="16.5" hidden="1" customHeight="1" x14ac:dyDescent="0.25">
      <c r="A548" s="256" t="str">
        <f t="shared" si="23"/>
        <v>0</v>
      </c>
      <c r="B548" s="519"/>
      <c r="C548" s="274"/>
      <c r="D548" s="532"/>
      <c r="E548" s="419"/>
      <c r="F548" s="339">
        <f t="shared" si="22"/>
        <v>0</v>
      </c>
      <c r="G548" s="420"/>
      <c r="H548" s="274"/>
      <c r="I548" s="23"/>
    </row>
    <row r="549" spans="1:9" ht="16.5" hidden="1" customHeight="1" x14ac:dyDescent="0.25">
      <c r="A549" s="256" t="str">
        <f t="shared" si="23"/>
        <v>0</v>
      </c>
      <c r="B549" s="519"/>
      <c r="C549" s="274"/>
      <c r="D549" s="532"/>
      <c r="E549" s="419"/>
      <c r="F549" s="339">
        <f t="shared" si="22"/>
        <v>0</v>
      </c>
      <c r="G549" s="420"/>
      <c r="H549" s="274"/>
      <c r="I549" s="23"/>
    </row>
    <row r="550" spans="1:9" ht="16.5" hidden="1" customHeight="1" x14ac:dyDescent="0.25">
      <c r="A550" s="256" t="str">
        <f t="shared" si="23"/>
        <v>0</v>
      </c>
      <c r="B550" s="519"/>
      <c r="C550" s="274"/>
      <c r="D550" s="532"/>
      <c r="E550" s="419"/>
      <c r="F550" s="339">
        <f t="shared" si="22"/>
        <v>0</v>
      </c>
      <c r="G550" s="420"/>
      <c r="H550" s="274"/>
      <c r="I550" s="23"/>
    </row>
    <row r="551" spans="1:9" ht="16.5" hidden="1" customHeight="1" x14ac:dyDescent="0.25">
      <c r="A551" s="256" t="str">
        <f t="shared" si="23"/>
        <v>0</v>
      </c>
      <c r="B551" s="519"/>
      <c r="C551" s="274"/>
      <c r="D551" s="532"/>
      <c r="E551" s="419"/>
      <c r="F551" s="339">
        <f t="shared" si="22"/>
        <v>0</v>
      </c>
      <c r="G551" s="420"/>
      <c r="H551" s="274"/>
      <c r="I551" s="23"/>
    </row>
    <row r="552" spans="1:9" ht="16.5" hidden="1" customHeight="1" x14ac:dyDescent="0.25">
      <c r="A552" s="256" t="str">
        <f t="shared" si="23"/>
        <v>0</v>
      </c>
      <c r="B552" s="519"/>
      <c r="C552" s="274"/>
      <c r="D552" s="532"/>
      <c r="E552" s="419"/>
      <c r="F552" s="339">
        <f t="shared" si="22"/>
        <v>0</v>
      </c>
      <c r="G552" s="420"/>
      <c r="H552" s="274"/>
      <c r="I552" s="23"/>
    </row>
    <row r="553" spans="1:9" ht="16.5" hidden="1" customHeight="1" x14ac:dyDescent="0.25">
      <c r="A553" s="256" t="str">
        <f t="shared" si="23"/>
        <v>0</v>
      </c>
      <c r="B553" s="519"/>
      <c r="C553" s="274"/>
      <c r="D553" s="532"/>
      <c r="E553" s="419"/>
      <c r="F553" s="339">
        <f t="shared" si="22"/>
        <v>0</v>
      </c>
      <c r="G553" s="420"/>
      <c r="H553" s="274"/>
      <c r="I553" s="23"/>
    </row>
    <row r="554" spans="1:9" ht="16.5" hidden="1" customHeight="1" x14ac:dyDescent="0.25">
      <c r="A554" s="256" t="str">
        <f t="shared" si="23"/>
        <v>0</v>
      </c>
      <c r="B554" s="519"/>
      <c r="C554" s="274"/>
      <c r="D554" s="532"/>
      <c r="E554" s="419"/>
      <c r="F554" s="339">
        <f t="shared" si="22"/>
        <v>0</v>
      </c>
      <c r="G554" s="420"/>
      <c r="H554" s="274"/>
      <c r="I554" s="23"/>
    </row>
    <row r="555" spans="1:9" ht="16.5" hidden="1" customHeight="1" x14ac:dyDescent="0.25">
      <c r="A555" s="256" t="str">
        <f t="shared" si="23"/>
        <v>0</v>
      </c>
      <c r="B555" s="519"/>
      <c r="C555" s="274"/>
      <c r="D555" s="532"/>
      <c r="E555" s="419"/>
      <c r="F555" s="339">
        <f t="shared" si="22"/>
        <v>0</v>
      </c>
      <c r="G555" s="420"/>
      <c r="H555" s="274"/>
      <c r="I555" s="23"/>
    </row>
    <row r="556" spans="1:9" ht="16.5" hidden="1" customHeight="1" x14ac:dyDescent="0.25">
      <c r="A556" s="256" t="str">
        <f t="shared" si="23"/>
        <v>0</v>
      </c>
      <c r="B556" s="519"/>
      <c r="C556" s="274"/>
      <c r="D556" s="532"/>
      <c r="E556" s="419"/>
      <c r="F556" s="339">
        <f t="shared" si="22"/>
        <v>0</v>
      </c>
      <c r="G556" s="420"/>
      <c r="H556" s="274"/>
      <c r="I556" s="23"/>
    </row>
    <row r="557" spans="1:9" ht="16.5" hidden="1" customHeight="1" x14ac:dyDescent="0.25">
      <c r="A557" s="256" t="str">
        <f t="shared" si="23"/>
        <v>0</v>
      </c>
      <c r="B557" s="519"/>
      <c r="C557" s="274"/>
      <c r="D557" s="532"/>
      <c r="E557" s="419"/>
      <c r="F557" s="339">
        <f t="shared" si="22"/>
        <v>0</v>
      </c>
      <c r="G557" s="420"/>
      <c r="H557" s="274"/>
      <c r="I557" s="23"/>
    </row>
    <row r="558" spans="1:9" ht="16.5" hidden="1" customHeight="1" x14ac:dyDescent="0.25">
      <c r="A558" s="256" t="str">
        <f t="shared" si="23"/>
        <v>0</v>
      </c>
      <c r="B558" s="519"/>
      <c r="C558" s="274"/>
      <c r="D558" s="532"/>
      <c r="E558" s="419"/>
      <c r="F558" s="339">
        <f t="shared" si="22"/>
        <v>0</v>
      </c>
      <c r="G558" s="420"/>
      <c r="H558" s="274"/>
      <c r="I558" s="23"/>
    </row>
    <row r="559" spans="1:9" ht="16.5" hidden="1" customHeight="1" x14ac:dyDescent="0.25">
      <c r="A559" s="256" t="str">
        <f t="shared" si="23"/>
        <v>0</v>
      </c>
      <c r="B559" s="519"/>
      <c r="C559" s="274"/>
      <c r="D559" s="532"/>
      <c r="E559" s="419"/>
      <c r="F559" s="339">
        <f t="shared" si="22"/>
        <v>0</v>
      </c>
      <c r="G559" s="420"/>
      <c r="H559" s="274"/>
      <c r="I559" s="23"/>
    </row>
    <row r="560" spans="1:9" ht="6.75" hidden="1" customHeight="1" x14ac:dyDescent="0.25">
      <c r="A560" s="256" t="str">
        <f t="shared" si="23"/>
        <v>1</v>
      </c>
      <c r="B560" s="519"/>
      <c r="C560" s="274"/>
      <c r="D560" s="543">
        <v>1</v>
      </c>
      <c r="E560" s="419"/>
      <c r="F560" s="339"/>
      <c r="G560" s="420"/>
      <c r="H560" s="274"/>
      <c r="I560" s="23"/>
    </row>
    <row r="561" spans="9:9" x14ac:dyDescent="0.25">
      <c r="I561" s="23"/>
    </row>
    <row r="562" spans="9:9" x14ac:dyDescent="0.25">
      <c r="I562" s="23"/>
    </row>
    <row r="563" spans="9:9" x14ac:dyDescent="0.25">
      <c r="I563" s="23"/>
    </row>
  </sheetData>
  <conditionalFormatting sqref="B478:H560">
    <cfRule type="expression" dxfId="299" priority="1011">
      <formula>$G478="BID"</formula>
    </cfRule>
    <cfRule type="expression" dxfId="298" priority="1012">
      <formula>$G478="OEM"</formula>
    </cfRule>
  </conditionalFormatting>
  <dataValidations count="1">
    <dataValidation type="decimal" allowBlank="1" showInputMessage="1" showErrorMessage="1" error="Only number can be entered, no text.  If you want to add a text note type it in column I, for example &quot;24(2 cases)&quot; enter the (2 cases) in column I of same row." sqref="D313:D477" xr:uid="{F220702A-0ADC-4820-80A4-1790A294373D}">
      <formula1>0.01</formula1>
      <formula2>100000</formula2>
    </dataValidation>
  </dataValidations>
  <pageMargins left="0.25" right="0.25" top="0.75" bottom="0.75" header="0.3" footer="0.3"/>
  <pageSetup orientation="landscape" r:id="rId1"/>
  <headerFooter>
    <oddFooter>&amp;R&amp;P/&amp;N</oddFooter>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8">
    <tabColor rgb="FFFFFF00"/>
  </sheetPr>
  <dimension ref="A1:AM1812"/>
  <sheetViews>
    <sheetView showZeros="0" zoomScaleNormal="100" workbookViewId="0">
      <pane ySplit="2" topLeftCell="A699" activePane="bottomLeft" state="frozen"/>
      <selection activeCell="B1" sqref="B1"/>
      <selection pane="bottomLeft" activeCell="D1105" sqref="D1105"/>
    </sheetView>
  </sheetViews>
  <sheetFormatPr defaultColWidth="9.140625" defaultRowHeight="15" x14ac:dyDescent="0.25"/>
  <cols>
    <col min="1" max="1" width="6.7109375" style="256" hidden="1" customWidth="1"/>
    <col min="2" max="2" width="20.85546875" style="196" customWidth="1"/>
    <col min="3" max="3" width="15.85546875" style="23" customWidth="1"/>
    <col min="4" max="4" width="37.28515625" style="23" customWidth="1"/>
    <col min="5" max="5" width="9.85546875" style="308" customWidth="1"/>
    <col min="6" max="7" width="12.5703125" style="317" customWidth="1"/>
    <col min="8" max="8" width="9.140625" style="301" customWidth="1"/>
    <col min="9" max="9" width="20.28515625" style="196" bestFit="1" customWidth="1"/>
    <col min="10" max="10" width="22.42578125" style="204" customWidth="1"/>
    <col min="11" max="11" width="12.42578125" style="23" customWidth="1"/>
    <col min="12" max="13" width="9.140625" style="23"/>
    <col min="14" max="26" width="9.140625" style="23" hidden="1" customWidth="1"/>
    <col min="27" max="28" width="9.140625" style="23" customWidth="1"/>
    <col min="29" max="32" width="9.140625" style="23"/>
    <col min="33" max="33" width="12.7109375" style="23" customWidth="1"/>
    <col min="34" max="16384" width="9.140625" style="23"/>
  </cols>
  <sheetData>
    <row r="1" spans="1:39" ht="21.75" customHeight="1" thickBot="1" x14ac:dyDescent="0.35">
      <c r="A1" s="257" t="s">
        <v>711</v>
      </c>
      <c r="B1" s="410" t="str">
        <f>MstList!B1</f>
        <v>Date Sumbitted</v>
      </c>
      <c r="C1" s="411">
        <v>46035</v>
      </c>
      <c r="D1" s="187" t="str">
        <f>MstList!D1</f>
        <v>Charger, Ram, Taurus, Tahoe</v>
      </c>
      <c r="E1" s="414"/>
      <c r="F1" s="309">
        <f>COUNTIF(F3:F499,"&gt;0")</f>
        <v>108</v>
      </c>
      <c r="G1" s="309"/>
      <c r="H1" s="289" t="str">
        <f ca="1">MID(CELL("filename",B1),FIND("]",CELL("Filename",B1))+1,255)</f>
        <v>Totals</v>
      </c>
      <c r="I1" s="270"/>
      <c r="J1" s="412" t="s">
        <v>1208</v>
      </c>
      <c r="K1" s="383" t="s">
        <v>10</v>
      </c>
      <c r="L1" s="225" t="s">
        <v>8</v>
      </c>
      <c r="M1" s="226" t="s">
        <v>661</v>
      </c>
      <c r="N1" s="200" t="s">
        <v>331</v>
      </c>
      <c r="O1" s="200" t="s">
        <v>332</v>
      </c>
      <c r="P1" s="148" t="s">
        <v>333</v>
      </c>
      <c r="Q1" s="148" t="s">
        <v>336</v>
      </c>
      <c r="R1" s="148" t="s">
        <v>334</v>
      </c>
      <c r="S1" s="148" t="s">
        <v>335</v>
      </c>
      <c r="T1" s="201" t="s">
        <v>337</v>
      </c>
      <c r="U1" s="92" t="s">
        <v>338</v>
      </c>
      <c r="V1" s="92" t="s">
        <v>339</v>
      </c>
      <c r="W1" s="92" t="s">
        <v>340</v>
      </c>
      <c r="X1" s="92" t="s">
        <v>341</v>
      </c>
      <c r="Y1" s="92" t="s">
        <v>342</v>
      </c>
      <c r="Z1" s="92" t="s">
        <v>343</v>
      </c>
      <c r="AA1" s="92" t="s">
        <v>778</v>
      </c>
      <c r="AB1" s="92"/>
      <c r="AC1" s="92"/>
      <c r="AD1" s="92"/>
      <c r="AK1" s="23" t="s">
        <v>781</v>
      </c>
      <c r="AL1" s="23" t="s">
        <v>782</v>
      </c>
    </row>
    <row r="2" spans="1:39" ht="15" customHeight="1" thickBot="1" x14ac:dyDescent="0.3">
      <c r="A2" s="257" t="s">
        <v>718</v>
      </c>
      <c r="B2" s="363" t="str">
        <f>MstList!B2</f>
        <v>NAPA #</v>
      </c>
      <c r="C2" s="172" t="str">
        <f>MstList!C2</f>
        <v>ISP Stock #</v>
      </c>
      <c r="D2" s="172" t="str">
        <f>MstList!D2</f>
        <v>Description</v>
      </c>
      <c r="E2" s="172" t="str">
        <f>MstList!E2</f>
        <v>Quantity</v>
      </c>
      <c r="F2" s="172" t="str">
        <f>MstList!F2</f>
        <v>Price</v>
      </c>
      <c r="G2" s="172" t="str">
        <f>MstList!G2</f>
        <v>Total Price</v>
      </c>
      <c r="H2" s="272" t="s">
        <v>964</v>
      </c>
      <c r="I2" s="227" t="str">
        <f>MstList!I2</f>
        <v>Vehicle</v>
      </c>
      <c r="J2" s="284" t="str">
        <f>MstList!J2</f>
        <v>Notes</v>
      </c>
      <c r="K2" s="413">
        <f>COUNTIFS($E$3:$E$1799,"&gt;0",$H$3:$H$1799,"NAPA")</f>
        <v>0</v>
      </c>
      <c r="L2" s="384">
        <f>COUNTIFS($E$3:$E$1799,"&gt;0",$H$3:$H$1799,"OEM")</f>
        <v>15</v>
      </c>
      <c r="M2" s="382">
        <f>COUNTIFS($E$3:$E$1799,"&gt;0",$H$3:$H$1799,"BID")</f>
        <v>0</v>
      </c>
      <c r="N2" s="229"/>
      <c r="O2" s="230"/>
      <c r="P2" s="148"/>
      <c r="Q2" s="148"/>
      <c r="R2" s="148"/>
      <c r="S2" s="148"/>
      <c r="T2" s="201"/>
      <c r="U2" s="92"/>
      <c r="V2" s="92"/>
      <c r="W2" s="92"/>
      <c r="X2" s="92"/>
      <c r="Y2" s="92"/>
      <c r="Z2" s="92"/>
      <c r="AA2" s="92"/>
      <c r="AB2" s="92"/>
      <c r="AC2" s="92"/>
      <c r="AD2" s="92"/>
      <c r="AK2" s="23" t="s">
        <v>783</v>
      </c>
    </row>
    <row r="3" spans="1:39" ht="16.5" customHeight="1" x14ac:dyDescent="0.25">
      <c r="A3" s="256" t="e">
        <f t="shared" ref="A3:A67" si="0">IF(E3="","0","1")</f>
        <v>#REF!</v>
      </c>
      <c r="B3" s="364" t="str">
        <f>MstList!B3</f>
        <v>RAY 2446982</v>
      </c>
      <c r="C3" s="9" t="str">
        <f>MstList!C3</f>
        <v>4D3005</v>
      </c>
      <c r="D3" s="1" t="str">
        <f>MstList!D3</f>
        <v>Starter AWD Only</v>
      </c>
      <c r="E3" s="6" t="e">
        <f>Quantities!D3</f>
        <v>#REF!</v>
      </c>
      <c r="F3" s="310">
        <v>134.26</v>
      </c>
      <c r="G3" s="318" t="e">
        <f>PRODUCT(E3,F3)</f>
        <v>#REF!</v>
      </c>
      <c r="H3" s="290" t="str">
        <f>MstList!H3</f>
        <v>NAPA</v>
      </c>
      <c r="I3" s="93" t="str">
        <f>MstList!I3</f>
        <v xml:space="preserve"> Charger AWD</v>
      </c>
      <c r="J3" s="5">
        <f>MstList!J3</f>
        <v>0</v>
      </c>
      <c r="K3" s="92"/>
      <c r="N3" s="23" t="str">
        <f>IF(Jasper!$D3&gt;0,N$1,"")</f>
        <v/>
      </c>
      <c r="O3" s="23" t="e">
        <f>IF(#REF!&gt;0,P$1,"")</f>
        <v>#REF!</v>
      </c>
      <c r="P3" s="23" t="str">
        <f>IF(Versailles!$D3&gt;0,P$1,"")</f>
        <v/>
      </c>
      <c r="Q3" s="23" t="e">
        <f>IF(Sellersburg!#REF!&gt;0,Q$1,"")</f>
        <v>#REF!</v>
      </c>
      <c r="R3" s="23" t="str">
        <f>IF(Pendleton!$D3&gt;0,R$1,"")</f>
        <v/>
      </c>
      <c r="S3" s="23" t="str">
        <f>IF(Putnamville!D3&gt;0,S$1,"")</f>
        <v/>
      </c>
      <c r="T3" s="23" t="str">
        <f>IF(Lowell!D3&gt;0,$T$1,"")</f>
        <v/>
      </c>
      <c r="U3" s="23" t="e">
        <f>IF(#REF!&gt;0,$U$1,"")</f>
        <v>#REF!</v>
      </c>
      <c r="V3" s="23" t="str">
        <f>IF(Peru!D3&gt;0,$V$1,"")</f>
        <v/>
      </c>
      <c r="W3" s="23" t="str">
        <f>IF('Toll Rd'!D3&gt;0,$W$1,"")</f>
        <v/>
      </c>
      <c r="X3" s="23" t="e">
        <f>IF(#REF!&gt;0,$X$1,"")</f>
        <v>#REF!</v>
      </c>
      <c r="Y3" s="23" t="e">
        <f>IF(#REF!&gt;0,$Y$1,"")</f>
        <v>#REF!</v>
      </c>
      <c r="Z3" s="23" t="e">
        <f>IF(FSS!#REF!&gt;0,P$1,"")</f>
        <v>#REF!</v>
      </c>
      <c r="AE3" s="23" t="str" cm="1">
        <f t="array" aca="1" ref="AE3" ca="1">CELL("Filename")</f>
        <v>https://ingov-my.sharepoint.com/personal/mhalsmer_isp_in_gov/Documents/[JAN OEM PART#.xlsx]Jasper</v>
      </c>
    </row>
    <row r="4" spans="1:39" ht="16.5" customHeight="1" x14ac:dyDescent="0.25">
      <c r="A4" s="256" t="e">
        <f t="shared" si="0"/>
        <v>#REF!</v>
      </c>
      <c r="B4" s="364" t="str">
        <f>MstList!B4</f>
        <v>Fil 1372</v>
      </c>
      <c r="C4" s="9">
        <f>MstList!C4</f>
        <v>0</v>
      </c>
      <c r="D4" s="1" t="str">
        <f>MstList!D4</f>
        <v>Oil Filter</v>
      </c>
      <c r="E4" s="6" t="e">
        <f>Quantities!D4</f>
        <v>#REF!</v>
      </c>
      <c r="F4" s="310">
        <v>3.64</v>
      </c>
      <c r="G4" s="318" t="e">
        <f t="shared" ref="G4:G67" si="1">PRODUCT(E4,F4)</f>
        <v>#REF!</v>
      </c>
      <c r="H4" s="290" t="str">
        <f>MstList!H4</f>
        <v>NAPA</v>
      </c>
      <c r="I4" s="93" t="str">
        <f>MstList!I4</f>
        <v>2007 F-250</v>
      </c>
      <c r="J4" s="5">
        <f>MstList!J4</f>
        <v>0</v>
      </c>
      <c r="K4" s="92"/>
      <c r="N4" s="23" t="str">
        <f>IF(Jasper!$D4&gt;0,N$1,"")</f>
        <v/>
      </c>
      <c r="O4" s="23" t="e">
        <f>IF(#REF!&gt;0,P$1,"")</f>
        <v>#REF!</v>
      </c>
      <c r="P4" s="23" t="str">
        <f>IF(Versailles!$D4&gt;0,P$1,"")</f>
        <v/>
      </c>
      <c r="Q4" s="23" t="str">
        <f>IF(Sellersburg!$D3&gt;0,Q$1,"")</f>
        <v/>
      </c>
      <c r="R4" s="23" t="str">
        <f>IF(Pendleton!$D4&gt;0,R$1,"")</f>
        <v/>
      </c>
      <c r="S4" s="23" t="e">
        <f>IF(Putnamville!#REF!&gt;0,S$1,"")</f>
        <v>#REF!</v>
      </c>
      <c r="T4" s="23" t="e">
        <f>IF(Lowell!#REF!&gt;0,$T$1,"")</f>
        <v>#REF!</v>
      </c>
      <c r="U4" s="23" t="e">
        <f>IF(#REF!&gt;0,$U$1,"")</f>
        <v>#REF!</v>
      </c>
      <c r="V4" s="23" t="str">
        <f>IF(Peru!D4&gt;0,$V$1,"")</f>
        <v/>
      </c>
      <c r="W4" s="23" t="str">
        <f>IF('Toll Rd'!D4&gt;0,$W$1,"")</f>
        <v/>
      </c>
      <c r="X4" s="23" t="e">
        <f>IF(#REF!&gt;0,$X$1,"")</f>
        <v>#REF!</v>
      </c>
      <c r="Y4" s="23" t="e">
        <f>IF(#REF!&gt;0,$Y$1,"")</f>
        <v>#REF!</v>
      </c>
      <c r="Z4" s="23" t="str">
        <f>IF(FSS!$D3&gt;0,P$1,"")</f>
        <v/>
      </c>
    </row>
    <row r="5" spans="1:39" ht="16.5" hidden="1" customHeight="1" x14ac:dyDescent="0.25">
      <c r="A5" s="256" t="e">
        <f t="shared" si="0"/>
        <v>#REF!</v>
      </c>
      <c r="B5" s="364" t="str">
        <f>MstList!B5</f>
        <v>ECH921179C</v>
      </c>
      <c r="C5" s="9" t="str">
        <f>MstList!C5</f>
        <v>921179C</v>
      </c>
      <c r="D5" s="1" t="str">
        <f>MstList!D5</f>
        <v>Tire Pressure Sensor (2010-17)</v>
      </c>
      <c r="E5" s="6" t="e">
        <f>Quantities!D5</f>
        <v>#REF!</v>
      </c>
      <c r="F5" s="310">
        <v>0</v>
      </c>
      <c r="G5" s="318" t="e">
        <f t="shared" si="1"/>
        <v>#REF!</v>
      </c>
      <c r="H5" s="290" t="str">
        <f>MstList!H5</f>
        <v>NAPA</v>
      </c>
      <c r="I5" s="93" t="str">
        <f>MstList!I5</f>
        <v>2015-19 Taurus</v>
      </c>
      <c r="J5" s="5">
        <f>MstList!J5</f>
        <v>0</v>
      </c>
      <c r="K5" s="92"/>
      <c r="N5" s="23" t="str">
        <f>IF(Jasper!$D5&gt;0,N$1,"")</f>
        <v/>
      </c>
      <c r="O5" s="23" t="e">
        <f>IF(#REF!&gt;0,P$1,"")</f>
        <v>#REF!</v>
      </c>
      <c r="P5" s="23" t="str">
        <f>IF(Versailles!$D5&gt;0,P$1,"")</f>
        <v/>
      </c>
      <c r="Q5" s="23" t="str">
        <f>IF(Sellersburg!$D4&gt;0,Q$1,"")</f>
        <v/>
      </c>
      <c r="R5" s="23" t="str">
        <f>IF(Pendleton!$D5&gt;0,R$1,"")</f>
        <v/>
      </c>
      <c r="S5" s="23" t="str">
        <f>IF(Putnamville!D4&gt;0,S$1,"")</f>
        <v/>
      </c>
      <c r="T5" s="23" t="str">
        <f>IF(Lowell!D4&gt;0,$T$1,"")</f>
        <v/>
      </c>
      <c r="U5" s="23" t="e">
        <f>IF(#REF!&gt;0,$U$1,"")</f>
        <v>#REF!</v>
      </c>
      <c r="V5" s="23" t="str">
        <f>IF(Peru!D5&gt;0,$V$1,"")</f>
        <v/>
      </c>
      <c r="W5" s="23" t="str">
        <f>IF('Toll Rd'!D5&gt;0,$W$1,"")</f>
        <v/>
      </c>
      <c r="X5" s="23" t="e">
        <f>IF(#REF!&gt;0,$X$1,"")</f>
        <v>#REF!</v>
      </c>
      <c r="Y5" s="23" t="e">
        <f>IF(#REF!&gt;0,$Y$1,"")</f>
        <v>#REF!</v>
      </c>
      <c r="Z5" s="23" t="str">
        <f>IF(FSS!$D4&gt;0,P$1,"")</f>
        <v/>
      </c>
    </row>
    <row r="6" spans="1:39" ht="16.5" hidden="1" customHeight="1" x14ac:dyDescent="0.25">
      <c r="A6" s="256" t="e">
        <f t="shared" si="0"/>
        <v>#REF!</v>
      </c>
      <c r="B6" s="364" t="str">
        <f>MstList!B6</f>
        <v>UP 880686CR</v>
      </c>
      <c r="C6" s="9" t="str">
        <f>MstList!C6</f>
        <v>4F6950</v>
      </c>
      <c r="D6" s="1" t="str">
        <f>MstList!D6</f>
        <v>Rear Rotor (Solid)</v>
      </c>
      <c r="E6" s="6" t="e">
        <f>Quantities!D6</f>
        <v>#REF!</v>
      </c>
      <c r="F6" s="310">
        <v>0</v>
      </c>
      <c r="G6" s="318" t="e">
        <f t="shared" si="1"/>
        <v>#REF!</v>
      </c>
      <c r="H6" s="290" t="str">
        <f>MstList!H6</f>
        <v>NAPA</v>
      </c>
      <c r="I6" s="93" t="str">
        <f>MstList!I6</f>
        <v>2015-19 Taurus</v>
      </c>
      <c r="J6" s="5">
        <f>MstList!J6</f>
        <v>0</v>
      </c>
      <c r="K6" s="92"/>
      <c r="N6" s="23" t="str">
        <f>IF(Jasper!$D6&gt;0,N$1,"")</f>
        <v/>
      </c>
      <c r="O6" s="23" t="e">
        <f>IF(#REF!&gt;0,P$1,"")</f>
        <v>#REF!</v>
      </c>
      <c r="P6" s="23" t="str">
        <f>IF(Versailles!$D6&gt;0,P$1,"")</f>
        <v/>
      </c>
      <c r="Q6" s="23" t="str">
        <f>IF(Sellersburg!$D5&gt;0,Q$1,"")</f>
        <v/>
      </c>
      <c r="R6" s="23" t="str">
        <f>IF(Pendleton!$D6&gt;0,R$1,"")</f>
        <v/>
      </c>
      <c r="S6" s="23" t="str">
        <f>IF(Putnamville!D5&gt;0,S$1,"")</f>
        <v/>
      </c>
      <c r="T6" s="23" t="str">
        <f>IF(Lowell!D5&gt;0,$T$1,"")</f>
        <v/>
      </c>
      <c r="U6" s="23" t="e">
        <f>IF(#REF!&gt;0,$U$1,"")</f>
        <v>#REF!</v>
      </c>
      <c r="V6" s="23" t="str">
        <f>IF(Peru!D6&gt;0,$V$1,"")</f>
        <v/>
      </c>
      <c r="W6" s="23" t="str">
        <f>IF('Toll Rd'!D6&gt;0,$W$1,"")</f>
        <v/>
      </c>
      <c r="X6" s="23" t="e">
        <f>IF(#REF!&gt;0,$X$1,"")</f>
        <v>#REF!</v>
      </c>
      <c r="Y6" s="23" t="e">
        <f>IF(#REF!&gt;0,$Y$1,"")</f>
        <v>#REF!</v>
      </c>
      <c r="Z6" s="23" t="str">
        <f>IF(FSS!$D5&gt;0,P$1,"")</f>
        <v/>
      </c>
      <c r="AL6" s="23" t="s">
        <v>713</v>
      </c>
    </row>
    <row r="7" spans="1:39" ht="16.5" hidden="1" customHeight="1" x14ac:dyDescent="0.25">
      <c r="A7" s="256" t="e">
        <f t="shared" si="0"/>
        <v>#REF!</v>
      </c>
      <c r="B7" s="364" t="str">
        <f>MstList!B7</f>
        <v>UP 880758CR</v>
      </c>
      <c r="C7" s="9" t="str">
        <f>MstList!C7</f>
        <v>4F6654B</v>
      </c>
      <c r="D7" s="1" t="str">
        <f>MstList!D7</f>
        <v>Frt. Rotor</v>
      </c>
      <c r="E7" s="6" t="e">
        <f>Quantities!D7</f>
        <v>#REF!</v>
      </c>
      <c r="F7" s="310">
        <v>0</v>
      </c>
      <c r="G7" s="318" t="e">
        <f t="shared" si="1"/>
        <v>#REF!</v>
      </c>
      <c r="H7" s="290" t="str">
        <f>MstList!H7</f>
        <v>NAPA</v>
      </c>
      <c r="I7" s="93" t="str">
        <f>MstList!I7</f>
        <v>2015-19 Taurus</v>
      </c>
      <c r="J7" s="5">
        <f>MstList!J7</f>
        <v>0</v>
      </c>
      <c r="K7" s="92"/>
      <c r="N7" s="23" t="str">
        <f>IF(Jasper!$D7&gt;0,N$1,"")</f>
        <v/>
      </c>
      <c r="O7" s="23" t="e">
        <f>IF(#REF!&gt;0,P$1,"")</f>
        <v>#REF!</v>
      </c>
      <c r="P7" s="23" t="str">
        <f>IF(Versailles!$D7&gt;0,P$1,"")</f>
        <v/>
      </c>
      <c r="Q7" s="23" t="str">
        <f>IF(Sellersburg!$D6&gt;0,Q$1,"")</f>
        <v/>
      </c>
      <c r="R7" s="23" t="str">
        <f>IF(Pendleton!$D7&gt;0,R$1,"")</f>
        <v/>
      </c>
      <c r="S7" s="23" t="str">
        <f>IF(Putnamville!D6&gt;0,S$1,"")</f>
        <v/>
      </c>
      <c r="T7" s="23" t="str">
        <f>IF(Lowell!D6&gt;0,$T$1,"")</f>
        <v/>
      </c>
      <c r="U7" s="23" t="e">
        <f>IF(#REF!&gt;0,$U$1,"")</f>
        <v>#REF!</v>
      </c>
      <c r="V7" s="23" t="str">
        <f>IF(Peru!D7&gt;0,$V$1,"")</f>
        <v/>
      </c>
      <c r="W7" s="23" t="str">
        <f>IF('Toll Rd'!D7&gt;0,$W$1,"")</f>
        <v/>
      </c>
      <c r="X7" s="23" t="e">
        <f>IF(#REF!&gt;0,$X$1,"")</f>
        <v>#REF!</v>
      </c>
      <c r="Y7" s="23" t="e">
        <f>IF(#REF!&gt;0,$Y$1,"")</f>
        <v>#REF!</v>
      </c>
      <c r="Z7" s="23" t="str">
        <f>IF(FSS!$D6&gt;0,P$1,"")</f>
        <v/>
      </c>
      <c r="AL7" s="23" t="s">
        <v>721</v>
      </c>
    </row>
    <row r="8" spans="1:39" ht="16.5" customHeight="1" x14ac:dyDescent="0.25">
      <c r="A8" s="256" t="e">
        <f t="shared" si="0"/>
        <v>#REF!</v>
      </c>
      <c r="B8" s="365" t="str">
        <f>MstList!B8</f>
        <v>FLT FT8488</v>
      </c>
      <c r="C8" s="68" t="str">
        <f>MstList!C8</f>
        <v>4F6654C</v>
      </c>
      <c r="D8" s="22" t="str">
        <f>MstList!D8</f>
        <v>Rear Pad</v>
      </c>
      <c r="E8" s="6" t="e">
        <f>Quantities!D8</f>
        <v>#REF!</v>
      </c>
      <c r="F8" s="310">
        <v>53.78</v>
      </c>
      <c r="G8" s="318" t="e">
        <f t="shared" si="1"/>
        <v>#REF!</v>
      </c>
      <c r="H8" s="291" t="str">
        <f>MstList!H8</f>
        <v>NAPA</v>
      </c>
      <c r="I8" s="274" t="str">
        <f>MstList!I8</f>
        <v>2015-19 Taurus</v>
      </c>
      <c r="J8" s="28">
        <f>MstList!J8</f>
        <v>0</v>
      </c>
      <c r="K8" s="92"/>
      <c r="N8" s="23" t="str">
        <f>IF(Jasper!$D8&gt;0,N$1,"")</f>
        <v/>
      </c>
      <c r="O8" s="23" t="e">
        <f>IF(#REF!&gt;0,P$1,"")</f>
        <v>#REF!</v>
      </c>
      <c r="P8" s="23" t="str">
        <f>IF(Versailles!$D8&gt;0,P$1,"")</f>
        <v/>
      </c>
      <c r="Q8" s="23" t="str">
        <f>IF(Sellersburg!$D7&gt;0,Q$1,"")</f>
        <v/>
      </c>
      <c r="R8" s="23" t="str">
        <f>IF(Pendleton!$D8&gt;0,R$1,"")</f>
        <v/>
      </c>
      <c r="S8" s="23" t="str">
        <f>IF(Putnamville!D7&gt;0,S$1,"")</f>
        <v/>
      </c>
      <c r="T8" s="23" t="str">
        <f>IF(Lowell!D7&gt;0,$T$1,"")</f>
        <v/>
      </c>
      <c r="U8" s="23" t="e">
        <f>IF(#REF!&gt;0,$U$1,"")</f>
        <v>#REF!</v>
      </c>
      <c r="V8" s="23" t="str">
        <f>IF(Peru!D8&gt;0,$V$1,"")</f>
        <v/>
      </c>
      <c r="W8" s="23" t="str">
        <f>IF('Toll Rd'!D8&gt;0,$W$1,"")</f>
        <v/>
      </c>
      <c r="X8" s="23" t="e">
        <f>IF(#REF!&gt;0,$X$1,"")</f>
        <v>#REF!</v>
      </c>
      <c r="Y8" s="23" t="e">
        <f>IF(#REF!&gt;0,$Y$1,"")</f>
        <v>#REF!</v>
      </c>
      <c r="Z8" s="23" t="e">
        <f>IF(FSS!#REF!&gt;0,P$1,"")</f>
        <v>#REF!</v>
      </c>
    </row>
    <row r="9" spans="1:39" ht="16.5" hidden="1" customHeight="1" x14ac:dyDescent="0.25">
      <c r="A9" s="256" t="e">
        <f t="shared" si="0"/>
        <v>#REF!</v>
      </c>
      <c r="B9" s="365" t="str">
        <f>MstList!B9</f>
        <v>FLT FT8715</v>
      </c>
      <c r="C9" s="68" t="str">
        <f>MstList!C9</f>
        <v>4F6654D</v>
      </c>
      <c r="D9" s="22" t="str">
        <f>MstList!D9</f>
        <v>Frt. Pad</v>
      </c>
      <c r="E9" s="6" t="e">
        <f>Quantities!D9</f>
        <v>#REF!</v>
      </c>
      <c r="F9" s="310">
        <v>0</v>
      </c>
      <c r="G9" s="318" t="e">
        <f t="shared" si="1"/>
        <v>#REF!</v>
      </c>
      <c r="H9" s="291" t="str">
        <f>MstList!H9</f>
        <v>NAPA</v>
      </c>
      <c r="I9" s="274" t="str">
        <f>MstList!I9</f>
        <v>2015-19 Taurus</v>
      </c>
      <c r="J9" s="28">
        <f>MstList!J9</f>
        <v>0</v>
      </c>
      <c r="K9" s="92"/>
      <c r="N9" s="23" t="str">
        <f>IF(Jasper!$D9&gt;0,N$1,"")</f>
        <v/>
      </c>
      <c r="O9" s="23" t="e">
        <f>IF(#REF!&gt;0,P$1,"")</f>
        <v>#REF!</v>
      </c>
      <c r="P9" s="23" t="str">
        <f>IF(Versailles!$D9&gt;0,P$1,"")</f>
        <v/>
      </c>
      <c r="Q9" s="23" t="str">
        <f>IF(Sellersburg!$D8&gt;0,Q$1,"")</f>
        <v/>
      </c>
      <c r="R9" s="23" t="str">
        <f>IF(Pendleton!$D9&gt;0,R$1,"")</f>
        <v/>
      </c>
      <c r="S9" s="23" t="str">
        <f>IF(Putnamville!D8&gt;0,S$1,"")</f>
        <v/>
      </c>
      <c r="T9" s="23" t="str">
        <f>IF(Lowell!D8&gt;0,$T$1,"")</f>
        <v/>
      </c>
      <c r="U9" s="23" t="e">
        <f>IF(#REF!&gt;0,$U$1,"")</f>
        <v>#REF!</v>
      </c>
      <c r="V9" s="23" t="str">
        <f>IF(Peru!D9&gt;0,$V$1,"")</f>
        <v/>
      </c>
      <c r="W9" s="23" t="str">
        <f>IF('Toll Rd'!D9&gt;0,$W$1,"")</f>
        <v/>
      </c>
      <c r="X9" s="23" t="e">
        <f>IF(#REF!&gt;0,$X$1,"")</f>
        <v>#REF!</v>
      </c>
      <c r="Y9" s="23" t="e">
        <f>IF(#REF!&gt;0,$Y$1,"")</f>
        <v>#REF!</v>
      </c>
      <c r="Z9" s="23" t="str">
        <f>IF(FSS!$D7&gt;0,P$1,"")</f>
        <v/>
      </c>
      <c r="AL9" s="23" t="s">
        <v>714</v>
      </c>
    </row>
    <row r="10" spans="1:39" ht="16.5" hidden="1" customHeight="1" x14ac:dyDescent="0.25">
      <c r="A10" s="256" t="e">
        <f t="shared" si="0"/>
        <v>#REF!</v>
      </c>
      <c r="B10" s="365" t="str">
        <f>MstList!B10</f>
        <v>BAT 7559</v>
      </c>
      <c r="C10" s="68" t="str">
        <f>MstList!C10</f>
        <v>4F6610T</v>
      </c>
      <c r="D10" s="22" t="str">
        <f>MstList!D10</f>
        <v>Battery</v>
      </c>
      <c r="E10" s="6" t="e">
        <f>Quantities!D10</f>
        <v>#REF!</v>
      </c>
      <c r="F10" s="310">
        <v>0</v>
      </c>
      <c r="G10" s="318" t="e">
        <f t="shared" si="1"/>
        <v>#REF!</v>
      </c>
      <c r="H10" s="291" t="str">
        <f>MstList!H10</f>
        <v>NAPA</v>
      </c>
      <c r="I10" s="274" t="str">
        <f>MstList!I10</f>
        <v>2015-19 Taurus</v>
      </c>
      <c r="J10" s="28">
        <f>MstList!J10</f>
        <v>0</v>
      </c>
      <c r="K10" s="92"/>
      <c r="N10" s="23" t="str">
        <f>IF(Jasper!$D10&gt;0,N$1,"")</f>
        <v/>
      </c>
      <c r="O10" s="23" t="e">
        <f>IF(#REF!&gt;0,P$1,"")</f>
        <v>#REF!</v>
      </c>
      <c r="P10" s="23" t="str">
        <f>IF(Versailles!$D10&gt;0,P$1,"")</f>
        <v/>
      </c>
      <c r="Q10" s="23" t="str">
        <f>IF(Sellersburg!$D9&gt;0,Q$1,"")</f>
        <v/>
      </c>
      <c r="R10" s="23" t="str">
        <f>IF(Pendleton!$D10&gt;0,R$1,"")</f>
        <v/>
      </c>
      <c r="S10" s="23" t="str">
        <f>IF(Putnamville!D9&gt;0,S$1,"")</f>
        <v/>
      </c>
      <c r="T10" s="23" t="str">
        <f>IF(Lowell!D9&gt;0,$T$1,"")</f>
        <v/>
      </c>
      <c r="U10" s="23" t="e">
        <f>IF(#REF!&gt;0,$U$1,"")</f>
        <v>#REF!</v>
      </c>
      <c r="V10" s="23" t="str">
        <f>IF(Peru!D10&gt;0,$V$1,"")</f>
        <v/>
      </c>
      <c r="W10" s="23" t="str">
        <f>IF('Toll Rd'!D10&gt;0,$W$1,"")</f>
        <v/>
      </c>
      <c r="X10" s="23" t="e">
        <f>IF(#REF!&gt;0,$X$1,"")</f>
        <v>#REF!</v>
      </c>
      <c r="Y10" s="23" t="e">
        <f>IF(#REF!&gt;0,$Y$1,"")</f>
        <v>#REF!</v>
      </c>
      <c r="Z10" s="23" t="str">
        <f>IF(FSS!$D8&gt;0,P$1,"")</f>
        <v/>
      </c>
      <c r="AL10" s="23" t="s">
        <v>715</v>
      </c>
    </row>
    <row r="11" spans="1:39" ht="16.5" hidden="1" customHeight="1" x14ac:dyDescent="0.25">
      <c r="A11" s="256" t="e">
        <f t="shared" si="0"/>
        <v>#REF!</v>
      </c>
      <c r="B11" s="364" t="str">
        <f>MstList!B11</f>
        <v>PSG SG8878X</v>
      </c>
      <c r="C11" s="9">
        <f>MstList!C11</f>
        <v>0</v>
      </c>
      <c r="D11" s="1" t="str">
        <f>MstList!D11</f>
        <v xml:space="preserve">Front Brake Pads </v>
      </c>
      <c r="E11" s="6" t="e">
        <f>Quantities!D11</f>
        <v>#REF!</v>
      </c>
      <c r="F11" s="310">
        <v>0</v>
      </c>
      <c r="G11" s="318" t="e">
        <f t="shared" si="1"/>
        <v>#REF!</v>
      </c>
      <c r="H11" s="290" t="str">
        <f>MstList!H11</f>
        <v>NAPA</v>
      </c>
      <c r="I11" s="93" t="str">
        <f>MstList!I11</f>
        <v>Altima 13-23</v>
      </c>
      <c r="J11" s="5">
        <f>MstList!J11</f>
        <v>0</v>
      </c>
      <c r="K11" s="92"/>
      <c r="N11" s="23" t="str">
        <f>IF(Jasper!$D11&gt;0,N$1,"")</f>
        <v/>
      </c>
      <c r="O11" s="23" t="e">
        <f>IF(#REF!&gt;0,P$1,"")</f>
        <v>#REF!</v>
      </c>
      <c r="P11" s="23" t="str">
        <f>IF(Versailles!$D11&gt;0,P$1,"")</f>
        <v/>
      </c>
      <c r="Q11" s="23" t="str">
        <f>IF(Sellersburg!$D10&gt;0,Q$1,"")</f>
        <v/>
      </c>
      <c r="R11" s="23" t="str">
        <f>IF(Pendleton!$D11&gt;0,R$1,"")</f>
        <v/>
      </c>
      <c r="S11" s="23" t="str">
        <f>IF(Putnamville!D10&gt;0,S$1,"")</f>
        <v/>
      </c>
      <c r="T11" s="23" t="str">
        <f>IF(Lowell!D10&gt;0,$T$1,"")</f>
        <v/>
      </c>
      <c r="U11" s="23" t="e">
        <f>IF(#REF!&gt;0,$U$1,"")</f>
        <v>#REF!</v>
      </c>
      <c r="V11" s="23" t="str">
        <f>IF(Peru!D11&gt;0,$V$1,"")</f>
        <v/>
      </c>
      <c r="W11" s="23" t="str">
        <f>IF('Toll Rd'!D11&gt;0,$W$1,"")</f>
        <v/>
      </c>
      <c r="X11" s="23" t="e">
        <f>IF(#REF!&gt;0,$X$1,"")</f>
        <v>#REF!</v>
      </c>
      <c r="Y11" s="23" t="e">
        <f>IF(#REF!&gt;0,$Y$1,"")</f>
        <v>#REF!</v>
      </c>
      <c r="Z11" s="23" t="str">
        <f>IF(FSS!$D9&gt;0,P$1,"")</f>
        <v/>
      </c>
    </row>
    <row r="12" spans="1:39" ht="16.5" hidden="1" customHeight="1" x14ac:dyDescent="0.25">
      <c r="A12" s="256" t="e">
        <f t="shared" si="0"/>
        <v>#REF!</v>
      </c>
      <c r="B12" s="364" t="str">
        <f>MstList!B12</f>
        <v>PSG SG7784X</v>
      </c>
      <c r="C12" s="9">
        <f>MstList!C12</f>
        <v>0</v>
      </c>
      <c r="D12" s="1" t="str">
        <f>MstList!D12</f>
        <v>Rear Brake Pads</v>
      </c>
      <c r="E12" s="6" t="e">
        <f>Quantities!D12</f>
        <v>#REF!</v>
      </c>
      <c r="F12" s="310">
        <v>0</v>
      </c>
      <c r="G12" s="318" t="e">
        <f t="shared" si="1"/>
        <v>#REF!</v>
      </c>
      <c r="H12" s="290" t="str">
        <f>MstList!H12</f>
        <v>NAPA</v>
      </c>
      <c r="I12" s="93" t="str">
        <f>MstList!I12</f>
        <v>Altima 13-23</v>
      </c>
      <c r="J12" s="5">
        <f>MstList!J12</f>
        <v>0</v>
      </c>
      <c r="K12" s="92"/>
      <c r="N12" s="23" t="str">
        <f>IF(Jasper!$D12&gt;0,N$1,"")</f>
        <v/>
      </c>
      <c r="O12" s="23" t="e">
        <f>IF(#REF!&gt;0,P$1,"")</f>
        <v>#REF!</v>
      </c>
      <c r="P12" s="23" t="str">
        <f>IF(Versailles!$D12&gt;0,P$1,"")</f>
        <v/>
      </c>
      <c r="Q12" s="23" t="str">
        <f>IF(Sellersburg!$D11&gt;0,Q$1,"")</f>
        <v/>
      </c>
      <c r="R12" s="23" t="str">
        <f>IF(Pendleton!$D12&gt;0,R$1,"")</f>
        <v/>
      </c>
      <c r="S12" s="23" t="str">
        <f>IF(Putnamville!D11&gt;0,S$1,"")</f>
        <v/>
      </c>
      <c r="T12" s="23" t="str">
        <f>IF(Lowell!D11&gt;0,$T$1,"")</f>
        <v/>
      </c>
      <c r="U12" s="23" t="e">
        <f>IF(#REF!&gt;0,$U$1,"")</f>
        <v>#REF!</v>
      </c>
      <c r="V12" s="23" t="str">
        <f>IF(Peru!D12&gt;0,$V$1,"")</f>
        <v/>
      </c>
      <c r="W12" s="23" t="str">
        <f>IF('Toll Rd'!D12&gt;0,$W$1,"")</f>
        <v/>
      </c>
      <c r="X12" s="23" t="e">
        <f>IF(#REF!&gt;0,$X$1,"")</f>
        <v>#REF!</v>
      </c>
      <c r="Y12" s="23" t="e">
        <f>IF(#REF!&gt;0,$Y$1,"")</f>
        <v>#REF!</v>
      </c>
      <c r="Z12" s="23" t="str">
        <f>IF(FSS!$D10&gt;0,P$1,"")</f>
        <v/>
      </c>
      <c r="AL12" s="23" t="s">
        <v>716</v>
      </c>
    </row>
    <row r="13" spans="1:39" ht="16.5" hidden="1" customHeight="1" x14ac:dyDescent="0.25">
      <c r="A13" s="256" t="e">
        <f t="shared" si="0"/>
        <v>#REF!</v>
      </c>
      <c r="B13" s="366" t="str">
        <f>MstList!B13</f>
        <v>NB 48881780</v>
      </c>
      <c r="C13" s="240">
        <f>MstList!C13</f>
        <v>0</v>
      </c>
      <c r="D13" s="239" t="str">
        <f>MstList!D13</f>
        <v xml:space="preserve">Front Brake Rotor </v>
      </c>
      <c r="E13" s="322" t="e">
        <f>Quantities!D13</f>
        <v>#REF!</v>
      </c>
      <c r="F13" s="311">
        <v>0</v>
      </c>
      <c r="G13" s="319" t="e">
        <f t="shared" si="1"/>
        <v>#REF!</v>
      </c>
      <c r="H13" s="292" t="str">
        <f>MstList!H13</f>
        <v>NAPA</v>
      </c>
      <c r="I13" s="275" t="str">
        <f>MstList!I13</f>
        <v>Altima 13-24</v>
      </c>
      <c r="J13" s="241">
        <f>MstList!J13</f>
        <v>0</v>
      </c>
      <c r="K13" s="92"/>
      <c r="N13" s="23" t="str">
        <f>IF(Jasper!$D13&gt;0,N$1,"")</f>
        <v/>
      </c>
      <c r="O13" s="23" t="e">
        <f>IF(#REF!&gt;0,P$1,"")</f>
        <v>#REF!</v>
      </c>
      <c r="P13" s="23" t="str">
        <f>IF(Versailles!$D13&gt;0,P$1,"")</f>
        <v/>
      </c>
      <c r="Q13" s="23" t="str">
        <f>IF(Sellersburg!$D12&gt;0,Q$1,"")</f>
        <v/>
      </c>
      <c r="R13" s="23" t="str">
        <f>IF(Pendleton!$D13&gt;0,R$1,"")</f>
        <v/>
      </c>
      <c r="S13" s="23" t="str">
        <f>IF(Putnamville!D12&gt;0,S$1,"")</f>
        <v/>
      </c>
      <c r="T13" s="23" t="str">
        <f>IF(Lowell!D12&gt;0,$T$1,"")</f>
        <v/>
      </c>
      <c r="U13" s="23" t="e">
        <f>IF(#REF!&gt;0,$U$1,"")</f>
        <v>#REF!</v>
      </c>
      <c r="V13" s="23" t="str">
        <f>IF(Peru!D13&gt;0,$V$1,"")</f>
        <v/>
      </c>
      <c r="W13" s="23" t="str">
        <f>IF('Toll Rd'!D13&gt;0,$W$1,"")</f>
        <v/>
      </c>
      <c r="X13" s="23" t="e">
        <f>IF(#REF!&gt;0,$X$1,"")</f>
        <v>#REF!</v>
      </c>
      <c r="Y13" s="23" t="e">
        <f>IF(#REF!&gt;0,$Y$1,"")</f>
        <v>#REF!</v>
      </c>
      <c r="Z13" s="23" t="str">
        <f>IF(FSS!$D11&gt;0,P$1,"")</f>
        <v/>
      </c>
      <c r="AL13" s="23" t="s">
        <v>717</v>
      </c>
    </row>
    <row r="14" spans="1:39" ht="16.5" customHeight="1" x14ac:dyDescent="0.25">
      <c r="A14" s="256" t="e">
        <f t="shared" si="0"/>
        <v>#REF!</v>
      </c>
      <c r="B14" s="364" t="str">
        <f>MstList!B14</f>
        <v>NGK 92145</v>
      </c>
      <c r="C14" s="9">
        <f>MstList!C14</f>
        <v>0</v>
      </c>
      <c r="D14" s="1" t="str">
        <f>MstList!D14</f>
        <v>Spark Plug</v>
      </c>
      <c r="E14" s="6" t="e">
        <f>Quantities!D14</f>
        <v>#REF!</v>
      </c>
      <c r="F14" s="310">
        <v>10.78</v>
      </c>
      <c r="G14" s="318" t="e">
        <f t="shared" si="1"/>
        <v>#REF!</v>
      </c>
      <c r="H14" s="290" t="str">
        <f>MstList!H14</f>
        <v>NAPA</v>
      </c>
      <c r="I14" s="93" t="str">
        <f>MstList!I14</f>
        <v>AWD CHARGER</v>
      </c>
      <c r="J14" s="5">
        <f>MstList!J14</f>
        <v>0</v>
      </c>
      <c r="K14" s="92"/>
      <c r="N14" s="23" t="str">
        <f>IF(Jasper!$D14&gt;0,N$1,"")</f>
        <v/>
      </c>
      <c r="O14" s="23" t="e">
        <f>IF(#REF!&gt;0,P$1,"")</f>
        <v>#REF!</v>
      </c>
      <c r="P14" s="23" t="str">
        <f>IF(Versailles!$D14&gt;0,P$1,"")</f>
        <v/>
      </c>
      <c r="Q14" s="23" t="str">
        <f>IF(Sellersburg!$D13&gt;0,Q$1,"")</f>
        <v/>
      </c>
      <c r="R14" s="23" t="str">
        <f>IF(Pendleton!$D14&gt;0,R$1,"")</f>
        <v/>
      </c>
      <c r="S14" s="23" t="str">
        <f>IF(Putnamville!D13&gt;0,S$1,"")</f>
        <v/>
      </c>
      <c r="T14" s="23" t="e">
        <f>IF(Lowell!#REF!&gt;0,$T$1,"")</f>
        <v>#REF!</v>
      </c>
      <c r="U14" s="23" t="e">
        <f>IF(#REF!&gt;0,$U$1,"")</f>
        <v>#REF!</v>
      </c>
      <c r="V14" s="23" t="str">
        <f>IF(Peru!D14&gt;0,$V$1,"")</f>
        <v/>
      </c>
      <c r="W14" s="23" t="str">
        <f>IF('Toll Rd'!D14&gt;0,$W$1,"")</f>
        <v/>
      </c>
      <c r="X14" s="23" t="e">
        <f>IF(#REF!&gt;0,$X$1,"")</f>
        <v>#REF!</v>
      </c>
      <c r="Y14" s="23" t="e">
        <f>IF(#REF!&gt;0,$Y$1,"")</f>
        <v>#REF!</v>
      </c>
      <c r="Z14" s="23" t="str">
        <f>IF(FSS!$D12&gt;0,P$1,"")</f>
        <v/>
      </c>
    </row>
    <row r="15" spans="1:39" ht="16.5" customHeight="1" x14ac:dyDescent="0.25">
      <c r="A15" s="256" t="e">
        <f t="shared" si="0"/>
        <v>#REF!</v>
      </c>
      <c r="B15" s="364" t="str">
        <f>MstList!B15</f>
        <v>60 12A</v>
      </c>
      <c r="C15" s="9">
        <f>MstList!C15</f>
        <v>0</v>
      </c>
      <c r="D15" s="1" t="str">
        <f>MstList!D15</f>
        <v>Durango rear wiper blades</v>
      </c>
      <c r="E15" s="6" t="e">
        <f>Quantities!D15</f>
        <v>#REF!</v>
      </c>
      <c r="F15" s="310">
        <v>8.7799999999999994</v>
      </c>
      <c r="G15" s="318" t="e">
        <f t="shared" si="1"/>
        <v>#REF!</v>
      </c>
      <c r="H15" s="290" t="str">
        <f>MstList!H15</f>
        <v>NAPA</v>
      </c>
      <c r="I15" s="93" t="str">
        <f>MstList!I15</f>
        <v>AWD DURANGO</v>
      </c>
      <c r="J15" s="5">
        <f>MstList!J15</f>
        <v>0</v>
      </c>
      <c r="K15" s="92"/>
      <c r="N15" s="23" t="str">
        <f>IF(Jasper!$D15&gt;0,N$1,"")</f>
        <v/>
      </c>
      <c r="O15" s="23" t="e">
        <f>IF(#REF!&gt;0,P$1,"")</f>
        <v>#REF!</v>
      </c>
      <c r="P15" s="23" t="e">
        <f>IF(Versailles!#REF!&gt;0,P$1,"")</f>
        <v>#REF!</v>
      </c>
      <c r="Q15" s="23" t="str">
        <f>IF(Sellersburg!$D14&gt;0,Q$1,"")</f>
        <v/>
      </c>
      <c r="R15" s="23" t="str">
        <f>IF(Pendleton!$D15&gt;0,R$1,"")</f>
        <v/>
      </c>
      <c r="S15" s="23" t="str">
        <f>IF(Putnamville!D14&gt;0,S$1,"")</f>
        <v/>
      </c>
      <c r="T15" s="23" t="str">
        <f>IF(Lowell!D13&gt;0,$T$1,"")</f>
        <v/>
      </c>
      <c r="U15" s="23" t="e">
        <f>IF(#REF!&gt;0,$U$1,"")</f>
        <v>#REF!</v>
      </c>
      <c r="V15" s="23" t="str">
        <f>IF(Peru!D15&gt;0,$V$1,"")</f>
        <v/>
      </c>
      <c r="W15" s="23" t="e">
        <f>IF('Toll Rd'!#REF!&gt;0,$W$1,"")</f>
        <v>#REF!</v>
      </c>
      <c r="X15" s="23" t="e">
        <f>IF(#REF!&gt;0,$X$1,"")</f>
        <v>#REF!</v>
      </c>
      <c r="Y15" s="23" t="e">
        <f>IF(#REF!&gt;0,$Y$1,"")</f>
        <v>#REF!</v>
      </c>
      <c r="Z15" s="23" t="str">
        <f>IF(FSS!$D13&gt;0,P$1,"")</f>
        <v/>
      </c>
    </row>
    <row r="16" spans="1:39" ht="16.5" customHeight="1" x14ac:dyDescent="0.25">
      <c r="A16" s="256" t="e">
        <f t="shared" si="0"/>
        <v>#REF!</v>
      </c>
      <c r="B16" s="364" t="str">
        <f>MstList!B16</f>
        <v>FIL 4048</v>
      </c>
      <c r="C16" s="9" t="str">
        <f>MstList!C16</f>
        <v>4D4301</v>
      </c>
      <c r="D16" s="1" t="str">
        <f>MstList!D16</f>
        <v>Cabin Filter, 2011 and up</v>
      </c>
      <c r="E16" s="6" t="e">
        <f>Quantities!D16</f>
        <v>#REF!</v>
      </c>
      <c r="F16" s="310">
        <v>9.06</v>
      </c>
      <c r="G16" s="318" t="e">
        <f t="shared" si="1"/>
        <v>#REF!</v>
      </c>
      <c r="H16" s="290" t="str">
        <f>MstList!H16</f>
        <v>NAPA</v>
      </c>
      <c r="I16" s="93" t="str">
        <f>MstList!I16</f>
        <v>Charger</v>
      </c>
      <c r="J16" s="5">
        <f>MstList!J16</f>
        <v>0</v>
      </c>
      <c r="K16" s="92"/>
      <c r="N16" s="23" t="str">
        <f>IF(Jasper!$D16&gt;0,N$1,"")</f>
        <v/>
      </c>
      <c r="O16" s="23" t="e">
        <f>IF(#REF!&gt;0,P$1,"")</f>
        <v>#REF!</v>
      </c>
      <c r="P16" s="23" t="str">
        <f>IF(Versailles!$D15&gt;0,P$1,"")</f>
        <v/>
      </c>
      <c r="Q16" s="23" t="e">
        <f>IF(Sellersburg!#REF!&gt;0,Q$1,"")</f>
        <v>#REF!</v>
      </c>
      <c r="R16" s="23" t="str">
        <f>IF(Pendleton!$D16&gt;0,R$1,"")</f>
        <v/>
      </c>
      <c r="S16" s="23" t="str">
        <f>IF(Putnamville!D15&gt;0,S$1,"")</f>
        <v/>
      </c>
      <c r="T16" s="23" t="e">
        <f>IF(Lowell!#REF!&gt;0,$T$1,"")</f>
        <v>#REF!</v>
      </c>
      <c r="U16" s="23" t="e">
        <f>IF(#REF!&gt;0,$U$1,"")</f>
        <v>#REF!</v>
      </c>
      <c r="V16" s="23" t="str">
        <f>IF(Peru!D16&gt;0,$V$1,"")</f>
        <v/>
      </c>
      <c r="W16" s="23" t="str">
        <f>IF('Toll Rd'!D15&gt;0,$W$1,"")</f>
        <v/>
      </c>
      <c r="X16" s="23" t="e">
        <f>IF(#REF!&gt;0,$X$1,"")</f>
        <v>#REF!</v>
      </c>
      <c r="Y16" s="23" t="e">
        <f>IF(#REF!&gt;0,$Y$1,"")</f>
        <v>#REF!</v>
      </c>
      <c r="Z16" s="23" t="str">
        <f>IF(FSS!$D14&gt;0,P$1,"")</f>
        <v/>
      </c>
      <c r="AL16" s="23" t="s">
        <v>796</v>
      </c>
      <c r="AM16" s="23" t="s">
        <v>794</v>
      </c>
    </row>
    <row r="17" spans="1:39" ht="16.5" customHeight="1" x14ac:dyDescent="0.25">
      <c r="A17" s="256" t="e">
        <f t="shared" si="0"/>
        <v>#REF!</v>
      </c>
      <c r="B17" s="365" t="str">
        <f>MstList!B17</f>
        <v>FIL 9746</v>
      </c>
      <c r="C17" s="68" t="str">
        <f>MstList!C17</f>
        <v>4D4046B</v>
      </c>
      <c r="D17" s="22" t="str">
        <f>MstList!D17</f>
        <v>Air Filter, 2011 and up</v>
      </c>
      <c r="E17" s="6" t="e">
        <f>Quantities!D17</f>
        <v>#REF!</v>
      </c>
      <c r="F17" s="310">
        <v>16.52</v>
      </c>
      <c r="G17" s="318" t="e">
        <f t="shared" si="1"/>
        <v>#REF!</v>
      </c>
      <c r="H17" s="290" t="str">
        <f>MstList!H17</f>
        <v>NAPA</v>
      </c>
      <c r="I17" s="93" t="str">
        <f>MstList!I17</f>
        <v>Charger</v>
      </c>
      <c r="J17" s="5">
        <f>MstList!J17</f>
        <v>0</v>
      </c>
      <c r="K17" s="92"/>
      <c r="N17" s="23" t="str">
        <f>IF(Jasper!$D17&gt;0,N$1,"")</f>
        <v/>
      </c>
      <c r="O17" s="23" t="e">
        <f>IF(#REF!&gt;0,P$1,"")</f>
        <v>#REF!</v>
      </c>
      <c r="P17" s="23" t="str">
        <f>IF(Versailles!$D16&gt;0,P$1,"")</f>
        <v/>
      </c>
      <c r="Q17" s="23" t="str">
        <f>IF(Sellersburg!$D15&gt;0,Q$1,"")</f>
        <v/>
      </c>
      <c r="R17" s="23" t="str">
        <f>IF(Pendleton!$D17&gt;0,R$1,"")</f>
        <v/>
      </c>
      <c r="S17" s="23" t="str">
        <f>IF(Putnamville!D16&gt;0,S$1,"")</f>
        <v/>
      </c>
      <c r="T17" s="23" t="e">
        <f>IF(Lowell!#REF!&gt;0,$T$1,"")</f>
        <v>#REF!</v>
      </c>
      <c r="U17" s="23" t="e">
        <f>IF(#REF!&gt;0,$U$1,"")</f>
        <v>#REF!</v>
      </c>
      <c r="V17" s="23" t="str">
        <f>IF(Peru!D17&gt;0,$V$1,"")</f>
        <v/>
      </c>
      <c r="W17" s="23" t="str">
        <f>IF('Toll Rd'!D16&gt;0,$W$1,"")</f>
        <v/>
      </c>
      <c r="X17" s="23" t="e">
        <f>IF(#REF!&gt;0,$X$1,"")</f>
        <v>#REF!</v>
      </c>
      <c r="Y17" s="23" t="e">
        <f>IF(#REF!&gt;0,$Y$1,"")</f>
        <v>#REF!</v>
      </c>
      <c r="Z17" s="23" t="str">
        <f>IF(FSS!$D15&gt;0,P$1,"")</f>
        <v/>
      </c>
      <c r="AL17" s="23" t="s">
        <v>797</v>
      </c>
      <c r="AM17" s="23" t="s">
        <v>794</v>
      </c>
    </row>
    <row r="18" spans="1:39" ht="16.5" customHeight="1" x14ac:dyDescent="0.25">
      <c r="A18" s="256" t="e">
        <f t="shared" si="0"/>
        <v>#REF!</v>
      </c>
      <c r="B18" s="435" t="str">
        <f>MstList!B18</f>
        <v>BAT 7549</v>
      </c>
      <c r="C18" s="436" t="str">
        <f>MstList!C18</f>
        <v>4D4001</v>
      </c>
      <c r="D18" s="437" t="str">
        <f>MstList!D18</f>
        <v>Battery</v>
      </c>
      <c r="E18" s="438" t="e">
        <f>Quantities!D18</f>
        <v>#REF!</v>
      </c>
      <c r="F18" s="360">
        <v>173.44</v>
      </c>
      <c r="G18" s="439" t="e">
        <f t="shared" si="1"/>
        <v>#REF!</v>
      </c>
      <c r="H18" s="440" t="str">
        <f>MstList!H18</f>
        <v>NAPA</v>
      </c>
      <c r="I18" s="441" t="str">
        <f>MstList!I18</f>
        <v>Charger</v>
      </c>
      <c r="J18" s="442">
        <f>MstList!J18</f>
        <v>0</v>
      </c>
      <c r="K18" s="443"/>
      <c r="N18" s="23" t="str">
        <f>IF(Jasper!$D18&gt;0,N$1,"")</f>
        <v/>
      </c>
      <c r="O18" s="23" t="e">
        <f>IF(#REF!&gt;0,P$1,"")</f>
        <v>#REF!</v>
      </c>
      <c r="P18" s="23" t="e">
        <f>IF(Versailles!#REF!&gt;0,P$1,"")</f>
        <v>#REF!</v>
      </c>
      <c r="Q18" s="23" t="e">
        <f>IF(Sellersburg!#REF!&gt;0,Q$1,"")</f>
        <v>#REF!</v>
      </c>
      <c r="R18" s="23" t="str">
        <f>IF(Pendleton!$D18&gt;0,R$1,"")</f>
        <v/>
      </c>
      <c r="S18" s="23" t="str">
        <f>IF(Putnamville!D17&gt;0,S$1,"")</f>
        <v/>
      </c>
      <c r="T18" s="23" t="e">
        <f>IF(Lowell!#REF!&gt;0,$T$1,"")</f>
        <v>#REF!</v>
      </c>
      <c r="U18" s="23" t="e">
        <f>IF(#REF!&gt;0,$U$1,"")</f>
        <v>#REF!</v>
      </c>
      <c r="V18" s="23" t="str">
        <f>IF(Peru!D18&gt;0,$V$1,"")</f>
        <v/>
      </c>
      <c r="W18" s="23" t="str">
        <f>IF('Toll Rd'!D17&gt;0,$W$1,"")</f>
        <v/>
      </c>
      <c r="X18" s="23" t="e">
        <f>IF(#REF!&gt;0,$X$1,"")</f>
        <v>#REF!</v>
      </c>
      <c r="Y18" s="23" t="e">
        <f>IF(#REF!&gt;0,$Y$1,"")</f>
        <v>#REF!</v>
      </c>
      <c r="Z18" s="23" t="e">
        <f>IF(FSS!#REF!&gt;0,P$1,"")</f>
        <v>#REF!</v>
      </c>
      <c r="AL18" s="23" t="s">
        <v>798</v>
      </c>
      <c r="AM18" s="23" t="s">
        <v>799</v>
      </c>
    </row>
    <row r="19" spans="1:39" ht="16.5" hidden="1" customHeight="1" thickBot="1" x14ac:dyDescent="0.3">
      <c r="A19" s="421" t="e">
        <f t="shared" si="0"/>
        <v>#REF!</v>
      </c>
      <c r="B19" s="460" t="str">
        <f>MstList!B19</f>
        <v>UP 880256CR</v>
      </c>
      <c r="C19" s="461" t="str">
        <f>MstList!C19</f>
        <v>4D4020F</v>
      </c>
      <c r="D19" s="459" t="str">
        <f>MstList!D19</f>
        <v>Brake Rotor-Front  (Use OEM row 256)</v>
      </c>
      <c r="E19" s="452" t="e">
        <f>Quantities!D19</f>
        <v>#REF!</v>
      </c>
      <c r="F19" s="453">
        <v>0</v>
      </c>
      <c r="G19" s="454" t="e">
        <f t="shared" si="1"/>
        <v>#REF!</v>
      </c>
      <c r="H19" s="455" t="str">
        <f>MstList!H19</f>
        <v>NAPA</v>
      </c>
      <c r="I19" s="456" t="str">
        <f>MstList!I19</f>
        <v>Charger</v>
      </c>
      <c r="J19" s="457">
        <f>MstList!J19</f>
        <v>0</v>
      </c>
      <c r="K19" s="458"/>
      <c r="L19" s="434" t="s">
        <v>1211</v>
      </c>
      <c r="M19" s="386"/>
      <c r="N19" s="23" t="str">
        <f>IF(Jasper!$D19&gt;0,N$1,"")</f>
        <v/>
      </c>
      <c r="O19" s="23" t="e">
        <f>IF(#REF!&gt;0,P$1,"")</f>
        <v>#REF!</v>
      </c>
      <c r="P19" s="23" t="str">
        <f>IF(Versailles!$D17&gt;0,P$1,"")</f>
        <v/>
      </c>
      <c r="Q19" s="23" t="str">
        <f>IF(Sellersburg!$D16&gt;0,Q$1,"")</f>
        <v/>
      </c>
      <c r="R19" s="23" t="str">
        <f>IF(Pendleton!$D19&gt;0,R$1,"")</f>
        <v/>
      </c>
      <c r="S19" s="23" t="str">
        <f>IF(Putnamville!D18&gt;0,S$1,"")</f>
        <v/>
      </c>
      <c r="T19" s="23" t="str">
        <f>IF(Lowell!D14&gt;0,$T$1,"")</f>
        <v/>
      </c>
      <c r="U19" s="23" t="e">
        <f>IF(#REF!&gt;0,$U$1,"")</f>
        <v>#REF!</v>
      </c>
      <c r="V19" s="23" t="str">
        <f>IF(Peru!D19&gt;0,$V$1,"")</f>
        <v/>
      </c>
      <c r="W19" s="23" t="str">
        <f>IF('Toll Rd'!D18&gt;0,$W$1,"")</f>
        <v/>
      </c>
      <c r="X19" s="23" t="e">
        <f>IF(#REF!&gt;0,$X$1,"")</f>
        <v>#REF!</v>
      </c>
      <c r="Y19" s="23" t="e">
        <f>IF(#REF!&gt;0,$Y$1,"")</f>
        <v>#REF!</v>
      </c>
      <c r="Z19" s="23" t="str">
        <f>IF(FSS!$D16&gt;0,P$1,"")</f>
        <v/>
      </c>
      <c r="AA19" s="23" t="s">
        <v>1212</v>
      </c>
      <c r="AM19" s="23" t="s">
        <v>800</v>
      </c>
    </row>
    <row r="20" spans="1:39" ht="16.5" hidden="1" customHeight="1" x14ac:dyDescent="0.25">
      <c r="A20" s="256" t="e">
        <f t="shared" si="0"/>
        <v>#REF!</v>
      </c>
      <c r="B20" s="444" t="str">
        <f>MstList!B20</f>
        <v>UP 880395CR</v>
      </c>
      <c r="C20" s="445" t="str">
        <f>MstList!C20</f>
        <v>4D4020R</v>
      </c>
      <c r="D20" s="446" t="str">
        <f>MstList!D20</f>
        <v>Brake Rotor-Rear</v>
      </c>
      <c r="E20" s="447" t="e">
        <f>Quantities!D20</f>
        <v>#REF!</v>
      </c>
      <c r="F20" s="316">
        <v>0</v>
      </c>
      <c r="G20" s="448" t="e">
        <f t="shared" si="1"/>
        <v>#REF!</v>
      </c>
      <c r="H20" s="449" t="str">
        <f>MstList!H20</f>
        <v>NAPA</v>
      </c>
      <c r="I20" s="450" t="str">
        <f>MstList!I20</f>
        <v>Charger</v>
      </c>
      <c r="J20" s="451">
        <f>MstList!J20</f>
        <v>0</v>
      </c>
      <c r="K20" s="426"/>
      <c r="N20" s="23" t="str">
        <f>IF(Jasper!$D20&gt;0,N$1,"")</f>
        <v/>
      </c>
      <c r="O20" s="23" t="e">
        <f>IF(#REF!&gt;0,P$1,"")</f>
        <v>#REF!</v>
      </c>
      <c r="P20" s="23" t="str">
        <f>IF(Versailles!$D18&gt;0,P$1,"")</f>
        <v/>
      </c>
      <c r="Q20" s="23" t="str">
        <f>IF(Sellersburg!$D17&gt;0,Q$1,"")</f>
        <v/>
      </c>
      <c r="R20" s="23" t="str">
        <f>IF(Pendleton!$D20&gt;0,R$1,"")</f>
        <v/>
      </c>
      <c r="S20" s="23" t="str">
        <f>IF(Putnamville!D19&gt;0,S$1,"")</f>
        <v/>
      </c>
      <c r="T20" s="23" t="str">
        <f>IF(Lowell!D15&gt;0,$T$1,"")</f>
        <v/>
      </c>
      <c r="U20" s="23" t="e">
        <f>IF(#REF!&gt;0,$U$1,"")</f>
        <v>#REF!</v>
      </c>
      <c r="V20" s="23" t="str">
        <f>IF(Peru!D20&gt;0,$V$1,"")</f>
        <v/>
      </c>
      <c r="W20" s="23" t="str">
        <f>IF('Toll Rd'!D19&gt;0,$W$1,"")</f>
        <v/>
      </c>
      <c r="X20" s="23" t="e">
        <f>IF(#REF!&gt;0,$X$1,"")</f>
        <v>#REF!</v>
      </c>
      <c r="Y20" s="23" t="e">
        <f>IF(#REF!&gt;0,$Y$1,"")</f>
        <v>#REF!</v>
      </c>
      <c r="Z20" s="23" t="str">
        <f>IF(FSS!$D17&gt;0,P$1,"")</f>
        <v/>
      </c>
    </row>
    <row r="21" spans="1:39" ht="16.5" hidden="1" customHeight="1" x14ac:dyDescent="0.25">
      <c r="A21" s="256" t="e">
        <f t="shared" si="0"/>
        <v>#REF!</v>
      </c>
      <c r="B21" s="364" t="str">
        <f>MstList!B21</f>
        <v>ADC 2614XB</v>
      </c>
      <c r="C21" s="9" t="str">
        <f>MstList!C21</f>
        <v>4D4038LF</v>
      </c>
      <c r="D21" s="1" t="str">
        <f>MstList!D21</f>
        <v>Caliper-Left Front</v>
      </c>
      <c r="E21" s="6" t="e">
        <f>Quantities!D21</f>
        <v>#REF!</v>
      </c>
      <c r="F21" s="310">
        <v>0</v>
      </c>
      <c r="G21" s="318" t="e">
        <f t="shared" si="1"/>
        <v>#REF!</v>
      </c>
      <c r="H21" s="290" t="str">
        <f>MstList!H21</f>
        <v>NAPA</v>
      </c>
      <c r="I21" s="93" t="str">
        <f>MstList!I21</f>
        <v>Charger 06-11</v>
      </c>
      <c r="J21" s="5">
        <f>MstList!J21</f>
        <v>0</v>
      </c>
      <c r="K21" s="92"/>
      <c r="N21" s="23" t="str">
        <f>IF(Jasper!$D21&gt;0,N$1,"")</f>
        <v/>
      </c>
      <c r="O21" s="23" t="e">
        <f>IF(#REF!&gt;0,P$1,"")</f>
        <v>#REF!</v>
      </c>
      <c r="P21" s="23" t="str">
        <f>IF(Versailles!$D19&gt;0,P$1,"")</f>
        <v/>
      </c>
      <c r="Q21" s="23" t="str">
        <f>IF(Sellersburg!$D18&gt;0,Q$1,"")</f>
        <v/>
      </c>
      <c r="R21" s="23" t="str">
        <f>IF(Pendleton!$D21&gt;0,R$1,"")</f>
        <v/>
      </c>
      <c r="S21" s="23" t="str">
        <f>IF(Putnamville!D20&gt;0,S$1,"")</f>
        <v/>
      </c>
      <c r="T21" s="23" t="str">
        <f>IF(Lowell!D16&gt;0,$T$1,"")</f>
        <v/>
      </c>
      <c r="U21" s="23" t="e">
        <f>IF(#REF!&gt;0,$U$1,"")</f>
        <v>#REF!</v>
      </c>
      <c r="V21" s="23" t="str">
        <f>IF(Peru!D21&gt;0,$V$1,"")</f>
        <v/>
      </c>
      <c r="W21" s="23" t="str">
        <f>IF('Toll Rd'!D20&gt;0,$W$1,"")</f>
        <v/>
      </c>
      <c r="X21" s="23" t="e">
        <f>IF(#REF!&gt;0,$X$1,"")</f>
        <v>#REF!</v>
      </c>
      <c r="Y21" s="23" t="e">
        <f>IF(#REF!&gt;0,$Y$1,"")</f>
        <v>#REF!</v>
      </c>
      <c r="Z21" s="23" t="str">
        <f>IF(FSS!$D18&gt;0,P$1,"")</f>
        <v/>
      </c>
    </row>
    <row r="22" spans="1:39" ht="16.5" hidden="1" customHeight="1" x14ac:dyDescent="0.25">
      <c r="A22" s="256" t="e">
        <f t="shared" si="0"/>
        <v>#REF!</v>
      </c>
      <c r="B22" s="364" t="str">
        <f>MstList!B22</f>
        <v>NOE 620039XD</v>
      </c>
      <c r="C22" s="9">
        <f>MstList!C22</f>
        <v>0</v>
      </c>
      <c r="D22" s="1" t="str">
        <f>MstList!D22</f>
        <v>Dual Fan Assy.</v>
      </c>
      <c r="E22" s="6" t="e">
        <f>Quantities!D22</f>
        <v>#REF!</v>
      </c>
      <c r="F22" s="310">
        <v>0</v>
      </c>
      <c r="G22" s="318" t="e">
        <f t="shared" si="1"/>
        <v>#REF!</v>
      </c>
      <c r="H22" s="290" t="str">
        <f>MstList!H22</f>
        <v>NAPA</v>
      </c>
      <c r="I22" s="93" t="str">
        <f>MstList!I22</f>
        <v>Charger</v>
      </c>
      <c r="J22" s="5">
        <f>MstList!J22</f>
        <v>0</v>
      </c>
      <c r="K22" s="92"/>
      <c r="N22" s="23" t="str">
        <f>IF(Jasper!$D22&gt;0,N$1,"")</f>
        <v/>
      </c>
      <c r="O22" s="23" t="e">
        <f>IF(#REF!&gt;0,P$1,"")</f>
        <v>#REF!</v>
      </c>
      <c r="P22" s="23" t="str">
        <f>IF(Versailles!$D20&gt;0,P$1,"")</f>
        <v/>
      </c>
      <c r="Q22" s="23" t="str">
        <f>IF(Sellersburg!$D19&gt;0,Q$1,"")</f>
        <v/>
      </c>
      <c r="R22" s="23" t="str">
        <f>IF(Pendleton!$D22&gt;0,R$1,"")</f>
        <v/>
      </c>
      <c r="S22" s="23" t="str">
        <f>IF(Putnamville!D21&gt;0,S$1,"")</f>
        <v/>
      </c>
      <c r="T22" s="23" t="str">
        <f>IF(Lowell!D17&gt;0,$T$1,"")</f>
        <v/>
      </c>
      <c r="U22" s="23" t="e">
        <f>IF(#REF!&gt;0,$U$1,"")</f>
        <v>#REF!</v>
      </c>
      <c r="V22" s="23" t="str">
        <f>IF(Peru!D22&gt;0,$V$1,"")</f>
        <v/>
      </c>
      <c r="W22" s="23" t="str">
        <f>IF('Toll Rd'!D21&gt;0,$W$1,"")</f>
        <v/>
      </c>
      <c r="X22" s="23" t="e">
        <f>IF(#REF!&gt;0,$X$1,"")</f>
        <v>#REF!</v>
      </c>
      <c r="Y22" s="23" t="e">
        <f>IF(#REF!&gt;0,$Y$1,"")</f>
        <v>#REF!</v>
      </c>
      <c r="Z22" s="23" t="str">
        <f>IF(FSS!$D19&gt;0,P$1,"")</f>
        <v/>
      </c>
    </row>
    <row r="23" spans="1:39" ht="16.5" hidden="1" customHeight="1" x14ac:dyDescent="0.25">
      <c r="A23" s="256" t="e">
        <f t="shared" si="0"/>
        <v>#REF!</v>
      </c>
      <c r="B23" s="368" t="str">
        <f>MstList!B23</f>
        <v>DFPFG1053</v>
      </c>
      <c r="C23" s="242" t="str">
        <f>MstList!C23</f>
        <v>4D3150</v>
      </c>
      <c r="D23" s="243" t="str">
        <f>MstList!D23</f>
        <v xml:space="preserve">Fuel Pump </v>
      </c>
      <c r="E23" s="305" t="e">
        <f>Quantities!D23</f>
        <v>#REF!</v>
      </c>
      <c r="F23" s="312">
        <v>0</v>
      </c>
      <c r="G23" s="320" t="e">
        <f t="shared" si="1"/>
        <v>#REF!</v>
      </c>
      <c r="H23" s="293" t="str">
        <f>MstList!H23</f>
        <v>NAPA</v>
      </c>
      <c r="I23" s="276" t="str">
        <f>MstList!I23</f>
        <v>Charger</v>
      </c>
      <c r="J23" s="244">
        <f>MstList!J23</f>
        <v>0</v>
      </c>
      <c r="K23" s="92"/>
      <c r="N23" s="23" t="str">
        <f>IF(Jasper!$D23&gt;0,N$1,"")</f>
        <v/>
      </c>
      <c r="O23" s="23" t="e">
        <f>IF(#REF!&gt;0,P$1,"")</f>
        <v>#REF!</v>
      </c>
      <c r="P23" s="23" t="str">
        <f>IF(Versailles!$D21&gt;0,P$1,"")</f>
        <v/>
      </c>
      <c r="Q23" s="23" t="str">
        <f>IF(Sellersburg!$D20&gt;0,Q$1,"")</f>
        <v/>
      </c>
      <c r="R23" s="23" t="str">
        <f>IF(Pendleton!$D23&gt;0,R$1,"")</f>
        <v/>
      </c>
      <c r="S23" s="23" t="str">
        <f>IF(Putnamville!D22&gt;0,S$1,"")</f>
        <v/>
      </c>
      <c r="T23" s="23" t="str">
        <f>IF(Lowell!D18&gt;0,$T$1,"")</f>
        <v/>
      </c>
      <c r="U23" s="23" t="e">
        <f>IF(#REF!&gt;0,$U$1,"")</f>
        <v>#REF!</v>
      </c>
      <c r="V23" s="23" t="str">
        <f>IF(Peru!D23&gt;0,$V$1,"")</f>
        <v/>
      </c>
      <c r="W23" s="23" t="str">
        <f>IF('Toll Rd'!D22&gt;0,$W$1,"")</f>
        <v/>
      </c>
      <c r="X23" s="23" t="e">
        <f>IF(#REF!&gt;0,$X$1,"")</f>
        <v>#REF!</v>
      </c>
      <c r="Y23" s="23" t="e">
        <f>IF(#REF!&gt;0,$Y$1,"")</f>
        <v>#REF!</v>
      </c>
      <c r="Z23" s="23" t="str">
        <f>IF(FSS!$D20&gt;0,P$1,"")</f>
        <v/>
      </c>
    </row>
    <row r="24" spans="1:39" ht="16.5" hidden="1" customHeight="1" x14ac:dyDescent="0.25">
      <c r="A24" s="256" t="e">
        <f t="shared" si="0"/>
        <v>#REF!</v>
      </c>
      <c r="B24" s="369" t="str">
        <f>MstList!B24</f>
        <v>NBH 17030</v>
      </c>
      <c r="C24" s="140" t="str">
        <f>MstList!C24</f>
        <v>4D3060</v>
      </c>
      <c r="D24" s="31" t="str">
        <f>MstList!D24</f>
        <v>Heater Hose</v>
      </c>
      <c r="E24" s="323" t="e">
        <f>Quantities!D24</f>
        <v>#REF!</v>
      </c>
      <c r="F24" s="310">
        <v>0</v>
      </c>
      <c r="G24" s="318" t="e">
        <f t="shared" si="1"/>
        <v>#REF!</v>
      </c>
      <c r="H24" s="294" t="str">
        <f>MstList!H24</f>
        <v>NAPA</v>
      </c>
      <c r="I24" s="277" t="str">
        <f>MstList!I24</f>
        <v>Charger</v>
      </c>
      <c r="J24" s="152">
        <f>MstList!J24</f>
        <v>0</v>
      </c>
      <c r="K24" s="92"/>
      <c r="N24" s="23" t="str">
        <f>IF(Jasper!$D24&gt;0,N$1,"")</f>
        <v/>
      </c>
      <c r="O24" s="23" t="e">
        <f>IF(#REF!&gt;0,P$1,"")</f>
        <v>#REF!</v>
      </c>
      <c r="P24" s="23" t="str">
        <f>IF(Versailles!$D22&gt;0,P$1,"")</f>
        <v/>
      </c>
      <c r="Q24" s="23" t="str">
        <f>IF(Sellersburg!$D21&gt;0,Q$1,"")</f>
        <v/>
      </c>
      <c r="R24" s="23" t="str">
        <f>IF(Pendleton!$D24&gt;0,R$1,"")</f>
        <v/>
      </c>
      <c r="S24" s="23" t="str">
        <f>IF(Putnamville!D23&gt;0,S$1,"")</f>
        <v/>
      </c>
      <c r="T24" s="23" t="str">
        <f>IF(Lowell!D19&gt;0,$T$1,"")</f>
        <v/>
      </c>
      <c r="U24" s="23" t="e">
        <f>IF(#REF!&gt;0,$U$1,"")</f>
        <v>#REF!</v>
      </c>
      <c r="V24" s="23" t="str">
        <f>IF(Peru!D24&gt;0,$V$1,"")</f>
        <v/>
      </c>
      <c r="W24" s="23" t="str">
        <f>IF('Toll Rd'!D23&gt;0,$W$1,"")</f>
        <v/>
      </c>
      <c r="X24" s="23" t="e">
        <f>IF(#REF!&gt;0,$X$1,"")</f>
        <v>#REF!</v>
      </c>
      <c r="Y24" s="23" t="e">
        <f>IF(#REF!&gt;0,$Y$1,"")</f>
        <v>#REF!</v>
      </c>
      <c r="Z24" s="23" t="str">
        <f>IF(FSS!$D21&gt;0,P$1,"")</f>
        <v/>
      </c>
    </row>
    <row r="25" spans="1:39" ht="16.5" hidden="1" customHeight="1" x14ac:dyDescent="0.25">
      <c r="A25" s="256" t="e">
        <f t="shared" si="0"/>
        <v>#REF!</v>
      </c>
      <c r="B25" s="370" t="str">
        <f>MstList!B25</f>
        <v>NBH 17031</v>
      </c>
      <c r="C25" s="141" t="str">
        <f>MstList!C25</f>
        <v>4D3060A</v>
      </c>
      <c r="D25" s="24" t="str">
        <f>MstList!D25</f>
        <v>Heater Hose</v>
      </c>
      <c r="E25" s="324" t="e">
        <f>Quantities!D25</f>
        <v>#REF!</v>
      </c>
      <c r="F25" s="310">
        <v>0</v>
      </c>
      <c r="G25" s="318" t="e">
        <f t="shared" si="1"/>
        <v>#REF!</v>
      </c>
      <c r="H25" s="295" t="str">
        <f>MstList!H25</f>
        <v>NAPA</v>
      </c>
      <c r="I25" s="278" t="str">
        <f>MstList!I25</f>
        <v>Charger</v>
      </c>
      <c r="J25" s="25">
        <f>MstList!J25</f>
        <v>0</v>
      </c>
      <c r="K25" s="92"/>
      <c r="N25" s="23" t="str">
        <f>IF(Jasper!$D25&gt;0,N$1,"")</f>
        <v/>
      </c>
      <c r="O25" s="23" t="e">
        <f>IF(#REF!&gt;0,P$1,"")</f>
        <v>#REF!</v>
      </c>
      <c r="P25" s="23" t="str">
        <f>IF(Versailles!$D23&gt;0,P$1,"")</f>
        <v/>
      </c>
      <c r="Q25" s="23" t="str">
        <f>IF(Sellersburg!$D22&gt;0,Q$1,"")</f>
        <v/>
      </c>
      <c r="R25" s="23" t="str">
        <f>IF(Pendleton!$D25&gt;0,R$1,"")</f>
        <v/>
      </c>
      <c r="S25" s="23" t="str">
        <f>IF(Putnamville!D24&gt;0,S$1,"")</f>
        <v/>
      </c>
      <c r="T25" s="23" t="str">
        <f>IF(Lowell!D20&gt;0,$T$1,"")</f>
        <v/>
      </c>
      <c r="U25" s="23" t="e">
        <f>IF(#REF!&gt;0,$U$1,"")</f>
        <v>#REF!</v>
      </c>
      <c r="V25" s="23" t="str">
        <f>IF(Peru!D25&gt;0,$V$1,"")</f>
        <v/>
      </c>
      <c r="W25" s="23" t="str">
        <f>IF('Toll Rd'!D24&gt;0,$W$1,"")</f>
        <v/>
      </c>
      <c r="X25" s="23" t="e">
        <f>IF(#REF!&gt;0,$X$1,"")</f>
        <v>#REF!</v>
      </c>
      <c r="Y25" s="23" t="e">
        <f>IF(#REF!&gt;0,$Y$1,"")</f>
        <v>#REF!</v>
      </c>
      <c r="Z25" s="23" t="str">
        <f>IF(FSS!$D22&gt;0,P$1,"")</f>
        <v/>
      </c>
    </row>
    <row r="26" spans="1:39" ht="16.5" hidden="1" customHeight="1" x14ac:dyDescent="0.25">
      <c r="A26" s="256" t="e">
        <f t="shared" si="0"/>
        <v>#REF!</v>
      </c>
      <c r="B26" s="364" t="str">
        <f>MstList!B26</f>
        <v>NBH38018</v>
      </c>
      <c r="C26" s="9" t="str">
        <f>MstList!C26</f>
        <v>4D4121</v>
      </c>
      <c r="D26" s="1" t="str">
        <f>MstList!D26</f>
        <v>Pulley, Idler Smooth</v>
      </c>
      <c r="E26" s="6" t="e">
        <f>Quantities!D26</f>
        <v>#REF!</v>
      </c>
      <c r="F26" s="310">
        <v>0</v>
      </c>
      <c r="G26" s="318" t="e">
        <f t="shared" si="1"/>
        <v>#REF!</v>
      </c>
      <c r="H26" s="290" t="str">
        <f>MstList!H26</f>
        <v>NAPA</v>
      </c>
      <c r="I26" s="93" t="str">
        <f>MstList!I26</f>
        <v>Charger</v>
      </c>
      <c r="J26" s="5">
        <f>MstList!J26</f>
        <v>0</v>
      </c>
      <c r="K26" s="92"/>
      <c r="N26" s="23" t="str">
        <f>IF(Jasper!$D26&gt;0,N$1,"")</f>
        <v/>
      </c>
      <c r="O26" s="23" t="e">
        <f>IF(#REF!&gt;0,P$1,"")</f>
        <v>#REF!</v>
      </c>
      <c r="P26" s="23" t="str">
        <f>IF(Versailles!$D24&gt;0,P$1,"")</f>
        <v/>
      </c>
      <c r="Q26" s="23" t="str">
        <f>IF(Sellersburg!$D23&gt;0,Q$1,"")</f>
        <v/>
      </c>
      <c r="R26" s="23" t="str">
        <f>IF(Pendleton!$D26&gt;0,R$1,"")</f>
        <v/>
      </c>
      <c r="S26" s="23" t="str">
        <f>IF(Putnamville!D25&gt;0,S$1,"")</f>
        <v/>
      </c>
      <c r="T26" s="23" t="str">
        <f>IF(Lowell!D21&gt;0,$T$1,"")</f>
        <v/>
      </c>
      <c r="U26" s="23" t="e">
        <f>IF(#REF!&gt;0,$U$1,"")</f>
        <v>#REF!</v>
      </c>
      <c r="V26" s="23" t="str">
        <f>IF(Peru!D26&gt;0,$V$1,"")</f>
        <v/>
      </c>
      <c r="W26" s="23" t="str">
        <f>IF('Toll Rd'!D25&gt;0,$W$1,"")</f>
        <v/>
      </c>
      <c r="X26" s="23" t="e">
        <f>IF(#REF!&gt;0,$X$1,"")</f>
        <v>#REF!</v>
      </c>
      <c r="Y26" s="23" t="e">
        <f>IF(#REF!&gt;0,$Y$1,"")</f>
        <v>#REF!</v>
      </c>
      <c r="Z26" s="23" t="str">
        <f>IF(FSS!$D23&gt;0,P$1,"")</f>
        <v/>
      </c>
    </row>
    <row r="27" spans="1:39" ht="16.5" hidden="1" customHeight="1" x14ac:dyDescent="0.25">
      <c r="A27" s="256" t="e">
        <f t="shared" si="0"/>
        <v>#REF!</v>
      </c>
      <c r="B27" s="364" t="str">
        <f>MstList!B27</f>
        <v>NGK 92174</v>
      </c>
      <c r="C27" s="9" t="str">
        <f>MstList!C27</f>
        <v>4D4195B</v>
      </c>
      <c r="D27" s="1" t="str">
        <f>MstList!D27</f>
        <v>Spark Plugs, (2013-2015)</v>
      </c>
      <c r="E27" s="6" t="e">
        <f>Quantities!D27</f>
        <v>#REF!</v>
      </c>
      <c r="F27" s="310">
        <v>0</v>
      </c>
      <c r="G27" s="318" t="e">
        <f t="shared" si="1"/>
        <v>#REF!</v>
      </c>
      <c r="H27" s="290" t="str">
        <f>MstList!H27</f>
        <v>NAPA</v>
      </c>
      <c r="I27" s="93" t="str">
        <f>MstList!I27</f>
        <v>Charger 13-15</v>
      </c>
      <c r="J27" s="5">
        <f>MstList!J27</f>
        <v>0</v>
      </c>
      <c r="K27" s="92"/>
      <c r="N27" s="23" t="str">
        <f>IF(Jasper!$D27&gt;0,N$1,"")</f>
        <v/>
      </c>
      <c r="O27" s="23" t="e">
        <f>IF(#REF!&gt;0,P$1,"")</f>
        <v>#REF!</v>
      </c>
      <c r="P27" s="23" t="str">
        <f>IF(Versailles!$D25&gt;0,P$1,"")</f>
        <v/>
      </c>
      <c r="Q27" s="23" t="str">
        <f>IF(Sellersburg!$D24&gt;0,Q$1,"")</f>
        <v/>
      </c>
      <c r="R27" s="23" t="str">
        <f>IF(Pendleton!$D27&gt;0,R$1,"")</f>
        <v/>
      </c>
      <c r="S27" s="23" t="str">
        <f>IF(Putnamville!D26&gt;0,S$1,"")</f>
        <v/>
      </c>
      <c r="T27" s="23" t="str">
        <f>IF(Lowell!D22&gt;0,$T$1,"")</f>
        <v/>
      </c>
      <c r="U27" s="23" t="e">
        <f>IF(#REF!&gt;0,$U$1,"")</f>
        <v>#REF!</v>
      </c>
      <c r="V27" s="23" t="str">
        <f>IF(Peru!D27&gt;0,$V$1,"")</f>
        <v/>
      </c>
      <c r="W27" s="23" t="str">
        <f>IF('Toll Rd'!D26&gt;0,$W$1,"")</f>
        <v/>
      </c>
      <c r="X27" s="23" t="e">
        <f>IF(#REF!&gt;0,$X$1,"")</f>
        <v>#REF!</v>
      </c>
      <c r="Y27" s="23" t="e">
        <f>IF(#REF!&gt;0,$Y$1,"")</f>
        <v>#REF!</v>
      </c>
      <c r="Z27" s="23" t="str">
        <f>IF(FSS!$D24&gt;0,P$1,"")</f>
        <v/>
      </c>
    </row>
    <row r="28" spans="1:39" ht="16.5" customHeight="1" x14ac:dyDescent="0.25">
      <c r="A28" s="256" t="e">
        <f t="shared" si="0"/>
        <v>#REF!</v>
      </c>
      <c r="B28" s="364">
        <f>MstList!B28</f>
        <v>7304701</v>
      </c>
      <c r="C28" s="9" t="str">
        <f>MstList!C28</f>
        <v>4M3015C</v>
      </c>
      <c r="D28" s="1" t="str">
        <f>MstList!D28</f>
        <v>Spotlight Assembly</v>
      </c>
      <c r="E28" s="6" t="e">
        <f>Quantities!D28</f>
        <v>#REF!</v>
      </c>
      <c r="F28" s="310">
        <v>444.72</v>
      </c>
      <c r="G28" s="318" t="e">
        <f t="shared" si="1"/>
        <v>#REF!</v>
      </c>
      <c r="H28" s="290" t="str">
        <f>MstList!H28</f>
        <v>NAPA</v>
      </c>
      <c r="I28" s="93" t="str">
        <f>MstList!I28</f>
        <v>Charger</v>
      </c>
      <c r="J28" s="5">
        <f>MstList!J28</f>
        <v>0</v>
      </c>
      <c r="K28" s="92"/>
      <c r="N28" s="23" t="str">
        <f>IF(Jasper!$D28&gt;0,N$1,"")</f>
        <v/>
      </c>
      <c r="O28" s="23" t="e">
        <f>IF(#REF!&gt;0,P$1,"")</f>
        <v>#REF!</v>
      </c>
      <c r="P28" s="23" t="str">
        <f>IF(Versailles!$D26&gt;0,P$1,"")</f>
        <v/>
      </c>
      <c r="Q28" s="23" t="str">
        <f>IF(Sellersburg!$D25&gt;0,Q$1,"")</f>
        <v/>
      </c>
      <c r="R28" s="23" t="str">
        <f>IF(Pendleton!$D28&gt;0,R$1,"")</f>
        <v/>
      </c>
      <c r="S28" s="23" t="str">
        <f>IF(Putnamville!D27&gt;0,S$1,"")</f>
        <v/>
      </c>
      <c r="T28" s="23" t="str">
        <f>IF(Lowell!D23&gt;0,$T$1,"")</f>
        <v/>
      </c>
      <c r="U28" s="23" t="e">
        <f>IF(#REF!&gt;0,$U$1,"")</f>
        <v>#REF!</v>
      </c>
      <c r="V28" s="23" t="str">
        <f>IF(Peru!D28&gt;0,$V$1,"")</f>
        <v/>
      </c>
      <c r="W28" s="23" t="e">
        <f>IF('Toll Rd'!#REF!&gt;0,$W$1,"")</f>
        <v>#REF!</v>
      </c>
      <c r="X28" s="23" t="e">
        <f>IF(#REF!&gt;0,$X$1,"")</f>
        <v>#REF!</v>
      </c>
      <c r="Y28" s="23" t="e">
        <f>IF(#REF!&gt;0,$Y$1,"")</f>
        <v>#REF!</v>
      </c>
      <c r="Z28" s="23" t="str">
        <f>IF(FSS!$D25&gt;0,P$1,"")</f>
        <v/>
      </c>
    </row>
    <row r="29" spans="1:39" ht="16.5" hidden="1" customHeight="1" x14ac:dyDescent="0.25">
      <c r="A29" s="256" t="e">
        <f t="shared" si="0"/>
        <v>#REF!</v>
      </c>
      <c r="B29" s="364" t="str">
        <f>MstList!B29</f>
        <v>NCP 2651618</v>
      </c>
      <c r="C29" s="9" t="str">
        <f>MstList!C29</f>
        <v>4D3133</v>
      </c>
      <c r="D29" s="1" t="str">
        <f>MstList!D29</f>
        <v>Sway Bar Links</v>
      </c>
      <c r="E29" s="6" t="e">
        <f>Quantities!D29</f>
        <v>#REF!</v>
      </c>
      <c r="F29" s="310">
        <v>0</v>
      </c>
      <c r="G29" s="318" t="e">
        <f t="shared" si="1"/>
        <v>#REF!</v>
      </c>
      <c r="H29" s="290" t="str">
        <f>MstList!H29</f>
        <v>NAPA</v>
      </c>
      <c r="I29" s="93" t="str">
        <f>MstList!I29</f>
        <v>Charger</v>
      </c>
      <c r="J29" s="5">
        <f>MstList!J29</f>
        <v>0</v>
      </c>
      <c r="K29" s="92"/>
      <c r="N29" s="23" t="str">
        <f>IF(Jasper!$D29&gt;0,N$1,"")</f>
        <v/>
      </c>
      <c r="O29" s="23" t="e">
        <f>IF(#REF!&gt;0,P$1,"")</f>
        <v>#REF!</v>
      </c>
      <c r="P29" s="23" t="str">
        <f>IF(Versailles!$D27&gt;0,P$1,"")</f>
        <v/>
      </c>
      <c r="Q29" s="23" t="str">
        <f>IF(Sellersburg!$D26&gt;0,Q$1,"")</f>
        <v/>
      </c>
      <c r="R29" s="23" t="str">
        <f>IF(Pendleton!$D29&gt;0,R$1,"")</f>
        <v/>
      </c>
      <c r="S29" s="23" t="str">
        <f>IF(Putnamville!D28&gt;0,S$1,"")</f>
        <v/>
      </c>
      <c r="T29" s="23" t="str">
        <f>IF(Lowell!D24&gt;0,$T$1,"")</f>
        <v/>
      </c>
      <c r="U29" s="23" t="e">
        <f>IF(#REF!&gt;0,$U$1,"")</f>
        <v>#REF!</v>
      </c>
      <c r="V29" s="23" t="str">
        <f>IF(Peru!D29&gt;0,$V$1,"")</f>
        <v/>
      </c>
      <c r="W29" s="23" t="str">
        <f>IF('Toll Rd'!D27&gt;0,$W$1,"")</f>
        <v/>
      </c>
      <c r="X29" s="23" t="e">
        <f>IF(#REF!&gt;0,$X$1,"")</f>
        <v>#REF!</v>
      </c>
      <c r="Y29" s="23" t="e">
        <f>IF(#REF!&gt;0,$Y$1,"")</f>
        <v>#REF!</v>
      </c>
      <c r="Z29" s="23" t="str">
        <f>IF(FSS!$D26&gt;0,P$1,"")</f>
        <v/>
      </c>
    </row>
    <row r="30" spans="1:39" ht="16.5" hidden="1" customHeight="1" x14ac:dyDescent="0.25">
      <c r="A30" s="256" t="e">
        <f t="shared" si="0"/>
        <v>#REF!</v>
      </c>
      <c r="B30" s="364" t="str">
        <f>MstList!B30</f>
        <v>NCP 2651619</v>
      </c>
      <c r="C30" s="9" t="str">
        <f>MstList!C30</f>
        <v>4D3134</v>
      </c>
      <c r="D30" s="1" t="str">
        <f>MstList!D30</f>
        <v>Sway Bar Links</v>
      </c>
      <c r="E30" s="6" t="e">
        <f>Quantities!D30</f>
        <v>#REF!</v>
      </c>
      <c r="F30" s="310">
        <v>0</v>
      </c>
      <c r="G30" s="318" t="e">
        <f t="shared" si="1"/>
        <v>#REF!</v>
      </c>
      <c r="H30" s="290" t="str">
        <f>MstList!H30</f>
        <v>NAPA</v>
      </c>
      <c r="I30" s="93" t="str">
        <f>MstList!I30</f>
        <v>Charger</v>
      </c>
      <c r="J30" s="5">
        <f>MstList!J30</f>
        <v>0</v>
      </c>
      <c r="K30" s="92"/>
      <c r="N30" s="23" t="str">
        <f>IF(Jasper!$D30&gt;0,N$1,"")</f>
        <v/>
      </c>
      <c r="O30" s="23" t="e">
        <f>IF(#REF!&gt;0,P$1,"")</f>
        <v>#REF!</v>
      </c>
      <c r="P30" s="23" t="str">
        <f>IF(Versailles!$D28&gt;0,P$1,"")</f>
        <v/>
      </c>
      <c r="Q30" s="23" t="str">
        <f>IF(Sellersburg!$D27&gt;0,Q$1,"")</f>
        <v/>
      </c>
      <c r="R30" s="23" t="str">
        <f>IF(Pendleton!$D30&gt;0,R$1,"")</f>
        <v/>
      </c>
      <c r="S30" s="23" t="str">
        <f>IF(Putnamville!D29&gt;0,S$1,"")</f>
        <v/>
      </c>
      <c r="T30" s="23" t="str">
        <f>IF(Lowell!D25&gt;0,$T$1,"")</f>
        <v/>
      </c>
      <c r="U30" s="23" t="e">
        <f>IF(#REF!&gt;0,$U$1,"")</f>
        <v>#REF!</v>
      </c>
      <c r="V30" s="23" t="str">
        <f>IF(Peru!D30&gt;0,$V$1,"")</f>
        <v/>
      </c>
      <c r="W30" s="23" t="str">
        <f>IF('Toll Rd'!D28&gt;0,$W$1,"")</f>
        <v/>
      </c>
      <c r="X30" s="23" t="e">
        <f>IF(#REF!&gt;0,$X$1,"")</f>
        <v>#REF!</v>
      </c>
      <c r="Y30" s="23" t="e">
        <f>IF(#REF!&gt;0,$Y$1,"")</f>
        <v>#REF!</v>
      </c>
      <c r="Z30" s="23" t="str">
        <f>IF(FSS!$D27&gt;0,P$1,"")</f>
        <v/>
      </c>
    </row>
    <row r="31" spans="1:39" ht="16.5" hidden="1" customHeight="1" x14ac:dyDescent="0.25">
      <c r="A31" s="256" t="e">
        <f t="shared" si="0"/>
        <v>#REF!</v>
      </c>
      <c r="B31" s="364" t="str">
        <f>MstList!B31</f>
        <v>LMP4157LLN</v>
      </c>
      <c r="C31" s="9" t="str">
        <f>MstList!C31</f>
        <v>4L3003A</v>
      </c>
      <c r="D31" s="1" t="str">
        <f>MstList!D31</f>
        <v>Tail Light Bulb</v>
      </c>
      <c r="E31" s="6" t="e">
        <f>Quantities!D31</f>
        <v>#REF!</v>
      </c>
      <c r="F31" s="310">
        <v>0</v>
      </c>
      <c r="G31" s="318" t="e">
        <f t="shared" si="1"/>
        <v>#REF!</v>
      </c>
      <c r="H31" s="290" t="str">
        <f>MstList!H31</f>
        <v>NAPA</v>
      </c>
      <c r="I31" s="93" t="str">
        <f>MstList!I31</f>
        <v>Charger</v>
      </c>
      <c r="J31" s="5">
        <f>MstList!J31</f>
        <v>0</v>
      </c>
      <c r="K31" s="92"/>
      <c r="N31" s="23" t="str">
        <f>IF(Jasper!$D31&gt;0,N$1,"")</f>
        <v/>
      </c>
      <c r="O31" s="23" t="e">
        <f>IF(#REF!&gt;0,P$1,"")</f>
        <v>#REF!</v>
      </c>
      <c r="P31" s="23" t="str">
        <f>IF(Versailles!$D29&gt;0,P$1,"")</f>
        <v/>
      </c>
      <c r="Q31" s="23" t="str">
        <f>IF(Sellersburg!$D28&gt;0,Q$1,"")</f>
        <v/>
      </c>
      <c r="R31" s="23" t="str">
        <f>IF(Pendleton!$D31&gt;0,R$1,"")</f>
        <v/>
      </c>
      <c r="S31" s="23" t="str">
        <f>IF(Putnamville!D30&gt;0,S$1,"")</f>
        <v/>
      </c>
      <c r="T31" s="23" t="str">
        <f>IF(Lowell!D26&gt;0,$T$1,"")</f>
        <v/>
      </c>
      <c r="U31" s="23" t="e">
        <f>IF(#REF!&gt;0,$U$1,"")</f>
        <v>#REF!</v>
      </c>
      <c r="V31" s="23" t="str">
        <f>IF(Peru!D31&gt;0,$V$1,"")</f>
        <v/>
      </c>
      <c r="W31" s="23" t="str">
        <f>IF('Toll Rd'!D29&gt;0,$W$1,"")</f>
        <v/>
      </c>
      <c r="X31" s="23" t="e">
        <f>IF(#REF!&gt;0,$X$1,"")</f>
        <v>#REF!</v>
      </c>
      <c r="Y31" s="23" t="e">
        <f>IF(#REF!&gt;0,$Y$1,"")</f>
        <v>#REF!</v>
      </c>
      <c r="Z31" s="23" t="str">
        <f>IF(FSS!$D28&gt;0,P$1,"")</f>
        <v/>
      </c>
    </row>
    <row r="32" spans="1:39" ht="16.5" hidden="1" customHeight="1" x14ac:dyDescent="0.25">
      <c r="A32" s="256" t="e">
        <f t="shared" si="0"/>
        <v>#REF!</v>
      </c>
      <c r="B32" s="364" t="str">
        <f>MstList!B32</f>
        <v>ATP 18579</v>
      </c>
      <c r="C32" s="9">
        <f>MstList!C32</f>
        <v>0</v>
      </c>
      <c r="D32" s="1" t="str">
        <f>MstList!D32</f>
        <v>Tranmission Filter Kit</v>
      </c>
      <c r="E32" s="6" t="e">
        <f>Quantities!D32</f>
        <v>#REF!</v>
      </c>
      <c r="F32" s="310">
        <v>0</v>
      </c>
      <c r="G32" s="318" t="e">
        <f t="shared" si="1"/>
        <v>#REF!</v>
      </c>
      <c r="H32" s="290" t="str">
        <f>MstList!H32</f>
        <v>NAPA</v>
      </c>
      <c r="I32" s="93" t="str">
        <f>MstList!I32</f>
        <v>CHARGER</v>
      </c>
      <c r="J32" s="5">
        <f>MstList!J32</f>
        <v>0</v>
      </c>
      <c r="K32" s="92"/>
      <c r="N32" s="23" t="str">
        <f>IF(Jasper!$D32&gt;0,N$1,"")</f>
        <v/>
      </c>
      <c r="O32" s="23" t="e">
        <f>IF(#REF!&gt;0,P$1,"")</f>
        <v>#REF!</v>
      </c>
      <c r="P32" s="23" t="str">
        <f>IF(Versailles!$D30&gt;0,P$1,"")</f>
        <v/>
      </c>
      <c r="Q32" s="23" t="str">
        <f>IF(Sellersburg!$D29&gt;0,Q$1,"")</f>
        <v/>
      </c>
      <c r="R32" s="23" t="str">
        <f>IF(Pendleton!$D32&gt;0,R$1,"")</f>
        <v/>
      </c>
      <c r="S32" s="23" t="str">
        <f>IF(Putnamville!D31&gt;0,S$1,"")</f>
        <v/>
      </c>
      <c r="T32" s="23" t="str">
        <f>IF(Lowell!D27&gt;0,$T$1,"")</f>
        <v/>
      </c>
      <c r="U32" s="23" t="e">
        <f>IF(#REF!&gt;0,$U$1,"")</f>
        <v>#REF!</v>
      </c>
      <c r="V32" s="23" t="str">
        <f>IF(Peru!D32&gt;0,$V$1,"")</f>
        <v/>
      </c>
      <c r="W32" s="23" t="str">
        <f>IF('Toll Rd'!D30&gt;0,$W$1,"")</f>
        <v/>
      </c>
      <c r="X32" s="23" t="e">
        <f>IF(#REF!&gt;0,$X$1,"")</f>
        <v>#REF!</v>
      </c>
      <c r="Y32" s="23" t="e">
        <f>IF(#REF!&gt;0,$Y$1,"")</f>
        <v>#REF!</v>
      </c>
      <c r="Z32" s="23" t="str">
        <f>IF(FSS!$D29&gt;0,P$1,"")</f>
        <v/>
      </c>
    </row>
    <row r="33" spans="1:26" ht="16.5" hidden="1" customHeight="1" x14ac:dyDescent="0.25">
      <c r="A33" s="256" t="e">
        <f t="shared" si="0"/>
        <v>#REF!</v>
      </c>
      <c r="B33" s="368" t="str">
        <f>MstList!B33</f>
        <v>SFI 29746</v>
      </c>
      <c r="C33" s="242">
        <f>MstList!C33</f>
        <v>0</v>
      </c>
      <c r="D33" s="243" t="str">
        <f>MstList!D33</f>
        <v>Air Filter</v>
      </c>
      <c r="E33" s="305" t="e">
        <f>Quantities!D33</f>
        <v>#REF!</v>
      </c>
      <c r="F33" s="312">
        <v>0</v>
      </c>
      <c r="G33" s="320" t="e">
        <f t="shared" si="1"/>
        <v>#REF!</v>
      </c>
      <c r="H33" s="293" t="str">
        <f>MstList!H33</f>
        <v>NAPA</v>
      </c>
      <c r="I33" s="276" t="str">
        <f>MstList!I33</f>
        <v>CHARGER</v>
      </c>
      <c r="J33" s="244">
        <f>MstList!J33</f>
        <v>0</v>
      </c>
      <c r="K33" s="92"/>
      <c r="N33" s="23" t="str">
        <f>IF(Jasper!$D33&gt;0,N$1,"")</f>
        <v/>
      </c>
      <c r="O33" s="23" t="e">
        <f>IF(#REF!&gt;0,P$1,"")</f>
        <v>#REF!</v>
      </c>
      <c r="P33" s="23" t="str">
        <f>IF(Versailles!$D31&gt;0,P$1,"")</f>
        <v/>
      </c>
      <c r="Q33" s="23" t="str">
        <f>IF(Sellersburg!$D30&gt;0,Q$1,"")</f>
        <v/>
      </c>
      <c r="R33" s="23" t="str">
        <f>IF(Pendleton!$D33&gt;0,R$1,"")</f>
        <v/>
      </c>
      <c r="S33" s="23" t="str">
        <f>IF(Putnamville!D32&gt;0,S$1,"")</f>
        <v/>
      </c>
      <c r="T33" s="23" t="str">
        <f>IF(Lowell!D28&gt;0,$T$1,"")</f>
        <v/>
      </c>
      <c r="U33" s="23" t="e">
        <f>IF(#REF!&gt;0,$U$1,"")</f>
        <v>#REF!</v>
      </c>
      <c r="V33" s="23" t="str">
        <f>IF(Peru!D33&gt;0,$V$1,"")</f>
        <v/>
      </c>
      <c r="W33" s="23" t="str">
        <f>IF('Toll Rd'!D31&gt;0,$W$1,"")</f>
        <v/>
      </c>
      <c r="X33" s="23" t="e">
        <f>IF(#REF!&gt;0,$X$1,"")</f>
        <v>#REF!</v>
      </c>
      <c r="Y33" s="23" t="e">
        <f>IF(#REF!&gt;0,$Y$1,"")</f>
        <v>#REF!</v>
      </c>
      <c r="Z33" s="23" t="str">
        <f>IF(FSS!$D30&gt;0,P$1,"")</f>
        <v/>
      </c>
    </row>
    <row r="34" spans="1:26" ht="16.5" customHeight="1" x14ac:dyDescent="0.25">
      <c r="A34" s="256" t="e">
        <f t="shared" si="0"/>
        <v>#REF!</v>
      </c>
      <c r="B34" s="364" t="str">
        <f>MstList!B34</f>
        <v>CRB 2284095</v>
      </c>
      <c r="C34" s="9" t="str">
        <f>MstList!C34</f>
        <v>4D3047</v>
      </c>
      <c r="D34" s="1" t="str">
        <f>MstList!D34</f>
        <v xml:space="preserve">Purge Valve  </v>
      </c>
      <c r="E34" s="6" t="e">
        <f>Quantities!D34</f>
        <v>#REF!</v>
      </c>
      <c r="F34" s="310">
        <v>52.9</v>
      </c>
      <c r="G34" s="318" t="e">
        <f t="shared" si="1"/>
        <v>#REF!</v>
      </c>
      <c r="H34" s="290" t="str">
        <f>MstList!H34</f>
        <v>NAPA</v>
      </c>
      <c r="I34" s="93" t="str">
        <f>MstList!I34</f>
        <v xml:space="preserve">Charger </v>
      </c>
      <c r="J34" s="5">
        <f>MstList!J34</f>
        <v>0</v>
      </c>
      <c r="K34" s="92"/>
      <c r="N34" s="23" t="str">
        <f>IF(Jasper!$D34&gt;0,N$1,"")</f>
        <v/>
      </c>
      <c r="O34" s="23" t="e">
        <f>IF(#REF!&gt;0,P$1,"")</f>
        <v>#REF!</v>
      </c>
      <c r="P34" s="23" t="str">
        <f>IF(Versailles!$D32&gt;0,P$1,"")</f>
        <v/>
      </c>
      <c r="Q34" s="23" t="str">
        <f>IF(Sellersburg!$D31&gt;0,Q$1,"")</f>
        <v/>
      </c>
      <c r="R34" s="23" t="str">
        <f>IF(Pendleton!$D34&gt;0,R$1,"")</f>
        <v/>
      </c>
      <c r="S34" s="23" t="str">
        <f>IF(Putnamville!D33&gt;0,S$1,"")</f>
        <v/>
      </c>
      <c r="T34" s="23" t="e">
        <f>IF(Lowell!#REF!&gt;0,$T$1,"")</f>
        <v>#REF!</v>
      </c>
      <c r="U34" s="23" t="e">
        <f>IF(#REF!&gt;0,$U$1,"")</f>
        <v>#REF!</v>
      </c>
      <c r="V34" s="23" t="str">
        <f>IF(Peru!D34&gt;0,$V$1,"")</f>
        <v/>
      </c>
      <c r="W34" s="23" t="str">
        <f>IF('Toll Rd'!D32&gt;0,$W$1,"")</f>
        <v/>
      </c>
      <c r="X34" s="23" t="e">
        <f>IF(#REF!&gt;0,$X$1,"")</f>
        <v>#REF!</v>
      </c>
      <c r="Y34" s="23" t="e">
        <f>IF(#REF!&gt;0,$Y$1,"")</f>
        <v>#REF!</v>
      </c>
      <c r="Z34" s="23" t="str">
        <f>IF(FSS!$D31&gt;0,P$1,"")</f>
        <v/>
      </c>
    </row>
    <row r="35" spans="1:26" ht="16.5" hidden="1" customHeight="1" x14ac:dyDescent="0.25">
      <c r="A35" s="256" t="e">
        <f t="shared" si="0"/>
        <v>#REF!</v>
      </c>
      <c r="B35" s="364" t="str">
        <f>MstList!B35</f>
        <v>NBH 25060825</v>
      </c>
      <c r="C35" s="9" t="str">
        <f>MstList!C35</f>
        <v>4D4500</v>
      </c>
      <c r="D35" s="1" t="str">
        <f>MstList!D35</f>
        <v>Serpentine Belt 2006-11</v>
      </c>
      <c r="E35" s="6" t="e">
        <f>Quantities!D35</f>
        <v>#REF!</v>
      </c>
      <c r="F35" s="310">
        <v>0</v>
      </c>
      <c r="G35" s="318" t="e">
        <f t="shared" si="1"/>
        <v>#REF!</v>
      </c>
      <c r="H35" s="290" t="str">
        <f>MstList!H35</f>
        <v>NAPA</v>
      </c>
      <c r="I35" s="93" t="str">
        <f>MstList!I35</f>
        <v>Charger 06-11</v>
      </c>
      <c r="J35" s="5">
        <f>MstList!J35</f>
        <v>0</v>
      </c>
      <c r="K35" s="92"/>
      <c r="N35" s="23" t="str">
        <f>IF(Jasper!$D35&gt;0,N$1,"")</f>
        <v/>
      </c>
      <c r="O35" s="23" t="e">
        <f>IF(#REF!&gt;0,P$1,"")</f>
        <v>#REF!</v>
      </c>
      <c r="P35" s="23" t="str">
        <f>IF(Versailles!$D33&gt;0,P$1,"")</f>
        <v/>
      </c>
      <c r="Q35" s="23" t="str">
        <f>IF(Sellersburg!$D32&gt;0,Q$1,"")</f>
        <v/>
      </c>
      <c r="R35" s="23" t="str">
        <f>IF(Pendleton!$D35&gt;0,R$1,"")</f>
        <v/>
      </c>
      <c r="S35" s="23" t="str">
        <f>IF(Putnamville!D34&gt;0,S$1,"")</f>
        <v/>
      </c>
      <c r="T35" s="23" t="str">
        <f>IF(Lowell!D29&gt;0,$T$1,"")</f>
        <v/>
      </c>
      <c r="U35" s="23" t="e">
        <f>IF(#REF!&gt;0,$U$1,"")</f>
        <v>#REF!</v>
      </c>
      <c r="V35" s="23" t="str">
        <f>IF(Peru!D35&gt;0,$V$1,"")</f>
        <v/>
      </c>
      <c r="W35" s="23" t="str">
        <f>IF('Toll Rd'!D33&gt;0,$W$1,"")</f>
        <v/>
      </c>
      <c r="X35" s="23" t="e">
        <f>IF(#REF!&gt;0,$X$1,"")</f>
        <v>#REF!</v>
      </c>
      <c r="Y35" s="23" t="e">
        <f>IF(#REF!&gt;0,$Y$1,"")</f>
        <v>#REF!</v>
      </c>
      <c r="Z35" s="23" t="str">
        <f>IF(FSS!$D32&gt;0,P$1,"")</f>
        <v/>
      </c>
    </row>
    <row r="36" spans="1:26" ht="16.5" customHeight="1" x14ac:dyDescent="0.25">
      <c r="A36" s="256" t="e">
        <f t="shared" si="0"/>
        <v>#REF!</v>
      </c>
      <c r="B36" s="371" t="str">
        <f>MstList!B36</f>
        <v>NOE7041929</v>
      </c>
      <c r="C36" s="150" t="str">
        <f>MstList!C36</f>
        <v>4D3090</v>
      </c>
      <c r="D36" s="150" t="str">
        <f>MstList!D36</f>
        <v>Oil Drain Plug  (2006-19)</v>
      </c>
      <c r="E36" s="231" t="e">
        <f>Quantities!D36</f>
        <v>#REF!</v>
      </c>
      <c r="F36" s="310">
        <v>6.45</v>
      </c>
      <c r="G36" s="318" t="e">
        <f t="shared" si="1"/>
        <v>#REF!</v>
      </c>
      <c r="H36" s="273" t="str">
        <f>MstList!H36</f>
        <v>NAPA</v>
      </c>
      <c r="I36" s="279" t="str">
        <f>MstList!I36</f>
        <v>Charger 06-19</v>
      </c>
      <c r="J36" s="145">
        <f>MstList!J36</f>
        <v>0</v>
      </c>
      <c r="K36" s="92"/>
      <c r="N36" s="23" t="str">
        <f>IF(Jasper!$D36&gt;0,N$1,"")</f>
        <v/>
      </c>
      <c r="O36" s="23" t="e">
        <f>IF(#REF!&gt;0,P$1,"")</f>
        <v>#REF!</v>
      </c>
      <c r="P36" s="23" t="str">
        <f>IF(Versailles!$D34&gt;0,P$1,"")</f>
        <v/>
      </c>
      <c r="Q36" s="23" t="str">
        <f>IF(Sellersburg!$D33&gt;0,Q$1,"")</f>
        <v/>
      </c>
      <c r="R36" s="23" t="str">
        <f>IF(Pendleton!$D36&gt;0,R$1,"")</f>
        <v/>
      </c>
      <c r="S36" s="23" t="str">
        <f>IF(Putnamville!D35&gt;0,S$1,"")</f>
        <v/>
      </c>
      <c r="T36" s="23" t="str">
        <f>IF(Lowell!D30&gt;0,$T$1,"")</f>
        <v/>
      </c>
      <c r="U36" s="23" t="e">
        <f>IF(#REF!&gt;0,$U$1,"")</f>
        <v>#REF!</v>
      </c>
      <c r="V36" s="23" t="e">
        <f>IF(Peru!#REF!&gt;0,$V$1,"")</f>
        <v>#REF!</v>
      </c>
      <c r="W36" s="23" t="str">
        <f>IF('Toll Rd'!D34&gt;0,$W$1,"")</f>
        <v/>
      </c>
      <c r="X36" s="23" t="e">
        <f>IF(#REF!&gt;0,$X$1,"")</f>
        <v>#REF!</v>
      </c>
      <c r="Y36" s="23" t="e">
        <f>IF(#REF!&gt;0,$Y$1,"")</f>
        <v>#REF!</v>
      </c>
      <c r="Z36" s="23" t="str">
        <f>IF(FSS!$D33&gt;0,P$1,"")</f>
        <v/>
      </c>
    </row>
    <row r="37" spans="1:26" ht="16.5" customHeight="1" x14ac:dyDescent="0.25">
      <c r="A37" s="256" t="e">
        <f t="shared" si="0"/>
        <v>#REF!</v>
      </c>
      <c r="B37" s="364" t="str">
        <f>MstList!B37</f>
        <v>THM449203</v>
      </c>
      <c r="C37" s="9" t="str">
        <f>MstList!C37</f>
        <v>4D4100</v>
      </c>
      <c r="D37" s="1" t="str">
        <f>MstList!D37</f>
        <v>Thermostat (2006-19)</v>
      </c>
      <c r="E37" s="6" t="e">
        <f>Quantities!D37</f>
        <v>#REF!</v>
      </c>
      <c r="F37" s="310">
        <v>18.059999999999999</v>
      </c>
      <c r="G37" s="318" t="e">
        <f t="shared" si="1"/>
        <v>#REF!</v>
      </c>
      <c r="H37" s="290" t="str">
        <f>MstList!H37</f>
        <v>NAPA</v>
      </c>
      <c r="I37" s="93" t="str">
        <f>MstList!I37</f>
        <v>Charger 06-19</v>
      </c>
      <c r="J37" s="5">
        <f>MstList!J37</f>
        <v>0</v>
      </c>
      <c r="K37" s="92"/>
      <c r="N37" s="23" t="str">
        <f>IF(Jasper!$D37&gt;0,N$1,"")</f>
        <v/>
      </c>
      <c r="O37" s="23" t="e">
        <f>IF(#REF!&gt;0,P$1,"")</f>
        <v>#REF!</v>
      </c>
      <c r="P37" s="23" t="str">
        <f>IF(Versailles!$D35&gt;0,P$1,"")</f>
        <v/>
      </c>
      <c r="Q37" s="23" t="str">
        <f>IF(Sellersburg!$D34&gt;0,Q$1,"")</f>
        <v/>
      </c>
      <c r="R37" s="23" t="str">
        <f>IF(Pendleton!$D37&gt;0,R$1,"")</f>
        <v/>
      </c>
      <c r="S37" s="23" t="str">
        <f>IF(Putnamville!D36&gt;0,S$1,"")</f>
        <v/>
      </c>
      <c r="T37" s="23" t="e">
        <f>IF(Lowell!#REF!&gt;0,$T$1,"")</f>
        <v>#REF!</v>
      </c>
      <c r="U37" s="23" t="e">
        <f>IF(#REF!&gt;0,$U$1,"")</f>
        <v>#REF!</v>
      </c>
      <c r="V37" s="23" t="str">
        <f>IF(Peru!D36&gt;0,$V$1,"")</f>
        <v/>
      </c>
      <c r="W37" s="23" t="str">
        <f>IF('Toll Rd'!D35&gt;0,$W$1,"")</f>
        <v/>
      </c>
      <c r="X37" s="23" t="e">
        <f>IF(#REF!&gt;0,$X$1,"")</f>
        <v>#REF!</v>
      </c>
      <c r="Y37" s="23" t="e">
        <f>IF(#REF!&gt;0,$Y$1,"")</f>
        <v>#REF!</v>
      </c>
      <c r="Z37" s="23" t="str">
        <f>IF(FSS!$D34&gt;0,P$1,"")</f>
        <v/>
      </c>
    </row>
    <row r="38" spans="1:26" ht="16.5" hidden="1" customHeight="1" x14ac:dyDescent="0.25">
      <c r="A38" s="256" t="e">
        <f t="shared" si="0"/>
        <v>#REF!</v>
      </c>
      <c r="B38" s="364" t="str">
        <f>MstList!B38</f>
        <v xml:space="preserve">NBH38323 </v>
      </c>
      <c r="C38" s="9" t="str">
        <f>MstList!C38</f>
        <v>4D4502</v>
      </c>
      <c r="D38" s="1" t="str">
        <f>MstList!D38</f>
        <v>Belt Tenisoner (2006-19)</v>
      </c>
      <c r="E38" s="6" t="e">
        <f>Quantities!D38</f>
        <v>#REF!</v>
      </c>
      <c r="F38" s="310">
        <v>0</v>
      </c>
      <c r="G38" s="318" t="e">
        <f t="shared" si="1"/>
        <v>#REF!</v>
      </c>
      <c r="H38" s="290" t="str">
        <f>MstList!H38</f>
        <v>NAPA</v>
      </c>
      <c r="I38" s="93" t="str">
        <f>MstList!I38</f>
        <v>Charger 06-19</v>
      </c>
      <c r="J38" s="5">
        <f>MstList!J38</f>
        <v>0</v>
      </c>
      <c r="K38" s="92"/>
      <c r="N38" s="23" t="str">
        <f>IF(Jasper!$D38&gt;0,N$1,"")</f>
        <v/>
      </c>
      <c r="O38" s="23" t="e">
        <f>IF(#REF!&gt;0,P$1,"")</f>
        <v>#REF!</v>
      </c>
      <c r="P38" s="23" t="str">
        <f>IF(Versailles!$D36&gt;0,P$1,"")</f>
        <v/>
      </c>
      <c r="Q38" s="23" t="str">
        <f>IF(Sellersburg!$D35&gt;0,Q$1,"")</f>
        <v/>
      </c>
      <c r="R38" s="23" t="str">
        <f>IF(Pendleton!$D38&gt;0,R$1,"")</f>
        <v/>
      </c>
      <c r="S38" s="23" t="str">
        <f>IF(Putnamville!D37&gt;0,S$1,"")</f>
        <v/>
      </c>
      <c r="T38" s="23" t="str">
        <f>IF(Lowell!D31&gt;0,$T$1,"")</f>
        <v/>
      </c>
      <c r="U38" s="23" t="e">
        <f>IF(#REF!&gt;0,$U$1,"")</f>
        <v>#REF!</v>
      </c>
      <c r="V38" s="23" t="str">
        <f>IF(Peru!D37&gt;0,$V$1,"")</f>
        <v/>
      </c>
      <c r="W38" s="23" t="str">
        <f>IF('Toll Rd'!D36&gt;0,$W$1,"")</f>
        <v/>
      </c>
      <c r="X38" s="23" t="e">
        <f>IF(#REF!&gt;0,$X$1,"")</f>
        <v>#REF!</v>
      </c>
      <c r="Y38" s="23" t="e">
        <f>IF(#REF!&gt;0,$Y$1,"")</f>
        <v>#REF!</v>
      </c>
      <c r="Z38" s="23" t="str">
        <f>IF(FSS!$D35&gt;0,P$1,"")</f>
        <v/>
      </c>
    </row>
    <row r="39" spans="1:26" ht="16.5" customHeight="1" x14ac:dyDescent="0.25">
      <c r="A39" s="256" t="e">
        <f t="shared" si="0"/>
        <v>#REF!</v>
      </c>
      <c r="B39" s="364" t="str">
        <f>MstList!B39</f>
        <v>ECH IC584</v>
      </c>
      <c r="C39" s="9" t="str">
        <f>MstList!C39</f>
        <v>4D4194</v>
      </c>
      <c r="D39" s="1" t="str">
        <f>MstList!D39</f>
        <v>Ignition Coil (2006-19)</v>
      </c>
      <c r="E39" s="6" t="e">
        <f>Quantities!D39</f>
        <v>#REF!</v>
      </c>
      <c r="F39" s="310">
        <v>36</v>
      </c>
      <c r="G39" s="318" t="e">
        <f t="shared" si="1"/>
        <v>#REF!</v>
      </c>
      <c r="H39" s="290" t="str">
        <f>MstList!H39</f>
        <v xml:space="preserve">NAPA </v>
      </c>
      <c r="I39" s="93" t="str">
        <f>MstList!I39</f>
        <v>Charger 06-19</v>
      </c>
      <c r="J39" s="5">
        <f>MstList!J39</f>
        <v>0</v>
      </c>
      <c r="K39" s="92"/>
      <c r="N39" s="23" t="str">
        <f>IF(Jasper!$D39&gt;0,N$1,"")</f>
        <v/>
      </c>
      <c r="O39" s="23" t="e">
        <f>IF(#REF!&gt;0,P$1,"")</f>
        <v>#REF!</v>
      </c>
      <c r="P39" s="23" t="str">
        <f>IF(Versailles!$D37&gt;0,P$1,"")</f>
        <v/>
      </c>
      <c r="Q39" s="23" t="str">
        <f>IF(Sellersburg!$D36&gt;0,Q$1,"")</f>
        <v/>
      </c>
      <c r="R39" s="23" t="str">
        <f>IF(Pendleton!$D39&gt;0,R$1,"")</f>
        <v/>
      </c>
      <c r="S39" s="23" t="str">
        <f>IF(Putnamville!D38&gt;0,S$1,"")</f>
        <v/>
      </c>
      <c r="T39" s="23" t="e">
        <f>IF(Lowell!#REF!&gt;0,$T$1,"")</f>
        <v>#REF!</v>
      </c>
      <c r="U39" s="23" t="e">
        <f>IF(#REF!&gt;0,$U$1,"")</f>
        <v>#REF!</v>
      </c>
      <c r="V39" s="23" t="str">
        <f>IF(Peru!D38&gt;0,$V$1,"")</f>
        <v/>
      </c>
      <c r="W39" s="23" t="str">
        <f>IF('Toll Rd'!D37&gt;0,$W$1,"")</f>
        <v/>
      </c>
      <c r="X39" s="23" t="e">
        <f>IF(#REF!&gt;0,$X$1,"")</f>
        <v>#REF!</v>
      </c>
      <c r="Y39" s="23" t="e">
        <f>IF(#REF!&gt;0,$Y$1,"")</f>
        <v>#REF!</v>
      </c>
      <c r="Z39" s="23" t="str">
        <f>IF(FSS!$D36&gt;0,P$1,"")</f>
        <v/>
      </c>
    </row>
    <row r="40" spans="1:26" ht="16.5" customHeight="1" x14ac:dyDescent="0.25">
      <c r="A40" s="256" t="e">
        <f t="shared" si="0"/>
        <v>#REF!</v>
      </c>
      <c r="B40" s="371" t="str">
        <f>MstList!B40</f>
        <v>ECH 921129</v>
      </c>
      <c r="C40" s="134" t="str">
        <f>MstList!C40</f>
        <v>4D4190</v>
      </c>
      <c r="D40" s="144" t="str">
        <f>MstList!D40</f>
        <v>Tire Sensor  (2009-16)</v>
      </c>
      <c r="E40" s="232" t="e">
        <f>Quantities!D40</f>
        <v>#REF!</v>
      </c>
      <c r="F40" s="310">
        <v>57.86</v>
      </c>
      <c r="G40" s="318" t="e">
        <f t="shared" si="1"/>
        <v>#REF!</v>
      </c>
      <c r="H40" s="296" t="str">
        <f>MstList!H40</f>
        <v>NAPA</v>
      </c>
      <c r="I40" s="280" t="str">
        <f>MstList!I40</f>
        <v>Charger 09-16</v>
      </c>
      <c r="J40" s="233">
        <f>MstList!J40</f>
        <v>0</v>
      </c>
      <c r="K40" s="92"/>
      <c r="N40" s="23" t="str">
        <f>IF(Jasper!$D40&gt;0,N$1,"")</f>
        <v/>
      </c>
      <c r="O40" s="23" t="e">
        <f>IF(#REF!&gt;0,P$1,"")</f>
        <v>#REF!</v>
      </c>
      <c r="P40" s="23" t="str">
        <f>IF(Versailles!$D38&gt;0,P$1,"")</f>
        <v/>
      </c>
      <c r="Q40" s="23" t="str">
        <f>IF(Sellersburg!$D37&gt;0,Q$1,"")</f>
        <v/>
      </c>
      <c r="R40" s="23" t="str">
        <f>IF(Pendleton!$D40&gt;0,R$1,"")</f>
        <v/>
      </c>
      <c r="S40" s="23" t="str">
        <f>IF(Putnamville!D39&gt;0,S$1,"")</f>
        <v/>
      </c>
      <c r="T40" s="23" t="e">
        <f>IF(Lowell!#REF!&gt;0,$T$1,"")</f>
        <v>#REF!</v>
      </c>
      <c r="U40" s="23" t="e">
        <f>IF(#REF!&gt;0,$U$1,"")</f>
        <v>#REF!</v>
      </c>
      <c r="V40" s="23" t="str">
        <f>IF(Peru!D39&gt;0,$V$1,"")</f>
        <v/>
      </c>
      <c r="W40" s="23" t="str">
        <f>IF('Toll Rd'!D38&gt;0,$W$1,"")</f>
        <v/>
      </c>
      <c r="X40" s="23" t="e">
        <f>IF(#REF!&gt;0,$X$1,"")</f>
        <v>#REF!</v>
      </c>
      <c r="Y40" s="23" t="e">
        <f>IF(#REF!&gt;0,$Y$1,"")</f>
        <v>#REF!</v>
      </c>
      <c r="Z40" s="23" t="str">
        <f>IF(FSS!$D37&gt;0,P$1,"")</f>
        <v/>
      </c>
    </row>
    <row r="41" spans="1:26" ht="16.5" hidden="1" customHeight="1" x14ac:dyDescent="0.25">
      <c r="A41" s="256" t="e">
        <f t="shared" si="0"/>
        <v>#REF!</v>
      </c>
      <c r="B41" s="364" t="str">
        <f>MstList!B41</f>
        <v>FIL 7899</v>
      </c>
      <c r="C41" s="9" t="str">
        <f>MstList!C41</f>
        <v>4D4047</v>
      </c>
      <c r="D41" s="1" t="str">
        <f>MstList!D41</f>
        <v>Oil Filter (2010-15)</v>
      </c>
      <c r="E41" s="6" t="e">
        <f>Quantities!D41</f>
        <v>#REF!</v>
      </c>
      <c r="F41" s="310">
        <v>0</v>
      </c>
      <c r="G41" s="318" t="e">
        <f t="shared" si="1"/>
        <v>#REF!</v>
      </c>
      <c r="H41" s="290" t="str">
        <f>MstList!H41</f>
        <v>NAPA</v>
      </c>
      <c r="I41" s="93" t="str">
        <f>MstList!I41</f>
        <v>Charger 10-15</v>
      </c>
      <c r="J41" s="5">
        <f>MstList!J41</f>
        <v>0</v>
      </c>
      <c r="K41" s="92"/>
      <c r="N41" s="23" t="str">
        <f>IF(Jasper!$D41&gt;0,N$1,"")</f>
        <v/>
      </c>
      <c r="O41" s="23" t="e">
        <f>IF(#REF!&gt;0,P$1,"")</f>
        <v>#REF!</v>
      </c>
      <c r="P41" s="23" t="str">
        <f>IF(Versailles!$D39&gt;0,P$1,"")</f>
        <v/>
      </c>
      <c r="Q41" s="23" t="str">
        <f>IF(Sellersburg!$D38&gt;0,Q$1,"")</f>
        <v/>
      </c>
      <c r="R41" s="23" t="str">
        <f>IF(Pendleton!$D41&gt;0,R$1,"")</f>
        <v/>
      </c>
      <c r="S41" s="23" t="str">
        <f>IF(Putnamville!D40&gt;0,S$1,"")</f>
        <v/>
      </c>
      <c r="T41" s="23" t="str">
        <f>IF(Lowell!D32&gt;0,$T$1,"")</f>
        <v/>
      </c>
      <c r="U41" s="23" t="e">
        <f>IF(#REF!&gt;0,$U$1,"")</f>
        <v>#REF!</v>
      </c>
      <c r="V41" s="23" t="str">
        <f>IF(Peru!D40&gt;0,$V$1,"")</f>
        <v/>
      </c>
      <c r="W41" s="23" t="str">
        <f>IF('Toll Rd'!D39&gt;0,$W$1,"")</f>
        <v/>
      </c>
      <c r="X41" s="23" t="e">
        <f>IF(#REF!&gt;0,$X$1,"")</f>
        <v>#REF!</v>
      </c>
      <c r="Y41" s="23" t="e">
        <f>IF(#REF!&gt;0,$Y$1,"")</f>
        <v>#REF!</v>
      </c>
      <c r="Z41" s="23" t="str">
        <f>IF(FSS!$D38&gt;0,P$1,"")</f>
        <v/>
      </c>
    </row>
    <row r="42" spans="1:26" ht="16.5" hidden="1" customHeight="1" x14ac:dyDescent="0.25">
      <c r="A42" s="256" t="e">
        <f t="shared" si="0"/>
        <v>#REF!</v>
      </c>
      <c r="B42" s="364" t="str">
        <f>MstList!B42</f>
        <v>LMP BP1255H11N</v>
      </c>
      <c r="C42" s="9" t="str">
        <f>MstList!C42</f>
        <v>4L3008</v>
      </c>
      <c r="D42" s="1" t="str">
        <f>MstList!D42</f>
        <v>Headlight Bulb (2011-14)</v>
      </c>
      <c r="E42" s="6" t="e">
        <f>Quantities!D42</f>
        <v>#REF!</v>
      </c>
      <c r="F42" s="310">
        <v>0</v>
      </c>
      <c r="G42" s="318" t="e">
        <f t="shared" si="1"/>
        <v>#REF!</v>
      </c>
      <c r="H42" s="290" t="str">
        <f>MstList!H42</f>
        <v>NAPA</v>
      </c>
      <c r="I42" s="93" t="str">
        <f>MstList!I42</f>
        <v>Charger 11-14</v>
      </c>
      <c r="J42" s="5">
        <f>MstList!J42</f>
        <v>0</v>
      </c>
      <c r="K42" s="92"/>
      <c r="N42" s="23" t="str">
        <f>IF(Jasper!$D42&gt;0,N$1,"")</f>
        <v/>
      </c>
      <c r="O42" s="23" t="e">
        <f>IF(#REF!&gt;0,P$1,"")</f>
        <v>#REF!</v>
      </c>
      <c r="P42" s="23" t="str">
        <f>IF(Versailles!$D40&gt;0,P$1,"")</f>
        <v/>
      </c>
      <c r="Q42" s="23" t="str">
        <f>IF(Sellersburg!$D39&gt;0,Q$1,"")</f>
        <v/>
      </c>
      <c r="R42" s="23" t="str">
        <f>IF(Pendleton!$D42&gt;0,R$1,"")</f>
        <v/>
      </c>
      <c r="S42" s="23" t="str">
        <f>IF(Putnamville!D41&gt;0,S$1,"")</f>
        <v/>
      </c>
      <c r="T42" s="23" t="str">
        <f>IF(Lowell!D33&gt;0,$T$1,"")</f>
        <v/>
      </c>
      <c r="U42" s="23" t="e">
        <f>IF(#REF!&gt;0,$U$1,"")</f>
        <v>#REF!</v>
      </c>
      <c r="V42" s="23" t="str">
        <f>IF(Peru!D41&gt;0,$V$1,"")</f>
        <v/>
      </c>
      <c r="W42" s="23" t="str">
        <f>IF('Toll Rd'!D40&gt;0,$W$1,"")</f>
        <v/>
      </c>
      <c r="X42" s="23" t="e">
        <f>IF(#REF!&gt;0,$X$1,"")</f>
        <v>#REF!</v>
      </c>
      <c r="Y42" s="23" t="e">
        <f>IF(#REF!&gt;0,$Y$1,"")</f>
        <v>#REF!</v>
      </c>
      <c r="Z42" s="23" t="str">
        <f>IF(FSS!$D39&gt;0,P$1,"")</f>
        <v/>
      </c>
    </row>
    <row r="43" spans="1:26" ht="16.5" hidden="1" customHeight="1" x14ac:dyDescent="0.25">
      <c r="A43" s="256" t="e">
        <f t="shared" si="0"/>
        <v>#REF!</v>
      </c>
      <c r="B43" s="368" t="str">
        <f>MstList!B43</f>
        <v>ECH OP6185</v>
      </c>
      <c r="C43" s="242" t="str">
        <f>MstList!C43</f>
        <v>4D4530</v>
      </c>
      <c r="D43" s="243" t="str">
        <f>MstList!D43</f>
        <v>Oil Pressure Sensor (2011-2016)</v>
      </c>
      <c r="E43" s="305" t="e">
        <f>Quantities!D43</f>
        <v>#REF!</v>
      </c>
      <c r="F43" s="312">
        <v>0</v>
      </c>
      <c r="G43" s="320" t="e">
        <f t="shared" si="1"/>
        <v>#REF!</v>
      </c>
      <c r="H43" s="293" t="str">
        <f>MstList!H43</f>
        <v>NAPA</v>
      </c>
      <c r="I43" s="276" t="str">
        <f>MstList!I43</f>
        <v>Charger 11-16</v>
      </c>
      <c r="J43" s="244">
        <f>MstList!J43</f>
        <v>0</v>
      </c>
      <c r="K43" s="92"/>
      <c r="N43" s="23" t="str">
        <f>IF(Jasper!$D43&gt;0,N$1,"")</f>
        <v/>
      </c>
      <c r="O43" s="23" t="e">
        <f>IF(#REF!&gt;0,P$1,"")</f>
        <v>#REF!</v>
      </c>
      <c r="P43" s="23" t="str">
        <f>IF(Versailles!$D41&gt;0,P$1,"")</f>
        <v/>
      </c>
      <c r="Q43" s="23" t="str">
        <f>IF(Sellersburg!$D40&gt;0,Q$1,"")</f>
        <v/>
      </c>
      <c r="R43" s="23" t="str">
        <f>IF(Pendleton!$D43&gt;0,R$1,"")</f>
        <v/>
      </c>
      <c r="S43" s="23" t="str">
        <f>IF(Putnamville!D42&gt;0,S$1,"")</f>
        <v/>
      </c>
      <c r="T43" s="23" t="str">
        <f>IF(Lowell!D34&gt;0,$T$1,"")</f>
        <v/>
      </c>
      <c r="U43" s="23" t="e">
        <f>IF(#REF!&gt;0,$U$1,"")</f>
        <v>#REF!</v>
      </c>
      <c r="V43" s="23" t="str">
        <f>IF(Peru!D42&gt;0,$V$1,"")</f>
        <v/>
      </c>
      <c r="W43" s="23" t="str">
        <f>IF('Toll Rd'!D41&gt;0,$W$1,"")</f>
        <v/>
      </c>
      <c r="X43" s="23" t="e">
        <f>IF(#REF!&gt;0,$X$1,"")</f>
        <v>#REF!</v>
      </c>
      <c r="Y43" s="23" t="e">
        <f>IF(#REF!&gt;0,$Y$1,"")</f>
        <v>#REF!</v>
      </c>
      <c r="Z43" s="23" t="str">
        <f>IF(FSS!$D40&gt;0,P$1,"")</f>
        <v/>
      </c>
    </row>
    <row r="44" spans="1:26" ht="16.5" hidden="1" customHeight="1" x14ac:dyDescent="0.25">
      <c r="A44" s="256" t="e">
        <f t="shared" si="0"/>
        <v>#REF!</v>
      </c>
      <c r="B44" s="364" t="str">
        <f>MstList!B44</f>
        <v>NS272665</v>
      </c>
      <c r="C44" s="9" t="str">
        <f>MstList!C44</f>
        <v>4D3051</v>
      </c>
      <c r="D44" s="1" t="str">
        <f>MstList!D44</f>
        <v xml:space="preserve">Quick Front Strut 2011-2016 </v>
      </c>
      <c r="E44" s="6" t="e">
        <f>Quantities!D44</f>
        <v>#REF!</v>
      </c>
      <c r="F44" s="310">
        <v>0</v>
      </c>
      <c r="G44" s="318" t="e">
        <f t="shared" si="1"/>
        <v>#REF!</v>
      </c>
      <c r="H44" s="290" t="str">
        <f>MstList!H44</f>
        <v>NAPA</v>
      </c>
      <c r="I44" s="93" t="str">
        <f>MstList!I44</f>
        <v>Charger 11-16</v>
      </c>
      <c r="J44" s="5">
        <f>MstList!J44</f>
        <v>0</v>
      </c>
      <c r="K44" s="92"/>
      <c r="N44" s="23" t="str">
        <f>IF(Jasper!$D44&gt;0,N$1,"")</f>
        <v/>
      </c>
      <c r="O44" s="23" t="e">
        <f>IF(#REF!&gt;0,P$1,"")</f>
        <v>#REF!</v>
      </c>
      <c r="P44" s="23" t="str">
        <f>IF(Versailles!$D42&gt;0,P$1,"")</f>
        <v/>
      </c>
      <c r="Q44" s="23" t="str">
        <f>IF(Sellersburg!$D41&gt;0,Q$1,"")</f>
        <v/>
      </c>
      <c r="R44" s="23" t="str">
        <f>IF(Pendleton!$D44&gt;0,R$1,"")</f>
        <v/>
      </c>
      <c r="S44" s="23" t="str">
        <f>IF(Putnamville!D43&gt;0,S$1,"")</f>
        <v/>
      </c>
      <c r="T44" s="23" t="str">
        <f>IF(Lowell!D35&gt;0,$T$1,"")</f>
        <v/>
      </c>
      <c r="U44" s="23" t="e">
        <f>IF(#REF!&gt;0,$U$1,"")</f>
        <v>#REF!</v>
      </c>
      <c r="V44" s="23" t="str">
        <f>IF(Peru!D43&gt;0,$V$1,"")</f>
        <v/>
      </c>
      <c r="W44" s="23" t="str">
        <f>IF('Toll Rd'!D42&gt;0,$W$1,"")</f>
        <v/>
      </c>
      <c r="X44" s="23" t="e">
        <f>IF(#REF!&gt;0,$X$1,"")</f>
        <v>#REF!</v>
      </c>
      <c r="Y44" s="23" t="e">
        <f>IF(#REF!&gt;0,$Y$1,"")</f>
        <v>#REF!</v>
      </c>
      <c r="Z44" s="23" t="str">
        <f>IF(FSS!$D41&gt;0,P$1,"")</f>
        <v/>
      </c>
    </row>
    <row r="45" spans="1:26" ht="16.5" customHeight="1" x14ac:dyDescent="0.25">
      <c r="A45" s="256" t="e">
        <f t="shared" si="0"/>
        <v>#REF!</v>
      </c>
      <c r="B45" s="480">
        <f>MstList!B45</f>
        <v>603380</v>
      </c>
      <c r="C45" s="155" t="str">
        <f>MstList!C45</f>
        <v>4D4505</v>
      </c>
      <c r="D45" s="156" t="str">
        <f>MstList!D45</f>
        <v>Coolant Reservoir (2011-2018)</v>
      </c>
      <c r="E45" s="479" t="e">
        <f>Quantities!D45</f>
        <v>#REF!</v>
      </c>
      <c r="F45" s="310">
        <v>77.28</v>
      </c>
      <c r="G45" s="318" t="e">
        <f t="shared" si="1"/>
        <v>#REF!</v>
      </c>
      <c r="H45" s="297" t="str">
        <f>MstList!H45</f>
        <v>NAPA</v>
      </c>
      <c r="I45" s="281" t="str">
        <f>MstList!I45</f>
        <v>Charger 11-18</v>
      </c>
      <c r="J45" s="234">
        <f>MstList!J45</f>
        <v>0</v>
      </c>
      <c r="K45" s="92"/>
      <c r="N45" s="23" t="str">
        <f>IF(Jasper!$D45&gt;0,N$1,"")</f>
        <v/>
      </c>
      <c r="O45" s="23" t="e">
        <f>IF(#REF!&gt;0,P$1,"")</f>
        <v>#REF!</v>
      </c>
      <c r="P45" s="23" t="e">
        <f>IF(Versailles!#REF!&gt;0,P$1,"")</f>
        <v>#REF!</v>
      </c>
      <c r="Q45" s="23" t="str">
        <f>IF(Sellersburg!$D42&gt;0,Q$1,"")</f>
        <v/>
      </c>
      <c r="R45" s="23" t="str">
        <f>IF(Pendleton!$D45&gt;0,R$1,"")</f>
        <v/>
      </c>
      <c r="S45" s="23" t="str">
        <f>IF(Putnamville!D44&gt;0,S$1,"")</f>
        <v/>
      </c>
      <c r="T45" s="23" t="e">
        <f>IF(Lowell!#REF!&gt;0,$T$1,"")</f>
        <v>#REF!</v>
      </c>
      <c r="U45" s="23" t="e">
        <f>IF(#REF!&gt;0,$U$1,"")</f>
        <v>#REF!</v>
      </c>
      <c r="V45" s="23" t="e">
        <f>IF(Peru!#REF!&gt;0,$V$1,"")</f>
        <v>#REF!</v>
      </c>
      <c r="W45" s="23" t="str">
        <f>IF('Toll Rd'!D43&gt;0,$W$1,"")</f>
        <v/>
      </c>
      <c r="X45" s="23" t="e">
        <f>IF(#REF!&gt;0,$X$1,"")</f>
        <v>#REF!</v>
      </c>
      <c r="Y45" s="23" t="e">
        <f>IF(#REF!&gt;0,$Y$1,"")</f>
        <v>#REF!</v>
      </c>
      <c r="Z45" s="23" t="str">
        <f>IF(FSS!$D42&gt;0,P$1,"")</f>
        <v/>
      </c>
    </row>
    <row r="46" spans="1:26" ht="16.5" hidden="1" customHeight="1" x14ac:dyDescent="0.25">
      <c r="A46" s="256" t="e">
        <f t="shared" si="0"/>
        <v>#REF!</v>
      </c>
      <c r="B46" s="364" t="str">
        <f>MstList!B46</f>
        <v>NOE 603939</v>
      </c>
      <c r="C46" s="9">
        <f>MstList!C46</f>
        <v>60536361</v>
      </c>
      <c r="D46" s="1" t="str">
        <f>MstList!D46</f>
        <v>Power Steering Reservoir (2011-19)</v>
      </c>
      <c r="E46" s="6" t="e">
        <f>Quantities!D46</f>
        <v>#REF!</v>
      </c>
      <c r="F46" s="310">
        <v>0</v>
      </c>
      <c r="G46" s="318" t="e">
        <f t="shared" si="1"/>
        <v>#REF!</v>
      </c>
      <c r="H46" s="290" t="str">
        <f>MstList!H46</f>
        <v>NAPA</v>
      </c>
      <c r="I46" s="93" t="str">
        <f>MstList!I46</f>
        <v>Charger 11-19</v>
      </c>
      <c r="J46" s="5">
        <f>MstList!J46</f>
        <v>0</v>
      </c>
      <c r="K46" s="92"/>
      <c r="N46" s="23" t="str">
        <f>IF(Jasper!$D46&gt;0,N$1,"")</f>
        <v/>
      </c>
      <c r="O46" s="23" t="e">
        <f>IF(#REF!&gt;0,P$1,"")</f>
        <v>#REF!</v>
      </c>
      <c r="P46" s="23" t="str">
        <f>IF(Versailles!$D43&gt;0,P$1,"")</f>
        <v/>
      </c>
      <c r="Q46" s="23" t="str">
        <f>IF(Sellersburg!$D43&gt;0,Q$1,"")</f>
        <v/>
      </c>
      <c r="R46" s="23" t="str">
        <f>IF(Pendleton!$D46&gt;0,R$1,"")</f>
        <v/>
      </c>
      <c r="S46" s="23" t="str">
        <f>IF(Putnamville!D45&gt;0,S$1,"")</f>
        <v/>
      </c>
      <c r="T46" s="23" t="str">
        <f>IF(Lowell!D36&gt;0,$T$1,"")</f>
        <v/>
      </c>
      <c r="U46" s="23" t="e">
        <f>IF(#REF!&gt;0,$U$1,"")</f>
        <v>#REF!</v>
      </c>
      <c r="V46" s="23" t="str">
        <f>IF(Peru!D44&gt;0,$V$1,"")</f>
        <v/>
      </c>
      <c r="W46" s="23" t="str">
        <f>IF('Toll Rd'!D44&gt;0,$W$1,"")</f>
        <v/>
      </c>
      <c r="X46" s="23" t="e">
        <f>IF(#REF!&gt;0,$X$1,"")</f>
        <v>#REF!</v>
      </c>
      <c r="Y46" s="23" t="e">
        <f>IF(#REF!&gt;0,$Y$1,"")</f>
        <v>#REF!</v>
      </c>
      <c r="Z46" s="23" t="str">
        <f>IF(FSS!$D43&gt;0,P$1,"")</f>
        <v/>
      </c>
    </row>
    <row r="47" spans="1:26" ht="16.5" customHeight="1" x14ac:dyDescent="0.25">
      <c r="A47" s="256" t="e">
        <f t="shared" si="0"/>
        <v>#REF!</v>
      </c>
      <c r="B47" s="364" t="str">
        <f>MstList!B47</f>
        <v>NGK 23162</v>
      </c>
      <c r="C47" s="9">
        <f>MstList!C47</f>
        <v>0</v>
      </c>
      <c r="D47" s="1" t="str">
        <f>MstList!D47</f>
        <v xml:space="preserve">Oxygen (O2) Sensor </v>
      </c>
      <c r="E47" s="6" t="e">
        <f>Quantities!D47</f>
        <v>#REF!</v>
      </c>
      <c r="F47" s="310">
        <v>67.64</v>
      </c>
      <c r="G47" s="318" t="e">
        <f t="shared" si="1"/>
        <v>#REF!</v>
      </c>
      <c r="H47" s="290" t="str">
        <f>MstList!H47</f>
        <v>NAPA</v>
      </c>
      <c r="I47" s="93" t="str">
        <f>MstList!I47</f>
        <v>Charger 11-19</v>
      </c>
      <c r="J47" s="5">
        <f>MstList!J47</f>
        <v>0</v>
      </c>
      <c r="K47" s="92"/>
      <c r="N47" s="23" t="str">
        <f>IF(Jasper!$D47&gt;0,N$1,"")</f>
        <v/>
      </c>
      <c r="O47" s="23" t="e">
        <f>IF(#REF!&gt;0,P$1,"")</f>
        <v>#REF!</v>
      </c>
      <c r="P47" s="23" t="str">
        <f>IF(Versailles!$D44&gt;0,P$1,"")</f>
        <v/>
      </c>
      <c r="Q47" s="23" t="str">
        <f>IF(Sellersburg!$D44&gt;0,Q$1,"")</f>
        <v/>
      </c>
      <c r="R47" s="23" t="str">
        <f>IF(Pendleton!$D47&gt;0,R$1,"")</f>
        <v/>
      </c>
      <c r="S47" s="23" t="str">
        <f>IF(Putnamville!D46&gt;0,S$1,"")</f>
        <v/>
      </c>
      <c r="T47" s="23" t="str">
        <f>IF(Lowell!D37&gt;0,$T$1,"")</f>
        <v/>
      </c>
      <c r="U47" s="23" t="e">
        <f>IF(#REF!&gt;0,$U$1,"")</f>
        <v>#REF!</v>
      </c>
      <c r="V47" s="23" t="str">
        <f>IF(Peru!D45&gt;0,$V$1,"")</f>
        <v/>
      </c>
      <c r="W47" s="23" t="str">
        <f>IF('Toll Rd'!D45&gt;0,$W$1,"")</f>
        <v/>
      </c>
      <c r="X47" s="23" t="e">
        <f>IF(#REF!&gt;0,$X$1,"")</f>
        <v>#REF!</v>
      </c>
      <c r="Y47" s="23" t="e">
        <f>IF(#REF!&gt;0,$Y$1,"")</f>
        <v>#REF!</v>
      </c>
      <c r="Z47" s="23" t="e">
        <f>IF(FSS!#REF!&gt;0,P$1,"")</f>
        <v>#REF!</v>
      </c>
    </row>
    <row r="48" spans="1:26" ht="16.5" customHeight="1" x14ac:dyDescent="0.25">
      <c r="A48" s="256" t="e">
        <f t="shared" si="0"/>
        <v>#REF!</v>
      </c>
      <c r="B48" s="364" t="str">
        <f>MstList!B48</f>
        <v>NOE 310215</v>
      </c>
      <c r="C48" s="9">
        <f>MstList!C48</f>
        <v>0</v>
      </c>
      <c r="D48" s="1" t="str">
        <f>MstList!D48</f>
        <v>Evaporative System Integrity Module</v>
      </c>
      <c r="E48" s="6" t="e">
        <f>Quantities!D48</f>
        <v>#REF!</v>
      </c>
      <c r="F48" s="310">
        <v>46.45</v>
      </c>
      <c r="G48" s="318" t="e">
        <f t="shared" si="1"/>
        <v>#REF!</v>
      </c>
      <c r="H48" s="290" t="str">
        <f>MstList!H48</f>
        <v>NAPA</v>
      </c>
      <c r="I48" s="93" t="str">
        <f>MstList!I48</f>
        <v>Charger 11-19</v>
      </c>
      <c r="J48" s="5">
        <f>MstList!J48</f>
        <v>0</v>
      </c>
      <c r="K48" s="92"/>
      <c r="N48" s="23" t="str">
        <f>IF(Jasper!$D48&gt;0,N$1,"")</f>
        <v/>
      </c>
      <c r="O48" s="23" t="e">
        <f>IF(#REF!&gt;0,P$1,"")</f>
        <v>#REF!</v>
      </c>
      <c r="P48" s="23" t="str">
        <f>IF(Versailles!$D45&gt;0,P$1,"")</f>
        <v/>
      </c>
      <c r="Q48" s="23" t="str">
        <f>IF(Sellersburg!$D45&gt;0,Q$1,"")</f>
        <v/>
      </c>
      <c r="R48" s="23" t="str">
        <f>IF(Pendleton!$D48&gt;0,R$1,"")</f>
        <v/>
      </c>
      <c r="S48" s="23" t="str">
        <f>IF(Putnamville!D47&gt;0,S$1,"")</f>
        <v/>
      </c>
      <c r="T48" s="23" t="str">
        <f>IF(Lowell!D38&gt;0,$T$1,"")</f>
        <v/>
      </c>
      <c r="U48" s="23" t="e">
        <f>IF(#REF!&gt;0,$U$1,"")</f>
        <v>#REF!</v>
      </c>
      <c r="V48" s="23" t="str">
        <f>IF(Peru!D46&gt;0,$V$1,"")</f>
        <v/>
      </c>
      <c r="W48" s="23" t="str">
        <f>IF('Toll Rd'!D46&gt;0,$W$1,"")</f>
        <v/>
      </c>
      <c r="X48" s="23" t="e">
        <f>IF(#REF!&gt;0,$X$1,"")</f>
        <v>#REF!</v>
      </c>
      <c r="Y48" s="23" t="e">
        <f>IF(#REF!&gt;0,$Y$1,"")</f>
        <v>#REF!</v>
      </c>
      <c r="Z48" s="23" t="e">
        <f>IF(FSS!#REF!&gt;0,P$1,"")</f>
        <v>#REF!</v>
      </c>
    </row>
    <row r="49" spans="1:26" ht="16.5" customHeight="1" x14ac:dyDescent="0.25">
      <c r="A49" s="256" t="e">
        <f t="shared" si="0"/>
        <v>#REF!</v>
      </c>
      <c r="B49" s="365" t="str">
        <f>MstList!B49</f>
        <v>NBH 25060820</v>
      </c>
      <c r="C49" s="68" t="str">
        <f>MstList!C49</f>
        <v>4D4501</v>
      </c>
      <c r="D49" s="22" t="str">
        <f>MstList!D49</f>
        <v>Serpentine Belt (2012-19)</v>
      </c>
      <c r="E49" s="131" t="e">
        <f>Quantities!D49</f>
        <v>#REF!</v>
      </c>
      <c r="F49" s="310">
        <v>25.88</v>
      </c>
      <c r="G49" s="318" t="e">
        <f t="shared" si="1"/>
        <v>#REF!</v>
      </c>
      <c r="H49" s="291" t="str">
        <f>MstList!H49</f>
        <v>NAPA</v>
      </c>
      <c r="I49" s="93" t="str">
        <f>MstList!I49</f>
        <v>Charger 12-19</v>
      </c>
      <c r="J49" s="5">
        <f>MstList!J49</f>
        <v>0</v>
      </c>
      <c r="K49" s="92"/>
      <c r="N49" s="23" t="str">
        <f>IF(Jasper!$D49&gt;0,N$1,"")</f>
        <v/>
      </c>
      <c r="O49" s="23" t="e">
        <f>IF(#REF!&gt;0,P$1,"")</f>
        <v>#REF!</v>
      </c>
      <c r="P49" s="23" t="str">
        <f>IF(Versailles!$D46&gt;0,P$1,"")</f>
        <v/>
      </c>
      <c r="Q49" s="23" t="e">
        <f>IF(Sellersburg!#REF!&gt;0,Q$1,"")</f>
        <v>#REF!</v>
      </c>
      <c r="R49" s="23" t="str">
        <f>IF(Pendleton!$D49&gt;0,R$1,"")</f>
        <v/>
      </c>
      <c r="S49" s="23" t="str">
        <f>IF(Putnamville!D48&gt;0,S$1,"")</f>
        <v/>
      </c>
      <c r="T49" s="23" t="e">
        <f>IF(Lowell!#REF!&gt;0,$T$1,"")</f>
        <v>#REF!</v>
      </c>
      <c r="U49" s="23" t="e">
        <f>IF(#REF!&gt;0,$U$1,"")</f>
        <v>#REF!</v>
      </c>
      <c r="V49" s="23" t="str">
        <f>IF(Peru!D47&gt;0,$V$1,"")</f>
        <v/>
      </c>
      <c r="W49" s="23" t="str">
        <f>IF('Toll Rd'!D47&gt;0,$W$1,"")</f>
        <v/>
      </c>
      <c r="X49" s="23" t="e">
        <f>IF(#REF!&gt;0,$X$1,"")</f>
        <v>#REF!</v>
      </c>
      <c r="Y49" s="23" t="e">
        <f>IF(#REF!&gt;0,$Y$1,"")</f>
        <v>#REF!</v>
      </c>
      <c r="Z49" s="23" t="str">
        <f>IF(FSS!$D44&gt;0,P$1,"")</f>
        <v/>
      </c>
    </row>
    <row r="50" spans="1:26" ht="16.5" hidden="1" customHeight="1" x14ac:dyDescent="0.25">
      <c r="A50" s="256" t="e">
        <f t="shared" si="0"/>
        <v>#REF!</v>
      </c>
      <c r="B50" s="364" t="str">
        <f>MstList!B50</f>
        <v>NGK 23192</v>
      </c>
      <c r="C50" s="9">
        <f>MstList!C50</f>
        <v>0</v>
      </c>
      <c r="D50" s="1" t="str">
        <f>MstList!D50</f>
        <v xml:space="preserve">Oxygen (O2) Sensor </v>
      </c>
      <c r="E50" s="6" t="e">
        <f>Quantities!D50</f>
        <v>#REF!</v>
      </c>
      <c r="F50" s="310">
        <v>0</v>
      </c>
      <c r="G50" s="318" t="e">
        <f t="shared" si="1"/>
        <v>#REF!</v>
      </c>
      <c r="H50" s="290" t="str">
        <f>MstList!H50</f>
        <v>NAPA</v>
      </c>
      <c r="I50" s="93" t="str">
        <f>MstList!I50</f>
        <v>Charger 12-23</v>
      </c>
      <c r="J50" s="5">
        <f>MstList!J50</f>
        <v>0</v>
      </c>
      <c r="K50" s="92"/>
      <c r="N50" s="23" t="str">
        <f>IF(Jasper!$D50&gt;0,N$1,"")</f>
        <v/>
      </c>
      <c r="O50" s="23" t="e">
        <f>IF(#REF!&gt;0,P$1,"")</f>
        <v>#REF!</v>
      </c>
      <c r="P50" s="23" t="str">
        <f>IF(Versailles!$D47&gt;0,P$1,"")</f>
        <v/>
      </c>
      <c r="Q50" s="23" t="str">
        <f>IF(Sellersburg!$D46&gt;0,Q$1,"")</f>
        <v/>
      </c>
      <c r="R50" s="23" t="str">
        <f>IF(Pendleton!$D50&gt;0,R$1,"")</f>
        <v/>
      </c>
      <c r="S50" s="23" t="str">
        <f>IF(Putnamville!D49&gt;0,S$1,"")</f>
        <v/>
      </c>
      <c r="T50" s="23" t="str">
        <f>IF(Lowell!D39&gt;0,$T$1,"")</f>
        <v/>
      </c>
      <c r="U50" s="23" t="e">
        <f>IF(#REF!&gt;0,$U$1,"")</f>
        <v>#REF!</v>
      </c>
      <c r="V50" s="23" t="str">
        <f>IF(Peru!D48&gt;0,$V$1,"")</f>
        <v/>
      </c>
      <c r="W50" s="23" t="str">
        <f>IF('Toll Rd'!D48&gt;0,$W$1,"")</f>
        <v/>
      </c>
      <c r="X50" s="23" t="e">
        <f>IF(#REF!&gt;0,$X$1,"")</f>
        <v>#REF!</v>
      </c>
      <c r="Y50" s="23" t="e">
        <f>IF(#REF!&gt;0,$Y$1,"")</f>
        <v>#REF!</v>
      </c>
      <c r="Z50" s="23" t="str">
        <f>IF(FSS!$D45&gt;0,P$1,"")</f>
        <v/>
      </c>
    </row>
    <row r="51" spans="1:26" ht="16.5" hidden="1" customHeight="1" x14ac:dyDescent="0.25">
      <c r="A51" s="256" t="e">
        <f t="shared" si="0"/>
        <v>#REF!</v>
      </c>
      <c r="B51" s="364" t="str">
        <f>MstList!B51</f>
        <v>LMP 9012LLN</v>
      </c>
      <c r="C51" s="9" t="str">
        <f>MstList!C51</f>
        <v>4L 3052</v>
      </c>
      <c r="D51" s="1" t="str">
        <f>MstList!D51</f>
        <v>Headlight Bulb(2015)</v>
      </c>
      <c r="E51" s="6" t="e">
        <f>Quantities!D51</f>
        <v>#REF!</v>
      </c>
      <c r="F51" s="310">
        <v>0</v>
      </c>
      <c r="G51" s="318" t="e">
        <f t="shared" si="1"/>
        <v>#REF!</v>
      </c>
      <c r="H51" s="290" t="str">
        <f>MstList!H51</f>
        <v>NAPA</v>
      </c>
      <c r="I51" s="93" t="str">
        <f>MstList!I51</f>
        <v>Charger 15</v>
      </c>
      <c r="J51" s="5">
        <f>MstList!J51</f>
        <v>0</v>
      </c>
      <c r="K51" s="92"/>
      <c r="N51" s="23" t="str">
        <f>IF(Jasper!$D51&gt;0,N$1,"")</f>
        <v/>
      </c>
      <c r="O51" s="23" t="e">
        <f>IF(#REF!&gt;0,P$1,"")</f>
        <v>#REF!</v>
      </c>
      <c r="P51" s="23" t="str">
        <f>IF(Versailles!$D48&gt;0,P$1,"")</f>
        <v/>
      </c>
      <c r="Q51" s="23" t="str">
        <f>IF(Sellersburg!$D47&gt;0,Q$1,"")</f>
        <v/>
      </c>
      <c r="R51" s="23" t="str">
        <f>IF(Pendleton!$D51&gt;0,R$1,"")</f>
        <v/>
      </c>
      <c r="S51" s="23" t="str">
        <f>IF(Putnamville!D50&gt;0,S$1,"")</f>
        <v/>
      </c>
      <c r="T51" s="23" t="str">
        <f>IF(Lowell!D40&gt;0,$T$1,"")</f>
        <v/>
      </c>
      <c r="U51" s="23" t="e">
        <f>IF(#REF!&gt;0,$U$1,"")</f>
        <v>#REF!</v>
      </c>
      <c r="V51" s="23" t="str">
        <f>IF(Peru!D49&gt;0,$V$1,"")</f>
        <v/>
      </c>
      <c r="W51" s="23" t="str">
        <f>IF('Toll Rd'!D49&gt;0,$W$1,"")</f>
        <v/>
      </c>
      <c r="X51" s="23" t="e">
        <f>IF(#REF!&gt;0,$X$1,"")</f>
        <v>#REF!</v>
      </c>
      <c r="Y51" s="23" t="e">
        <f>IF(#REF!&gt;0,$Y$1,"")</f>
        <v>#REF!</v>
      </c>
      <c r="Z51" s="23" t="str">
        <f>IF(FSS!$D46&gt;0,P$1,"")</f>
        <v/>
      </c>
    </row>
    <row r="52" spans="1:26" ht="16.5" customHeight="1" x14ac:dyDescent="0.25">
      <c r="A52" s="256" t="e">
        <f t="shared" si="0"/>
        <v>#REF!</v>
      </c>
      <c r="B52" s="364" t="str">
        <f>MstList!B52</f>
        <v>BK MZCH2502270N</v>
      </c>
      <c r="C52" s="9" t="str">
        <f>MstList!C52</f>
        <v>4D3302L</v>
      </c>
      <c r="D52" s="1" t="str">
        <f>MstList!D52</f>
        <v>Headlight Assy. 2015-2016</v>
      </c>
      <c r="E52" s="6" t="e">
        <f>Quantities!D52</f>
        <v>#REF!</v>
      </c>
      <c r="F52" s="310">
        <v>598.47</v>
      </c>
      <c r="G52" s="318" t="e">
        <f t="shared" si="1"/>
        <v>#REF!</v>
      </c>
      <c r="H52" s="290" t="str">
        <f>MstList!H52</f>
        <v>NAPA</v>
      </c>
      <c r="I52" s="93" t="str">
        <f>MstList!I52</f>
        <v>Charger 15-16</v>
      </c>
      <c r="J52" s="5">
        <f>MstList!J52</f>
        <v>0</v>
      </c>
      <c r="K52" s="92"/>
      <c r="N52" s="23" t="str">
        <f>IF(Jasper!$D52&gt;0,N$1,"")</f>
        <v/>
      </c>
      <c r="O52" s="23" t="e">
        <f>IF(#REF!&gt;0,P$1,"")</f>
        <v>#REF!</v>
      </c>
      <c r="P52" s="23" t="str">
        <f>IF(Versailles!$D49&gt;0,P$1,"")</f>
        <v/>
      </c>
      <c r="Q52" s="23" t="str">
        <f>IF(Sellersburg!$D48&gt;0,Q$1,"")</f>
        <v/>
      </c>
      <c r="R52" s="23" t="str">
        <f>IF(Pendleton!$D52&gt;0,R$1,"")</f>
        <v/>
      </c>
      <c r="S52" s="23" t="str">
        <f>IF(Putnamville!D51&gt;0,S$1,"")</f>
        <v/>
      </c>
      <c r="T52" s="23" t="str">
        <f>IF(Lowell!D41&gt;0,$T$1,"")</f>
        <v/>
      </c>
      <c r="U52" s="23" t="e">
        <f>IF(#REF!&gt;0,$U$1,"")</f>
        <v>#REF!</v>
      </c>
      <c r="V52" s="23" t="str">
        <f>IF(Peru!D50&gt;0,$V$1,"")</f>
        <v/>
      </c>
      <c r="W52" s="23" t="str">
        <f>IF('Toll Rd'!D50&gt;0,$W$1,"")</f>
        <v/>
      </c>
      <c r="X52" s="23" t="e">
        <f>IF(#REF!&gt;0,$X$1,"")</f>
        <v>#REF!</v>
      </c>
      <c r="Y52" s="23" t="e">
        <f>IF(#REF!&gt;0,$Y$1,"")</f>
        <v>#REF!</v>
      </c>
      <c r="Z52" s="23" t="e">
        <f>IF(FSS!#REF!&gt;0,P$1,"")</f>
        <v>#REF!</v>
      </c>
    </row>
    <row r="53" spans="1:26" ht="16.5" hidden="1" customHeight="1" x14ac:dyDescent="0.25">
      <c r="A53" s="256" t="e">
        <f t="shared" si="0"/>
        <v>#REF!</v>
      </c>
      <c r="B53" s="368" t="str">
        <f>MstList!B53</f>
        <v>BK MZCH2503270N</v>
      </c>
      <c r="C53" s="242" t="str">
        <f>MstList!C53</f>
        <v>4D3302R</v>
      </c>
      <c r="D53" s="243" t="str">
        <f>MstList!D53</f>
        <v>Headlight Assy. 2015-2016</v>
      </c>
      <c r="E53" s="305" t="e">
        <f>Quantities!D53</f>
        <v>#REF!</v>
      </c>
      <c r="F53" s="312">
        <v>0</v>
      </c>
      <c r="G53" s="320" t="e">
        <f t="shared" si="1"/>
        <v>#REF!</v>
      </c>
      <c r="H53" s="293" t="str">
        <f>MstList!H53</f>
        <v>NAPA</v>
      </c>
      <c r="I53" s="276" t="str">
        <f>MstList!I53</f>
        <v>Charger 15-16</v>
      </c>
      <c r="J53" s="244">
        <f>MstList!J53</f>
        <v>0</v>
      </c>
      <c r="K53" s="92"/>
      <c r="N53" s="23" t="str">
        <f>IF(Jasper!$D53&gt;0,N$1,"")</f>
        <v/>
      </c>
      <c r="O53" s="23" t="e">
        <f>IF(#REF!&gt;0,P$1,"")</f>
        <v>#REF!</v>
      </c>
      <c r="P53" s="23" t="str">
        <f>IF(Versailles!$D50&gt;0,P$1,"")</f>
        <v/>
      </c>
      <c r="Q53" s="23" t="str">
        <f>IF(Sellersburg!$D49&gt;0,Q$1,"")</f>
        <v/>
      </c>
      <c r="R53" s="23" t="str">
        <f>IF(Pendleton!$D53&gt;0,R$1,"")</f>
        <v/>
      </c>
      <c r="S53" s="23" t="str">
        <f>IF(Putnamville!D52&gt;0,S$1,"")</f>
        <v/>
      </c>
      <c r="T53" s="23" t="str">
        <f>IF(Lowell!D42&gt;0,$T$1,"")</f>
        <v/>
      </c>
      <c r="U53" s="23" t="e">
        <f>IF(#REF!&gt;0,$U$1,"")</f>
        <v>#REF!</v>
      </c>
      <c r="V53" s="23" t="str">
        <f>IF(Peru!D51&gt;0,$V$1,"")</f>
        <v/>
      </c>
      <c r="W53" s="23" t="str">
        <f>IF('Toll Rd'!D51&gt;0,$W$1,"")</f>
        <v/>
      </c>
      <c r="X53" s="23" t="e">
        <f>IF(#REF!&gt;0,$X$1,"")</f>
        <v>#REF!</v>
      </c>
      <c r="Y53" s="23" t="e">
        <f>IF(#REF!&gt;0,$Y$1,"")</f>
        <v>#REF!</v>
      </c>
      <c r="Z53" s="23" t="str">
        <f>IF(FSS!$D47&gt;0,P$1,"")</f>
        <v/>
      </c>
    </row>
    <row r="54" spans="1:26" ht="16.5" hidden="1" customHeight="1" x14ac:dyDescent="0.25">
      <c r="A54" s="256" t="e">
        <f t="shared" si="0"/>
        <v>#REF!</v>
      </c>
      <c r="B54" s="364" t="str">
        <f>MstList!B54</f>
        <v>NCP2693893</v>
      </c>
      <c r="C54" s="9" t="str">
        <f>MstList!C54</f>
        <v>4D4142</v>
      </c>
      <c r="D54" s="1" t="str">
        <f>MstList!D54</f>
        <v>Tie Rod, Inner (2015-18 AWD)</v>
      </c>
      <c r="E54" s="6" t="e">
        <f>Quantities!D54</f>
        <v>#REF!</v>
      </c>
      <c r="F54" s="310">
        <v>0</v>
      </c>
      <c r="G54" s="318" t="e">
        <f t="shared" si="1"/>
        <v>#REF!</v>
      </c>
      <c r="H54" s="290" t="str">
        <f>MstList!H54</f>
        <v>NAPA</v>
      </c>
      <c r="I54" s="93" t="str">
        <f>MstList!I54</f>
        <v>Charger 15-18</v>
      </c>
      <c r="J54" s="5">
        <f>MstList!J54</f>
        <v>0</v>
      </c>
      <c r="K54" s="92"/>
      <c r="N54" s="23" t="str">
        <f>IF(Jasper!$D54&gt;0,N$1,"")</f>
        <v/>
      </c>
      <c r="O54" s="23" t="e">
        <f>IF(#REF!&gt;0,P$1,"")</f>
        <v>#REF!</v>
      </c>
      <c r="P54" s="23" t="str">
        <f>IF(Versailles!$D51&gt;0,P$1,"")</f>
        <v/>
      </c>
      <c r="Q54" s="23" t="str">
        <f>IF(Sellersburg!$D50&gt;0,Q$1,"")</f>
        <v/>
      </c>
      <c r="R54" s="23" t="str">
        <f>IF(Pendleton!$D54&gt;0,R$1,"")</f>
        <v/>
      </c>
      <c r="S54" s="23" t="str">
        <f>IF(Putnamville!D53&gt;0,S$1,"")</f>
        <v/>
      </c>
      <c r="T54" s="23" t="str">
        <f>IF(Lowell!D43&gt;0,$T$1,"")</f>
        <v/>
      </c>
      <c r="U54" s="23" t="e">
        <f>IF(#REF!&gt;0,$U$1,"")</f>
        <v>#REF!</v>
      </c>
      <c r="V54" s="23" t="str">
        <f>IF(Peru!D52&gt;0,$V$1,"")</f>
        <v/>
      </c>
      <c r="W54" s="23" t="str">
        <f>IF('Toll Rd'!D52&gt;0,$W$1,"")</f>
        <v/>
      </c>
      <c r="X54" s="23" t="e">
        <f>IF(#REF!&gt;0,$X$1,"")</f>
        <v>#REF!</v>
      </c>
      <c r="Y54" s="23" t="e">
        <f>IF(#REF!&gt;0,$Y$1,"")</f>
        <v>#REF!</v>
      </c>
      <c r="Z54" s="23" t="str">
        <f>IF(FSS!$D48&gt;0,P$1,"")</f>
        <v/>
      </c>
    </row>
    <row r="55" spans="1:26" ht="16.5" customHeight="1" x14ac:dyDescent="0.25">
      <c r="A55" s="256" t="e">
        <f t="shared" si="0"/>
        <v>#REF!</v>
      </c>
      <c r="B55" s="365" t="str">
        <f>MstList!B55</f>
        <v>CRB 29612</v>
      </c>
      <c r="C55" s="68">
        <f>MstList!C55</f>
        <v>29612</v>
      </c>
      <c r="D55" s="22" t="str">
        <f>MstList!D55</f>
        <v>PCV Valve</v>
      </c>
      <c r="E55" s="131" t="e">
        <f>Quantities!D55</f>
        <v>#REF!</v>
      </c>
      <c r="F55" s="310">
        <v>47.18</v>
      </c>
      <c r="G55" s="318" t="e">
        <f t="shared" si="1"/>
        <v>#REF!</v>
      </c>
      <c r="H55" s="291" t="str">
        <f>MstList!H55</f>
        <v>NAPA</v>
      </c>
      <c r="I55" s="274" t="str">
        <f>MstList!I55</f>
        <v>Charger 16 - 19</v>
      </c>
      <c r="J55" s="28">
        <f>MstList!J55</f>
        <v>0</v>
      </c>
      <c r="K55" s="92"/>
      <c r="N55" s="23" t="str">
        <f>IF(Jasper!$D55&gt;0,N$1,"")</f>
        <v/>
      </c>
      <c r="O55" s="23" t="e">
        <f>IF(#REF!&gt;0,P$1,"")</f>
        <v>#REF!</v>
      </c>
      <c r="P55" s="23" t="str">
        <f>IF(Versailles!$D52&gt;0,P$1,"")</f>
        <v/>
      </c>
      <c r="Q55" s="23" t="str">
        <f>IF(Sellersburg!$D51&gt;0,Q$1,"")</f>
        <v/>
      </c>
      <c r="R55" s="23" t="str">
        <f>IF(Pendleton!$D55&gt;0,R$1,"")</f>
        <v/>
      </c>
      <c r="S55" s="23" t="e">
        <f>IF(Putnamville!#REF!&gt;0,S$1,"")</f>
        <v>#REF!</v>
      </c>
      <c r="T55" s="23" t="str">
        <f>IF(Lowell!D44&gt;0,$T$1,"")</f>
        <v/>
      </c>
      <c r="U55" s="23" t="e">
        <f>IF(#REF!&gt;0,$U$1,"")</f>
        <v>#REF!</v>
      </c>
      <c r="V55" s="23" t="str">
        <f>IF(Peru!D53&gt;0,$V$1,"")</f>
        <v/>
      </c>
      <c r="W55" s="23" t="str">
        <f>IF('Toll Rd'!D53&gt;0,$W$1,"")</f>
        <v/>
      </c>
      <c r="X55" s="23" t="e">
        <f>IF(#REF!&gt;0,$X$1,"")</f>
        <v>#REF!</v>
      </c>
      <c r="Y55" s="23" t="e">
        <f>IF(#REF!&gt;0,$Y$1,"")</f>
        <v>#REF!</v>
      </c>
      <c r="Z55" s="23" t="e">
        <f>IF(FSS!#REF!&gt;0,P$1,"")</f>
        <v>#REF!</v>
      </c>
    </row>
    <row r="56" spans="1:26" ht="16.5" customHeight="1" x14ac:dyDescent="0.25">
      <c r="A56" s="256" t="e">
        <f t="shared" si="0"/>
        <v>#REF!</v>
      </c>
      <c r="B56" s="365" t="str">
        <f>MstList!B56</f>
        <v>NCV 949211</v>
      </c>
      <c r="C56" s="68" t="str">
        <f>MstList!C56</f>
        <v>4D3057</v>
      </c>
      <c r="D56" s="22" t="str">
        <f>MstList!D56</f>
        <v xml:space="preserve">(CV) AWD F/LEFT DRIVESHAFT </v>
      </c>
      <c r="E56" s="131" t="e">
        <f>Quantities!D56</f>
        <v>#REF!</v>
      </c>
      <c r="F56" s="310">
        <v>84.21</v>
      </c>
      <c r="G56" s="318" t="e">
        <f t="shared" si="1"/>
        <v>#REF!</v>
      </c>
      <c r="H56" s="291" t="str">
        <f>MstList!H56</f>
        <v>NAPA</v>
      </c>
      <c r="I56" s="274" t="str">
        <f>MstList!I56</f>
        <v>Charger AWD</v>
      </c>
      <c r="J56" s="28">
        <f>MstList!J56</f>
        <v>0</v>
      </c>
      <c r="K56" s="92"/>
      <c r="N56" s="23" t="str">
        <f>IF(Jasper!$D56&gt;0,N$1,"")</f>
        <v/>
      </c>
      <c r="O56" s="23" t="e">
        <f>IF(#REF!&gt;0,P$1,"")</f>
        <v>#REF!</v>
      </c>
      <c r="P56" s="23" t="str">
        <f>IF(Versailles!$D53&gt;0,P$1,"")</f>
        <v/>
      </c>
      <c r="Q56" s="23" t="e">
        <f>IF(Sellersburg!#REF!&gt;0,Q$1,"")</f>
        <v>#REF!</v>
      </c>
      <c r="R56" s="23" t="str">
        <f>IF(Pendleton!$D56&gt;0,R$1,"")</f>
        <v/>
      </c>
      <c r="S56" s="23" t="str">
        <f>IF(Putnamville!D54&gt;0,S$1,"")</f>
        <v/>
      </c>
      <c r="T56" s="23" t="str">
        <f>IF(Lowell!D45&gt;0,$T$1,"")</f>
        <v/>
      </c>
      <c r="U56" s="23" t="e">
        <f>IF(#REF!&gt;0,$U$1,"")</f>
        <v>#REF!</v>
      </c>
      <c r="V56" s="23" t="e">
        <f>IF(Peru!#REF!&gt;0,$V$1,"")</f>
        <v>#REF!</v>
      </c>
      <c r="W56" s="23" t="str">
        <f>IF('Toll Rd'!D54&gt;0,$W$1,"")</f>
        <v/>
      </c>
      <c r="X56" s="23" t="e">
        <f>IF(#REF!&gt;0,$X$1,"")</f>
        <v>#REF!</v>
      </c>
      <c r="Y56" s="23" t="e">
        <f>IF(#REF!&gt;0,$Y$1,"")</f>
        <v>#REF!</v>
      </c>
      <c r="Z56" s="23" t="e">
        <f>IF(FSS!#REF!&gt;0,P$1,"")</f>
        <v>#REF!</v>
      </c>
    </row>
    <row r="57" spans="1:26" ht="16.5" customHeight="1" x14ac:dyDescent="0.25">
      <c r="A57" s="256" t="e">
        <f t="shared" si="0"/>
        <v>#REF!</v>
      </c>
      <c r="B57" s="364" t="str">
        <f>MstList!B57</f>
        <v>NCV949212</v>
      </c>
      <c r="C57" s="9" t="str">
        <f>MstList!C57</f>
        <v>4D3058</v>
      </c>
      <c r="D57" s="1" t="str">
        <f>MstList!D57</f>
        <v xml:space="preserve">(CV) AWD F/RIGHT DRIVESHAFT </v>
      </c>
      <c r="E57" s="6" t="e">
        <f>Quantities!D57</f>
        <v>#REF!</v>
      </c>
      <c r="F57" s="310">
        <v>89.96</v>
      </c>
      <c r="G57" s="318" t="e">
        <f t="shared" si="1"/>
        <v>#REF!</v>
      </c>
      <c r="H57" s="290" t="str">
        <f>MstList!H57</f>
        <v>NAPA</v>
      </c>
      <c r="I57" s="93" t="str">
        <f>MstList!I57</f>
        <v>Charger AWD</v>
      </c>
      <c r="J57" s="5">
        <f>MstList!J57</f>
        <v>0</v>
      </c>
      <c r="K57" s="92"/>
      <c r="N57" s="23" t="str">
        <f>IF(Jasper!$D57&gt;0,N$1,"")</f>
        <v/>
      </c>
      <c r="O57" s="23" t="e">
        <f>IF(#REF!&gt;0,P$1,"")</f>
        <v>#REF!</v>
      </c>
      <c r="P57" s="23" t="str">
        <f>IF(Versailles!$D54&gt;0,P$1,"")</f>
        <v/>
      </c>
      <c r="Q57" s="23" t="e">
        <f>IF(Sellersburg!#REF!&gt;0,Q$1,"")</f>
        <v>#REF!</v>
      </c>
      <c r="R57" s="23" t="str">
        <f>IF(Pendleton!$D57&gt;0,R$1,"")</f>
        <v/>
      </c>
      <c r="S57" s="23" t="str">
        <f>IF(Putnamville!D55&gt;0,S$1,"")</f>
        <v/>
      </c>
      <c r="T57" s="23" t="str">
        <f>IF(Lowell!D46&gt;0,$T$1,"")</f>
        <v/>
      </c>
      <c r="U57" s="23" t="e">
        <f>IF(#REF!&gt;0,$U$1,"")</f>
        <v>#REF!</v>
      </c>
      <c r="V57" s="23" t="e">
        <f>IF(Peru!#REF!&gt;0,$V$1,"")</f>
        <v>#REF!</v>
      </c>
      <c r="W57" s="23" t="str">
        <f>IF('Toll Rd'!D55&gt;0,$W$1,"")</f>
        <v/>
      </c>
      <c r="X57" s="23" t="e">
        <f>IF(#REF!&gt;0,$X$1,"")</f>
        <v>#REF!</v>
      </c>
      <c r="Y57" s="23" t="e">
        <f>IF(#REF!&gt;0,$Y$1,"")</f>
        <v>#REF!</v>
      </c>
      <c r="Z57" s="23" t="e">
        <f>IF(FSS!#REF!&gt;0,P$1,"")</f>
        <v>#REF!</v>
      </c>
    </row>
    <row r="58" spans="1:26" ht="16.5" customHeight="1" x14ac:dyDescent="0.25">
      <c r="A58" s="256" t="e">
        <f t="shared" si="0"/>
        <v>#REF!</v>
      </c>
      <c r="B58" s="364" t="str">
        <f>MstList!B58</f>
        <v>272899L</v>
      </c>
      <c r="C58" s="9" t="str">
        <f>MstList!C58</f>
        <v>4D3050</v>
      </c>
      <c r="D58" s="1" t="str">
        <f>MstList!D58</f>
        <v>FRONT STRUT LEFT</v>
      </c>
      <c r="E58" s="6" t="e">
        <f>Quantities!D58</f>
        <v>#REF!</v>
      </c>
      <c r="F58" s="310">
        <v>183.5</v>
      </c>
      <c r="G58" s="318" t="e">
        <f t="shared" si="1"/>
        <v>#REF!</v>
      </c>
      <c r="H58" s="290" t="str">
        <f>MstList!H58</f>
        <v>NAPA</v>
      </c>
      <c r="I58" s="93" t="str">
        <f>MstList!I58</f>
        <v>Charger AWD</v>
      </c>
      <c r="J58" s="5">
        <f>MstList!J58</f>
        <v>0</v>
      </c>
      <c r="K58" s="92"/>
      <c r="N58" s="23" t="str">
        <f>IF(Jasper!$D58&gt;0,N$1,"")</f>
        <v/>
      </c>
      <c r="O58" s="23" t="e">
        <f>IF(#REF!&gt;0,P$1,"")</f>
        <v>#REF!</v>
      </c>
      <c r="P58" s="23" t="str">
        <f>IF(Versailles!$D55&gt;0,P$1,"")</f>
        <v/>
      </c>
      <c r="Q58" s="23" t="str">
        <f>IF(Sellersburg!$D52&gt;0,Q$1,"")</f>
        <v/>
      </c>
      <c r="R58" s="23" t="str">
        <f>IF(Pendleton!$D58&gt;0,R$1,"")</f>
        <v/>
      </c>
      <c r="S58" s="23" t="str">
        <f>IF(Putnamville!D56&gt;0,S$1,"")</f>
        <v/>
      </c>
      <c r="T58" s="23" t="str">
        <f>IF(Lowell!D47&gt;0,$T$1,"")</f>
        <v/>
      </c>
      <c r="U58" s="23" t="e">
        <f>IF(#REF!&gt;0,$U$1,"")</f>
        <v>#REF!</v>
      </c>
      <c r="V58" s="23" t="str">
        <f>IF(Peru!D54&gt;0,$V$1,"")</f>
        <v/>
      </c>
      <c r="W58" s="23" t="str">
        <f>IF('Toll Rd'!D56&gt;0,$W$1,"")</f>
        <v/>
      </c>
      <c r="X58" s="23" t="e">
        <f>IF(#REF!&gt;0,$X$1,"")</f>
        <v>#REF!</v>
      </c>
      <c r="Y58" s="23" t="e">
        <f>IF(#REF!&gt;0,$Y$1,"")</f>
        <v>#REF!</v>
      </c>
      <c r="Z58" s="23" t="e">
        <f>IF(FSS!#REF!&gt;0,P$1,"")</f>
        <v>#REF!</v>
      </c>
    </row>
    <row r="59" spans="1:26" ht="16.5" customHeight="1" x14ac:dyDescent="0.25">
      <c r="A59" s="256" t="e">
        <f t="shared" si="0"/>
        <v>#REF!</v>
      </c>
      <c r="B59" s="372" t="str">
        <f>MstList!B59</f>
        <v>272899R</v>
      </c>
      <c r="C59" s="9" t="str">
        <f>MstList!C59</f>
        <v>4D3049</v>
      </c>
      <c r="D59" s="1" t="str">
        <f>MstList!D59</f>
        <v>FRONT STRUT RIGHT</v>
      </c>
      <c r="E59" s="6" t="e">
        <f>Quantities!D59</f>
        <v>#REF!</v>
      </c>
      <c r="F59" s="310">
        <v>183.5</v>
      </c>
      <c r="G59" s="318" t="e">
        <f t="shared" si="1"/>
        <v>#REF!</v>
      </c>
      <c r="H59" s="290" t="str">
        <f>MstList!H59</f>
        <v>NAPA</v>
      </c>
      <c r="I59" s="93" t="str">
        <f>MstList!I59</f>
        <v>Charger AWD</v>
      </c>
      <c r="J59" s="5">
        <f>MstList!J59</f>
        <v>0</v>
      </c>
      <c r="K59" s="92"/>
      <c r="N59" s="23" t="str">
        <f>IF(Jasper!$D59&gt;0,N$1,"")</f>
        <v/>
      </c>
      <c r="O59" s="23" t="e">
        <f>IF(#REF!&gt;0,P$1,"")</f>
        <v>#REF!</v>
      </c>
      <c r="P59" s="23" t="str">
        <f>IF(Versailles!$D56&gt;0,P$1,"")</f>
        <v/>
      </c>
      <c r="Q59" s="23" t="str">
        <f>IF(Sellersburg!$D53&gt;0,Q$1,"")</f>
        <v/>
      </c>
      <c r="R59" s="23" t="str">
        <f>IF(Pendleton!$D59&gt;0,R$1,"")</f>
        <v/>
      </c>
      <c r="S59" s="23" t="str">
        <f>IF(Putnamville!D57&gt;0,S$1,"")</f>
        <v/>
      </c>
      <c r="T59" s="23" t="str">
        <f>IF(Lowell!D48&gt;0,$T$1,"")</f>
        <v/>
      </c>
      <c r="U59" s="23" t="e">
        <f>IF(#REF!&gt;0,$U$1,"")</f>
        <v>#REF!</v>
      </c>
      <c r="V59" s="23" t="str">
        <f>IF(Peru!D55&gt;0,$V$1,"")</f>
        <v/>
      </c>
      <c r="W59" s="23" t="str">
        <f>IF('Toll Rd'!D57&gt;0,$W$1,"")</f>
        <v/>
      </c>
      <c r="X59" s="23" t="e">
        <f>IF(#REF!&gt;0,$X$1,"")</f>
        <v>#REF!</v>
      </c>
      <c r="Y59" s="23" t="e">
        <f>IF(#REF!&gt;0,$Y$1,"")</f>
        <v>#REF!</v>
      </c>
      <c r="Z59" s="23" t="e">
        <f>IF(FSS!#REF!&gt;0,P$1,"")</f>
        <v>#REF!</v>
      </c>
    </row>
    <row r="60" spans="1:26" ht="16.5" hidden="1" customHeight="1" x14ac:dyDescent="0.25">
      <c r="A60" s="256" t="e">
        <f t="shared" si="0"/>
        <v>#REF!</v>
      </c>
      <c r="B60" s="364" t="str">
        <f>MstList!B60</f>
        <v>NOE 976986</v>
      </c>
      <c r="C60" s="9">
        <f>MstList!C60</f>
        <v>0</v>
      </c>
      <c r="D60" s="1" t="str">
        <f>MstList!D60</f>
        <v xml:space="preserve"> Dorman Driveshaft</v>
      </c>
      <c r="E60" s="6" t="e">
        <f>Quantities!D60</f>
        <v>#REF!</v>
      </c>
      <c r="F60" s="310">
        <v>0</v>
      </c>
      <c r="G60" s="318" t="e">
        <f t="shared" si="1"/>
        <v>#REF!</v>
      </c>
      <c r="H60" s="290" t="str">
        <f>MstList!H60</f>
        <v>NAPA</v>
      </c>
      <c r="I60" s="93" t="str">
        <f>MstList!I60</f>
        <v>Charger AWD</v>
      </c>
      <c r="J60" s="5">
        <f>MstList!J60</f>
        <v>0</v>
      </c>
      <c r="K60" s="92"/>
      <c r="N60" s="23" t="str">
        <f>IF(Jasper!$D60&gt;0,N$1,"")</f>
        <v/>
      </c>
      <c r="O60" s="23" t="e">
        <f>IF(#REF!&gt;0,P$1,"")</f>
        <v>#REF!</v>
      </c>
      <c r="P60" s="23" t="str">
        <f>IF(Versailles!$D57&gt;0,P$1,"")</f>
        <v/>
      </c>
      <c r="Q60" s="23" t="str">
        <f>IF(Sellersburg!$D54&gt;0,Q$1,"")</f>
        <v/>
      </c>
      <c r="R60" s="23" t="str">
        <f>IF(Pendleton!$D60&gt;0,R$1,"")</f>
        <v/>
      </c>
      <c r="S60" s="23" t="str">
        <f>IF(Putnamville!D58&gt;0,S$1,"")</f>
        <v/>
      </c>
      <c r="T60" s="23" t="str">
        <f>IF(Lowell!D49&gt;0,$T$1,"")</f>
        <v/>
      </c>
      <c r="U60" s="23" t="e">
        <f>IF(#REF!&gt;0,$U$1,"")</f>
        <v>#REF!</v>
      </c>
      <c r="V60" s="23" t="str">
        <f>IF(Peru!D56&gt;0,$V$1,"")</f>
        <v/>
      </c>
      <c r="W60" s="23" t="str">
        <f>IF('Toll Rd'!D58&gt;0,$W$1,"")</f>
        <v/>
      </c>
      <c r="X60" s="23" t="e">
        <f>IF(#REF!&gt;0,$X$1,"")</f>
        <v>#REF!</v>
      </c>
      <c r="Y60" s="23" t="e">
        <f>IF(#REF!&gt;0,$Y$1,"")</f>
        <v>#REF!</v>
      </c>
      <c r="Z60" s="23" t="str">
        <f>IF(FSS!$D49&gt;0,P$1,"")</f>
        <v/>
      </c>
    </row>
    <row r="61" spans="1:26" ht="16.5" customHeight="1" x14ac:dyDescent="0.25">
      <c r="A61" s="256" t="e">
        <f t="shared" si="0"/>
        <v>#REF!</v>
      </c>
      <c r="B61" s="364" t="str">
        <f>MstList!B61</f>
        <v>ECH VVS1814</v>
      </c>
      <c r="C61" s="9">
        <f>MstList!C61</f>
        <v>0</v>
      </c>
      <c r="D61" s="1" t="str">
        <f>MstList!D61</f>
        <v>VVT Solenoids</v>
      </c>
      <c r="E61" s="6" t="e">
        <f>Quantities!D61</f>
        <v>#REF!</v>
      </c>
      <c r="F61" s="310">
        <v>31.99</v>
      </c>
      <c r="G61" s="318" t="e">
        <f t="shared" si="1"/>
        <v>#REF!</v>
      </c>
      <c r="H61" s="290" t="str">
        <f>MstList!H61</f>
        <v>NAPA</v>
      </c>
      <c r="I61" s="93" t="str">
        <f>MstList!I61</f>
        <v>Charger AWD</v>
      </c>
      <c r="J61" s="5">
        <f>MstList!J61</f>
        <v>0</v>
      </c>
      <c r="K61" s="92"/>
      <c r="N61" s="23" t="str">
        <f>IF(Jasper!$D61&gt;0,N$1,"")</f>
        <v/>
      </c>
      <c r="O61" s="23" t="e">
        <f>IF(#REF!&gt;0,P$1,"")</f>
        <v>#REF!</v>
      </c>
      <c r="P61" s="23" t="str">
        <f>IF(Versailles!$D58&gt;0,P$1,"")</f>
        <v/>
      </c>
      <c r="Q61" s="23" t="str">
        <f>IF(Sellersburg!$D55&gt;0,Q$1,"")</f>
        <v/>
      </c>
      <c r="R61" s="23" t="str">
        <f>IF(Pendleton!$D61&gt;0,R$1,"")</f>
        <v/>
      </c>
      <c r="S61" s="23" t="e">
        <f>IF(Putnamville!#REF!&gt;0,S$1,"")</f>
        <v>#REF!</v>
      </c>
      <c r="T61" s="23" t="str">
        <f>IF(Lowell!D50&gt;0,$T$1,"")</f>
        <v/>
      </c>
      <c r="U61" s="23" t="e">
        <f>IF(#REF!&gt;0,$U$1,"")</f>
        <v>#REF!</v>
      </c>
      <c r="V61" s="23" t="str">
        <f>IF(Peru!D57&gt;0,$V$1,"")</f>
        <v/>
      </c>
      <c r="W61" s="23" t="str">
        <f>IF('Toll Rd'!D59&gt;0,$W$1,"")</f>
        <v/>
      </c>
      <c r="X61" s="23" t="e">
        <f>IF(#REF!&gt;0,$X$1,"")</f>
        <v>#REF!</v>
      </c>
      <c r="Y61" s="23" t="e">
        <f>IF(#REF!&gt;0,$Y$1,"")</f>
        <v>#REF!</v>
      </c>
      <c r="Z61" s="23" t="str">
        <f>IF(FSS!$D50&gt;0,P$1,"")</f>
        <v/>
      </c>
    </row>
    <row r="62" spans="1:26" ht="16.5" customHeight="1" x14ac:dyDescent="0.25">
      <c r="A62" s="256" t="e">
        <f t="shared" si="0"/>
        <v>#REF!</v>
      </c>
      <c r="B62" s="364" t="str">
        <f>MstList!B62</f>
        <v>FIL7060MP</v>
      </c>
      <c r="C62" s="9" t="str">
        <f>MstList!C62</f>
        <v>4C3401T</v>
      </c>
      <c r="D62" s="1" t="str">
        <f>MstList!D62</f>
        <v>Oil Filter-( Order Min of 12) Tahoe</v>
      </c>
      <c r="E62" s="6" t="e">
        <f>Quantities!D62</f>
        <v>#REF!</v>
      </c>
      <c r="F62" s="310">
        <v>3.46</v>
      </c>
      <c r="G62" s="318" t="e">
        <f t="shared" si="1"/>
        <v>#REF!</v>
      </c>
      <c r="H62" s="290" t="str">
        <f>MstList!H62</f>
        <v>NAPA</v>
      </c>
      <c r="I62" s="93" t="str">
        <f>MstList!I62</f>
        <v>Charger16-20,Ram</v>
      </c>
      <c r="J62" s="5">
        <f>MstList!J62</f>
        <v>0</v>
      </c>
      <c r="K62" s="92"/>
      <c r="N62" s="23" t="str">
        <f>IF(Jasper!$D62&gt;0,N$1,"")</f>
        <v/>
      </c>
      <c r="O62" s="23" t="e">
        <f>IF(#REF!&gt;0,P$1,"")</f>
        <v>#REF!</v>
      </c>
      <c r="P62" s="23" t="e">
        <f>IF(Versailles!#REF!&gt;0,P$1,"")</f>
        <v>#REF!</v>
      </c>
      <c r="Q62" s="23" t="e">
        <f>IF(Sellersburg!#REF!&gt;0,Q$1,"")</f>
        <v>#REF!</v>
      </c>
      <c r="R62" s="23" t="str">
        <f>IF(Pendleton!$D62&gt;0,R$1,"")</f>
        <v/>
      </c>
      <c r="S62" s="23" t="str">
        <f>IF(Putnamville!D59&gt;0,S$1,"")</f>
        <v/>
      </c>
      <c r="T62" s="23" t="e">
        <f>IF(Lowell!#REF!&gt;0,$T$1,"")</f>
        <v>#REF!</v>
      </c>
      <c r="U62" s="23" t="e">
        <f>IF(#REF!&gt;0,$U$1,"")</f>
        <v>#REF!</v>
      </c>
      <c r="V62" s="23" t="e">
        <f>IF(Peru!#REF!&gt;0,$V$1,"")</f>
        <v>#REF!</v>
      </c>
      <c r="W62" s="23" t="e">
        <f>IF('Toll Rd'!#REF!&gt;0,$W$1,"")</f>
        <v>#REF!</v>
      </c>
      <c r="X62" s="23" t="e">
        <f>IF(#REF!&gt;0,$X$1,"")</f>
        <v>#REF!</v>
      </c>
      <c r="Y62" s="23" t="e">
        <f>IF(#REF!&gt;0,$Y$1,"")</f>
        <v>#REF!</v>
      </c>
      <c r="Z62" s="23" t="e">
        <f>IF(FSS!#REF!&gt;0,P$1,"")</f>
        <v>#REF!</v>
      </c>
    </row>
    <row r="63" spans="1:26" ht="16.5" hidden="1" customHeight="1" x14ac:dyDescent="0.25">
      <c r="A63" s="256" t="e">
        <f t="shared" si="0"/>
        <v>#REF!</v>
      </c>
      <c r="B63" s="364" t="str">
        <f>MstList!B63</f>
        <v>NOL 75050</v>
      </c>
      <c r="C63" s="9">
        <f>MstList!C63</f>
        <v>0</v>
      </c>
      <c r="D63" s="1" t="str">
        <f>MstList!D63</f>
        <v>5w30 Engine Oil Synthetic  Blend</v>
      </c>
      <c r="E63" s="6" t="e">
        <f>Quantities!D63</f>
        <v>#REF!</v>
      </c>
      <c r="F63" s="310">
        <v>0</v>
      </c>
      <c r="G63" s="318" t="e">
        <f t="shared" si="1"/>
        <v>#REF!</v>
      </c>
      <c r="H63" s="290" t="str">
        <f>MstList!H63</f>
        <v>NAPA</v>
      </c>
      <c r="I63" s="93" t="str">
        <f>MstList!I63</f>
        <v>Chemical</v>
      </c>
      <c r="J63" s="5" t="str">
        <f>MstList!J63</f>
        <v>DES Vehicles</v>
      </c>
      <c r="K63" s="92"/>
      <c r="N63" s="23" t="str">
        <f>IF(Jasper!$D63&gt;0,N$1,"")</f>
        <v/>
      </c>
      <c r="O63" s="23" t="e">
        <f>IF(#REF!&gt;0,P$1,"")</f>
        <v>#REF!</v>
      </c>
      <c r="P63" s="23" t="str">
        <f>IF(Versailles!$D59&gt;0,P$1,"")</f>
        <v/>
      </c>
      <c r="Q63" s="23" t="str">
        <f>IF(Sellersburg!$D56&gt;0,Q$1,"")</f>
        <v/>
      </c>
      <c r="R63" s="23" t="str">
        <f>IF(Pendleton!$D63&gt;0,R$1,"")</f>
        <v/>
      </c>
      <c r="S63" s="23" t="str">
        <f>IF(Putnamville!D60&gt;0,S$1,"")</f>
        <v/>
      </c>
      <c r="T63" s="23" t="str">
        <f>IF(Lowell!D51&gt;0,$T$1,"")</f>
        <v/>
      </c>
      <c r="U63" s="23" t="e">
        <f>IF(#REF!&gt;0,$U$1,"")</f>
        <v>#REF!</v>
      </c>
      <c r="V63" s="23" t="str">
        <f>IF(Peru!D58&gt;0,$V$1,"")</f>
        <v/>
      </c>
      <c r="W63" s="23" t="str">
        <f>IF('Toll Rd'!D60&gt;0,$W$1,"")</f>
        <v/>
      </c>
      <c r="X63" s="23" t="e">
        <f>IF(#REF!&gt;0,$X$1,"")</f>
        <v>#REF!</v>
      </c>
      <c r="Y63" s="23" t="e">
        <f>IF(#REF!&gt;0,$Y$1,"")</f>
        <v>#REF!</v>
      </c>
      <c r="Z63" s="23" t="str">
        <f>IF(FSS!$D51&gt;0,P$1,"")</f>
        <v/>
      </c>
    </row>
    <row r="64" spans="1:26" ht="16.5" customHeight="1" x14ac:dyDescent="0.25">
      <c r="A64" s="256" t="e">
        <f t="shared" si="0"/>
        <v>#REF!</v>
      </c>
      <c r="B64" s="364" t="str">
        <f>MstList!B64</f>
        <v>NOL 75545</v>
      </c>
      <c r="C64" s="9">
        <f>MstList!C64</f>
        <v>0</v>
      </c>
      <c r="D64" s="1" t="str">
        <f>MstList!D64</f>
        <v>Motor Oil 0w20 Full Synthetic (55 Gal)</v>
      </c>
      <c r="E64" s="6" t="e">
        <f>Quantities!D64</f>
        <v>#REF!</v>
      </c>
      <c r="F64" s="310">
        <v>1038.8399999999999</v>
      </c>
      <c r="G64" s="318" t="e">
        <f t="shared" si="1"/>
        <v>#REF!</v>
      </c>
      <c r="H64" s="290" t="str">
        <f>MstList!H64</f>
        <v>NAPA</v>
      </c>
      <c r="I64" s="93" t="str">
        <f>MstList!I64</f>
        <v>Chemical</v>
      </c>
      <c r="J64" s="5">
        <f>MstList!J64</f>
        <v>0</v>
      </c>
      <c r="K64" s="92"/>
      <c r="N64" s="23" t="str">
        <f>IF(Jasper!$D64&gt;0,N$1,"")</f>
        <v/>
      </c>
      <c r="O64" s="23" t="e">
        <f>IF(#REF!&gt;0,P$1,"")</f>
        <v>#REF!</v>
      </c>
      <c r="P64" s="23" t="str">
        <f>IF(Versailles!$D60&gt;0,P$1,"")</f>
        <v/>
      </c>
      <c r="Q64" s="23" t="e">
        <f>IF(Sellersburg!#REF!&gt;0,Q$1,"")</f>
        <v>#REF!</v>
      </c>
      <c r="R64" s="23" t="e">
        <f>IF(Pendleton!#REF!&gt;0,R$1,"")</f>
        <v>#REF!</v>
      </c>
      <c r="S64" s="23" t="str">
        <f>IF(Putnamville!D61&gt;0,S$1,"")</f>
        <v/>
      </c>
      <c r="T64" s="23" t="str">
        <f>IF(Lowell!D52&gt;0,$T$1,"")</f>
        <v/>
      </c>
      <c r="U64" s="23" t="e">
        <f>IF(#REF!&gt;0,$U$1,"")</f>
        <v>#REF!</v>
      </c>
      <c r="V64" s="23" t="e">
        <f>IF(Peru!#REF!&gt;0,$V$1,"")</f>
        <v>#REF!</v>
      </c>
      <c r="W64" s="23" t="str">
        <f>IF('Toll Rd'!D61&gt;0,$W$1,"")</f>
        <v/>
      </c>
      <c r="X64" s="23" t="e">
        <f>IF(#REF!&gt;0,$X$1,"")</f>
        <v>#REF!</v>
      </c>
      <c r="Y64" s="23" t="e">
        <f>IF(#REF!&gt;0,$Y$1,"")</f>
        <v>#REF!</v>
      </c>
      <c r="Z64" s="23" t="e">
        <f>IF(FSS!#REF!&gt;0,P$1,"")</f>
        <v>#REF!</v>
      </c>
    </row>
    <row r="65" spans="1:26" ht="16.5" customHeight="1" x14ac:dyDescent="0.25">
      <c r="A65" s="256" t="e">
        <f t="shared" si="0"/>
        <v>#REF!</v>
      </c>
      <c r="B65" s="364" t="str">
        <f>MstList!B65</f>
        <v>NOL 75154</v>
      </c>
      <c r="C65" s="9">
        <f>MstList!C65</f>
        <v>0</v>
      </c>
      <c r="D65" s="1" t="str">
        <f>MstList!D65</f>
        <v>Motor Oil 5W20 Full Synthetic (55 Gal)</v>
      </c>
      <c r="E65" s="6" t="e">
        <f>Quantities!D65</f>
        <v>#REF!</v>
      </c>
      <c r="F65" s="310">
        <v>549</v>
      </c>
      <c r="G65" s="318" t="e">
        <f t="shared" si="1"/>
        <v>#REF!</v>
      </c>
      <c r="H65" s="290" t="str">
        <f>MstList!H65</f>
        <v>NAPA</v>
      </c>
      <c r="I65" s="93" t="str">
        <f>MstList!I65</f>
        <v>Chemical</v>
      </c>
      <c r="J65" s="5">
        <f>MstList!J65</f>
        <v>0</v>
      </c>
      <c r="K65" s="92"/>
      <c r="N65" s="23" t="str">
        <f>IF(Jasper!$D65&gt;0,N$1,"")</f>
        <v/>
      </c>
      <c r="O65" s="23" t="e">
        <f>IF(#REF!&gt;0,P$1,"")</f>
        <v>#REF!</v>
      </c>
      <c r="P65" s="23" t="str">
        <f>IF(Versailles!$D61&gt;0,P$1,"")</f>
        <v/>
      </c>
      <c r="Q65" s="23" t="str">
        <f>IF(Sellersburg!$D57&gt;0,Q$1,"")</f>
        <v/>
      </c>
      <c r="R65" s="23" t="e">
        <f>IF(Pendleton!#REF!&gt;0,R$1,"")</f>
        <v>#REF!</v>
      </c>
      <c r="S65" s="23" t="str">
        <f>IF(Putnamville!D62&gt;0,S$1,"")</f>
        <v/>
      </c>
      <c r="T65" s="23" t="e">
        <f>IF(Lowell!#REF!&gt;0,$T$1,"")</f>
        <v>#REF!</v>
      </c>
      <c r="U65" s="23" t="e">
        <f>IF(#REF!&gt;0,$U$1,"")</f>
        <v>#REF!</v>
      </c>
      <c r="V65" s="23" t="str">
        <f>IF(Peru!D59&gt;0,$V$1,"")</f>
        <v/>
      </c>
      <c r="W65" s="23" t="str">
        <f>IF('Toll Rd'!D62&gt;0,$W$1,"")</f>
        <v/>
      </c>
      <c r="X65" s="23" t="e">
        <f>IF(#REF!&gt;0,$X$1,"")</f>
        <v>#REF!</v>
      </c>
      <c r="Y65" s="23" t="e">
        <f>IF(#REF!&gt;0,$Y$1,"")</f>
        <v>#REF!</v>
      </c>
      <c r="Z65" s="23" t="str">
        <f>IF(FSS!$D52&gt;0,P$1,"")</f>
        <v/>
      </c>
    </row>
    <row r="66" spans="1:26" ht="16.5" customHeight="1" x14ac:dyDescent="0.25">
      <c r="A66" s="256" t="e">
        <f t="shared" si="0"/>
        <v>#REF!</v>
      </c>
      <c r="B66" s="364" t="str">
        <f>MstList!B66</f>
        <v>NFR ZX3030</v>
      </c>
      <c r="C66" s="9" t="str">
        <f>MstList!C66</f>
        <v>4M3012A</v>
      </c>
      <c r="D66" s="1" t="str">
        <f>MstList!D66</f>
        <v>A/C Refrigerant</v>
      </c>
      <c r="E66" s="6" t="e">
        <f>Quantities!D66</f>
        <v>#REF!</v>
      </c>
      <c r="F66" s="310">
        <v>385.84</v>
      </c>
      <c r="G66" s="318" t="e">
        <f t="shared" si="1"/>
        <v>#REF!</v>
      </c>
      <c r="H66" s="290" t="str">
        <f>MstList!H66</f>
        <v>NAPA</v>
      </c>
      <c r="I66" s="93" t="str">
        <f>MstList!I66</f>
        <v>Chemical</v>
      </c>
      <c r="J66" s="5">
        <f>MstList!J66</f>
        <v>0</v>
      </c>
      <c r="K66" s="92"/>
      <c r="N66" s="23" t="str">
        <f>IF(Jasper!$D66&gt;0,N$1,"")</f>
        <v/>
      </c>
      <c r="O66" s="23" t="e">
        <f>IF(#REF!&gt;0,P$1,"")</f>
        <v>#REF!</v>
      </c>
      <c r="P66" s="23" t="str">
        <f>IF(Versailles!$D62&gt;0,P$1,"")</f>
        <v/>
      </c>
      <c r="Q66" s="23" t="str">
        <f>IF(Sellersburg!$D58&gt;0,Q$1,"")</f>
        <v/>
      </c>
      <c r="R66" s="23" t="str">
        <f>IF(Pendleton!$D64&gt;0,R$1,"")</f>
        <v/>
      </c>
      <c r="S66" s="23" t="str">
        <f>IF(Putnamville!D63&gt;0,S$1,"")</f>
        <v/>
      </c>
      <c r="T66" s="23" t="e">
        <f>IF(Lowell!#REF!&gt;0,$T$1,"")</f>
        <v>#REF!</v>
      </c>
      <c r="U66" s="23" t="e">
        <f>IF(#REF!&gt;0,$U$1,"")</f>
        <v>#REF!</v>
      </c>
      <c r="V66" s="23" t="str">
        <f>IF(Peru!D60&gt;0,$V$1,"")</f>
        <v/>
      </c>
      <c r="W66" s="23" t="str">
        <f>IF('Toll Rd'!D63&gt;0,$W$1,"")</f>
        <v/>
      </c>
      <c r="X66" s="23" t="e">
        <f>IF(#REF!&gt;0,$X$1,"")</f>
        <v>#REF!</v>
      </c>
      <c r="Y66" s="23" t="e">
        <f>IF(#REF!&gt;0,$Y$1,"")</f>
        <v>#REF!</v>
      </c>
      <c r="Z66" s="23" t="str">
        <f>IF(FSS!$D53&gt;0,P$1,"")</f>
        <v/>
      </c>
    </row>
    <row r="67" spans="1:26" ht="16.5" customHeight="1" x14ac:dyDescent="0.25">
      <c r="A67" s="256" t="e">
        <f t="shared" si="0"/>
        <v>#REF!</v>
      </c>
      <c r="B67" s="364" t="str">
        <f>MstList!B67</f>
        <v>NAFRTU55EXT</v>
      </c>
      <c r="C67" s="9" t="str">
        <f>MstList!C67</f>
        <v>4M3033A</v>
      </c>
      <c r="D67" s="1" t="str">
        <f>MstList!D67</f>
        <v>Antifreeze-55 Gallon</v>
      </c>
      <c r="E67" s="6" t="e">
        <f>Quantities!D67</f>
        <v>#REF!</v>
      </c>
      <c r="F67" s="310">
        <v>373.49</v>
      </c>
      <c r="G67" s="318" t="e">
        <f t="shared" si="1"/>
        <v>#REF!</v>
      </c>
      <c r="H67" s="290" t="str">
        <f>MstList!H67</f>
        <v>NAPA</v>
      </c>
      <c r="I67" s="93" t="str">
        <f>MstList!I67</f>
        <v>Chemical</v>
      </c>
      <c r="J67" s="5">
        <f>MstList!J67</f>
        <v>0</v>
      </c>
      <c r="K67" s="92"/>
      <c r="N67" s="23" t="e">
        <f>IF(Jasper!#REF!&gt;0,N$1,"")</f>
        <v>#REF!</v>
      </c>
      <c r="O67" s="23" t="e">
        <f>IF(#REF!&gt;0,P$1,"")</f>
        <v>#REF!</v>
      </c>
      <c r="P67" s="23" t="str">
        <f>IF(Versailles!$D63&gt;0,P$1,"")</f>
        <v/>
      </c>
      <c r="Q67" s="23" t="str">
        <f>IF(Sellersburg!$D59&gt;0,Q$1,"")</f>
        <v/>
      </c>
      <c r="R67" s="23" t="str">
        <f>IF(Pendleton!$D65&gt;0,R$1,"")</f>
        <v/>
      </c>
      <c r="S67" s="23" t="str">
        <f>IF(Putnamville!D64&gt;0,S$1,"")</f>
        <v/>
      </c>
      <c r="T67" s="23" t="e">
        <f>IF(Lowell!#REF!&gt;0,$T$1,"")</f>
        <v>#REF!</v>
      </c>
      <c r="U67" s="23" t="e">
        <f>IF(#REF!&gt;0,$U$1,"")</f>
        <v>#REF!</v>
      </c>
      <c r="V67" s="23" t="e">
        <f>IF(Peru!#REF!&gt;0,$V$1,"")</f>
        <v>#REF!</v>
      </c>
      <c r="W67" s="23" t="str">
        <f>IF('Toll Rd'!D64&gt;0,$W$1,"")</f>
        <v/>
      </c>
      <c r="X67" s="23" t="e">
        <f>IF(#REF!&gt;0,$X$1,"")</f>
        <v>#REF!</v>
      </c>
      <c r="Y67" s="23" t="e">
        <f>IF(#REF!&gt;0,$Y$1,"")</f>
        <v>#REF!</v>
      </c>
      <c r="Z67" s="23" t="e">
        <f>IF(FSS!#REF!&gt;0,P$1,"")</f>
        <v>#REF!</v>
      </c>
    </row>
    <row r="68" spans="1:26" ht="16.5" customHeight="1" x14ac:dyDescent="0.25">
      <c r="A68" s="256" t="e">
        <f t="shared" ref="A68:A131" si="2">IF(E68="","0","1")</f>
        <v>#REF!</v>
      </c>
      <c r="B68" s="364" t="str">
        <f>MstList!B68</f>
        <v>MAC1072</v>
      </c>
      <c r="C68" s="9" t="str">
        <f>MstList!C68</f>
        <v>4M3107</v>
      </c>
      <c r="D68" s="1" t="str">
        <f>MstList!D68</f>
        <v>Battery Cleaner</v>
      </c>
      <c r="E68" s="6" t="e">
        <f>Quantities!D68</f>
        <v>#REF!</v>
      </c>
      <c r="F68" s="310">
        <v>5.58</v>
      </c>
      <c r="G68" s="318" t="e">
        <f t="shared" ref="G68:G131" si="3">PRODUCT(E68,F68)</f>
        <v>#REF!</v>
      </c>
      <c r="H68" s="290" t="str">
        <f>MstList!H68</f>
        <v>NAPA</v>
      </c>
      <c r="I68" s="93" t="str">
        <f>MstList!I68</f>
        <v>Chemical</v>
      </c>
      <c r="J68" s="5">
        <f>MstList!J68</f>
        <v>0</v>
      </c>
      <c r="K68" s="92"/>
      <c r="N68" s="23" t="str">
        <f>IF(Jasper!$D67&gt;0,N$1,"")</f>
        <v/>
      </c>
      <c r="O68" s="23" t="e">
        <f>IF(#REF!&gt;0,P$1,"")</f>
        <v>#REF!</v>
      </c>
      <c r="P68" s="23" t="str">
        <f>IF(Versailles!$D64&gt;0,P$1,"")</f>
        <v/>
      </c>
      <c r="Q68" s="23" t="str">
        <f>IF(Sellersburg!$D60&gt;0,Q$1,"")</f>
        <v/>
      </c>
      <c r="R68" s="23" t="str">
        <f>IF(Pendleton!$D66&gt;0,R$1,"")</f>
        <v/>
      </c>
      <c r="S68" s="23" t="str">
        <f>IF(Putnamville!D65&gt;0,S$1,"")</f>
        <v/>
      </c>
      <c r="T68" s="23" t="e">
        <f>IF(Lowell!#REF!&gt;0,$T$1,"")</f>
        <v>#REF!</v>
      </c>
      <c r="U68" s="23" t="e">
        <f>IF(#REF!&gt;0,$U$1,"")</f>
        <v>#REF!</v>
      </c>
      <c r="V68" s="23" t="str">
        <f>IF(Peru!D61&gt;0,$V$1,"")</f>
        <v/>
      </c>
      <c r="W68" s="23" t="str">
        <f>IF('Toll Rd'!D65&gt;0,$W$1,"")</f>
        <v/>
      </c>
      <c r="X68" s="23" t="e">
        <f>IF(#REF!&gt;0,$X$1,"")</f>
        <v>#REF!</v>
      </c>
      <c r="Y68" s="23" t="e">
        <f>IF(#REF!&gt;0,$Y$1,"")</f>
        <v>#REF!</v>
      </c>
      <c r="Z68" s="23" t="str">
        <f>IF(FSS!$D54&gt;0,P$1,"")</f>
        <v/>
      </c>
    </row>
    <row r="69" spans="1:26" ht="16.5" hidden="1" customHeight="1" x14ac:dyDescent="0.25">
      <c r="A69" s="256" t="e">
        <f t="shared" si="2"/>
        <v>#REF!</v>
      </c>
      <c r="B69" s="367">
        <f>MstList!B69</f>
        <v>7651831</v>
      </c>
      <c r="C69" s="9" t="str">
        <f>MstList!C69</f>
        <v>4M0151A</v>
      </c>
      <c r="D69" s="1" t="str">
        <f>MstList!D69</f>
        <v>Brake Caliper Lube</v>
      </c>
      <c r="E69" s="6" t="e">
        <f>Quantities!D69</f>
        <v>#REF!</v>
      </c>
      <c r="F69" s="310">
        <v>0</v>
      </c>
      <c r="G69" s="318" t="e">
        <f t="shared" si="3"/>
        <v>#REF!</v>
      </c>
      <c r="H69" s="290" t="str">
        <f>MstList!H69</f>
        <v>NAPA</v>
      </c>
      <c r="I69" s="93" t="str">
        <f>MstList!I69</f>
        <v>Chemical</v>
      </c>
      <c r="J69" s="5">
        <f>MstList!J69</f>
        <v>0</v>
      </c>
      <c r="K69" s="92"/>
      <c r="N69" s="23" t="str">
        <f>IF(Jasper!$D68&gt;0,N$1,"")</f>
        <v/>
      </c>
      <c r="O69" s="23" t="e">
        <f>IF(#REF!&gt;0,P$1,"")</f>
        <v>#REF!</v>
      </c>
      <c r="P69" s="23" t="str">
        <f>IF(Versailles!$D65&gt;0,P$1,"")</f>
        <v/>
      </c>
      <c r="Q69" s="23" t="str">
        <f>IF(Sellersburg!$D61&gt;0,Q$1,"")</f>
        <v/>
      </c>
      <c r="R69" s="23" t="str">
        <f>IF(Pendleton!$D67&gt;0,R$1,"")</f>
        <v/>
      </c>
      <c r="S69" s="23" t="str">
        <f>IF(Putnamville!D66&gt;0,S$1,"")</f>
        <v/>
      </c>
      <c r="T69" s="23" t="str">
        <f>IF(Lowell!D53&gt;0,$T$1,"")</f>
        <v/>
      </c>
      <c r="U69" s="23" t="e">
        <f>IF(#REF!&gt;0,$U$1,"")</f>
        <v>#REF!</v>
      </c>
      <c r="V69" s="23" t="str">
        <f>IF(Peru!D62&gt;0,$V$1,"")</f>
        <v/>
      </c>
      <c r="W69" s="23" t="str">
        <f>IF('Toll Rd'!D66&gt;0,$W$1,"")</f>
        <v/>
      </c>
      <c r="X69" s="23" t="e">
        <f>IF(#REF!&gt;0,$X$1,"")</f>
        <v>#REF!</v>
      </c>
      <c r="Y69" s="23" t="e">
        <f>IF(#REF!&gt;0,$Y$1,"")</f>
        <v>#REF!</v>
      </c>
      <c r="Z69" s="23" t="str">
        <f>IF(FSS!$D55&gt;0,P$1,"")</f>
        <v/>
      </c>
    </row>
    <row r="70" spans="1:26" ht="16.5" customHeight="1" x14ac:dyDescent="0.25">
      <c r="A70" s="256" t="e">
        <f t="shared" si="2"/>
        <v>#REF!</v>
      </c>
      <c r="B70" s="367" t="str">
        <f>MstList!B70</f>
        <v>MAC4700</v>
      </c>
      <c r="C70" s="9" t="str">
        <f>MstList!C70</f>
        <v>4M3103</v>
      </c>
      <c r="D70" s="1" t="str">
        <f>MstList!D70</f>
        <v>Brake Cleaner</v>
      </c>
      <c r="E70" s="6" t="e">
        <f>Quantities!D70</f>
        <v>#REF!</v>
      </c>
      <c r="F70" s="310">
        <v>5.31</v>
      </c>
      <c r="G70" s="318" t="e">
        <f t="shared" si="3"/>
        <v>#REF!</v>
      </c>
      <c r="H70" s="290" t="str">
        <f>MstList!H70</f>
        <v>NAPA</v>
      </c>
      <c r="I70" s="93" t="str">
        <f>MstList!I70</f>
        <v>Chemical</v>
      </c>
      <c r="J70" s="5">
        <f>MstList!J70</f>
        <v>0</v>
      </c>
      <c r="K70" s="92"/>
      <c r="N70" s="23" t="str">
        <f>IF(Jasper!$D69&gt;0,N$1,"")</f>
        <v/>
      </c>
      <c r="O70" s="23" t="e">
        <f>IF(#REF!&gt;0,P$1,"")</f>
        <v>#REF!</v>
      </c>
      <c r="P70" s="23" t="str">
        <f>IF(Versailles!$D66&gt;0,P$1,"")</f>
        <v/>
      </c>
      <c r="Q70" s="23" t="str">
        <f>IF(Sellersburg!$D62&gt;0,Q$1,"")</f>
        <v/>
      </c>
      <c r="R70" s="23" t="str">
        <f>IF(Pendleton!$D68&gt;0,R$1,"")</f>
        <v/>
      </c>
      <c r="S70" s="23" t="str">
        <f>IF(Putnamville!D67&gt;0,S$1,"")</f>
        <v/>
      </c>
      <c r="T70" s="23" t="str">
        <f>IF(Lowell!D54&gt;0,$T$1,"")</f>
        <v/>
      </c>
      <c r="U70" s="23" t="e">
        <f>IF(#REF!&gt;0,$U$1,"")</f>
        <v>#REF!</v>
      </c>
      <c r="V70" s="23" t="str">
        <f>IF(Peru!D63&gt;0,$V$1,"")</f>
        <v/>
      </c>
      <c r="W70" s="23" t="str">
        <f>IF('Toll Rd'!D67&gt;0,$W$1,"")</f>
        <v/>
      </c>
      <c r="X70" s="23" t="e">
        <f>IF(#REF!&gt;0,$X$1,"")</f>
        <v>#REF!</v>
      </c>
      <c r="Y70" s="23" t="e">
        <f>IF(#REF!&gt;0,$Y$1,"")</f>
        <v>#REF!</v>
      </c>
      <c r="Z70" s="23" t="e">
        <f>IF(FSS!#REF!&gt;0,P$1,"")</f>
        <v>#REF!</v>
      </c>
    </row>
    <row r="71" spans="1:26" ht="16.5" hidden="1" customHeight="1" x14ac:dyDescent="0.25">
      <c r="A71" s="256" t="e">
        <f t="shared" si="2"/>
        <v>#REF!</v>
      </c>
      <c r="B71" s="367" t="str">
        <f>MstList!B71</f>
        <v>NAF NPF002</v>
      </c>
      <c r="C71" s="9" t="str">
        <f>MstList!C71</f>
        <v>4M3222</v>
      </c>
      <c r="D71" s="1" t="str">
        <f>MstList!D71</f>
        <v>Blue Diesel Exhaust Fluid</v>
      </c>
      <c r="E71" s="6" t="e">
        <f>Quantities!D71</f>
        <v>#REF!</v>
      </c>
      <c r="F71" s="310">
        <v>0</v>
      </c>
      <c r="G71" s="318" t="e">
        <f t="shared" si="3"/>
        <v>#REF!</v>
      </c>
      <c r="H71" s="290" t="str">
        <f>MstList!H71</f>
        <v>NAPA</v>
      </c>
      <c r="I71" s="93" t="str">
        <f>MstList!I71</f>
        <v>Chemical</v>
      </c>
      <c r="J71" s="5">
        <f>MstList!J71</f>
        <v>0</v>
      </c>
      <c r="K71" s="92"/>
      <c r="N71" s="23" t="str">
        <f>IF(Jasper!$D70&gt;0,N$1,"")</f>
        <v/>
      </c>
      <c r="O71" s="23" t="e">
        <f>IF(#REF!&gt;0,P$1,"")</f>
        <v>#REF!</v>
      </c>
      <c r="P71" s="23" t="str">
        <f>IF(Versailles!$D67&gt;0,P$1,"")</f>
        <v/>
      </c>
      <c r="Q71" s="23" t="str">
        <f>IF(Sellersburg!$D63&gt;0,Q$1,"")</f>
        <v/>
      </c>
      <c r="R71" s="23" t="str">
        <f>IF(Pendleton!$D69&gt;0,R$1,"")</f>
        <v/>
      </c>
      <c r="S71" s="23" t="str">
        <f>IF(Putnamville!D68&gt;0,S$1,"")</f>
        <v/>
      </c>
      <c r="T71" s="23" t="str">
        <f>IF(Lowell!D55&gt;0,$T$1,"")</f>
        <v/>
      </c>
      <c r="U71" s="23" t="e">
        <f>IF(#REF!&gt;0,$U$1,"")</f>
        <v>#REF!</v>
      </c>
      <c r="V71" s="23" t="str">
        <f>IF(Peru!D64&gt;0,$V$1,"")</f>
        <v/>
      </c>
      <c r="W71" s="23" t="str">
        <f>IF('Toll Rd'!D68&gt;0,$W$1,"")</f>
        <v/>
      </c>
      <c r="X71" s="23" t="e">
        <f>IF(#REF!&gt;0,$X$1,"")</f>
        <v>#REF!</v>
      </c>
      <c r="Y71" s="23" t="e">
        <f>IF(#REF!&gt;0,$Y$1,"")</f>
        <v>#REF!</v>
      </c>
      <c r="Z71" s="23" t="str">
        <f>IF(FSS!$D56&gt;0,P$1,"")</f>
        <v/>
      </c>
    </row>
    <row r="72" spans="1:26" ht="16.5" hidden="1" customHeight="1" x14ac:dyDescent="0.25">
      <c r="A72" s="256" t="e">
        <f t="shared" si="2"/>
        <v>#REF!</v>
      </c>
      <c r="B72" s="364" t="str">
        <f>MstList!B72</f>
        <v>VCL601458</v>
      </c>
      <c r="C72" s="9" t="str">
        <f>MstList!C72</f>
        <v>4M3048</v>
      </c>
      <c r="D72" s="1" t="str">
        <f>MstList!D72</f>
        <v>Brake Fluid</v>
      </c>
      <c r="E72" s="6" t="e">
        <f>Quantities!D72</f>
        <v>#REF!</v>
      </c>
      <c r="F72" s="310">
        <v>0</v>
      </c>
      <c r="G72" s="318" t="e">
        <f t="shared" si="3"/>
        <v>#REF!</v>
      </c>
      <c r="H72" s="290" t="str">
        <f>MstList!H72</f>
        <v>NAPA</v>
      </c>
      <c r="I72" s="93" t="str">
        <f>MstList!I72</f>
        <v>Chemical</v>
      </c>
      <c r="J72" s="5">
        <f>MstList!J72</f>
        <v>0</v>
      </c>
      <c r="K72" s="92"/>
      <c r="N72" s="23" t="str">
        <f>IF(Jasper!$D71&gt;0,N$1,"")</f>
        <v/>
      </c>
      <c r="O72" s="23" t="e">
        <f>IF(#REF!&gt;0,P$1,"")</f>
        <v>#REF!</v>
      </c>
      <c r="P72" s="23" t="str">
        <f>IF(Versailles!$D68&gt;0,P$1,"")</f>
        <v/>
      </c>
      <c r="Q72" s="23" t="str">
        <f>IF(Sellersburg!$D64&gt;0,Q$1,"")</f>
        <v/>
      </c>
      <c r="R72" s="23" t="str">
        <f>IF(Pendleton!$D70&gt;0,R$1,"")</f>
        <v/>
      </c>
      <c r="S72" s="23" t="str">
        <f>IF(Putnamville!D69&gt;0,S$1,"")</f>
        <v/>
      </c>
      <c r="T72" s="23" t="str">
        <f>IF(Lowell!D56&gt;0,$T$1,"")</f>
        <v/>
      </c>
      <c r="U72" s="23" t="e">
        <f>IF(#REF!&gt;0,$U$1,"")</f>
        <v>#REF!</v>
      </c>
      <c r="V72" s="23" t="str">
        <f>IF(Peru!D65&gt;0,$V$1,"")</f>
        <v/>
      </c>
      <c r="W72" s="23" t="str">
        <f>IF('Toll Rd'!D69&gt;0,$W$1,"")</f>
        <v/>
      </c>
      <c r="X72" s="23" t="e">
        <f>IF(#REF!&gt;0,$X$1,"")</f>
        <v>#REF!</v>
      </c>
      <c r="Y72" s="23" t="e">
        <f>IF(#REF!&gt;0,$Y$1,"")</f>
        <v>#REF!</v>
      </c>
      <c r="Z72" s="23" t="str">
        <f>IF(FSS!$D57&gt;0,P$1,"")</f>
        <v/>
      </c>
    </row>
    <row r="73" spans="1:26" ht="16.5" hidden="1" customHeight="1" x14ac:dyDescent="0.25">
      <c r="A73" s="256" t="e">
        <f t="shared" si="2"/>
        <v>#REF!</v>
      </c>
      <c r="B73" s="373" t="str">
        <f>MstList!B73</f>
        <v>MAC8700</v>
      </c>
      <c r="C73" s="140" t="str">
        <f>MstList!C73</f>
        <v>4M3032</v>
      </c>
      <c r="D73" s="31" t="str">
        <f>MstList!D73</f>
        <v>Carb, Choke, and Throttle Cleaner</v>
      </c>
      <c r="E73" s="323" t="e">
        <f>Quantities!D73</f>
        <v>#REF!</v>
      </c>
      <c r="F73" s="310">
        <v>0</v>
      </c>
      <c r="G73" s="318" t="e">
        <f t="shared" si="3"/>
        <v>#REF!</v>
      </c>
      <c r="H73" s="294" t="str">
        <f>MstList!H73</f>
        <v>NAPA</v>
      </c>
      <c r="I73" s="277" t="str">
        <f>MstList!I73</f>
        <v>Chemical</v>
      </c>
      <c r="J73" s="152">
        <f>MstList!J73</f>
        <v>0</v>
      </c>
      <c r="K73" s="92"/>
      <c r="N73" s="23" t="str">
        <f>IF(Jasper!$D72&gt;0,N$1,"")</f>
        <v/>
      </c>
      <c r="O73" s="23" t="e">
        <f>IF(#REF!&gt;0,P$1,"")</f>
        <v>#REF!</v>
      </c>
      <c r="P73" s="23" t="str">
        <f>IF(Versailles!$D69&gt;0,P$1,"")</f>
        <v/>
      </c>
      <c r="Q73" s="23" t="str">
        <f>IF(Sellersburg!$D65&gt;0,Q$1,"")</f>
        <v/>
      </c>
      <c r="R73" s="23" t="str">
        <f>IF(Pendleton!$D71&gt;0,R$1,"")</f>
        <v/>
      </c>
      <c r="S73" s="23" t="str">
        <f>IF(Putnamville!D70&gt;0,S$1,"")</f>
        <v/>
      </c>
      <c r="T73" s="23" t="str">
        <f>IF(Lowell!D57&gt;0,$T$1,"")</f>
        <v/>
      </c>
      <c r="U73" s="23" t="e">
        <f>IF(#REF!&gt;0,$U$1,"")</f>
        <v>#REF!</v>
      </c>
      <c r="V73" s="23" t="str">
        <f>IF(Peru!D66&gt;0,$V$1,"")</f>
        <v/>
      </c>
      <c r="W73" s="23" t="str">
        <f>IF('Toll Rd'!D70&gt;0,$W$1,"")</f>
        <v/>
      </c>
      <c r="X73" s="23" t="e">
        <f>IF(#REF!&gt;0,$X$1,"")</f>
        <v>#REF!</v>
      </c>
      <c r="Y73" s="23" t="e">
        <f>IF(#REF!&gt;0,$Y$1,"")</f>
        <v>#REF!</v>
      </c>
      <c r="Z73" s="23" t="str">
        <f>IF(FSS!$D58&gt;0,P$1,"")</f>
        <v/>
      </c>
    </row>
    <row r="74" spans="1:26" ht="16.5" hidden="1" customHeight="1" x14ac:dyDescent="0.25">
      <c r="A74" s="256" t="e">
        <f t="shared" si="2"/>
        <v>#REF!</v>
      </c>
      <c r="B74" s="374" t="str">
        <f>MstList!B74</f>
        <v>NCB 72333</v>
      </c>
      <c r="C74" s="150" t="str">
        <f>MstList!C74</f>
        <v>4M3099</v>
      </c>
      <c r="D74" s="150" t="str">
        <f>MstList!D74</f>
        <v>Concrete Cleaner</v>
      </c>
      <c r="E74" s="231" t="e">
        <f>Quantities!D74</f>
        <v>#REF!</v>
      </c>
      <c r="F74" s="310">
        <v>0</v>
      </c>
      <c r="G74" s="318" t="e">
        <f t="shared" si="3"/>
        <v>#REF!</v>
      </c>
      <c r="H74" s="273" t="str">
        <f>MstList!H74</f>
        <v>NAPA</v>
      </c>
      <c r="I74" s="279" t="str">
        <f>MstList!I74</f>
        <v>Chemical</v>
      </c>
      <c r="J74" s="145">
        <f>MstList!J74</f>
        <v>0</v>
      </c>
      <c r="K74" s="92"/>
      <c r="N74" s="23" t="str">
        <f>IF(Jasper!$D73&gt;0,N$1,"")</f>
        <v/>
      </c>
      <c r="O74" s="23" t="e">
        <f>IF(#REF!&gt;0,P$1,"")</f>
        <v>#REF!</v>
      </c>
      <c r="P74" s="23" t="str">
        <f>IF(Versailles!$D70&gt;0,P$1,"")</f>
        <v/>
      </c>
      <c r="Q74" s="23" t="str">
        <f>IF(Sellersburg!$D66&gt;0,Q$1,"")</f>
        <v/>
      </c>
      <c r="R74" s="23" t="str">
        <f>IF(Pendleton!$D72&gt;0,R$1,"")</f>
        <v/>
      </c>
      <c r="S74" s="23" t="str">
        <f>IF(Putnamville!D71&gt;0,S$1,"")</f>
        <v/>
      </c>
      <c r="T74" s="23" t="str">
        <f>IF(Lowell!D58&gt;0,$T$1,"")</f>
        <v/>
      </c>
      <c r="U74" s="23" t="e">
        <f>IF(#REF!&gt;0,$U$1,"")</f>
        <v>#REF!</v>
      </c>
      <c r="V74" s="23" t="str">
        <f>IF(Peru!D67&gt;0,$V$1,"")</f>
        <v/>
      </c>
      <c r="W74" s="23" t="str">
        <f>IF('Toll Rd'!D71&gt;0,$W$1,"")</f>
        <v/>
      </c>
      <c r="X74" s="23" t="e">
        <f>IF(#REF!&gt;0,$X$1,"")</f>
        <v>#REF!</v>
      </c>
      <c r="Y74" s="23" t="e">
        <f>IF(#REF!&gt;0,$Y$1,"")</f>
        <v>#REF!</v>
      </c>
      <c r="Z74" s="23" t="str">
        <f>IF(FSS!$D59&gt;0,P$1,"")</f>
        <v/>
      </c>
    </row>
    <row r="75" spans="1:26" ht="16.5" hidden="1" customHeight="1" x14ac:dyDescent="0.25">
      <c r="A75" s="256" t="e">
        <f t="shared" si="2"/>
        <v>#REF!</v>
      </c>
      <c r="B75" s="374">
        <f>MstList!B75</f>
        <v>7651824</v>
      </c>
      <c r="C75" s="150" t="str">
        <f>MstList!C75</f>
        <v>4M0182</v>
      </c>
      <c r="D75" s="150" t="str">
        <f>MstList!D75</f>
        <v>Grease, Dielectric</v>
      </c>
      <c r="E75" s="231" t="e">
        <f>Quantities!D75</f>
        <v>#REF!</v>
      </c>
      <c r="F75" s="310">
        <v>0</v>
      </c>
      <c r="G75" s="318" t="e">
        <f t="shared" si="3"/>
        <v>#REF!</v>
      </c>
      <c r="H75" s="273" t="str">
        <f>MstList!H75</f>
        <v>NAPA</v>
      </c>
      <c r="I75" s="279" t="str">
        <f>MstList!I75</f>
        <v>Chemical</v>
      </c>
      <c r="J75" s="145">
        <f>MstList!J75</f>
        <v>0</v>
      </c>
      <c r="K75" s="92"/>
      <c r="N75" s="23" t="str">
        <f>IF(Jasper!$D74&gt;0,N$1,"")</f>
        <v/>
      </c>
      <c r="O75" s="23" t="e">
        <f>IF(#REF!&gt;0,P$1,"")</f>
        <v>#REF!</v>
      </c>
      <c r="P75" s="23" t="str">
        <f>IF(Versailles!$D71&gt;0,P$1,"")</f>
        <v/>
      </c>
      <c r="Q75" s="23" t="str">
        <f>IF(Sellersburg!$D67&gt;0,Q$1,"")</f>
        <v/>
      </c>
      <c r="R75" s="23" t="str">
        <f>IF(Pendleton!$D73&gt;0,R$1,"")</f>
        <v/>
      </c>
      <c r="S75" s="23" t="str">
        <f>IF(Putnamville!D72&gt;0,S$1,"")</f>
        <v/>
      </c>
      <c r="T75" s="23" t="str">
        <f>IF(Lowell!D59&gt;0,$T$1,"")</f>
        <v/>
      </c>
      <c r="U75" s="23" t="e">
        <f>IF(#REF!&gt;0,$U$1,"")</f>
        <v>#REF!</v>
      </c>
      <c r="V75" s="23" t="str">
        <f>IF(Peru!D68&gt;0,$V$1,"")</f>
        <v/>
      </c>
      <c r="W75" s="23" t="str">
        <f>IF('Toll Rd'!D72&gt;0,$W$1,"")</f>
        <v/>
      </c>
      <c r="X75" s="23" t="e">
        <f>IF(#REF!&gt;0,$X$1,"")</f>
        <v>#REF!</v>
      </c>
      <c r="Y75" s="23" t="e">
        <f>IF(#REF!&gt;0,$Y$1,"")</f>
        <v>#REF!</v>
      </c>
      <c r="Z75" s="23" t="str">
        <f>IF(FSS!$D60&gt;0,P$1,"")</f>
        <v/>
      </c>
    </row>
    <row r="76" spans="1:26" ht="16.5" hidden="1" customHeight="1" x14ac:dyDescent="0.25">
      <c r="A76" s="256" t="e">
        <f t="shared" si="2"/>
        <v>#REF!</v>
      </c>
      <c r="B76" s="375" t="str">
        <f>MstList!B76</f>
        <v>CHT CATL</v>
      </c>
      <c r="C76" s="150" t="str">
        <f>MstList!C76</f>
        <v>4M3045</v>
      </c>
      <c r="D76" s="150" t="str">
        <f>MstList!D76</f>
        <v>Oil for Air tools</v>
      </c>
      <c r="E76" s="231" t="e">
        <f>Quantities!D76</f>
        <v>#REF!</v>
      </c>
      <c r="F76" s="310">
        <v>0</v>
      </c>
      <c r="G76" s="318" t="e">
        <f t="shared" si="3"/>
        <v>#REF!</v>
      </c>
      <c r="H76" s="273" t="str">
        <f>MstList!H76</f>
        <v>NAPA</v>
      </c>
      <c r="I76" s="279" t="str">
        <f>MstList!I76</f>
        <v>Chemical</v>
      </c>
      <c r="J76" s="145">
        <f>MstList!J76</f>
        <v>0</v>
      </c>
      <c r="K76" s="92"/>
      <c r="N76" s="23" t="str">
        <f>IF(Jasper!$D75&gt;0,N$1,"")</f>
        <v/>
      </c>
      <c r="O76" s="23" t="e">
        <f>IF(#REF!&gt;0,P$1,"")</f>
        <v>#REF!</v>
      </c>
      <c r="P76" s="23" t="str">
        <f>IF(Versailles!$D72&gt;0,P$1,"")</f>
        <v/>
      </c>
      <c r="Q76" s="23" t="str">
        <f>IF(Sellersburg!$D68&gt;0,Q$1,"")</f>
        <v/>
      </c>
      <c r="R76" s="23" t="str">
        <f>IF(Pendleton!$D74&gt;0,R$1,"")</f>
        <v/>
      </c>
      <c r="S76" s="23" t="str">
        <f>IF(Putnamville!D73&gt;0,S$1,"")</f>
        <v/>
      </c>
      <c r="T76" s="23" t="str">
        <f>IF(Lowell!D60&gt;0,$T$1,"")</f>
        <v/>
      </c>
      <c r="U76" s="23" t="e">
        <f>IF(#REF!&gt;0,$U$1,"")</f>
        <v>#REF!</v>
      </c>
      <c r="V76" s="23" t="str">
        <f>IF(Peru!D69&gt;0,$V$1,"")</f>
        <v/>
      </c>
      <c r="W76" s="23" t="str">
        <f>IF('Toll Rd'!D73&gt;0,$W$1,"")</f>
        <v/>
      </c>
      <c r="X76" s="23" t="e">
        <f>IF(#REF!&gt;0,$X$1,"")</f>
        <v>#REF!</v>
      </c>
      <c r="Y76" s="23" t="e">
        <f>IF(#REF!&gt;0,$Y$1,"")</f>
        <v>#REF!</v>
      </c>
      <c r="Z76" s="23" t="str">
        <f>IF(FSS!$D61&gt;0,P$1,"")</f>
        <v/>
      </c>
    </row>
    <row r="77" spans="1:26" ht="16.5" customHeight="1" x14ac:dyDescent="0.25">
      <c r="A77" s="256" t="e">
        <f t="shared" si="2"/>
        <v>#REF!</v>
      </c>
      <c r="B77" s="375" t="str">
        <f>MstList!B77</f>
        <v>PTX 80078</v>
      </c>
      <c r="C77" s="150" t="str">
        <f>MstList!C77</f>
        <v>4M0164</v>
      </c>
      <c r="D77" s="150" t="str">
        <f>MstList!D77</f>
        <v>Anti-Seize Lubricant</v>
      </c>
      <c r="E77" s="231" t="e">
        <f>Quantities!D77</f>
        <v>#REF!</v>
      </c>
      <c r="F77" s="310">
        <v>11.43</v>
      </c>
      <c r="G77" s="318" t="e">
        <f t="shared" si="3"/>
        <v>#REF!</v>
      </c>
      <c r="H77" s="273" t="str">
        <f>MstList!H77</f>
        <v>NAPA</v>
      </c>
      <c r="I77" s="279" t="str">
        <f>MstList!I77</f>
        <v>Chemical</v>
      </c>
      <c r="J77" s="145">
        <f>MstList!J77</f>
        <v>0</v>
      </c>
      <c r="K77" s="92"/>
      <c r="N77" s="23" t="str">
        <f>IF(Jasper!$D76&gt;0,N$1,"")</f>
        <v/>
      </c>
      <c r="O77" s="23" t="e">
        <f>IF(#REF!&gt;0,P$1,"")</f>
        <v>#REF!</v>
      </c>
      <c r="P77" s="23" t="str">
        <f>IF(Versailles!$D73&gt;0,P$1,"")</f>
        <v/>
      </c>
      <c r="Q77" s="23" t="str">
        <f>IF(Sellersburg!$D69&gt;0,Q$1,"")</f>
        <v/>
      </c>
      <c r="R77" s="23" t="str">
        <f>IF(Pendleton!$D75&gt;0,R$1,"")</f>
        <v/>
      </c>
      <c r="S77" s="23" t="str">
        <f>IF(Putnamville!D74&gt;0,S$1,"")</f>
        <v/>
      </c>
      <c r="T77" s="23" t="e">
        <f>IF(Lowell!#REF!&gt;0,$T$1,"")</f>
        <v>#REF!</v>
      </c>
      <c r="U77" s="23" t="e">
        <f>IF(#REF!&gt;0,$U$1,"")</f>
        <v>#REF!</v>
      </c>
      <c r="V77" s="23" t="str">
        <f>IF(Peru!D70&gt;0,$V$1,"")</f>
        <v/>
      </c>
      <c r="W77" s="23" t="str">
        <f>IF('Toll Rd'!D74&gt;0,$W$1,"")</f>
        <v/>
      </c>
      <c r="X77" s="23" t="e">
        <f>IF(#REF!&gt;0,$X$1,"")</f>
        <v>#REF!</v>
      </c>
      <c r="Y77" s="23" t="e">
        <f>IF(#REF!&gt;0,$Y$1,"")</f>
        <v>#REF!</v>
      </c>
      <c r="Z77" s="23" t="str">
        <f>IF(FSS!$D62&gt;0,P$1,"")</f>
        <v/>
      </c>
    </row>
    <row r="78" spans="1:26" ht="16.5" customHeight="1" x14ac:dyDescent="0.25">
      <c r="A78" s="256" t="e">
        <f t="shared" si="2"/>
        <v>#REF!</v>
      </c>
      <c r="B78" s="375" t="str">
        <f>MstList!B78</f>
        <v>NCB 16PBDS</v>
      </c>
      <c r="C78" s="150" t="str">
        <f>MstList!C78</f>
        <v>4M3104</v>
      </c>
      <c r="D78" s="150" t="str">
        <f>MstList!D78</f>
        <v>PB Blaster</v>
      </c>
      <c r="E78" s="231" t="e">
        <f>Quantities!D78</f>
        <v>#REF!</v>
      </c>
      <c r="F78" s="310">
        <v>6.61</v>
      </c>
      <c r="G78" s="318" t="e">
        <f t="shared" si="3"/>
        <v>#REF!</v>
      </c>
      <c r="H78" s="273" t="str">
        <f>MstList!H78</f>
        <v>NAPA</v>
      </c>
      <c r="I78" s="279" t="str">
        <f>MstList!I78</f>
        <v>Chemical</v>
      </c>
      <c r="J78" s="145">
        <f>MstList!J78</f>
        <v>0</v>
      </c>
      <c r="K78" s="92"/>
      <c r="N78" s="23" t="str">
        <f>IF(Jasper!$D77&gt;0,N$1,"")</f>
        <v/>
      </c>
      <c r="O78" s="23" t="e">
        <f>IF(#REF!&gt;0,P$1,"")</f>
        <v>#REF!</v>
      </c>
      <c r="P78" s="23" t="e">
        <f>IF(Versailles!#REF!&gt;0,P$1,"")</f>
        <v>#REF!</v>
      </c>
      <c r="Q78" s="23" t="str">
        <f>IF(Sellersburg!$D70&gt;0,Q$1,"")</f>
        <v/>
      </c>
      <c r="R78" s="23" t="str">
        <f>IF(Pendleton!$D76&gt;0,R$1,"")</f>
        <v/>
      </c>
      <c r="S78" s="23" t="str">
        <f>IF(Putnamville!D75&gt;0,S$1,"")</f>
        <v/>
      </c>
      <c r="T78" s="23" t="str">
        <f>IF(Lowell!D61&gt;0,$T$1,"")</f>
        <v/>
      </c>
      <c r="U78" s="23" t="e">
        <f>IF(#REF!&gt;0,$U$1,"")</f>
        <v>#REF!</v>
      </c>
      <c r="V78" s="23" t="str">
        <f>IF(Peru!D71&gt;0,$V$1,"")</f>
        <v/>
      </c>
      <c r="W78" s="23" t="e">
        <f>IF('Toll Rd'!#REF!&gt;0,$W$1,"")</f>
        <v>#REF!</v>
      </c>
      <c r="X78" s="23" t="e">
        <f>IF(#REF!&gt;0,$X$1,"")</f>
        <v>#REF!</v>
      </c>
      <c r="Y78" s="23" t="e">
        <f>IF(#REF!&gt;0,$Y$1,"")</f>
        <v>#REF!</v>
      </c>
      <c r="Z78" s="23" t="str">
        <f>IF(FSS!$D63&gt;0,P$1,"")</f>
        <v/>
      </c>
    </row>
    <row r="79" spans="1:26" ht="16.5" hidden="1" customHeight="1" x14ac:dyDescent="0.25">
      <c r="A79" s="256" t="e">
        <f t="shared" si="2"/>
        <v>#REF!</v>
      </c>
      <c r="B79" s="376" t="str">
        <f>MstList!B79</f>
        <v>MAC8300</v>
      </c>
      <c r="C79" s="150" t="str">
        <f>MstList!C79</f>
        <v>4M3638</v>
      </c>
      <c r="D79" s="150" t="str">
        <f>MstList!D79</f>
        <v>Silicone Lubricant</v>
      </c>
      <c r="E79" s="231" t="e">
        <f>Quantities!D79</f>
        <v>#REF!</v>
      </c>
      <c r="F79" s="310">
        <v>0</v>
      </c>
      <c r="G79" s="318" t="e">
        <f t="shared" si="3"/>
        <v>#REF!</v>
      </c>
      <c r="H79" s="298" t="str">
        <f>MstList!H79</f>
        <v>NAPA</v>
      </c>
      <c r="I79" s="279" t="str">
        <f>MstList!I79</f>
        <v>Chemical</v>
      </c>
      <c r="J79" s="145">
        <f>MstList!J79</f>
        <v>0</v>
      </c>
      <c r="K79" s="92"/>
      <c r="N79" s="23" t="str">
        <f>IF(Jasper!$D78&gt;0,N$1,"")</f>
        <v/>
      </c>
      <c r="O79" s="23" t="e">
        <f>IF(#REF!&gt;0,P$1,"")</f>
        <v>#REF!</v>
      </c>
      <c r="P79" s="23" t="str">
        <f>IF(Versailles!$D74&gt;0,P$1,"")</f>
        <v/>
      </c>
      <c r="Q79" s="23" t="str">
        <f>IF(Sellersburg!$D71&gt;0,Q$1,"")</f>
        <v/>
      </c>
      <c r="R79" s="23" t="str">
        <f>IF(Pendleton!$D77&gt;0,R$1,"")</f>
        <v/>
      </c>
      <c r="S79" s="23" t="str">
        <f>IF(Putnamville!D76&gt;0,S$1,"")</f>
        <v/>
      </c>
      <c r="T79" s="23" t="str">
        <f>IF(Lowell!D62&gt;0,$T$1,"")</f>
        <v/>
      </c>
      <c r="U79" s="23" t="e">
        <f>IF(#REF!&gt;0,$U$1,"")</f>
        <v>#REF!</v>
      </c>
      <c r="V79" s="23" t="str">
        <f>IF(Peru!D72&gt;0,$V$1,"")</f>
        <v/>
      </c>
      <c r="W79" s="23" t="str">
        <f>IF('Toll Rd'!D75&gt;0,$W$1,"")</f>
        <v/>
      </c>
      <c r="X79" s="23" t="e">
        <f>IF(#REF!&gt;0,$X$1,"")</f>
        <v>#REF!</v>
      </c>
      <c r="Y79" s="23" t="e">
        <f>IF(#REF!&gt;0,$Y$1,"")</f>
        <v>#REF!</v>
      </c>
      <c r="Z79" s="23" t="str">
        <f>IF(FSS!$D64&gt;0,P$1,"")</f>
        <v/>
      </c>
    </row>
    <row r="80" spans="1:26" ht="16.5" customHeight="1" x14ac:dyDescent="0.25">
      <c r="A80" s="256" t="e">
        <f t="shared" si="2"/>
        <v>#REF!</v>
      </c>
      <c r="B80" s="364">
        <f>MstList!B80</f>
        <v>7651338</v>
      </c>
      <c r="C80" s="9" t="str">
        <f>MstList!C80</f>
        <v>4M3114</v>
      </c>
      <c r="D80" s="1" t="str">
        <f>MstList!D80</f>
        <v>Tire Mount Lube</v>
      </c>
      <c r="E80" s="6" t="e">
        <f>Quantities!D80</f>
        <v>#REF!</v>
      </c>
      <c r="F80" s="310">
        <v>17.3</v>
      </c>
      <c r="G80" s="318" t="e">
        <f t="shared" si="3"/>
        <v>#REF!</v>
      </c>
      <c r="H80" s="290" t="str">
        <f>MstList!H80</f>
        <v>NAPA</v>
      </c>
      <c r="I80" s="93" t="str">
        <f>MstList!I80</f>
        <v>Chemical</v>
      </c>
      <c r="J80" s="5">
        <f>MstList!J80</f>
        <v>0</v>
      </c>
      <c r="K80" s="92"/>
      <c r="N80" s="23" t="str">
        <f>IF(Jasper!$D79&gt;0,N$1,"")</f>
        <v/>
      </c>
      <c r="O80" s="23" t="e">
        <f>IF(#REF!&gt;0,P$1,"")</f>
        <v>#REF!</v>
      </c>
      <c r="P80" s="23" t="str">
        <f>IF(Versailles!$D75&gt;0,P$1,"")</f>
        <v/>
      </c>
      <c r="Q80" s="23" t="str">
        <f>IF(Sellersburg!$D72&gt;0,Q$1,"")</f>
        <v/>
      </c>
      <c r="R80" s="23" t="str">
        <f>IF(Pendleton!$D78&gt;0,R$1,"")</f>
        <v/>
      </c>
      <c r="S80" s="23" t="str">
        <f>IF(Putnamville!D77&gt;0,S$1,"")</f>
        <v/>
      </c>
      <c r="T80" s="23" t="str">
        <f>IF(Lowell!D63&gt;0,$T$1,"")</f>
        <v/>
      </c>
      <c r="U80" s="23" t="e">
        <f>IF(#REF!&gt;0,$U$1,"")</f>
        <v>#REF!</v>
      </c>
      <c r="V80" s="23" t="str">
        <f>IF(Peru!D73&gt;0,$V$1,"")</f>
        <v/>
      </c>
      <c r="W80" s="23" t="str">
        <f>IF('Toll Rd'!D76&gt;0,$W$1,"")</f>
        <v/>
      </c>
      <c r="X80" s="23" t="e">
        <f>IF(#REF!&gt;0,$X$1,"")</f>
        <v>#REF!</v>
      </c>
      <c r="Y80" s="23" t="e">
        <f>IF(#REF!&gt;0,$Y$1,"")</f>
        <v>#REF!</v>
      </c>
      <c r="Z80" s="23" t="e">
        <f>IF(FSS!#REF!&gt;0,P$1,"")</f>
        <v>#REF!</v>
      </c>
    </row>
    <row r="81" spans="1:26" ht="16.5" customHeight="1" x14ac:dyDescent="0.25">
      <c r="A81" s="256" t="e">
        <f t="shared" si="2"/>
        <v>#REF!</v>
      </c>
      <c r="B81" s="367" t="str">
        <f>MstList!B81</f>
        <v>NCB 5125</v>
      </c>
      <c r="C81" s="9" t="str">
        <f>MstList!C81</f>
        <v>4M3024</v>
      </c>
      <c r="D81" s="1" t="str">
        <f>MstList!D81</f>
        <v>Hand Cleaner</v>
      </c>
      <c r="E81" s="6" t="e">
        <f>Quantities!D81</f>
        <v>#REF!</v>
      </c>
      <c r="F81" s="310">
        <v>10.49</v>
      </c>
      <c r="G81" s="318" t="e">
        <f t="shared" si="3"/>
        <v>#REF!</v>
      </c>
      <c r="H81" s="290" t="str">
        <f>MstList!H81</f>
        <v>NAPA</v>
      </c>
      <c r="I81" s="93" t="str">
        <f>MstList!I81</f>
        <v>Chemical</v>
      </c>
      <c r="J81" s="5">
        <f>MstList!J81</f>
        <v>0</v>
      </c>
      <c r="K81" s="92"/>
      <c r="N81" s="23" t="str">
        <f>IF(Jasper!$D80&gt;0,N$1,"")</f>
        <v/>
      </c>
      <c r="O81" s="23" t="e">
        <f>IF(#REF!&gt;0,P$1,"")</f>
        <v>#REF!</v>
      </c>
      <c r="P81" s="23" t="str">
        <f>IF(Versailles!$D76&gt;0,P$1,"")</f>
        <v/>
      </c>
      <c r="Q81" s="23" t="str">
        <f>IF(Sellersburg!$D73&gt;0,Q$1,"")</f>
        <v/>
      </c>
      <c r="R81" s="23" t="str">
        <f>IF(Pendleton!$D79&gt;0,R$1,"")</f>
        <v/>
      </c>
      <c r="S81" s="23" t="e">
        <f>IF(Putnamville!#REF!&gt;0,S$1,"")</f>
        <v>#REF!</v>
      </c>
      <c r="T81" s="23" t="str">
        <f>IF(Lowell!D64&gt;0,$T$1,"")</f>
        <v/>
      </c>
      <c r="U81" s="23" t="e">
        <f>IF(#REF!&gt;0,$U$1,"")</f>
        <v>#REF!</v>
      </c>
      <c r="V81" s="23" t="str">
        <f>IF(Peru!D74&gt;0,$V$1,"")</f>
        <v/>
      </c>
      <c r="W81" s="23" t="str">
        <f>IF('Toll Rd'!D77&gt;0,$W$1,"")</f>
        <v/>
      </c>
      <c r="X81" s="23" t="e">
        <f>IF(#REF!&gt;0,$X$1,"")</f>
        <v>#REF!</v>
      </c>
      <c r="Y81" s="23" t="e">
        <f>IF(#REF!&gt;0,$Y$1,"")</f>
        <v>#REF!</v>
      </c>
      <c r="Z81" s="23" t="str">
        <f>IF(FSS!$D65&gt;0,P$1,"")</f>
        <v/>
      </c>
    </row>
    <row r="82" spans="1:26" ht="16.5" customHeight="1" x14ac:dyDescent="0.25">
      <c r="A82" s="256" t="e">
        <f t="shared" si="2"/>
        <v>#REF!</v>
      </c>
      <c r="B82" s="377" t="str">
        <f>MstList!B82</f>
        <v>NCB5105</v>
      </c>
      <c r="C82" s="246" t="str">
        <f>MstList!C82</f>
        <v>4M3024</v>
      </c>
      <c r="D82" s="246" t="str">
        <f>MstList!D82</f>
        <v>Waterless Hand Cleaner</v>
      </c>
      <c r="E82" s="326" t="e">
        <f>Quantities!D82</f>
        <v>#REF!</v>
      </c>
      <c r="F82" s="310">
        <v>15.99</v>
      </c>
      <c r="G82" s="318" t="e">
        <f t="shared" si="3"/>
        <v>#REF!</v>
      </c>
      <c r="H82" s="290" t="str">
        <f>MstList!H82</f>
        <v>NAPA</v>
      </c>
      <c r="I82" s="282" t="str">
        <f>MstList!I82</f>
        <v>Chemical</v>
      </c>
      <c r="J82" s="247">
        <f>MstList!J82</f>
        <v>0</v>
      </c>
      <c r="K82" s="92"/>
      <c r="N82" s="23" t="str">
        <f>IF(Jasper!$D81&gt;0,N$1,"")</f>
        <v/>
      </c>
      <c r="O82" s="23" t="e">
        <f>IF(#REF!&gt;0,P$1,"")</f>
        <v>#REF!</v>
      </c>
      <c r="P82" s="23" t="str">
        <f>IF(Versailles!$D77&gt;0,P$1,"")</f>
        <v/>
      </c>
      <c r="Q82" s="23" t="str">
        <f>IF(Sellersburg!$D74&gt;0,Q$1,"")</f>
        <v/>
      </c>
      <c r="R82" s="23" t="str">
        <f>IF(Pendleton!$D80&gt;0,R$1,"")</f>
        <v/>
      </c>
      <c r="S82" s="23" t="e">
        <f>IF(Putnamville!#REF!&gt;0,S$1,"")</f>
        <v>#REF!</v>
      </c>
      <c r="T82" s="23" t="str">
        <f>IF(Lowell!D65&gt;0,$T$1,"")</f>
        <v/>
      </c>
      <c r="U82" s="23" t="e">
        <f>IF(#REF!&gt;0,$U$1,"")</f>
        <v>#REF!</v>
      </c>
      <c r="V82" s="23" t="str">
        <f>IF(Peru!D75&gt;0,$V$1,"")</f>
        <v/>
      </c>
      <c r="W82" s="23" t="str">
        <f>IF('Toll Rd'!D78&gt;0,$W$1,"")</f>
        <v/>
      </c>
      <c r="X82" s="23" t="e">
        <f>IF(#REF!&gt;0,$X$1,"")</f>
        <v>#REF!</v>
      </c>
      <c r="Y82" s="23" t="e">
        <f>IF(#REF!&gt;0,$Y$1,"")</f>
        <v>#REF!</v>
      </c>
      <c r="Z82" s="23" t="str">
        <f>IF(FSS!$D66&gt;0,P$1,"")</f>
        <v/>
      </c>
    </row>
    <row r="83" spans="1:26" ht="16.5" hidden="1" customHeight="1" x14ac:dyDescent="0.25">
      <c r="A83" s="256" t="e">
        <f t="shared" si="2"/>
        <v>#REF!</v>
      </c>
      <c r="B83" s="248" t="str">
        <f>MstList!B83</f>
        <v>NCB L616</v>
      </c>
      <c r="C83" s="246" t="str">
        <f>MstList!C83</f>
        <v>4M3106</v>
      </c>
      <c r="D83" s="246" t="str">
        <f>MstList!D83</f>
        <v>White Lithium Grease</v>
      </c>
      <c r="E83" s="326" t="e">
        <f>Quantities!D83</f>
        <v>#REF!</v>
      </c>
      <c r="F83" s="310">
        <v>0</v>
      </c>
      <c r="G83" s="318" t="e">
        <f t="shared" si="3"/>
        <v>#REF!</v>
      </c>
      <c r="H83" s="290" t="str">
        <f>MstList!H83</f>
        <v>NAPA</v>
      </c>
      <c r="I83" s="282" t="str">
        <f>MstList!I83</f>
        <v>Chemical</v>
      </c>
      <c r="J83" s="247">
        <f>MstList!J83</f>
        <v>0</v>
      </c>
      <c r="K83" s="92"/>
      <c r="N83" s="23" t="str">
        <f>IF(Jasper!$D82&gt;0,N$1,"")</f>
        <v/>
      </c>
      <c r="O83" s="23" t="e">
        <f>IF(#REF!&gt;0,P$1,"")</f>
        <v>#REF!</v>
      </c>
      <c r="P83" s="23" t="str">
        <f>IF(Versailles!$D78&gt;0,P$1,"")</f>
        <v/>
      </c>
      <c r="Q83" s="23" t="str">
        <f>IF(Sellersburg!$D75&gt;0,Q$1,"")</f>
        <v/>
      </c>
      <c r="R83" s="23" t="str">
        <f>IF(Pendleton!$D81&gt;0,R$1,"")</f>
        <v/>
      </c>
      <c r="S83" s="23" t="str">
        <f>IF(Putnamville!D78&gt;0,S$1,"")</f>
        <v/>
      </c>
      <c r="T83" s="23" t="str">
        <f>IF(Lowell!D66&gt;0,$T$1,"")</f>
        <v/>
      </c>
      <c r="U83" s="23" t="e">
        <f>IF(#REF!&gt;0,$U$1,"")</f>
        <v>#REF!</v>
      </c>
      <c r="V83" s="23" t="str">
        <f>IF(Peru!D76&gt;0,$V$1,"")</f>
        <v/>
      </c>
      <c r="W83" s="23" t="str">
        <f>IF('Toll Rd'!D79&gt;0,$W$1,"")</f>
        <v/>
      </c>
      <c r="X83" s="23" t="e">
        <f>IF(#REF!&gt;0,$X$1,"")</f>
        <v>#REF!</v>
      </c>
      <c r="Y83" s="23" t="e">
        <f>IF(#REF!&gt;0,$Y$1,"")</f>
        <v>#REF!</v>
      </c>
      <c r="Z83" s="23" t="str">
        <f>IF(FSS!$D67&gt;0,P$1,"")</f>
        <v/>
      </c>
    </row>
    <row r="84" spans="1:26" ht="16.5" customHeight="1" x14ac:dyDescent="0.25">
      <c r="A84" s="256" t="e">
        <f t="shared" si="2"/>
        <v>#REF!</v>
      </c>
      <c r="B84" s="377" t="str">
        <f>MstList!B84</f>
        <v>WWS 55MINUS20</v>
      </c>
      <c r="C84" s="246" t="str">
        <f>MstList!C84</f>
        <v>4M3038</v>
      </c>
      <c r="D84" s="246" t="str">
        <f>MstList!D84</f>
        <v>Windshield Washer Fluid-55 Gallon</v>
      </c>
      <c r="E84" s="326" t="e">
        <f>Quantities!D84</f>
        <v>#REF!</v>
      </c>
      <c r="F84" s="310">
        <v>177.1</v>
      </c>
      <c r="G84" s="318" t="e">
        <f t="shared" si="3"/>
        <v>#REF!</v>
      </c>
      <c r="H84" s="290" t="str">
        <f>MstList!H84</f>
        <v>NAPA</v>
      </c>
      <c r="I84" s="282" t="str">
        <f>MstList!I84</f>
        <v>Chemical</v>
      </c>
      <c r="J84" s="247">
        <f>MstList!J84</f>
        <v>0</v>
      </c>
      <c r="K84" s="92"/>
      <c r="N84" s="23" t="str">
        <f>IF(Jasper!$D83&gt;0,N$1,"")</f>
        <v/>
      </c>
      <c r="O84" s="23" t="e">
        <f>IF(#REF!&gt;0,P$1,"")</f>
        <v>#REF!</v>
      </c>
      <c r="P84" s="23" t="e">
        <f>IF(Versailles!#REF!&gt;0,P$1,"")</f>
        <v>#REF!</v>
      </c>
      <c r="Q84" s="23" t="str">
        <f>IF(Sellersburg!$D76&gt;0,Q$1,"")</f>
        <v/>
      </c>
      <c r="R84" s="23" t="str">
        <f>IF(Pendleton!$D82&gt;0,R$1,"")</f>
        <v/>
      </c>
      <c r="S84" s="23" t="str">
        <f>IF(Putnamville!D79&gt;0,S$1,"")</f>
        <v/>
      </c>
      <c r="T84" s="23" t="e">
        <f>IF(Lowell!#REF!&gt;0,$T$1,"")</f>
        <v>#REF!</v>
      </c>
      <c r="U84" s="23" t="e">
        <f>IF(#REF!&gt;0,$U$1,"")</f>
        <v>#REF!</v>
      </c>
      <c r="V84" s="23" t="str">
        <f>IF(Peru!D77&gt;0,$V$1,"")</f>
        <v/>
      </c>
      <c r="W84" s="23" t="str">
        <f>IF('Toll Rd'!D80&gt;0,$W$1,"")</f>
        <v/>
      </c>
      <c r="X84" s="23" t="e">
        <f>IF(#REF!&gt;0,$X$1,"")</f>
        <v>#REF!</v>
      </c>
      <c r="Y84" s="23" t="e">
        <f>IF(#REF!&gt;0,$Y$1,"")</f>
        <v>#REF!</v>
      </c>
      <c r="Z84" s="23" t="e">
        <f>IF(FSS!#REF!&gt;0,P$1,"")</f>
        <v>#REF!</v>
      </c>
    </row>
    <row r="85" spans="1:26" ht="16.5" hidden="1" customHeight="1" x14ac:dyDescent="0.25">
      <c r="A85" s="256" t="e">
        <f t="shared" si="2"/>
        <v>#REF!</v>
      </c>
      <c r="B85" s="367" t="str">
        <f>MstList!B85</f>
        <v>DC DC501</v>
      </c>
      <c r="C85" s="9" t="str">
        <f>MstList!C85</f>
        <v>4M3034E</v>
      </c>
      <c r="D85" s="1" t="str">
        <f>MstList!D85</f>
        <v>Gloss Black Paint</v>
      </c>
      <c r="E85" s="6" t="e">
        <f>Quantities!D85</f>
        <v>#REF!</v>
      </c>
      <c r="F85" s="310">
        <v>0</v>
      </c>
      <c r="G85" s="318" t="e">
        <f t="shared" si="3"/>
        <v>#REF!</v>
      </c>
      <c r="H85" s="290" t="str">
        <f>MstList!H85</f>
        <v>NAPA</v>
      </c>
      <c r="I85" s="93" t="str">
        <f>MstList!I85</f>
        <v>Chemical</v>
      </c>
      <c r="J85" s="5">
        <f>MstList!J85</f>
        <v>0</v>
      </c>
      <c r="K85" s="92"/>
      <c r="N85" s="23" t="str">
        <f>IF(Jasper!$D84&gt;0,N$1,"")</f>
        <v/>
      </c>
      <c r="O85" s="23" t="e">
        <f>IF(#REF!&gt;0,P$1,"")</f>
        <v>#REF!</v>
      </c>
      <c r="P85" s="23" t="str">
        <f>IF(Versailles!$D79&gt;0,P$1,"")</f>
        <v/>
      </c>
      <c r="Q85" s="23" t="str">
        <f>IF(Sellersburg!$D77&gt;0,Q$1,"")</f>
        <v/>
      </c>
      <c r="R85" s="23" t="str">
        <f>IF(Pendleton!$D83&gt;0,R$1,"")</f>
        <v/>
      </c>
      <c r="S85" s="23" t="str">
        <f>IF(Putnamville!D80&gt;0,S$1,"")</f>
        <v/>
      </c>
      <c r="T85" s="23" t="str">
        <f>IF(Lowell!D67&gt;0,$T$1,"")</f>
        <v/>
      </c>
      <c r="U85" s="23" t="e">
        <f>IF(#REF!&gt;0,$U$1,"")</f>
        <v>#REF!</v>
      </c>
      <c r="V85" s="23" t="str">
        <f>IF(Peru!D78&gt;0,$V$1,"")</f>
        <v/>
      </c>
      <c r="W85" s="23" t="str">
        <f>IF('Toll Rd'!D81&gt;0,$W$1,"")</f>
        <v/>
      </c>
      <c r="X85" s="23" t="e">
        <f>IF(#REF!&gt;0,$X$1,"")</f>
        <v>#REF!</v>
      </c>
      <c r="Y85" s="23" t="e">
        <f>IF(#REF!&gt;0,$Y$1,"")</f>
        <v>#REF!</v>
      </c>
      <c r="Z85" s="23" t="str">
        <f>IF(FSS!$D68&gt;0,P$1,"")</f>
        <v/>
      </c>
    </row>
    <row r="86" spans="1:26" ht="16.5" customHeight="1" x14ac:dyDescent="0.25">
      <c r="A86" s="256" t="e">
        <f t="shared" si="2"/>
        <v>#REF!</v>
      </c>
      <c r="B86" s="367" t="str">
        <f>MstList!B86</f>
        <v>DC DA1605</v>
      </c>
      <c r="C86" s="9" t="str">
        <f>MstList!C86</f>
        <v>4M3034F</v>
      </c>
      <c r="D86" s="1" t="str">
        <f>MstList!D86</f>
        <v>Flat Black Paint</v>
      </c>
      <c r="E86" s="6" t="e">
        <f>Quantities!D86</f>
        <v>#REF!</v>
      </c>
      <c r="F86" s="310">
        <v>10.25</v>
      </c>
      <c r="G86" s="318" t="e">
        <f t="shared" si="3"/>
        <v>#REF!</v>
      </c>
      <c r="H86" s="290" t="str">
        <f>MstList!H86</f>
        <v>NAPA</v>
      </c>
      <c r="I86" s="93" t="str">
        <f>MstList!I86</f>
        <v>Chemical</v>
      </c>
      <c r="J86" s="5">
        <f>MstList!J86</f>
        <v>0</v>
      </c>
      <c r="K86" s="92"/>
      <c r="N86" s="23" t="str">
        <f>IF(Jasper!$D85&gt;0,N$1,"")</f>
        <v/>
      </c>
      <c r="O86" s="23" t="e">
        <f>IF(#REF!&gt;0,P$1,"")</f>
        <v>#REF!</v>
      </c>
      <c r="P86" s="23" t="str">
        <f>IF(Versailles!$D80&gt;0,P$1,"")</f>
        <v/>
      </c>
      <c r="Q86" s="23" t="str">
        <f>IF(Sellersburg!$D78&gt;0,Q$1,"")</f>
        <v/>
      </c>
      <c r="R86" s="23" t="str">
        <f>IF(Pendleton!$D84&gt;0,R$1,"")</f>
        <v/>
      </c>
      <c r="S86" s="23" t="str">
        <f>IF(Putnamville!D81&gt;0,S$1,"")</f>
        <v/>
      </c>
      <c r="T86" s="23" t="e">
        <f>IF(Lowell!#REF!&gt;0,$T$1,"")</f>
        <v>#REF!</v>
      </c>
      <c r="U86" s="23" t="e">
        <f>IF(#REF!&gt;0,$U$1,"")</f>
        <v>#REF!</v>
      </c>
      <c r="V86" s="23" t="str">
        <f>IF(Peru!D79&gt;0,$V$1,"")</f>
        <v/>
      </c>
      <c r="W86" s="23" t="str">
        <f>IF('Toll Rd'!D82&gt;0,$W$1,"")</f>
        <v/>
      </c>
      <c r="X86" s="23" t="e">
        <f>IF(#REF!&gt;0,$X$1,"")</f>
        <v>#REF!</v>
      </c>
      <c r="Y86" s="23" t="e">
        <f>IF(#REF!&gt;0,$Y$1,"")</f>
        <v>#REF!</v>
      </c>
      <c r="Z86" s="23" t="str">
        <f>IF(FSS!$D69&gt;0,P$1,"")</f>
        <v/>
      </c>
    </row>
    <row r="87" spans="1:26" ht="16.5" customHeight="1" x14ac:dyDescent="0.25">
      <c r="A87" s="256" t="e">
        <f t="shared" si="2"/>
        <v>#REF!</v>
      </c>
      <c r="B87" s="364" t="str">
        <f>MstList!B87</f>
        <v>NFD 8822</v>
      </c>
      <c r="C87" s="9" t="str">
        <f>MstList!C87</f>
        <v>4M3035</v>
      </c>
      <c r="D87" s="1" t="str">
        <f>MstList!D87</f>
        <v>Oil Absorbent 40# Bags</v>
      </c>
      <c r="E87" s="6" t="e">
        <f>Quantities!D87</f>
        <v>#REF!</v>
      </c>
      <c r="F87" s="310">
        <v>9.61</v>
      </c>
      <c r="G87" s="318" t="e">
        <f t="shared" si="3"/>
        <v>#REF!</v>
      </c>
      <c r="H87" s="290" t="str">
        <f>MstList!H87</f>
        <v>NAPA</v>
      </c>
      <c r="I87" s="93" t="str">
        <f>MstList!I87</f>
        <v>Chemical</v>
      </c>
      <c r="J87" s="5">
        <f>MstList!J87</f>
        <v>0</v>
      </c>
      <c r="K87" s="92"/>
      <c r="N87" s="23" t="str">
        <f>IF(Jasper!$D86&gt;0,N$1,"")</f>
        <v/>
      </c>
      <c r="O87" s="23" t="e">
        <f>IF(#REF!&gt;0,P$1,"")</f>
        <v>#REF!</v>
      </c>
      <c r="P87" s="23" t="str">
        <f>IF(Versailles!$D81&gt;0,P$1,"")</f>
        <v/>
      </c>
      <c r="Q87" s="23" t="str">
        <f>IF(Sellersburg!$D79&gt;0,Q$1,"")</f>
        <v/>
      </c>
      <c r="R87" s="23" t="str">
        <f>IF(Pendleton!$D85&gt;0,R$1,"")</f>
        <v/>
      </c>
      <c r="S87" s="23" t="str">
        <f>IF(Putnamville!D82&gt;0,S$1,"")</f>
        <v/>
      </c>
      <c r="T87" s="23" t="str">
        <f>IF(Lowell!D68&gt;0,$T$1,"")</f>
        <v/>
      </c>
      <c r="U87" s="23" t="e">
        <f>IF(#REF!&gt;0,$U$1,"")</f>
        <v>#REF!</v>
      </c>
      <c r="V87" s="23" t="str">
        <f>IF(Peru!D80&gt;0,$V$1,"")</f>
        <v/>
      </c>
      <c r="W87" s="23" t="e">
        <f>IF('Toll Rd'!#REF!&gt;0,$W$1,"")</f>
        <v>#REF!</v>
      </c>
      <c r="X87" s="23" t="e">
        <f>IF(#REF!&gt;0,$X$1,"")</f>
        <v>#REF!</v>
      </c>
      <c r="Y87" s="23" t="e">
        <f>IF(#REF!&gt;0,$Y$1,"")</f>
        <v>#REF!</v>
      </c>
      <c r="Z87" s="23" t="str">
        <f>IF(FSS!$D70&gt;0,P$1,"")</f>
        <v/>
      </c>
    </row>
    <row r="88" spans="1:26" ht="16.5" customHeight="1" x14ac:dyDescent="0.25">
      <c r="A88" s="256" t="e">
        <f t="shared" si="2"/>
        <v>#REF!</v>
      </c>
      <c r="B88" s="364" t="str">
        <f>MstList!B88</f>
        <v>PTX 80855</v>
      </c>
      <c r="C88" s="9" t="str">
        <f>MstList!C88</f>
        <v>4M3637</v>
      </c>
      <c r="D88" s="1" t="str">
        <f>MstList!D88</f>
        <v>Silicone-Clear</v>
      </c>
      <c r="E88" s="6" t="e">
        <f>Quantities!D88</f>
        <v>#REF!</v>
      </c>
      <c r="F88" s="310">
        <v>17.63</v>
      </c>
      <c r="G88" s="318" t="e">
        <f t="shared" si="3"/>
        <v>#REF!</v>
      </c>
      <c r="H88" s="290" t="str">
        <f>MstList!H88</f>
        <v>NAPA</v>
      </c>
      <c r="I88" s="93" t="str">
        <f>MstList!I88</f>
        <v>Chemical</v>
      </c>
      <c r="J88" s="5">
        <f>MstList!J88</f>
        <v>0</v>
      </c>
      <c r="K88" s="92"/>
      <c r="N88" s="23" t="str">
        <f>IF(Jasper!$D87&gt;0,N$1,"")</f>
        <v/>
      </c>
      <c r="O88" s="23" t="e">
        <f>IF(#REF!&gt;0,P$1,"")</f>
        <v>#REF!</v>
      </c>
      <c r="P88" s="23" t="str">
        <f>IF(Versailles!$D82&gt;0,P$1,"")</f>
        <v/>
      </c>
      <c r="Q88" s="23" t="str">
        <f>IF(Sellersburg!$D80&gt;0,Q$1,"")</f>
        <v/>
      </c>
      <c r="R88" s="23" t="str">
        <f>IF(Pendleton!$D86&gt;0,R$1,"")</f>
        <v/>
      </c>
      <c r="S88" s="23" t="str">
        <f>IF(Putnamville!D83&gt;0,S$1,"")</f>
        <v/>
      </c>
      <c r="T88" s="23" t="str">
        <f>IF(Lowell!D69&gt;0,$T$1,"")</f>
        <v/>
      </c>
      <c r="U88" s="23" t="e">
        <f>IF(#REF!&gt;0,$U$1,"")</f>
        <v>#REF!</v>
      </c>
      <c r="V88" s="23" t="str">
        <f>IF(Peru!D81&gt;0,$V$1,"")</f>
        <v/>
      </c>
      <c r="W88" s="23" t="str">
        <f>IF('Toll Rd'!D83&gt;0,$W$1,"")</f>
        <v/>
      </c>
      <c r="X88" s="23" t="e">
        <f>IF(#REF!&gt;0,$X$1,"")</f>
        <v>#REF!</v>
      </c>
      <c r="Y88" s="23" t="e">
        <f>IF(#REF!&gt;0,$Y$1,"")</f>
        <v>#REF!</v>
      </c>
      <c r="Z88" s="23" t="str">
        <f>IF(FSS!$D71&gt;0,P$1,"")</f>
        <v/>
      </c>
    </row>
    <row r="89" spans="1:26" ht="16.5" hidden="1" customHeight="1" x14ac:dyDescent="0.25">
      <c r="A89" s="256" t="e">
        <f t="shared" si="2"/>
        <v>#REF!</v>
      </c>
      <c r="B89" s="364" t="str">
        <f>MstList!B89</f>
        <v>PTX 24105</v>
      </c>
      <c r="C89" s="9" t="str">
        <f>MstList!C89</f>
        <v>4M3637</v>
      </c>
      <c r="D89" s="1" t="str">
        <f>MstList!D89</f>
        <v>Silicone-Black</v>
      </c>
      <c r="E89" s="6" t="e">
        <f>Quantities!D89</f>
        <v>#REF!</v>
      </c>
      <c r="F89" s="310">
        <v>0</v>
      </c>
      <c r="G89" s="318" t="e">
        <f t="shared" si="3"/>
        <v>#REF!</v>
      </c>
      <c r="H89" s="290" t="str">
        <f>MstList!H89</f>
        <v>NAPA</v>
      </c>
      <c r="I89" s="93" t="str">
        <f>MstList!I89</f>
        <v>Chemical</v>
      </c>
      <c r="J89" s="5">
        <f>MstList!J89</f>
        <v>0</v>
      </c>
      <c r="K89" s="92"/>
      <c r="N89" s="23" t="str">
        <f>IF(Jasper!$D88&gt;0,N$1,"")</f>
        <v/>
      </c>
      <c r="O89" s="23" t="e">
        <f>IF(#REF!&gt;0,P$1,"")</f>
        <v>#REF!</v>
      </c>
      <c r="P89" s="23" t="str">
        <f>IF(Versailles!$D83&gt;0,P$1,"")</f>
        <v/>
      </c>
      <c r="Q89" s="23" t="str">
        <f>IF(Sellersburg!$D81&gt;0,Q$1,"")</f>
        <v/>
      </c>
      <c r="R89" s="23" t="str">
        <f>IF(Pendleton!$D87&gt;0,R$1,"")</f>
        <v/>
      </c>
      <c r="S89" s="23" t="str">
        <f>IF(Putnamville!D84&gt;0,S$1,"")</f>
        <v/>
      </c>
      <c r="T89" s="23" t="str">
        <f>IF(Lowell!D70&gt;0,$T$1,"")</f>
        <v/>
      </c>
      <c r="U89" s="23" t="e">
        <f>IF(#REF!&gt;0,$U$1,"")</f>
        <v>#REF!</v>
      </c>
      <c r="V89" s="23" t="str">
        <f>IF(Peru!D82&gt;0,$V$1,"")</f>
        <v/>
      </c>
      <c r="W89" s="23" t="str">
        <f>IF('Toll Rd'!D84&gt;0,$W$1,"")</f>
        <v/>
      </c>
      <c r="X89" s="23" t="e">
        <f>IF(#REF!&gt;0,$X$1,"")</f>
        <v>#REF!</v>
      </c>
      <c r="Y89" s="23" t="e">
        <f>IF(#REF!&gt;0,$Y$1,"")</f>
        <v>#REF!</v>
      </c>
      <c r="Z89" s="23" t="str">
        <f>IF(FSS!$D72&gt;0,P$1,"")</f>
        <v/>
      </c>
    </row>
    <row r="90" spans="1:26" ht="16.5" hidden="1" customHeight="1" x14ac:dyDescent="0.25">
      <c r="A90" s="256" t="e">
        <f t="shared" si="2"/>
        <v>#REF!</v>
      </c>
      <c r="B90" s="368">
        <f>MstList!B90</f>
        <v>7651142</v>
      </c>
      <c r="C90" s="242" t="str">
        <f>MstList!C90</f>
        <v>4M3147</v>
      </c>
      <c r="D90" s="243" t="str">
        <f>MstList!D90</f>
        <v>Locktreader-Blue</v>
      </c>
      <c r="E90" s="305" t="e">
        <f>Quantities!D90</f>
        <v>#REF!</v>
      </c>
      <c r="F90" s="312">
        <v>0</v>
      </c>
      <c r="G90" s="320" t="e">
        <f t="shared" si="3"/>
        <v>#REF!</v>
      </c>
      <c r="H90" s="293" t="str">
        <f>MstList!H90</f>
        <v>NAPA</v>
      </c>
      <c r="I90" s="276" t="str">
        <f>MstList!I90</f>
        <v>Chemical</v>
      </c>
      <c r="J90" s="244">
        <f>MstList!J90</f>
        <v>0</v>
      </c>
      <c r="K90" s="332"/>
      <c r="N90" s="23" t="str">
        <f>IF(Jasper!$D89&gt;0,N$1,"")</f>
        <v/>
      </c>
      <c r="O90" s="23" t="e">
        <f>IF(#REF!&gt;0,P$1,"")</f>
        <v>#REF!</v>
      </c>
      <c r="P90" s="23" t="str">
        <f>IF(Versailles!$D84&gt;0,P$1,"")</f>
        <v/>
      </c>
      <c r="Q90" s="23" t="str">
        <f>IF(Sellersburg!$D82&gt;0,Q$1,"")</f>
        <v/>
      </c>
      <c r="R90" s="23" t="str">
        <f>IF(Pendleton!$D88&gt;0,R$1,"")</f>
        <v/>
      </c>
      <c r="S90" s="23" t="str">
        <f>IF(Putnamville!D85&gt;0,S$1,"")</f>
        <v/>
      </c>
      <c r="T90" s="23" t="str">
        <f>IF(Lowell!D71&gt;0,$T$1,"")</f>
        <v/>
      </c>
      <c r="U90" s="23" t="e">
        <f>IF(#REF!&gt;0,$U$1,"")</f>
        <v>#REF!</v>
      </c>
      <c r="V90" s="23" t="str">
        <f>IF(Peru!D83&gt;0,$V$1,"")</f>
        <v/>
      </c>
      <c r="W90" s="23" t="str">
        <f>IF('Toll Rd'!D85&gt;0,$W$1,"")</f>
        <v/>
      </c>
      <c r="X90" s="23" t="e">
        <f>IF(#REF!&gt;0,$X$1,"")</f>
        <v>#REF!</v>
      </c>
      <c r="Y90" s="23" t="e">
        <f>IF(#REF!&gt;0,$Y$1,"")</f>
        <v>#REF!</v>
      </c>
      <c r="Z90" s="23" t="str">
        <f>IF(FSS!$D73&gt;0,P$1,"")</f>
        <v/>
      </c>
    </row>
    <row r="91" spans="1:26" ht="16.5" hidden="1" customHeight="1" x14ac:dyDescent="0.25">
      <c r="A91" s="256" t="e">
        <f t="shared" si="2"/>
        <v>#REF!</v>
      </c>
      <c r="B91" s="364">
        <f>MstList!B91</f>
        <v>7651144</v>
      </c>
      <c r="C91" s="9" t="str">
        <f>MstList!C91</f>
        <v>4M0166</v>
      </c>
      <c r="D91" s="1" t="str">
        <f>MstList!D91</f>
        <v>Locktreader-Red</v>
      </c>
      <c r="E91" s="6" t="e">
        <f>Quantities!D91</f>
        <v>#REF!</v>
      </c>
      <c r="F91" s="310">
        <v>0</v>
      </c>
      <c r="G91" s="318" t="e">
        <f t="shared" si="3"/>
        <v>#REF!</v>
      </c>
      <c r="H91" s="290" t="str">
        <f>MstList!H91</f>
        <v>NAPA</v>
      </c>
      <c r="I91" s="93" t="str">
        <f>MstList!I91</f>
        <v>Chemical</v>
      </c>
      <c r="J91" s="5">
        <f>MstList!J91</f>
        <v>0</v>
      </c>
      <c r="K91" s="92"/>
      <c r="N91" s="23" t="str">
        <f>IF(Jasper!$D90&gt;0,N$1,"")</f>
        <v/>
      </c>
      <c r="O91" s="23" t="e">
        <f>IF(#REF!&gt;0,P$1,"")</f>
        <v>#REF!</v>
      </c>
      <c r="P91" s="23" t="str">
        <f>IF(Versailles!$D85&gt;0,P$1,"")</f>
        <v/>
      </c>
      <c r="Q91" s="23" t="str">
        <f>IF(Sellersburg!$D83&gt;0,Q$1,"")</f>
        <v/>
      </c>
      <c r="R91" s="23" t="str">
        <f>IF(Pendleton!$D89&gt;0,R$1,"")</f>
        <v/>
      </c>
      <c r="S91" s="23" t="str">
        <f>IF(Putnamville!D86&gt;0,S$1,"")</f>
        <v/>
      </c>
      <c r="T91" s="23" t="str">
        <f>IF(Lowell!D72&gt;0,$T$1,"")</f>
        <v/>
      </c>
      <c r="U91" s="23" t="e">
        <f>IF(#REF!&gt;0,$U$1,"")</f>
        <v>#REF!</v>
      </c>
      <c r="V91" s="23" t="str">
        <f>IF(Peru!D84&gt;0,$V$1,"")</f>
        <v/>
      </c>
      <c r="W91" s="23" t="str">
        <f>IF('Toll Rd'!D86&gt;0,$W$1,"")</f>
        <v/>
      </c>
      <c r="X91" s="23" t="e">
        <f>IF(#REF!&gt;0,$X$1,"")</f>
        <v>#REF!</v>
      </c>
      <c r="Y91" s="23" t="e">
        <f>IF(#REF!&gt;0,$Y$1,"")</f>
        <v>#REF!</v>
      </c>
      <c r="Z91" s="23" t="str">
        <f>IF(FSS!$D74&gt;0,P$1,"")</f>
        <v/>
      </c>
    </row>
    <row r="92" spans="1:26" ht="16.5" hidden="1" customHeight="1" x14ac:dyDescent="0.25">
      <c r="A92" s="256" t="e">
        <f t="shared" si="2"/>
        <v>#REF!</v>
      </c>
      <c r="B92" s="364" t="str">
        <f>MstList!B92</f>
        <v>NCB 05701</v>
      </c>
      <c r="C92" s="9" t="str">
        <f>MstList!C92</f>
        <v>4M3214</v>
      </c>
      <c r="D92" s="1" t="str">
        <f>MstList!D92</f>
        <v>Mother's Wax</v>
      </c>
      <c r="E92" s="6" t="e">
        <f>Quantities!D92</f>
        <v>#REF!</v>
      </c>
      <c r="F92" s="310">
        <v>0</v>
      </c>
      <c r="G92" s="318" t="e">
        <f t="shared" si="3"/>
        <v>#REF!</v>
      </c>
      <c r="H92" s="290" t="str">
        <f>MstList!H92</f>
        <v>NAPA</v>
      </c>
      <c r="I92" s="93" t="str">
        <f>MstList!I92</f>
        <v>Chemical</v>
      </c>
      <c r="J92" s="5">
        <f>MstList!J92</f>
        <v>0</v>
      </c>
      <c r="K92" s="92"/>
      <c r="N92" s="23" t="str">
        <f>IF(Jasper!$D91&gt;0,N$1,"")</f>
        <v/>
      </c>
      <c r="O92" s="23" t="e">
        <f>IF(#REF!&gt;0,P$1,"")</f>
        <v>#REF!</v>
      </c>
      <c r="P92" s="23" t="str">
        <f>IF(Versailles!$D86&gt;0,P$1,"")</f>
        <v/>
      </c>
      <c r="Q92" s="23" t="str">
        <f>IF(Sellersburg!$D84&gt;0,Q$1,"")</f>
        <v/>
      </c>
      <c r="R92" s="23" t="str">
        <f>IF(Pendleton!$D90&gt;0,R$1,"")</f>
        <v/>
      </c>
      <c r="S92" s="23" t="str">
        <f>IF(Putnamville!D87&gt;0,S$1,"")</f>
        <v/>
      </c>
      <c r="T92" s="23" t="str">
        <f>IF(Lowell!D73&gt;0,$T$1,"")</f>
        <v/>
      </c>
      <c r="U92" s="23" t="e">
        <f>IF(#REF!&gt;0,$U$1,"")</f>
        <v>#REF!</v>
      </c>
      <c r="V92" s="23" t="str">
        <f>IF(Peru!D85&gt;0,$V$1,"")</f>
        <v/>
      </c>
      <c r="W92" s="23" t="str">
        <f>IF('Toll Rd'!D87&gt;0,$W$1,"")</f>
        <v/>
      </c>
      <c r="X92" s="23" t="e">
        <f>IF(#REF!&gt;0,$X$1,"")</f>
        <v>#REF!</v>
      </c>
      <c r="Y92" s="23" t="e">
        <f>IF(#REF!&gt;0,$Y$1,"")</f>
        <v>#REF!</v>
      </c>
      <c r="Z92" s="23" t="str">
        <f>IF(FSS!$D75&gt;0,P$1,"")</f>
        <v/>
      </c>
    </row>
    <row r="93" spans="1:26" ht="16.5" customHeight="1" x14ac:dyDescent="0.25">
      <c r="A93" s="256" t="e">
        <f t="shared" si="2"/>
        <v>#REF!</v>
      </c>
      <c r="B93" s="364" t="str">
        <f>MstList!B93</f>
        <v>LUC10160</v>
      </c>
      <c r="C93" s="9" t="str">
        <f>MstList!C93</f>
        <v>4M3215</v>
      </c>
      <c r="D93" s="1" t="str">
        <f>MstList!D93</f>
        <v>Lucas Speed Wax</v>
      </c>
      <c r="E93" s="6" t="e">
        <f>Quantities!D93</f>
        <v>#REF!</v>
      </c>
      <c r="F93" s="310">
        <v>14.82</v>
      </c>
      <c r="G93" s="318" t="e">
        <f t="shared" si="3"/>
        <v>#REF!</v>
      </c>
      <c r="H93" s="290" t="str">
        <f>MstList!H93</f>
        <v>NAPA</v>
      </c>
      <c r="I93" s="93" t="str">
        <f>MstList!I93</f>
        <v>Chemical</v>
      </c>
      <c r="J93" s="5">
        <f>MstList!J93</f>
        <v>0</v>
      </c>
      <c r="K93" s="92"/>
      <c r="N93" s="23" t="str">
        <f>IF(Jasper!$D92&gt;0,N$1,"")</f>
        <v/>
      </c>
      <c r="O93" s="23" t="e">
        <f>IF(#REF!&gt;0,P$1,"")</f>
        <v>#REF!</v>
      </c>
      <c r="P93" s="23" t="str">
        <f>IF(Versailles!$D87&gt;0,P$1,"")</f>
        <v/>
      </c>
      <c r="Q93" s="23" t="e">
        <f>IF(Sellersburg!#REF!&gt;0,Q$1,"")</f>
        <v>#REF!</v>
      </c>
      <c r="R93" s="23" t="str">
        <f>IF(Pendleton!$D91&gt;0,R$1,"")</f>
        <v/>
      </c>
      <c r="S93" s="23" t="str">
        <f>IF(Putnamville!D88&gt;0,S$1,"")</f>
        <v/>
      </c>
      <c r="T93" s="23" t="e">
        <f>IF(Lowell!#REF!&gt;0,$T$1,"")</f>
        <v>#REF!</v>
      </c>
      <c r="U93" s="23" t="e">
        <f>IF(#REF!&gt;0,$U$1,"")</f>
        <v>#REF!</v>
      </c>
      <c r="V93" s="23" t="str">
        <f>IF(Peru!D86&gt;0,$V$1,"")</f>
        <v/>
      </c>
      <c r="W93" s="23" t="str">
        <f>IF('Toll Rd'!D88&gt;0,$W$1,"")</f>
        <v/>
      </c>
      <c r="X93" s="23" t="e">
        <f>IF(#REF!&gt;0,$X$1,"")</f>
        <v>#REF!</v>
      </c>
      <c r="Y93" s="23" t="e">
        <f>IF(#REF!&gt;0,$Y$1,"")</f>
        <v>#REF!</v>
      </c>
      <c r="Z93" s="23" t="str">
        <f>IF(FSS!$D76&gt;0,P$1,"")</f>
        <v/>
      </c>
    </row>
    <row r="94" spans="1:26" ht="16.5" customHeight="1" x14ac:dyDescent="0.25">
      <c r="A94" s="256" t="e">
        <f t="shared" si="2"/>
        <v>#REF!</v>
      </c>
      <c r="B94" s="364" t="str">
        <f>MstList!B94</f>
        <v>BCBM23</v>
      </c>
      <c r="C94" s="9" t="str">
        <f>MstList!C94</f>
        <v>4M3216</v>
      </c>
      <c r="D94" s="1" t="str">
        <f>MstList!D94</f>
        <v>Tire Wet</v>
      </c>
      <c r="E94" s="6" t="e">
        <f>Quantities!D94</f>
        <v>#REF!</v>
      </c>
      <c r="F94" s="310">
        <v>7.76</v>
      </c>
      <c r="G94" s="318" t="e">
        <f t="shared" si="3"/>
        <v>#REF!</v>
      </c>
      <c r="H94" s="290" t="str">
        <f>MstList!H94</f>
        <v>NAPA</v>
      </c>
      <c r="I94" s="93" t="str">
        <f>MstList!I94</f>
        <v>Chemical</v>
      </c>
      <c r="J94" s="5">
        <f>MstList!J94</f>
        <v>0</v>
      </c>
      <c r="K94" s="92"/>
      <c r="N94" s="23" t="str">
        <f>IF(Jasper!$D93&gt;0,N$1,"")</f>
        <v/>
      </c>
      <c r="O94" s="23" t="e">
        <f>IF(#REF!&gt;0,P$1,"")</f>
        <v>#REF!</v>
      </c>
      <c r="P94" s="23" t="str">
        <f>IF(Versailles!$D88&gt;0,P$1,"")</f>
        <v/>
      </c>
      <c r="Q94" s="23" t="e">
        <f>IF(Sellersburg!#REF!&gt;0,Q$1,"")</f>
        <v>#REF!</v>
      </c>
      <c r="R94" s="23" t="str">
        <f>IF(Pendleton!$D92&gt;0,R$1,"")</f>
        <v/>
      </c>
      <c r="S94" s="23" t="str">
        <f>IF(Putnamville!D89&gt;0,S$1,"")</f>
        <v/>
      </c>
      <c r="T94" s="23" t="str">
        <f>IF(Lowell!D74&gt;0,$T$1,"")</f>
        <v/>
      </c>
      <c r="U94" s="23" t="e">
        <f>IF(#REF!&gt;0,$U$1,"")</f>
        <v>#REF!</v>
      </c>
      <c r="V94" s="23" t="str">
        <f>IF(Peru!D87&gt;0,$V$1,"")</f>
        <v/>
      </c>
      <c r="W94" s="23" t="str">
        <f>IF('Toll Rd'!D89&gt;0,$W$1,"")</f>
        <v/>
      </c>
      <c r="X94" s="23" t="e">
        <f>IF(#REF!&gt;0,$X$1,"")</f>
        <v>#REF!</v>
      </c>
      <c r="Y94" s="23" t="e">
        <f>IF(#REF!&gt;0,$Y$1,"")</f>
        <v>#REF!</v>
      </c>
      <c r="Z94" s="23" t="str">
        <f>IF(FSS!$D77&gt;0,P$1,"")</f>
        <v/>
      </c>
    </row>
    <row r="95" spans="1:26" ht="16.5" hidden="1" customHeight="1" x14ac:dyDescent="0.25">
      <c r="A95" s="256" t="e">
        <f t="shared" si="2"/>
        <v>#REF!</v>
      </c>
      <c r="B95" s="364" t="str">
        <f>MstList!B95</f>
        <v>NCB 10160</v>
      </c>
      <c r="C95" s="9" t="str">
        <f>MstList!C95</f>
        <v>4M3217</v>
      </c>
      <c r="D95" s="1" t="str">
        <f>MstList!D95</f>
        <v>Armor -All</v>
      </c>
      <c r="E95" s="6" t="e">
        <f>Quantities!D95</f>
        <v>#REF!</v>
      </c>
      <c r="F95" s="310">
        <v>0</v>
      </c>
      <c r="G95" s="318" t="e">
        <f t="shared" si="3"/>
        <v>#REF!</v>
      </c>
      <c r="H95" s="290" t="str">
        <f>MstList!H95</f>
        <v>NAPA</v>
      </c>
      <c r="I95" s="93" t="str">
        <f>MstList!I95</f>
        <v>Chemical</v>
      </c>
      <c r="J95" s="5">
        <f>MstList!J95</f>
        <v>0</v>
      </c>
      <c r="K95" s="92"/>
      <c r="N95" s="23" t="str">
        <f>IF(Jasper!$D94&gt;0,N$1,"")</f>
        <v/>
      </c>
      <c r="O95" s="23" t="e">
        <f>IF(#REF!&gt;0,P$1,"")</f>
        <v>#REF!</v>
      </c>
      <c r="P95" s="23" t="str">
        <f>IF(Versailles!$D89&gt;0,P$1,"")</f>
        <v/>
      </c>
      <c r="Q95" s="23" t="str">
        <f>IF(Sellersburg!$D85&gt;0,Q$1,"")</f>
        <v/>
      </c>
      <c r="R95" s="23" t="str">
        <f>IF(Pendleton!$D93&gt;0,R$1,"")</f>
        <v/>
      </c>
      <c r="S95" s="23" t="str">
        <f>IF(Putnamville!D90&gt;0,S$1,"")</f>
        <v/>
      </c>
      <c r="T95" s="23" t="str">
        <f>IF(Lowell!D75&gt;0,$T$1,"")</f>
        <v/>
      </c>
      <c r="U95" s="23" t="e">
        <f>IF(#REF!&gt;0,$U$1,"")</f>
        <v>#REF!</v>
      </c>
      <c r="V95" s="23" t="str">
        <f>IF(Peru!D88&gt;0,$V$1,"")</f>
        <v/>
      </c>
      <c r="W95" s="23" t="str">
        <f>IF('Toll Rd'!D90&gt;0,$W$1,"")</f>
        <v/>
      </c>
      <c r="X95" s="23" t="e">
        <f>IF(#REF!&gt;0,$X$1,"")</f>
        <v>#REF!</v>
      </c>
      <c r="Y95" s="23" t="e">
        <f>IF(#REF!&gt;0,$Y$1,"")</f>
        <v>#REF!</v>
      </c>
      <c r="Z95" s="23" t="str">
        <f>IF(FSS!$D78&gt;0,P$1,"")</f>
        <v/>
      </c>
    </row>
    <row r="96" spans="1:26" ht="16.5" hidden="1" customHeight="1" x14ac:dyDescent="0.25">
      <c r="A96" s="256" t="e">
        <f t="shared" si="2"/>
        <v>#REF!</v>
      </c>
      <c r="B96" s="364" t="str">
        <f>MstList!B96</f>
        <v>TW T520</v>
      </c>
      <c r="C96" s="9" t="str">
        <f>MstList!C96</f>
        <v>4M3218</v>
      </c>
      <c r="D96" s="1" t="str">
        <f>MstList!D96</f>
        <v>Bug &amp; Tar Remover</v>
      </c>
      <c r="E96" s="6" t="e">
        <f>Quantities!D96</f>
        <v>#REF!</v>
      </c>
      <c r="F96" s="310">
        <v>0</v>
      </c>
      <c r="G96" s="318" t="e">
        <f t="shared" si="3"/>
        <v>#REF!</v>
      </c>
      <c r="H96" s="290" t="str">
        <f>MstList!H96</f>
        <v>NAPA</v>
      </c>
      <c r="I96" s="93" t="str">
        <f>MstList!I96</f>
        <v>Chemical</v>
      </c>
      <c r="J96" s="5">
        <f>MstList!J96</f>
        <v>0</v>
      </c>
      <c r="K96" s="92"/>
      <c r="N96" s="23" t="str">
        <f>IF(Jasper!$D95&gt;0,N$1,"")</f>
        <v/>
      </c>
      <c r="O96" s="23" t="e">
        <f>IF(#REF!&gt;0,P$1,"")</f>
        <v>#REF!</v>
      </c>
      <c r="P96" s="23" t="str">
        <f>IF(Versailles!$D90&gt;0,P$1,"")</f>
        <v/>
      </c>
      <c r="Q96" s="23" t="str">
        <f>IF(Sellersburg!$D86&gt;0,Q$1,"")</f>
        <v/>
      </c>
      <c r="R96" s="23" t="str">
        <f>IF(Pendleton!$D94&gt;0,R$1,"")</f>
        <v/>
      </c>
      <c r="S96" s="23" t="str">
        <f>IF(Putnamville!D91&gt;0,S$1,"")</f>
        <v/>
      </c>
      <c r="T96" s="23" t="str">
        <f>IF(Lowell!D76&gt;0,$T$1,"")</f>
        <v/>
      </c>
      <c r="U96" s="23" t="e">
        <f>IF(#REF!&gt;0,$U$1,"")</f>
        <v>#REF!</v>
      </c>
      <c r="V96" s="23" t="str">
        <f>IF(Peru!D89&gt;0,$V$1,"")</f>
        <v/>
      </c>
      <c r="W96" s="23" t="str">
        <f>IF('Toll Rd'!D91&gt;0,$W$1,"")</f>
        <v/>
      </c>
      <c r="X96" s="23" t="e">
        <f>IF(#REF!&gt;0,$X$1,"")</f>
        <v>#REF!</v>
      </c>
      <c r="Y96" s="23" t="e">
        <f>IF(#REF!&gt;0,$Y$1,"")</f>
        <v>#REF!</v>
      </c>
      <c r="Z96" s="23" t="str">
        <f>IF(FSS!$D79&gt;0,P$1,"")</f>
        <v/>
      </c>
    </row>
    <row r="97" spans="1:26" ht="16.5" hidden="1" customHeight="1" x14ac:dyDescent="0.25">
      <c r="A97" s="256" t="e">
        <f t="shared" si="2"/>
        <v>#REF!</v>
      </c>
      <c r="B97" s="364" t="str">
        <f>MstList!B97</f>
        <v>MAC 8100</v>
      </c>
      <c r="C97" s="9" t="str">
        <f>MstList!C97</f>
        <v>4M3219</v>
      </c>
      <c r="D97" s="1" t="str">
        <f>MstList!D97</f>
        <v>Window Cleaner</v>
      </c>
      <c r="E97" s="6" t="e">
        <f>Quantities!D97</f>
        <v>#REF!</v>
      </c>
      <c r="F97" s="310">
        <v>0</v>
      </c>
      <c r="G97" s="318" t="e">
        <f t="shared" si="3"/>
        <v>#REF!</v>
      </c>
      <c r="H97" s="290" t="str">
        <f>MstList!H97</f>
        <v>NAPA</v>
      </c>
      <c r="I97" s="93" t="str">
        <f>MstList!I97</f>
        <v>Chemical</v>
      </c>
      <c r="J97" s="5">
        <f>MstList!J97</f>
        <v>0</v>
      </c>
      <c r="K97" s="92"/>
      <c r="N97" s="23" t="str">
        <f>IF(Jasper!$D96&gt;0,N$1,"")</f>
        <v/>
      </c>
      <c r="O97" s="23" t="e">
        <f>IF(#REF!&gt;0,P$1,"")</f>
        <v>#REF!</v>
      </c>
      <c r="P97" s="23" t="str">
        <f>IF(Versailles!$D91&gt;0,P$1,"")</f>
        <v/>
      </c>
      <c r="Q97" s="23" t="str">
        <f>IF(Sellersburg!$D87&gt;0,Q$1,"")</f>
        <v/>
      </c>
      <c r="R97" s="23" t="str">
        <f>IF(Pendleton!$D95&gt;0,R$1,"")</f>
        <v/>
      </c>
      <c r="S97" s="23" t="str">
        <f>IF(Putnamville!D92&gt;0,S$1,"")</f>
        <v/>
      </c>
      <c r="T97" s="23" t="str">
        <f>IF(Lowell!D77&gt;0,$T$1,"")</f>
        <v/>
      </c>
      <c r="U97" s="23" t="e">
        <f>IF(#REF!&gt;0,$U$1,"")</f>
        <v>#REF!</v>
      </c>
      <c r="V97" s="23" t="str">
        <f>IF(Peru!D90&gt;0,$V$1,"")</f>
        <v/>
      </c>
      <c r="W97" s="23" t="str">
        <f>IF('Toll Rd'!D92&gt;0,$W$1,"")</f>
        <v/>
      </c>
      <c r="X97" s="23" t="e">
        <f>IF(#REF!&gt;0,$X$1,"")</f>
        <v>#REF!</v>
      </c>
      <c r="Y97" s="23" t="e">
        <f>IF(#REF!&gt;0,$Y$1,"")</f>
        <v>#REF!</v>
      </c>
      <c r="Z97" s="23" t="str">
        <f>IF(FSS!$D80&gt;0,P$1,"")</f>
        <v/>
      </c>
    </row>
    <row r="98" spans="1:26" ht="16.5" customHeight="1" x14ac:dyDescent="0.25">
      <c r="A98" s="256" t="e">
        <f t="shared" si="2"/>
        <v>#REF!</v>
      </c>
      <c r="B98" s="364" t="str">
        <f>MstList!B98</f>
        <v>NCB620191</v>
      </c>
      <c r="C98" s="9" t="str">
        <f>MstList!C98</f>
        <v>4M3017</v>
      </c>
      <c r="D98" s="1" t="str">
        <f>MstList!D98</f>
        <v>Carwash Soap, Rain-X</v>
      </c>
      <c r="E98" s="6" t="e">
        <f>Quantities!D98</f>
        <v>#REF!</v>
      </c>
      <c r="F98" s="310">
        <v>9.6999999999999993</v>
      </c>
      <c r="G98" s="318" t="e">
        <f t="shared" si="3"/>
        <v>#REF!</v>
      </c>
      <c r="H98" s="290" t="str">
        <f>MstList!H98</f>
        <v>NAPA</v>
      </c>
      <c r="I98" s="93" t="str">
        <f>MstList!I98</f>
        <v>Chemical</v>
      </c>
      <c r="J98" s="5">
        <f>MstList!J98</f>
        <v>0</v>
      </c>
      <c r="K98" s="92"/>
      <c r="N98" s="23" t="str">
        <f>IF(Jasper!$D97&gt;0,N$1,"")</f>
        <v/>
      </c>
      <c r="O98" s="23" t="e">
        <f>IF(#REF!&gt;0,P$1,"")</f>
        <v>#REF!</v>
      </c>
      <c r="P98" s="23" t="str">
        <f>IF(Versailles!$D92&gt;0,P$1,"")</f>
        <v/>
      </c>
      <c r="Q98" s="23" t="str">
        <f>IF(Sellersburg!$D88&gt;0,Q$1,"")</f>
        <v/>
      </c>
      <c r="R98" s="23" t="str">
        <f>IF(Pendleton!$D96&gt;0,R$1,"")</f>
        <v/>
      </c>
      <c r="S98" s="23" t="str">
        <f>IF(Putnamville!D93&gt;0,S$1,"")</f>
        <v/>
      </c>
      <c r="T98" s="23" t="e">
        <f>IF(Lowell!#REF!&gt;0,$T$1,"")</f>
        <v>#REF!</v>
      </c>
      <c r="U98" s="23" t="e">
        <f>IF(#REF!&gt;0,$U$1,"")</f>
        <v>#REF!</v>
      </c>
      <c r="V98" s="23" t="str">
        <f>IF(Peru!D91&gt;0,$V$1,"")</f>
        <v/>
      </c>
      <c r="W98" s="23" t="str">
        <f>IF('Toll Rd'!D93&gt;0,$W$1,"")</f>
        <v/>
      </c>
      <c r="X98" s="23" t="e">
        <f>IF(#REF!&gt;0,$X$1,"")</f>
        <v>#REF!</v>
      </c>
      <c r="Y98" s="23" t="e">
        <f>IF(#REF!&gt;0,$Y$1,"")</f>
        <v>#REF!</v>
      </c>
      <c r="Z98" s="23" t="str">
        <f>IF(FSS!$D81&gt;0,P$1,"")</f>
        <v/>
      </c>
    </row>
    <row r="99" spans="1:26" ht="16.5" customHeight="1" x14ac:dyDescent="0.25">
      <c r="A99" s="256" t="e">
        <f t="shared" si="2"/>
        <v>#REF!</v>
      </c>
      <c r="B99" s="367" t="str">
        <f>MstList!B99</f>
        <v>NCB 8297</v>
      </c>
      <c r="C99" s="9">
        <f>MstList!C99</f>
        <v>0</v>
      </c>
      <c r="D99" s="31" t="str">
        <f>MstList!D99</f>
        <v>Epoxy Adhesive JB High Heat Weld 2oz</v>
      </c>
      <c r="E99" s="6" t="e">
        <f>Quantities!D99</f>
        <v>#REF!</v>
      </c>
      <c r="F99" s="310">
        <v>9.15</v>
      </c>
      <c r="G99" s="318" t="e">
        <f t="shared" si="3"/>
        <v>#REF!</v>
      </c>
      <c r="H99" s="290" t="str">
        <f>MstList!H99</f>
        <v>NAPA</v>
      </c>
      <c r="I99" s="93" t="str">
        <f>MstList!I99</f>
        <v>Chemical</v>
      </c>
      <c r="J99" s="5">
        <f>MstList!J99</f>
        <v>0</v>
      </c>
      <c r="K99" s="92"/>
      <c r="N99" s="23" t="str">
        <f>IF(Jasper!$D98&gt;0,N$1,"")</f>
        <v/>
      </c>
      <c r="O99" s="23" t="e">
        <f>IF(#REF!&gt;0,P$1,"")</f>
        <v>#REF!</v>
      </c>
      <c r="P99" s="23" t="str">
        <f>IF(Versailles!$D93&gt;0,P$1,"")</f>
        <v/>
      </c>
      <c r="Q99" s="23" t="e">
        <f>IF(Sellersburg!#REF!&gt;0,Q$1,"")</f>
        <v>#REF!</v>
      </c>
      <c r="R99" s="23" t="str">
        <f>IF(Pendleton!$D97&gt;0,R$1,"")</f>
        <v/>
      </c>
      <c r="S99" s="23" t="e">
        <f>IF(Putnamville!#REF!&gt;0,S$1,"")</f>
        <v>#REF!</v>
      </c>
      <c r="T99" s="23" t="e">
        <f>IF(Lowell!#REF!&gt;0,$T$1,"")</f>
        <v>#REF!</v>
      </c>
      <c r="U99" s="23" t="e">
        <f>IF(#REF!&gt;0,$U$1,"")</f>
        <v>#REF!</v>
      </c>
      <c r="V99" s="23" t="str">
        <f>IF(Peru!D92&gt;0,$V$1,"")</f>
        <v/>
      </c>
      <c r="W99" s="23" t="str">
        <f>IF('Toll Rd'!D94&gt;0,$W$1,"")</f>
        <v/>
      </c>
      <c r="X99" s="23" t="e">
        <f>IF(#REF!&gt;0,$X$1,"")</f>
        <v>#REF!</v>
      </c>
      <c r="Y99" s="23" t="e">
        <f>IF(#REF!&gt;0,$Y$1,"")</f>
        <v>#REF!</v>
      </c>
      <c r="Z99" s="23" t="str">
        <f>IF(FSS!$D82&gt;0,P$1,"")</f>
        <v/>
      </c>
    </row>
    <row r="100" spans="1:26" ht="16.5" hidden="1" customHeight="1" x14ac:dyDescent="0.25">
      <c r="A100" s="256" t="e">
        <f t="shared" si="2"/>
        <v>#REF!</v>
      </c>
      <c r="B100" s="367" t="str">
        <f>MstList!B100</f>
        <v>NOL 75050</v>
      </c>
      <c r="C100" s="9">
        <f>MstList!C100</f>
        <v>0</v>
      </c>
      <c r="D100" s="1" t="str">
        <f>MstList!D100</f>
        <v xml:space="preserve">5W30 Oil </v>
      </c>
      <c r="E100" s="6" t="e">
        <f>Quantities!D100</f>
        <v>#REF!</v>
      </c>
      <c r="F100" s="310">
        <v>0</v>
      </c>
      <c r="G100" s="318" t="e">
        <f t="shared" si="3"/>
        <v>#REF!</v>
      </c>
      <c r="H100" s="290" t="str">
        <f>MstList!H100</f>
        <v>NAPA</v>
      </c>
      <c r="I100" s="93" t="str">
        <f>MstList!I100</f>
        <v>Chemical</v>
      </c>
      <c r="J100" s="5">
        <f>MstList!J100</f>
        <v>0</v>
      </c>
      <c r="K100" s="92"/>
      <c r="N100" s="23" t="str">
        <f>IF(Jasper!$D99&gt;0,N$1,"")</f>
        <v/>
      </c>
      <c r="O100" s="23" t="e">
        <f>IF(#REF!&gt;0,P$1,"")</f>
        <v>#REF!</v>
      </c>
      <c r="P100" s="23" t="str">
        <f>IF(Versailles!$D94&gt;0,P$1,"")</f>
        <v/>
      </c>
      <c r="Q100" s="23" t="str">
        <f>IF(Sellersburg!$D89&gt;0,Q$1,"")</f>
        <v/>
      </c>
      <c r="R100" s="23" t="str">
        <f>IF(Pendleton!$D98&gt;0,R$1,"")</f>
        <v/>
      </c>
      <c r="S100" s="23" t="str">
        <f>IF(Putnamville!D94&gt;0,S$1,"")</f>
        <v/>
      </c>
      <c r="T100" s="23" t="str">
        <f>IF(Lowell!D78&gt;0,$T$1,"")</f>
        <v/>
      </c>
      <c r="U100" s="23" t="e">
        <f>IF(#REF!&gt;0,$U$1,"")</f>
        <v>#REF!</v>
      </c>
      <c r="V100" s="23" t="str">
        <f>IF(Peru!D93&gt;0,$V$1,"")</f>
        <v/>
      </c>
      <c r="W100" s="23" t="str">
        <f>IF('Toll Rd'!D95&gt;0,$W$1,"")</f>
        <v/>
      </c>
      <c r="X100" s="23" t="e">
        <f>IF(#REF!&gt;0,$X$1,"")</f>
        <v>#REF!</v>
      </c>
      <c r="Y100" s="23" t="e">
        <f>IF(#REF!&gt;0,$Y$1,"")</f>
        <v>#REF!</v>
      </c>
      <c r="Z100" s="23" t="str">
        <f>IF(FSS!$D83&gt;0,P$1,"")</f>
        <v/>
      </c>
    </row>
    <row r="101" spans="1:26" ht="16.5" customHeight="1" x14ac:dyDescent="0.25">
      <c r="A101" s="256" t="e">
        <f t="shared" si="2"/>
        <v>#REF!</v>
      </c>
      <c r="B101" s="365" t="str">
        <f>MstList!B101</f>
        <v>TW T244</v>
      </c>
      <c r="C101" s="68">
        <f>MstList!C101</f>
        <v>0</v>
      </c>
      <c r="D101" s="22" t="str">
        <f>MstList!D101</f>
        <v>Turtle Wax Carpet Cleaner</v>
      </c>
      <c r="E101" s="6" t="e">
        <f>Quantities!D101</f>
        <v>#REF!</v>
      </c>
      <c r="F101" s="310">
        <v>7.67</v>
      </c>
      <c r="G101" s="318" t="e">
        <f t="shared" si="3"/>
        <v>#REF!</v>
      </c>
      <c r="H101" s="290" t="str">
        <f>MstList!H101</f>
        <v>NAPA</v>
      </c>
      <c r="I101" s="93" t="str">
        <f>MstList!I101</f>
        <v>Chemical</v>
      </c>
      <c r="J101" s="5">
        <f>MstList!J101</f>
        <v>0</v>
      </c>
      <c r="K101" s="92"/>
      <c r="N101" s="23" t="str">
        <f>IF(Jasper!$D100&gt;0,N$1,"")</f>
        <v/>
      </c>
      <c r="O101" s="23" t="e">
        <f>IF(#REF!&gt;0,P$1,"")</f>
        <v>#REF!</v>
      </c>
      <c r="P101" s="23" t="str">
        <f>IF(Versailles!$D95&gt;0,P$1,"")</f>
        <v/>
      </c>
      <c r="Q101" s="23" t="str">
        <f>IF(Sellersburg!$D90&gt;0,Q$1,"")</f>
        <v/>
      </c>
      <c r="R101" s="23" t="e">
        <f>IF(Pendleton!#REF!&gt;0,R$1,"")</f>
        <v>#REF!</v>
      </c>
      <c r="S101" s="23" t="str">
        <f>IF(Putnamville!D95&gt;0,S$1,"")</f>
        <v/>
      </c>
      <c r="T101" s="23" t="e">
        <f>IF(Lowell!#REF!&gt;0,$T$1,"")</f>
        <v>#REF!</v>
      </c>
      <c r="U101" s="23" t="e">
        <f>IF(#REF!&gt;0,$U$1,"")</f>
        <v>#REF!</v>
      </c>
      <c r="V101" s="23" t="str">
        <f>IF(Peru!D94&gt;0,$V$1,"")</f>
        <v/>
      </c>
      <c r="W101" s="23" t="str">
        <f>IF('Toll Rd'!D96&gt;0,$W$1,"")</f>
        <v/>
      </c>
      <c r="X101" s="23" t="e">
        <f>IF(#REF!&gt;0,$X$1,"")</f>
        <v>#REF!</v>
      </c>
      <c r="Y101" s="23" t="e">
        <f>IF(#REF!&gt;0,$Y$1,"")</f>
        <v>#REF!</v>
      </c>
      <c r="Z101" s="23" t="str">
        <f>IF(FSS!$D84&gt;0,P$1,"")</f>
        <v/>
      </c>
    </row>
    <row r="102" spans="1:26" ht="16.5" customHeight="1" x14ac:dyDescent="0.25">
      <c r="A102" s="256" t="e">
        <f t="shared" si="2"/>
        <v>#REF!</v>
      </c>
      <c r="B102" s="365" t="str">
        <f>MstList!B102</f>
        <v>FIL 100351</v>
      </c>
      <c r="C102" s="68">
        <f>MstList!C102</f>
        <v>0</v>
      </c>
      <c r="D102" s="22" t="str">
        <f>MstList!D102</f>
        <v>Oil Filter</v>
      </c>
      <c r="E102" s="6" t="e">
        <f>Quantities!D102</f>
        <v>#REF!</v>
      </c>
      <c r="F102" s="310">
        <v>3.64</v>
      </c>
      <c r="G102" s="318" t="e">
        <f t="shared" si="3"/>
        <v>#REF!</v>
      </c>
      <c r="H102" s="290" t="str">
        <f>MstList!H102</f>
        <v>NAPA</v>
      </c>
      <c r="I102" s="93" t="str">
        <f>MstList!I102</f>
        <v>Chemical</v>
      </c>
      <c r="J102" s="5">
        <f>MstList!J102</f>
        <v>0</v>
      </c>
      <c r="K102" s="92"/>
      <c r="N102" s="23" t="str">
        <f>IF(Jasper!$D101&gt;0,N$1,"")</f>
        <v/>
      </c>
      <c r="O102" s="23" t="e">
        <f>IF(#REF!&gt;0,P$1,"")</f>
        <v>#REF!</v>
      </c>
      <c r="P102" s="23" t="str">
        <f>IF(Versailles!$D96&gt;0,P$1,"")</f>
        <v/>
      </c>
      <c r="Q102" s="23" t="str">
        <f>IF(Sellersburg!$D91&gt;0,Q$1,"")</f>
        <v/>
      </c>
      <c r="R102" s="23" t="str">
        <f>IF(Pendleton!$D99&gt;0,R$1,"")</f>
        <v/>
      </c>
      <c r="S102" s="23" t="e">
        <f>IF(Putnamville!#REF!&gt;0,S$1,"")</f>
        <v>#REF!</v>
      </c>
      <c r="T102" s="23" t="str">
        <f>IF(Lowell!D79&gt;0,$T$1,"")</f>
        <v/>
      </c>
      <c r="U102" s="23" t="e">
        <f>IF(#REF!&gt;0,$U$1,"")</f>
        <v>#REF!</v>
      </c>
      <c r="V102" s="23" t="str">
        <f>IF(Peru!D95&gt;0,$V$1,"")</f>
        <v/>
      </c>
      <c r="W102" s="23" t="str">
        <f>IF('Toll Rd'!D97&gt;0,$W$1,"")</f>
        <v/>
      </c>
      <c r="X102" s="23" t="e">
        <f>IF(#REF!&gt;0,$X$1,"")</f>
        <v>#REF!</v>
      </c>
      <c r="Y102" s="23" t="e">
        <f>IF(#REF!&gt;0,$Y$1,"")</f>
        <v>#REF!</v>
      </c>
      <c r="Z102" s="23" t="str">
        <f>IF(FSS!$D85&gt;0,P$1,"")</f>
        <v/>
      </c>
    </row>
    <row r="103" spans="1:26" ht="16.5" hidden="1" customHeight="1" x14ac:dyDescent="0.25">
      <c r="A103" s="256" t="e">
        <f t="shared" si="2"/>
        <v>#REF!</v>
      </c>
      <c r="B103" s="365" t="str">
        <f>MstList!B103</f>
        <v>MAC 4710</v>
      </c>
      <c r="C103" s="68">
        <f>MstList!C103</f>
        <v>0</v>
      </c>
      <c r="D103" s="22" t="str">
        <f>MstList!D103</f>
        <v>Electronic Cleaner</v>
      </c>
      <c r="E103" s="131" t="e">
        <f>Quantities!D103</f>
        <v>#REF!</v>
      </c>
      <c r="F103" s="310">
        <v>0</v>
      </c>
      <c r="G103" s="318" t="e">
        <f t="shared" si="3"/>
        <v>#REF!</v>
      </c>
      <c r="H103" s="291" t="str">
        <f>MstList!H103</f>
        <v>NAPA</v>
      </c>
      <c r="I103" s="274" t="str">
        <f>MstList!I103</f>
        <v>Chemical</v>
      </c>
      <c r="J103" s="28">
        <f>MstList!J103</f>
        <v>0</v>
      </c>
      <c r="K103" s="92"/>
      <c r="N103" s="23" t="str">
        <f>IF(Jasper!$D102&gt;0,N$1,"")</f>
        <v/>
      </c>
      <c r="O103" s="23" t="e">
        <f>IF(#REF!&gt;0,P$1,"")</f>
        <v>#REF!</v>
      </c>
      <c r="P103" s="23" t="str">
        <f>IF(Versailles!$D97&gt;0,P$1,"")</f>
        <v/>
      </c>
      <c r="Q103" s="23" t="str">
        <f>IF(Sellersburg!$D92&gt;0,Q$1,"")</f>
        <v/>
      </c>
      <c r="R103" s="23" t="str">
        <f>IF(Pendleton!$D100&gt;0,R$1,"")</f>
        <v/>
      </c>
      <c r="S103" s="23" t="str">
        <f>IF(Putnamville!D96&gt;0,S$1,"")</f>
        <v/>
      </c>
      <c r="T103" s="23" t="str">
        <f>IF(Lowell!D80&gt;0,$T$1,"")</f>
        <v/>
      </c>
      <c r="U103" s="23" t="e">
        <f>IF(#REF!&gt;0,$U$1,"")</f>
        <v>#REF!</v>
      </c>
      <c r="V103" s="23" t="str">
        <f>IF(Peru!D96&gt;0,$V$1,"")</f>
        <v/>
      </c>
      <c r="W103" s="23" t="str">
        <f>IF('Toll Rd'!D98&gt;0,$W$1,"")</f>
        <v/>
      </c>
      <c r="X103" s="23" t="e">
        <f>IF(#REF!&gt;0,$X$1,"")</f>
        <v>#REF!</v>
      </c>
      <c r="Y103" s="23" t="e">
        <f>IF(#REF!&gt;0,$Y$1,"")</f>
        <v>#REF!</v>
      </c>
      <c r="Z103" s="23" t="str">
        <f>IF(FSS!$D86&gt;0,P$1,"")</f>
        <v/>
      </c>
    </row>
    <row r="104" spans="1:26" ht="16.5" hidden="1" customHeight="1" x14ac:dyDescent="0.25">
      <c r="A104" s="256" t="e">
        <f t="shared" si="2"/>
        <v>#REF!</v>
      </c>
      <c r="B104" s="372" t="str">
        <f>MstList!B104</f>
        <v>NOL 75122</v>
      </c>
      <c r="C104" s="68" t="str">
        <f>MstList!C104</f>
        <v>4M3121H</v>
      </c>
      <c r="D104" s="22" t="str">
        <f>MstList!D104</f>
        <v>Motor Oil 15W40 Heavy Duty Diesel</v>
      </c>
      <c r="E104" s="131" t="e">
        <f>Quantities!D104</f>
        <v>#REF!</v>
      </c>
      <c r="F104" s="310">
        <v>0</v>
      </c>
      <c r="G104" s="318" t="e">
        <f t="shared" si="3"/>
        <v>#REF!</v>
      </c>
      <c r="H104" s="291" t="str">
        <f>MstList!H104</f>
        <v>NAPA</v>
      </c>
      <c r="I104" s="274" t="str">
        <f>MstList!I104</f>
        <v>Chemical</v>
      </c>
      <c r="J104" s="28">
        <f>MstList!J104</f>
        <v>0</v>
      </c>
      <c r="K104" s="92"/>
      <c r="N104" s="23" t="str">
        <f>IF(Jasper!$D103&gt;0,N$1,"")</f>
        <v/>
      </c>
      <c r="O104" s="23" t="e">
        <f>IF(#REF!&gt;0,P$1,"")</f>
        <v>#REF!</v>
      </c>
      <c r="P104" s="23" t="str">
        <f>IF(Versailles!$D98&gt;0,P$1,"")</f>
        <v/>
      </c>
      <c r="Q104" s="23" t="str">
        <f>IF(Sellersburg!$D93&gt;0,Q$1,"")</f>
        <v/>
      </c>
      <c r="R104" s="23" t="str">
        <f>IF(Pendleton!$D101&gt;0,R$1,"")</f>
        <v/>
      </c>
      <c r="S104" s="23" t="str">
        <f>IF(Putnamville!D97&gt;0,S$1,"")</f>
        <v/>
      </c>
      <c r="T104" s="23" t="str">
        <f>IF(Lowell!D81&gt;0,$T$1,"")</f>
        <v/>
      </c>
      <c r="U104" s="23" t="e">
        <f>IF(#REF!&gt;0,$U$1,"")</f>
        <v>#REF!</v>
      </c>
      <c r="V104" s="23" t="str">
        <f>IF(Peru!D97&gt;0,$V$1,"")</f>
        <v/>
      </c>
      <c r="W104" s="23" t="str">
        <f>IF('Toll Rd'!D99&gt;0,$W$1,"")</f>
        <v/>
      </c>
      <c r="X104" s="23" t="e">
        <f>IF(#REF!&gt;0,$X$1,"")</f>
        <v>#REF!</v>
      </c>
      <c r="Y104" s="23" t="e">
        <f>IF(#REF!&gt;0,$Y$1,"")</f>
        <v>#REF!</v>
      </c>
      <c r="Z104" s="23" t="str">
        <f>IF(FSS!$D87&gt;0,P$1,"")</f>
        <v/>
      </c>
    </row>
    <row r="105" spans="1:26" ht="16.5" customHeight="1" x14ac:dyDescent="0.25">
      <c r="A105" s="256" t="e">
        <f t="shared" si="2"/>
        <v>#REF!</v>
      </c>
      <c r="B105" s="367" t="str">
        <f>MstList!B105</f>
        <v>NCB SPI22016</v>
      </c>
      <c r="C105" s="9">
        <f>MstList!C105</f>
        <v>0</v>
      </c>
      <c r="D105" s="1" t="str">
        <f>MstList!D105</f>
        <v>Total Interior Cleaner Spray</v>
      </c>
      <c r="E105" s="131" t="e">
        <f>Quantities!D105</f>
        <v>#REF!</v>
      </c>
      <c r="F105" s="310">
        <v>10.33</v>
      </c>
      <c r="G105" s="318" t="e">
        <f t="shared" si="3"/>
        <v>#REF!</v>
      </c>
      <c r="H105" s="291" t="str">
        <f>MstList!H105</f>
        <v>NAPA</v>
      </c>
      <c r="I105" s="274" t="str">
        <f>MstList!I105</f>
        <v>Chemical</v>
      </c>
      <c r="J105" s="28">
        <f>MstList!J105</f>
        <v>0</v>
      </c>
      <c r="K105" s="92"/>
      <c r="N105" s="23" t="str">
        <f>IF(Jasper!$D104&gt;0,N$1,"")</f>
        <v/>
      </c>
      <c r="O105" s="23" t="e">
        <f>IF(#REF!&gt;0,P$1,"")</f>
        <v>#REF!</v>
      </c>
      <c r="P105" s="23" t="str">
        <f>IF(Versailles!$D99&gt;0,P$1,"")</f>
        <v/>
      </c>
      <c r="Q105" s="23" t="str">
        <f>IF(Sellersburg!$D94&gt;0,Q$1,"")</f>
        <v/>
      </c>
      <c r="R105" s="23" t="e">
        <f>IF(Pendleton!#REF!&gt;0,R$1,"")</f>
        <v>#REF!</v>
      </c>
      <c r="S105" s="23" t="e">
        <f>IF(Putnamville!#REF!&gt;0,S$1,"")</f>
        <v>#REF!</v>
      </c>
      <c r="T105" s="23" t="str">
        <f>IF(Lowell!D82&gt;0,$T$1,"")</f>
        <v/>
      </c>
      <c r="U105" s="23" t="e">
        <f>IF(#REF!&gt;0,$U$1,"")</f>
        <v>#REF!</v>
      </c>
      <c r="V105" s="23" t="str">
        <f>IF(Peru!D98&gt;0,$V$1,"")</f>
        <v/>
      </c>
      <c r="W105" s="23" t="str">
        <f>IF('Toll Rd'!D100&gt;0,$W$1,"")</f>
        <v/>
      </c>
      <c r="X105" s="23" t="e">
        <f>IF(#REF!&gt;0,$X$1,"")</f>
        <v>#REF!</v>
      </c>
      <c r="Y105" s="23" t="e">
        <f>IF(#REF!&gt;0,$Y$1,"")</f>
        <v>#REF!</v>
      </c>
      <c r="Z105" s="23" t="str">
        <f>IF(FSS!$D88&gt;0,P$1,"")</f>
        <v/>
      </c>
    </row>
    <row r="106" spans="1:26" ht="16.5" hidden="1" customHeight="1" x14ac:dyDescent="0.25">
      <c r="A106" s="256" t="e">
        <f t="shared" si="2"/>
        <v>#REF!</v>
      </c>
      <c r="B106" s="365" t="str">
        <f>MstList!B106</f>
        <v>BAT 7565</v>
      </c>
      <c r="C106" s="68" t="str">
        <f>MstList!C106</f>
        <v>4F6609</v>
      </c>
      <c r="D106" s="22" t="str">
        <f>MstList!D106</f>
        <v>Battery</v>
      </c>
      <c r="E106" s="131" t="e">
        <f>Quantities!D106</f>
        <v>#REF!</v>
      </c>
      <c r="F106" s="310">
        <v>0</v>
      </c>
      <c r="G106" s="318" t="e">
        <f t="shared" si="3"/>
        <v>#REF!</v>
      </c>
      <c r="H106" s="291" t="str">
        <f>MstList!H106</f>
        <v>NAPA</v>
      </c>
      <c r="I106" s="274" t="str">
        <f>MstList!I106</f>
        <v>Crown Vic</v>
      </c>
      <c r="J106" s="28">
        <f>MstList!J106</f>
        <v>0</v>
      </c>
      <c r="K106" s="92"/>
      <c r="N106" s="23" t="str">
        <f>IF(Jasper!$D105&gt;0,N$1,"")</f>
        <v/>
      </c>
      <c r="O106" s="23" t="e">
        <f>IF(#REF!&gt;0,P$1,"")</f>
        <v>#REF!</v>
      </c>
      <c r="P106" s="23" t="str">
        <f>IF(Versailles!$D100&gt;0,P$1,"")</f>
        <v/>
      </c>
      <c r="Q106" s="23" t="str">
        <f>IF(Sellersburg!$D95&gt;0,Q$1,"")</f>
        <v/>
      </c>
      <c r="R106" s="23" t="str">
        <f>IF(Pendleton!$D102&gt;0,R$1,"")</f>
        <v/>
      </c>
      <c r="S106" s="23" t="str">
        <f>IF(Putnamville!D98&gt;0,S$1,"")</f>
        <v/>
      </c>
      <c r="T106" s="23" t="str">
        <f>IF(Lowell!D83&gt;0,$T$1,"")</f>
        <v/>
      </c>
      <c r="U106" s="23" t="e">
        <f>IF(#REF!&gt;0,$U$1,"")</f>
        <v>#REF!</v>
      </c>
      <c r="V106" s="23" t="str">
        <f>IF(Peru!D99&gt;0,$V$1,"")</f>
        <v/>
      </c>
      <c r="W106" s="23" t="str">
        <f>IF('Toll Rd'!D101&gt;0,$W$1,"")</f>
        <v/>
      </c>
      <c r="X106" s="23" t="e">
        <f>IF(#REF!&gt;0,$X$1,"")</f>
        <v>#REF!</v>
      </c>
      <c r="Y106" s="23" t="e">
        <f>IF(#REF!&gt;0,$Y$1,"")</f>
        <v>#REF!</v>
      </c>
      <c r="Z106" s="23" t="str">
        <f>IF(FSS!$D89&gt;0,P$1,"")</f>
        <v/>
      </c>
    </row>
    <row r="107" spans="1:26" ht="16.5" customHeight="1" x14ac:dyDescent="0.25">
      <c r="A107" s="256" t="e">
        <f t="shared" si="2"/>
        <v>#REF!</v>
      </c>
      <c r="B107" s="365" t="str">
        <f>MstList!B107</f>
        <v>NOE 82002251</v>
      </c>
      <c r="C107" s="68">
        <f>MstList!C107</f>
        <v>0</v>
      </c>
      <c r="D107" s="22" t="str">
        <f>MstList!D107</f>
        <v xml:space="preserve">Wheel Stud </v>
      </c>
      <c r="E107" s="131" t="e">
        <f>Quantities!D107</f>
        <v>#REF!</v>
      </c>
      <c r="F107" s="310">
        <v>3.65</v>
      </c>
      <c r="G107" s="318" t="e">
        <f t="shared" si="3"/>
        <v>#REF!</v>
      </c>
      <c r="H107" s="291" t="str">
        <f>MstList!H107</f>
        <v>NAPA</v>
      </c>
      <c r="I107" s="274" t="str">
        <f>MstList!I107</f>
        <v>Durango 11-24</v>
      </c>
      <c r="J107" s="28">
        <f>MstList!J107</f>
        <v>0</v>
      </c>
      <c r="K107" s="92"/>
      <c r="N107" s="23" t="str">
        <f>IF(Jasper!$D106&gt;0,N$1,"")</f>
        <v/>
      </c>
      <c r="O107" s="23" t="e">
        <f>IF(#REF!&gt;0,P$1,"")</f>
        <v>#REF!</v>
      </c>
      <c r="P107" s="23" t="str">
        <f>IF(Versailles!$D101&gt;0,P$1,"")</f>
        <v/>
      </c>
      <c r="Q107" s="23" t="str">
        <f>IF(Sellersburg!$D96&gt;0,Q$1,"")</f>
        <v/>
      </c>
      <c r="R107" s="23" t="str">
        <f>IF(Pendleton!$D103&gt;0,R$1,"")</f>
        <v/>
      </c>
      <c r="S107" s="23" t="e">
        <f>IF(Putnamville!#REF!&gt;0,S$1,"")</f>
        <v>#REF!</v>
      </c>
      <c r="T107" s="23" t="e">
        <f>IF(Lowell!#REF!&gt;0,$T$1,"")</f>
        <v>#REF!</v>
      </c>
      <c r="U107" s="23" t="e">
        <f>IF(#REF!&gt;0,$U$1,"")</f>
        <v>#REF!</v>
      </c>
      <c r="V107" s="23" t="str">
        <f>IF(Peru!D100&gt;0,$V$1,"")</f>
        <v/>
      </c>
      <c r="W107" s="23" t="e">
        <f>IF('Toll Rd'!#REF!&gt;0,$W$1,"")</f>
        <v>#REF!</v>
      </c>
      <c r="X107" s="23" t="e">
        <f>IF(#REF!&gt;0,$X$1,"")</f>
        <v>#REF!</v>
      </c>
      <c r="Y107" s="23" t="e">
        <f>IF(#REF!&gt;0,$Y$1,"")</f>
        <v>#REF!</v>
      </c>
      <c r="Z107" s="23" t="str">
        <f>IF(FSS!$D90&gt;0,P$1,"")</f>
        <v/>
      </c>
    </row>
    <row r="108" spans="1:26" ht="16.5" customHeight="1" x14ac:dyDescent="0.25">
      <c r="A108" s="256" t="e">
        <f t="shared" si="2"/>
        <v>#REF!</v>
      </c>
      <c r="B108" s="372" t="str">
        <f>MstList!B108</f>
        <v>BSH H307</v>
      </c>
      <c r="C108" s="68">
        <f>MstList!C108</f>
        <v>0</v>
      </c>
      <c r="D108" s="22" t="str">
        <f>MstList!D108</f>
        <v>Rear Wiper Blades 11 Inch</v>
      </c>
      <c r="E108" s="131" t="e">
        <f>Quantities!D108</f>
        <v>#REF!</v>
      </c>
      <c r="F108" s="310">
        <v>8.75</v>
      </c>
      <c r="G108" s="318" t="e">
        <f t="shared" si="3"/>
        <v>#REF!</v>
      </c>
      <c r="H108" s="291" t="str">
        <f>MstList!H108</f>
        <v>NAPA</v>
      </c>
      <c r="I108" s="274" t="str">
        <f>MstList!I108</f>
        <v>Durango 11-25</v>
      </c>
      <c r="J108" s="28">
        <f>MstList!J108</f>
        <v>0</v>
      </c>
      <c r="K108" s="92"/>
      <c r="N108" s="23" t="str">
        <f>IF(Jasper!$D107&gt;0,N$1,"")</f>
        <v/>
      </c>
      <c r="O108" s="23" t="e">
        <f>IF(#REF!&gt;0,P$1,"")</f>
        <v>#REF!</v>
      </c>
      <c r="P108" s="23" t="str">
        <f>IF(Versailles!$D102&gt;0,P$1,"")</f>
        <v/>
      </c>
      <c r="Q108" s="23" t="str">
        <f>IF(Sellersburg!$D97&gt;0,Q$1,"")</f>
        <v/>
      </c>
      <c r="R108" s="23" t="str">
        <f>IF(Pendleton!$D104&gt;0,R$1,"")</f>
        <v/>
      </c>
      <c r="S108" s="23" t="str">
        <f>IF(Putnamville!D99&gt;0,S$1,"")</f>
        <v/>
      </c>
      <c r="T108" s="23" t="str">
        <f>IF(Lowell!D84&gt;0,$T$1,"")</f>
        <v/>
      </c>
      <c r="U108" s="23" t="e">
        <f>IF(#REF!&gt;0,$U$1,"")</f>
        <v>#REF!</v>
      </c>
      <c r="V108" s="23" t="str">
        <f>IF(Peru!D101&gt;0,$V$1,"")</f>
        <v/>
      </c>
      <c r="W108" s="23" t="str">
        <f>IF('Toll Rd'!D102&gt;0,$W$1,"")</f>
        <v/>
      </c>
      <c r="X108" s="23" t="e">
        <f>IF(#REF!&gt;0,$X$1,"")</f>
        <v>#REF!</v>
      </c>
      <c r="Y108" s="23" t="e">
        <f>IF(#REF!&gt;0,$Y$1,"")</f>
        <v>#REF!</v>
      </c>
      <c r="Z108" s="23" t="str">
        <f>IF(FSS!$D91&gt;0,P$1,"")</f>
        <v/>
      </c>
    </row>
    <row r="109" spans="1:26" ht="16.5" customHeight="1" x14ac:dyDescent="0.25">
      <c r="A109" s="256" t="e">
        <f t="shared" si="2"/>
        <v>#REF!</v>
      </c>
      <c r="B109" s="372" t="str">
        <f>MstList!B109</f>
        <v>NOE 82002221</v>
      </c>
      <c r="C109" s="68">
        <f>MstList!C109</f>
        <v>0</v>
      </c>
      <c r="D109" s="68" t="str">
        <f>MstList!D109</f>
        <v>Lug Nuts (2021-2024)</v>
      </c>
      <c r="E109" s="131" t="e">
        <f>Quantities!D109</f>
        <v>#REF!</v>
      </c>
      <c r="F109" s="310">
        <v>2.77</v>
      </c>
      <c r="G109" s="318" t="e">
        <f t="shared" si="3"/>
        <v>#REF!</v>
      </c>
      <c r="H109" s="291" t="str">
        <f>MstList!H109</f>
        <v>NAPA</v>
      </c>
      <c r="I109" s="274" t="str">
        <f>MstList!I109</f>
        <v>Durango 21-24</v>
      </c>
      <c r="J109" s="28">
        <f>MstList!J109</f>
        <v>0</v>
      </c>
      <c r="K109" s="92"/>
      <c r="N109" s="23" t="e">
        <f>IF(Jasper!#REF!&gt;0,N$1,"")</f>
        <v>#REF!</v>
      </c>
      <c r="O109" s="23" t="e">
        <f>IF(#REF!&gt;0,P$1,"")</f>
        <v>#REF!</v>
      </c>
      <c r="P109" s="23" t="str">
        <f>IF(Versailles!$D103&gt;0,P$1,"")</f>
        <v/>
      </c>
      <c r="Q109" s="23" t="e">
        <f>IF(Sellersburg!#REF!&gt;0,Q$1,"")</f>
        <v>#REF!</v>
      </c>
      <c r="R109" s="23" t="str">
        <f>IF(Pendleton!$D105&gt;0,R$1,"")</f>
        <v/>
      </c>
      <c r="S109" s="23" t="e">
        <f>IF(Putnamville!#REF!&gt;0,S$1,"")</f>
        <v>#REF!</v>
      </c>
      <c r="T109" s="23" t="e">
        <f>IF(Lowell!#REF!&gt;0,$T$1,"")</f>
        <v>#REF!</v>
      </c>
      <c r="U109" s="23" t="e">
        <f>IF(#REF!&gt;0,$U$1,"")</f>
        <v>#REF!</v>
      </c>
      <c r="V109" s="23" t="str">
        <f>IF(Peru!D102&gt;0,$V$1,"")</f>
        <v/>
      </c>
      <c r="W109" s="23" t="e">
        <f>IF('Toll Rd'!#REF!&gt;0,$W$1,"")</f>
        <v>#REF!</v>
      </c>
      <c r="X109" s="23" t="e">
        <f>IF(#REF!&gt;0,$X$1,"")</f>
        <v>#REF!</v>
      </c>
      <c r="Y109" s="23" t="e">
        <f>IF(#REF!&gt;0,$Y$1,"")</f>
        <v>#REF!</v>
      </c>
      <c r="Z109" s="23" t="e">
        <f>IF(FSS!#REF!&gt;0,P$1,"")</f>
        <v>#REF!</v>
      </c>
    </row>
    <row r="110" spans="1:26" ht="16.5" hidden="1" customHeight="1" x14ac:dyDescent="0.25">
      <c r="A110" s="256" t="e">
        <f t="shared" si="2"/>
        <v>#REF!</v>
      </c>
      <c r="B110" s="364" t="str">
        <f>MstList!B110</f>
        <v>FLT FT9656</v>
      </c>
      <c r="C110" s="9" t="str">
        <f>MstList!C110</f>
        <v>FT9656</v>
      </c>
      <c r="D110" s="1" t="str">
        <f>MstList!D110</f>
        <v>Napa Fleet Front Brake Pads</v>
      </c>
      <c r="E110" s="6" t="e">
        <f>Quantities!D110</f>
        <v>#REF!</v>
      </c>
      <c r="F110" s="310">
        <v>0</v>
      </c>
      <c r="G110" s="318" t="e">
        <f t="shared" si="3"/>
        <v>#REF!</v>
      </c>
      <c r="H110" s="290" t="str">
        <f>MstList!H110</f>
        <v>NAPA</v>
      </c>
      <c r="I110" s="93" t="str">
        <f>MstList!I110</f>
        <v>Durango 21-24</v>
      </c>
      <c r="J110" s="5">
        <f>MstList!J110</f>
        <v>0</v>
      </c>
      <c r="K110" s="92"/>
      <c r="N110" s="23" t="str">
        <f>IF(Jasper!$D108&gt;0,N$1,"")</f>
        <v/>
      </c>
      <c r="O110" s="23" t="e">
        <f>IF(#REF!&gt;0,P$1,"")</f>
        <v>#REF!</v>
      </c>
      <c r="P110" s="23" t="str">
        <f>IF(Versailles!$D104&gt;0,P$1,"")</f>
        <v/>
      </c>
      <c r="Q110" s="23" t="str">
        <f>IF(Sellersburg!$D98&gt;0,Q$1,"")</f>
        <v/>
      </c>
      <c r="R110" s="23" t="str">
        <f>IF(Pendleton!$D106&gt;0,R$1,"")</f>
        <v/>
      </c>
      <c r="S110" s="23" t="str">
        <f>IF(Putnamville!D100&gt;0,S$1,"")</f>
        <v/>
      </c>
      <c r="T110" s="23" t="str">
        <f>IF(Lowell!D85&gt;0,$T$1,"")</f>
        <v/>
      </c>
      <c r="U110" s="23" t="e">
        <f>IF(#REF!&gt;0,$U$1,"")</f>
        <v>#REF!</v>
      </c>
      <c r="V110" s="23" t="str">
        <f>IF(Peru!D103&gt;0,$V$1,"")</f>
        <v/>
      </c>
      <c r="W110" s="23" t="str">
        <f>IF('Toll Rd'!D103&gt;0,$W$1,"")</f>
        <v/>
      </c>
      <c r="X110" s="23" t="e">
        <f>IF(#REF!&gt;0,$X$1,"")</f>
        <v>#REF!</v>
      </c>
      <c r="Y110" s="23" t="e">
        <f>IF(#REF!&gt;0,$Y$1,"")</f>
        <v>#REF!</v>
      </c>
      <c r="Z110" s="23" t="str">
        <f>IF(FSS!$D92&gt;0,P$1,"")</f>
        <v/>
      </c>
    </row>
    <row r="111" spans="1:26" ht="16.5" customHeight="1" x14ac:dyDescent="0.25">
      <c r="A111" s="256" t="e">
        <f t="shared" si="2"/>
        <v>#REF!</v>
      </c>
      <c r="B111" s="364" t="str">
        <f>MstList!B111</f>
        <v>FIL 9756</v>
      </c>
      <c r="C111" s="9" t="str">
        <f>MstList!C111</f>
        <v>4D4049A</v>
      </c>
      <c r="D111" s="1" t="str">
        <f>MstList!D111</f>
        <v>Air Filter</v>
      </c>
      <c r="E111" s="6" t="e">
        <f>Quantities!D111</f>
        <v>#REF!</v>
      </c>
      <c r="F111" s="310">
        <v>12.72</v>
      </c>
      <c r="G111" s="318" t="e">
        <f t="shared" si="3"/>
        <v>#REF!</v>
      </c>
      <c r="H111" s="290" t="str">
        <f>MstList!H111</f>
        <v>NAPA</v>
      </c>
      <c r="I111" s="93" t="str">
        <f>MstList!I111</f>
        <v>Durango AWD</v>
      </c>
      <c r="J111" s="5">
        <f>MstList!J111</f>
        <v>0</v>
      </c>
      <c r="K111" s="92"/>
      <c r="N111" s="23" t="str">
        <f>IF(Jasper!$D109&gt;0,N$1,"")</f>
        <v/>
      </c>
      <c r="O111" s="23" t="e">
        <f>IF(#REF!&gt;0,P$1,"")</f>
        <v>#REF!</v>
      </c>
      <c r="P111" s="23" t="str">
        <f>IF(Versailles!$D105&gt;0,P$1,"")</f>
        <v/>
      </c>
      <c r="Q111" s="23" t="str">
        <f>IF(Sellersburg!$D99&gt;0,Q$1,"")</f>
        <v/>
      </c>
      <c r="R111" s="23" t="str">
        <f>IF(Pendleton!$D107&gt;0,R$1,"")</f>
        <v/>
      </c>
      <c r="S111" s="23" t="str">
        <f>IF(Putnamville!D101&gt;0,S$1,"")</f>
        <v/>
      </c>
      <c r="T111" s="23" t="str">
        <f>IF(Lowell!D86&gt;0,$T$1,"")</f>
        <v/>
      </c>
      <c r="U111" s="23" t="e">
        <f>IF(#REF!&gt;0,$U$1,"")</f>
        <v>#REF!</v>
      </c>
      <c r="V111" s="23" t="str">
        <f>IF(Peru!D104&gt;0,$V$1,"")</f>
        <v/>
      </c>
      <c r="W111" s="23" t="str">
        <f>IF('Toll Rd'!D104&gt;0,$W$1,"")</f>
        <v/>
      </c>
      <c r="X111" s="23" t="e">
        <f>IF(#REF!&gt;0,$X$1,"")</f>
        <v>#REF!</v>
      </c>
      <c r="Y111" s="23" t="e">
        <f>IF(#REF!&gt;0,$Y$1,"")</f>
        <v>#REF!</v>
      </c>
      <c r="Z111" s="23" t="e">
        <f>IF(FSS!#REF!&gt;0,P$1,"")</f>
        <v>#REF!</v>
      </c>
    </row>
    <row r="112" spans="1:26" ht="16.5" hidden="1" customHeight="1" x14ac:dyDescent="0.25">
      <c r="A112" s="256" t="e">
        <f t="shared" si="2"/>
        <v>#REF!</v>
      </c>
      <c r="B112" s="364" t="str">
        <f>MstList!B112</f>
        <v>MOB 123085</v>
      </c>
      <c r="C112" s="9" t="str">
        <f>MstList!C112</f>
        <v>4M3121A</v>
      </c>
      <c r="D112" s="1" t="str">
        <f>MstList!D112</f>
        <v>Mobil Synthetic 0W20 Oil (Quart)</v>
      </c>
      <c r="E112" s="6" t="e">
        <f>Quantities!D112</f>
        <v>#REF!</v>
      </c>
      <c r="F112" s="310">
        <v>0</v>
      </c>
      <c r="G112" s="318" t="e">
        <f t="shared" si="3"/>
        <v>#REF!</v>
      </c>
      <c r="H112" s="290" t="str">
        <f>MstList!H112</f>
        <v>NAPA</v>
      </c>
      <c r="I112" s="93" t="str">
        <f>MstList!I112</f>
        <v>Durango AWD</v>
      </c>
      <c r="J112" s="5">
        <f>MstList!J112</f>
        <v>0</v>
      </c>
      <c r="K112" s="92"/>
      <c r="N112" s="23" t="str">
        <f>IF(Jasper!$D110&gt;0,N$1,"")</f>
        <v/>
      </c>
      <c r="O112" s="23" t="e">
        <f>IF(#REF!&gt;0,P$1,"")</f>
        <v>#REF!</v>
      </c>
      <c r="P112" s="23" t="str">
        <f>IF(Versailles!$D106&gt;0,P$1,"")</f>
        <v/>
      </c>
      <c r="Q112" s="23" t="str">
        <f>IF(Sellersburg!$D100&gt;0,Q$1,"")</f>
        <v/>
      </c>
      <c r="R112" s="23" t="str">
        <f>IF(Pendleton!$D108&gt;0,R$1,"")</f>
        <v/>
      </c>
      <c r="S112" s="23" t="str">
        <f>IF(Putnamville!D102&gt;0,S$1,"")</f>
        <v/>
      </c>
      <c r="T112" s="23" t="str">
        <f>IF(Lowell!D87&gt;0,$T$1,"")</f>
        <v/>
      </c>
      <c r="U112" s="23" t="e">
        <f>IF(#REF!&gt;0,$U$1,"")</f>
        <v>#REF!</v>
      </c>
      <c r="V112" s="23" t="str">
        <f>IF(Peru!D105&gt;0,$V$1,"")</f>
        <v/>
      </c>
      <c r="W112" s="23" t="str">
        <f>IF('Toll Rd'!D105&gt;0,$W$1,"")</f>
        <v/>
      </c>
      <c r="X112" s="23" t="e">
        <f>IF(#REF!&gt;0,$X$1,"")</f>
        <v>#REF!</v>
      </c>
      <c r="Y112" s="23" t="e">
        <f>IF(#REF!&gt;0,$Y$1,"")</f>
        <v>#REF!</v>
      </c>
      <c r="Z112" s="23" t="str">
        <f>IF(FSS!$D93&gt;0,P$1,"")</f>
        <v/>
      </c>
    </row>
    <row r="113" spans="1:26" ht="16.5" hidden="1" customHeight="1" x14ac:dyDescent="0.25">
      <c r="A113" s="256" t="e">
        <f t="shared" si="2"/>
        <v>#REF!</v>
      </c>
      <c r="B113" s="364" t="str">
        <f>MstList!B113</f>
        <v>AKE ACT1629A</v>
      </c>
      <c r="C113" s="9" t="str">
        <f>MstList!C113</f>
        <v>4D4063</v>
      </c>
      <c r="D113" s="1" t="str">
        <f>MstList!D113</f>
        <v>Front Brake Pad</v>
      </c>
      <c r="E113" s="6" t="e">
        <f>Quantities!D113</f>
        <v>#REF!</v>
      </c>
      <c r="F113" s="310">
        <v>0</v>
      </c>
      <c r="G113" s="318" t="e">
        <f t="shared" si="3"/>
        <v>#REF!</v>
      </c>
      <c r="H113" s="290" t="str">
        <f>MstList!H113</f>
        <v>NAPA</v>
      </c>
      <c r="I113" s="93" t="str">
        <f>MstList!I113</f>
        <v>Durango AWD</v>
      </c>
      <c r="J113" s="5">
        <f>MstList!J113</f>
        <v>0</v>
      </c>
      <c r="K113" s="92"/>
      <c r="N113" s="23" t="str">
        <f>IF(Jasper!$D111&gt;0,N$1,"")</f>
        <v/>
      </c>
      <c r="O113" s="23" t="e">
        <f>IF(#REF!&gt;0,P$1,"")</f>
        <v>#REF!</v>
      </c>
      <c r="P113" s="23" t="str">
        <f>IF(Versailles!$D107&gt;0,P$1,"")</f>
        <v/>
      </c>
      <c r="Q113" s="23" t="str">
        <f>IF(Sellersburg!$D101&gt;0,Q$1,"")</f>
        <v/>
      </c>
      <c r="R113" s="23" t="str">
        <f>IF(Pendleton!$D109&gt;0,R$1,"")</f>
        <v/>
      </c>
      <c r="S113" s="23" t="str">
        <f>IF(Putnamville!D103&gt;0,S$1,"")</f>
        <v/>
      </c>
      <c r="T113" s="23" t="str">
        <f>IF(Lowell!D88&gt;0,$T$1,"")</f>
        <v/>
      </c>
      <c r="U113" s="23" t="e">
        <f>IF(#REF!&gt;0,$U$1,"")</f>
        <v>#REF!</v>
      </c>
      <c r="V113" s="23" t="str">
        <f>IF(Peru!D106&gt;0,$V$1,"")</f>
        <v/>
      </c>
      <c r="W113" s="23" t="str">
        <f>IF('Toll Rd'!D106&gt;0,$W$1,"")</f>
        <v/>
      </c>
      <c r="X113" s="23" t="e">
        <f>IF(#REF!&gt;0,$X$1,"")</f>
        <v>#REF!</v>
      </c>
      <c r="Y113" s="23" t="e">
        <f>IF(#REF!&gt;0,$Y$1,"")</f>
        <v>#REF!</v>
      </c>
      <c r="Z113" s="23" t="str">
        <f>IF(FSS!$D94&gt;0,P$1,"")</f>
        <v/>
      </c>
    </row>
    <row r="114" spans="1:26" ht="16.5" customHeight="1" x14ac:dyDescent="0.25">
      <c r="A114" s="256" t="e">
        <f t="shared" si="2"/>
        <v>#REF!</v>
      </c>
      <c r="B114" s="364" t="str">
        <f>MstList!B114</f>
        <v>SFI 224017</v>
      </c>
      <c r="C114" s="9" t="str">
        <f>MstList!C114</f>
        <v>4D4049C</v>
      </c>
      <c r="D114" s="1" t="str">
        <f>MstList!D114</f>
        <v>Cabin Filter</v>
      </c>
      <c r="E114" s="6" t="e">
        <f>Quantities!D114</f>
        <v>#REF!</v>
      </c>
      <c r="F114" s="310">
        <v>5.36</v>
      </c>
      <c r="G114" s="318" t="e">
        <f t="shared" si="3"/>
        <v>#REF!</v>
      </c>
      <c r="H114" s="290" t="str">
        <f>MstList!H114</f>
        <v>NAPA</v>
      </c>
      <c r="I114" s="93" t="str">
        <f>MstList!I114</f>
        <v>Durango AWD</v>
      </c>
      <c r="J114" s="5">
        <f>MstList!J114</f>
        <v>0</v>
      </c>
      <c r="K114" s="92"/>
      <c r="N114" s="23" t="str">
        <f>IF(Jasper!$D112&gt;0,N$1,"")</f>
        <v/>
      </c>
      <c r="O114" s="23" t="e">
        <f>IF(#REF!&gt;0,P$1,"")</f>
        <v>#REF!</v>
      </c>
      <c r="P114" s="23" t="str">
        <f>IF(Versailles!$D108&gt;0,P$1,"")</f>
        <v/>
      </c>
      <c r="Q114" s="23" t="str">
        <f>IF(Sellersburg!$D102&gt;0,Q$1,"")</f>
        <v/>
      </c>
      <c r="R114" s="23" t="str">
        <f>IF(Pendleton!$D110&gt;0,R$1,"")</f>
        <v/>
      </c>
      <c r="S114" s="23" t="str">
        <f>IF(Putnamville!D104&gt;0,S$1,"")</f>
        <v/>
      </c>
      <c r="T114" s="23" t="str">
        <f>IF(Lowell!D89&gt;0,$T$1,"")</f>
        <v/>
      </c>
      <c r="U114" s="23" t="e">
        <f>IF(#REF!&gt;0,$U$1,"")</f>
        <v>#REF!</v>
      </c>
      <c r="V114" s="23" t="str">
        <f>IF(Peru!D107&gt;0,$V$1,"")</f>
        <v/>
      </c>
      <c r="W114" s="23" t="str">
        <f>IF('Toll Rd'!D107&gt;0,$W$1,"")</f>
        <v/>
      </c>
      <c r="X114" s="23" t="e">
        <f>IF(#REF!&gt;0,$X$1,"")</f>
        <v>#REF!</v>
      </c>
      <c r="Y114" s="23" t="e">
        <f>IF(#REF!&gt;0,$Y$1,"")</f>
        <v>#REF!</v>
      </c>
      <c r="Z114" s="23" t="str">
        <f>IF(FSS!$D95&gt;0,P$1,"")</f>
        <v/>
      </c>
    </row>
    <row r="115" spans="1:26" ht="16.5" customHeight="1" x14ac:dyDescent="0.25">
      <c r="A115" s="256" t="e">
        <f t="shared" si="2"/>
        <v>#REF!</v>
      </c>
      <c r="B115" s="364" t="str">
        <f>MstList!B115</f>
        <v>FLT FT9656</v>
      </c>
      <c r="C115" s="9">
        <f>MstList!C115</f>
        <v>0</v>
      </c>
      <c r="D115" s="1" t="str">
        <f>MstList!D115</f>
        <v>Durango Fnt Brake Pads</v>
      </c>
      <c r="E115" s="6" t="e">
        <f>Quantities!D115</f>
        <v>#REF!</v>
      </c>
      <c r="F115" s="310">
        <v>67.22</v>
      </c>
      <c r="G115" s="318" t="e">
        <f t="shared" si="3"/>
        <v>#REF!</v>
      </c>
      <c r="H115" s="290" t="str">
        <f>MstList!H115</f>
        <v>NAPA</v>
      </c>
      <c r="I115" s="93" t="str">
        <f>MstList!I115</f>
        <v>Durango AWD</v>
      </c>
      <c r="J115" s="5">
        <f>MstList!J115</f>
        <v>0</v>
      </c>
      <c r="K115" s="92"/>
      <c r="N115" s="23" t="str">
        <f>IF(Jasper!$D113&gt;0,N$1,"")</f>
        <v/>
      </c>
      <c r="O115" s="23" t="e">
        <f>IF(#REF!&gt;0,P$1,"")</f>
        <v>#REF!</v>
      </c>
      <c r="P115" s="23" t="str">
        <f>IF(Versailles!$D109&gt;0,P$1,"")</f>
        <v/>
      </c>
      <c r="Q115" s="23" t="str">
        <f>IF(Sellersburg!$D103&gt;0,Q$1,"")</f>
        <v/>
      </c>
      <c r="R115" s="23" t="str">
        <f>IF(Pendleton!$D111&gt;0,R$1,"")</f>
        <v/>
      </c>
      <c r="S115" s="23" t="str">
        <f>IF(Putnamville!D105&gt;0,S$1,"")</f>
        <v/>
      </c>
      <c r="T115" s="23" t="str">
        <f>IF(Lowell!D90&gt;0,$T$1,"")</f>
        <v/>
      </c>
      <c r="U115" s="23" t="e">
        <f>IF(#REF!&gt;0,$U$1,"")</f>
        <v>#REF!</v>
      </c>
      <c r="V115" s="23" t="e">
        <f>IF(Peru!#REF!&gt;0,$V$1,"")</f>
        <v>#REF!</v>
      </c>
      <c r="W115" s="23" t="str">
        <f>IF('Toll Rd'!D108&gt;0,$W$1,"")</f>
        <v/>
      </c>
      <c r="X115" s="23" t="e">
        <f>IF(#REF!&gt;0,$X$1,"")</f>
        <v>#REF!</v>
      </c>
      <c r="Y115" s="23" t="e">
        <f>IF(#REF!&gt;0,$Y$1,"")</f>
        <v>#REF!</v>
      </c>
      <c r="Z115" s="23" t="str">
        <f>IF(FSS!$D96&gt;0,P$1,"")</f>
        <v/>
      </c>
    </row>
    <row r="116" spans="1:26" ht="16.5" customHeight="1" x14ac:dyDescent="0.25">
      <c r="A116" s="256" t="e">
        <f t="shared" si="2"/>
        <v>#REF!</v>
      </c>
      <c r="B116" s="364" t="str">
        <f>MstList!B116</f>
        <v>FT 882867</v>
      </c>
      <c r="C116" s="9">
        <f>MstList!C116</f>
        <v>0</v>
      </c>
      <c r="D116" s="1" t="str">
        <f>MstList!D116</f>
        <v>Durango Fnt Brake Rotor</v>
      </c>
      <c r="E116" s="6" t="e">
        <f>Quantities!D116</f>
        <v>#REF!</v>
      </c>
      <c r="F116" s="310">
        <v>108.05</v>
      </c>
      <c r="G116" s="318" t="e">
        <f t="shared" si="3"/>
        <v>#REF!</v>
      </c>
      <c r="H116" s="290" t="str">
        <f>MstList!H116</f>
        <v>NAPA</v>
      </c>
      <c r="I116" s="93" t="str">
        <f>MstList!I116</f>
        <v>Durango AWD</v>
      </c>
      <c r="J116" s="5">
        <f>MstList!J116</f>
        <v>0</v>
      </c>
      <c r="K116" s="92"/>
      <c r="N116" s="23" t="str">
        <f>IF(Jasper!$D114&gt;0,N$1,"")</f>
        <v/>
      </c>
      <c r="O116" s="23" t="e">
        <f>IF(#REF!&gt;0,P$1,"")</f>
        <v>#REF!</v>
      </c>
      <c r="P116" s="23" t="str">
        <f>IF(Versailles!$D110&gt;0,P$1,"")</f>
        <v/>
      </c>
      <c r="Q116" s="23" t="str">
        <f>IF(Sellersburg!$D104&gt;0,Q$1,"")</f>
        <v/>
      </c>
      <c r="R116" s="23" t="str">
        <f>IF(Pendleton!$D112&gt;0,R$1,"")</f>
        <v/>
      </c>
      <c r="S116" s="23" t="str">
        <f>IF(Putnamville!D106&gt;0,S$1,"")</f>
        <v/>
      </c>
      <c r="T116" s="23" t="str">
        <f>IF(Lowell!D91&gt;0,$T$1,"")</f>
        <v/>
      </c>
      <c r="U116" s="23" t="e">
        <f>IF(#REF!&gt;0,$U$1,"")</f>
        <v>#REF!</v>
      </c>
      <c r="V116" s="23" t="e">
        <f>IF(Peru!#REF!&gt;0,$V$1,"")</f>
        <v>#REF!</v>
      </c>
      <c r="W116" s="23" t="str">
        <f>IF('Toll Rd'!D109&gt;0,$W$1,"")</f>
        <v/>
      </c>
      <c r="X116" s="23" t="e">
        <f>IF(#REF!&gt;0,$X$1,"")</f>
        <v>#REF!</v>
      </c>
      <c r="Y116" s="23" t="e">
        <f>IF(#REF!&gt;0,$Y$1,"")</f>
        <v>#REF!</v>
      </c>
      <c r="Z116" s="23" t="str">
        <f>IF(FSS!$D97&gt;0,P$1,"")</f>
        <v/>
      </c>
    </row>
    <row r="117" spans="1:26" ht="16.5" customHeight="1" x14ac:dyDescent="0.25">
      <c r="A117" s="256" t="e">
        <f t="shared" si="2"/>
        <v>#REF!</v>
      </c>
      <c r="B117" s="364" t="str">
        <f>MstList!B117</f>
        <v>FT9673</v>
      </c>
      <c r="C117" s="9">
        <f>MstList!C117</f>
        <v>0</v>
      </c>
      <c r="D117" s="1" t="str">
        <f>MstList!D117</f>
        <v>Durango Rear Brake Pads</v>
      </c>
      <c r="E117" s="6" t="e">
        <f>Quantities!D117</f>
        <v>#REF!</v>
      </c>
      <c r="F117" s="310">
        <v>60.82</v>
      </c>
      <c r="G117" s="318" t="e">
        <f t="shared" si="3"/>
        <v>#REF!</v>
      </c>
      <c r="H117" s="290" t="str">
        <f>MstList!H117</f>
        <v>NAPA</v>
      </c>
      <c r="I117" s="93" t="str">
        <f>MstList!I117</f>
        <v>Durango AWD</v>
      </c>
      <c r="J117" s="5">
        <f>MstList!J117</f>
        <v>0</v>
      </c>
      <c r="K117" s="92"/>
      <c r="N117" s="23" t="str">
        <f>IF(Jasper!$D115&gt;0,N$1,"")</f>
        <v/>
      </c>
      <c r="O117" s="23" t="e">
        <f>IF(#REF!&gt;0,P$1,"")</f>
        <v>#REF!</v>
      </c>
      <c r="P117" s="23" t="str">
        <f>IF(Versailles!$D111&gt;0,P$1,"")</f>
        <v/>
      </c>
      <c r="Q117" s="23" t="str">
        <f>IF(Sellersburg!$D105&gt;0,Q$1,"")</f>
        <v/>
      </c>
      <c r="R117" s="23" t="str">
        <f>IF(Pendleton!$D113&gt;0,R$1,"")</f>
        <v/>
      </c>
      <c r="S117" s="23" t="str">
        <f>IF(Putnamville!D107&gt;0,S$1,"")</f>
        <v/>
      </c>
      <c r="T117" s="23" t="str">
        <f>IF(Lowell!D92&gt;0,$T$1,"")</f>
        <v/>
      </c>
      <c r="U117" s="23" t="e">
        <f>IF(#REF!&gt;0,$U$1,"")</f>
        <v>#REF!</v>
      </c>
      <c r="V117" s="23" t="e">
        <f>IF(Peru!#REF!&gt;0,$V$1,"")</f>
        <v>#REF!</v>
      </c>
      <c r="W117" s="23" t="str">
        <f>IF('Toll Rd'!D110&gt;0,$W$1,"")</f>
        <v/>
      </c>
      <c r="X117" s="23" t="e">
        <f>IF(#REF!&gt;0,$X$1,"")</f>
        <v>#REF!</v>
      </c>
      <c r="Y117" s="23" t="e">
        <f>IF(#REF!&gt;0,$Y$1,"")</f>
        <v>#REF!</v>
      </c>
      <c r="Z117" s="23" t="str">
        <f>IF(FSS!$D98&gt;0,P$1,"")</f>
        <v/>
      </c>
    </row>
    <row r="118" spans="1:26" ht="16.5" hidden="1" customHeight="1" x14ac:dyDescent="0.25">
      <c r="A118" s="256" t="e">
        <f t="shared" si="2"/>
        <v>#REF!</v>
      </c>
      <c r="B118" s="364" t="str">
        <f>MstList!B118</f>
        <v>BK7822122</v>
      </c>
      <c r="C118" s="9">
        <f>MstList!C118</f>
        <v>0</v>
      </c>
      <c r="D118" s="1" t="str">
        <f>MstList!D118</f>
        <v xml:space="preserve">40 Amp Fuse </v>
      </c>
      <c r="E118" s="6" t="e">
        <f>Quantities!D118</f>
        <v>#REF!</v>
      </c>
      <c r="F118" s="310">
        <v>0</v>
      </c>
      <c r="G118" s="318" t="e">
        <f t="shared" si="3"/>
        <v>#REF!</v>
      </c>
      <c r="H118" s="290" t="str">
        <f>MstList!H118</f>
        <v>NAPA</v>
      </c>
      <c r="I118" s="93" t="str">
        <f>MstList!I118</f>
        <v>Electrical</v>
      </c>
      <c r="J118" s="5">
        <f>MstList!J118</f>
        <v>0</v>
      </c>
      <c r="K118" s="92"/>
      <c r="N118" s="23" t="str">
        <f>IF(Jasper!$D116&gt;0,N$1,"")</f>
        <v/>
      </c>
      <c r="O118" s="23" t="e">
        <f>IF(#REF!&gt;0,P$1,"")</f>
        <v>#REF!</v>
      </c>
      <c r="P118" s="23" t="str">
        <f>IF(Versailles!$D112&gt;0,P$1,"")</f>
        <v/>
      </c>
      <c r="Q118" s="23" t="str">
        <f>IF(Sellersburg!$D106&gt;0,Q$1,"")</f>
        <v/>
      </c>
      <c r="R118" s="23" t="str">
        <f>IF(Pendleton!$D114&gt;0,R$1,"")</f>
        <v/>
      </c>
      <c r="S118" s="23" t="str">
        <f>IF(Putnamville!D108&gt;0,S$1,"")</f>
        <v/>
      </c>
      <c r="T118" s="23" t="str">
        <f>IF(Lowell!D93&gt;0,$T$1,"")</f>
        <v/>
      </c>
      <c r="U118" s="23" t="e">
        <f>IF(#REF!&gt;0,$U$1,"")</f>
        <v>#REF!</v>
      </c>
      <c r="V118" s="23" t="str">
        <f>IF(Peru!D108&gt;0,$V$1,"")</f>
        <v/>
      </c>
      <c r="W118" s="23" t="str">
        <f>IF('Toll Rd'!D111&gt;0,$W$1,"")</f>
        <v/>
      </c>
      <c r="X118" s="23" t="e">
        <f>IF(#REF!&gt;0,$X$1,"")</f>
        <v>#REF!</v>
      </c>
      <c r="Y118" s="23" t="e">
        <f>IF(#REF!&gt;0,$Y$1,"")</f>
        <v>#REF!</v>
      </c>
      <c r="Z118" s="23" t="str">
        <f>IF(FSS!$D99&gt;0,P$1,"")</f>
        <v/>
      </c>
    </row>
    <row r="119" spans="1:26" ht="16.5" customHeight="1" x14ac:dyDescent="0.25">
      <c r="A119" s="256" t="e">
        <f t="shared" si="2"/>
        <v>#REF!</v>
      </c>
      <c r="B119" s="364" t="str">
        <f>MstList!B119</f>
        <v>BKMCAS020XP</v>
      </c>
      <c r="C119" s="9">
        <f>MstList!C119</f>
        <v>0</v>
      </c>
      <c r="D119" s="1" t="str">
        <f>MstList!D119</f>
        <v xml:space="preserve">20 Amp Fuse </v>
      </c>
      <c r="E119" s="6" t="e">
        <f>Quantities!D119</f>
        <v>#REF!</v>
      </c>
      <c r="F119" s="310">
        <v>2.9</v>
      </c>
      <c r="G119" s="318" t="e">
        <f t="shared" si="3"/>
        <v>#REF!</v>
      </c>
      <c r="H119" s="290" t="str">
        <f>MstList!H119</f>
        <v>NAPA</v>
      </c>
      <c r="I119" s="93" t="str">
        <f>MstList!I119</f>
        <v>Electrical</v>
      </c>
      <c r="J119" s="5">
        <f>MstList!J119</f>
        <v>0</v>
      </c>
      <c r="K119" s="92"/>
      <c r="N119" s="23" t="str">
        <f>IF(Jasper!$D117&gt;0,N$1,"")</f>
        <v/>
      </c>
      <c r="O119" s="23" t="e">
        <f>IF(#REF!&gt;0,P$1,"")</f>
        <v>#REF!</v>
      </c>
      <c r="P119" s="23" t="str">
        <f>IF(Versailles!$D113&gt;0,P$1,"")</f>
        <v/>
      </c>
      <c r="Q119" s="23" t="str">
        <f>IF(Sellersburg!$D107&gt;0,Q$1,"")</f>
        <v/>
      </c>
      <c r="R119" s="23" t="str">
        <f>IF(Pendleton!$D115&gt;0,R$1,"")</f>
        <v/>
      </c>
      <c r="S119" s="23" t="str">
        <f>IF(Putnamville!D109&gt;0,S$1,"")</f>
        <v/>
      </c>
      <c r="T119" s="23" t="e">
        <f>IF(Lowell!#REF!&gt;0,$T$1,"")</f>
        <v>#REF!</v>
      </c>
      <c r="U119" s="23" t="e">
        <f>IF(#REF!&gt;0,$U$1,"")</f>
        <v>#REF!</v>
      </c>
      <c r="V119" s="23" t="str">
        <f>IF(Peru!D109&gt;0,$V$1,"")</f>
        <v/>
      </c>
      <c r="W119" s="23" t="str">
        <f>IF('Toll Rd'!D112&gt;0,$W$1,"")</f>
        <v/>
      </c>
      <c r="X119" s="23" t="e">
        <f>IF(#REF!&gt;0,$X$1,"")</f>
        <v>#REF!</v>
      </c>
      <c r="Y119" s="23" t="e">
        <f>IF(#REF!&gt;0,$Y$1,"")</f>
        <v>#REF!</v>
      </c>
      <c r="Z119" s="23" t="str">
        <f>IF(FSS!$D100&gt;0,P$1,"")</f>
        <v/>
      </c>
    </row>
    <row r="120" spans="1:26" ht="16.5" hidden="1" customHeight="1" x14ac:dyDescent="0.25">
      <c r="A120" s="256" t="e">
        <f t="shared" si="2"/>
        <v>#REF!</v>
      </c>
      <c r="B120" s="368" t="str">
        <f>MstList!B120</f>
        <v>FLT FT8528</v>
      </c>
      <c r="C120" s="242" t="str">
        <f>MstList!C120</f>
        <v>4F6630D</v>
      </c>
      <c r="D120" s="243" t="str">
        <f>MstList!D120</f>
        <v>Brake Pads-Front (201-17)</v>
      </c>
      <c r="E120" s="305" t="e">
        <f>Quantities!D120</f>
        <v>#REF!</v>
      </c>
      <c r="F120" s="312">
        <v>0</v>
      </c>
      <c r="G120" s="320" t="e">
        <f t="shared" si="3"/>
        <v>#REF!</v>
      </c>
      <c r="H120" s="331" t="str">
        <f>MstList!H120</f>
        <v>NAPA</v>
      </c>
      <c r="I120" s="276" t="str">
        <f>MstList!I120</f>
        <v>F-150 01-17</v>
      </c>
      <c r="J120" s="244">
        <f>MstList!J120</f>
        <v>0</v>
      </c>
      <c r="K120" s="332"/>
      <c r="N120" s="23" t="str">
        <f>IF(Jasper!$D118&gt;0,N$1,"")</f>
        <v/>
      </c>
      <c r="O120" s="23" t="e">
        <f>IF(#REF!&gt;0,P$1,"")</f>
        <v>#REF!</v>
      </c>
      <c r="P120" s="23" t="str">
        <f>IF(Versailles!$D114&gt;0,P$1,"")</f>
        <v/>
      </c>
      <c r="Q120" s="23" t="str">
        <f>IF(Sellersburg!$D108&gt;0,Q$1,"")</f>
        <v/>
      </c>
      <c r="R120" s="23" t="str">
        <f>IF(Pendleton!$D116&gt;0,R$1,"")</f>
        <v/>
      </c>
      <c r="S120" s="23" t="str">
        <f>IF(Putnamville!D110&gt;0,S$1,"")</f>
        <v/>
      </c>
      <c r="T120" s="23" t="str">
        <f>IF(Lowell!D94&gt;0,$T$1,"")</f>
        <v/>
      </c>
      <c r="U120" s="23" t="e">
        <f>IF(#REF!&gt;0,$U$1,"")</f>
        <v>#REF!</v>
      </c>
      <c r="V120" s="23" t="str">
        <f>IF(Peru!D110&gt;0,$V$1,"")</f>
        <v/>
      </c>
      <c r="W120" s="23" t="str">
        <f>IF('Toll Rd'!D113&gt;0,$W$1,"")</f>
        <v/>
      </c>
      <c r="X120" s="23" t="e">
        <f>IF(#REF!&gt;0,$X$1,"")</f>
        <v>#REF!</v>
      </c>
      <c r="Y120" s="23" t="e">
        <f>IF(#REF!&gt;0,$Y$1,"")</f>
        <v>#REF!</v>
      </c>
      <c r="Z120" s="23" t="str">
        <f>IF(FSS!$D101&gt;0,P$1,"")</f>
        <v/>
      </c>
    </row>
    <row r="121" spans="1:26" ht="16.5" customHeight="1" x14ac:dyDescent="0.25">
      <c r="A121" s="256" t="e">
        <f t="shared" si="2"/>
        <v>#REF!</v>
      </c>
      <c r="B121" s="378" t="str">
        <f>MstList!B121</f>
        <v>FIL 9883</v>
      </c>
      <c r="C121" s="9" t="str">
        <f>MstList!C121</f>
        <v>4F6649H</v>
      </c>
      <c r="D121" s="1" t="str">
        <f>MstList!D121</f>
        <v>Air Filter  (2009-20)</v>
      </c>
      <c r="E121" s="6" t="e">
        <f>Quantities!D121</f>
        <v>#REF!</v>
      </c>
      <c r="F121" s="310">
        <v>10.91</v>
      </c>
      <c r="G121" s="318" t="e">
        <f t="shared" si="3"/>
        <v>#REF!</v>
      </c>
      <c r="H121" s="57" t="str">
        <f>MstList!H121</f>
        <v>NAPA</v>
      </c>
      <c r="I121" s="93" t="str">
        <f>MstList!I121</f>
        <v>F-150 09-20</v>
      </c>
      <c r="J121" s="5">
        <f>MstList!J121</f>
        <v>0</v>
      </c>
      <c r="K121" s="92"/>
      <c r="N121" s="23" t="e">
        <f>IF(Jasper!#REF!&gt;0,N$1,"")</f>
        <v>#REF!</v>
      </c>
      <c r="O121" s="23" t="e">
        <f>IF(#REF!&gt;0,P$1,"")</f>
        <v>#REF!</v>
      </c>
      <c r="P121" s="23" t="str">
        <f>IF(Versailles!$D115&gt;0,P$1,"")</f>
        <v/>
      </c>
      <c r="Q121" s="23" t="str">
        <f>IF(Sellersburg!$D109&gt;0,Q$1,"")</f>
        <v/>
      </c>
      <c r="R121" s="23" t="str">
        <f>IF(Pendleton!$D117&gt;0,R$1,"")</f>
        <v/>
      </c>
      <c r="S121" s="23" t="str">
        <f>IF(Putnamville!D111&gt;0,S$1,"")</f>
        <v/>
      </c>
      <c r="T121" s="23" t="str">
        <f>IF(Lowell!D95&gt;0,$T$1,"")</f>
        <v/>
      </c>
      <c r="U121" s="23" t="e">
        <f>IF(#REF!&gt;0,$U$1,"")</f>
        <v>#REF!</v>
      </c>
      <c r="V121" s="23" t="str">
        <f>IF(Peru!D111&gt;0,$V$1,"")</f>
        <v/>
      </c>
      <c r="W121" s="23" t="str">
        <f>IF('Toll Rd'!D114&gt;0,$W$1,"")</f>
        <v/>
      </c>
      <c r="X121" s="23" t="e">
        <f>IF(#REF!&gt;0,$X$1,"")</f>
        <v>#REF!</v>
      </c>
      <c r="Y121" s="23" t="e">
        <f>IF(#REF!&gt;0,$Y$1,"")</f>
        <v>#REF!</v>
      </c>
      <c r="Z121" s="23" t="str">
        <f>IF(FSS!$D102&gt;0,P$1,"")</f>
        <v/>
      </c>
    </row>
    <row r="122" spans="1:26" ht="16.5" hidden="1" customHeight="1" x14ac:dyDescent="0.25">
      <c r="A122" s="256" t="e">
        <f t="shared" si="2"/>
        <v>#REF!</v>
      </c>
      <c r="B122" s="378" t="str">
        <f>MstList!B122</f>
        <v>UP880508CR</v>
      </c>
      <c r="C122" s="9" t="str">
        <f>MstList!C122</f>
        <v>4F6675F</v>
      </c>
      <c r="D122" s="1" t="str">
        <f>MstList!D122</f>
        <v>Brake Rotor-Front 2010-20</v>
      </c>
      <c r="E122" s="6" t="e">
        <f>Quantities!D122</f>
        <v>#REF!</v>
      </c>
      <c r="F122" s="310">
        <v>0</v>
      </c>
      <c r="G122" s="318" t="e">
        <f t="shared" si="3"/>
        <v>#REF!</v>
      </c>
      <c r="H122" s="290" t="str">
        <f>MstList!H122</f>
        <v>NAPA</v>
      </c>
      <c r="I122" s="93" t="str">
        <f>MstList!I122</f>
        <v>F-150 10-20</v>
      </c>
      <c r="J122" s="5">
        <f>MstList!J122</f>
        <v>0</v>
      </c>
      <c r="K122" s="92"/>
      <c r="N122" s="23" t="str">
        <f>IF(Jasper!$D119&gt;0,N$1,"")</f>
        <v/>
      </c>
      <c r="O122" s="23" t="e">
        <f>IF(#REF!&gt;0,P$1,"")</f>
        <v>#REF!</v>
      </c>
      <c r="P122" s="23" t="str">
        <f>IF(Versailles!$D116&gt;0,P$1,"")</f>
        <v/>
      </c>
      <c r="Q122" s="23" t="str">
        <f>IF(Sellersburg!$D110&gt;0,Q$1,"")</f>
        <v/>
      </c>
      <c r="R122" s="23" t="str">
        <f>IF(Pendleton!$D118&gt;0,R$1,"")</f>
        <v/>
      </c>
      <c r="S122" s="23" t="str">
        <f>IF(Putnamville!D112&gt;0,S$1,"")</f>
        <v/>
      </c>
      <c r="T122" s="23" t="str">
        <f>IF(Lowell!D96&gt;0,$T$1,"")</f>
        <v/>
      </c>
      <c r="U122" s="23" t="e">
        <f>IF(#REF!&gt;0,$U$1,"")</f>
        <v>#REF!</v>
      </c>
      <c r="V122" s="23" t="str">
        <f>IF(Peru!D112&gt;0,$V$1,"")</f>
        <v/>
      </c>
      <c r="W122" s="23" t="str">
        <f>IF('Toll Rd'!D115&gt;0,$W$1,"")</f>
        <v/>
      </c>
      <c r="X122" s="23" t="e">
        <f>IF(#REF!&gt;0,$X$1,"")</f>
        <v>#REF!</v>
      </c>
      <c r="Y122" s="23" t="e">
        <f>IF(#REF!&gt;0,$Y$1,"")</f>
        <v>#REF!</v>
      </c>
      <c r="Z122" s="23" t="str">
        <f>IF(FSS!$D103&gt;0,P$1,"")</f>
        <v/>
      </c>
    </row>
    <row r="123" spans="1:26" ht="16.5" hidden="1" customHeight="1" x14ac:dyDescent="0.25">
      <c r="A123" s="256" t="e">
        <f t="shared" si="2"/>
        <v>#REF!</v>
      </c>
      <c r="B123" s="378" t="str">
        <f>MstList!B123</f>
        <v>UP 880976CR</v>
      </c>
      <c r="C123" s="9" t="str">
        <f>MstList!C123</f>
        <v>4F6676F</v>
      </c>
      <c r="D123" s="1" t="str">
        <f>MstList!D123</f>
        <v>Brake Rotor-Rear (2012-18)</v>
      </c>
      <c r="E123" s="6" t="e">
        <f>Quantities!D123</f>
        <v>#REF!</v>
      </c>
      <c r="F123" s="310">
        <v>0</v>
      </c>
      <c r="G123" s="318" t="e">
        <f t="shared" si="3"/>
        <v>#REF!</v>
      </c>
      <c r="H123" s="290" t="str">
        <f>MstList!H123</f>
        <v>NAPA</v>
      </c>
      <c r="I123" s="93" t="str">
        <f>MstList!I123</f>
        <v>F-150 12-18</v>
      </c>
      <c r="J123" s="5">
        <f>MstList!J123</f>
        <v>0</v>
      </c>
      <c r="K123" s="92"/>
      <c r="N123" s="23" t="str">
        <f>IF(Jasper!$D120&gt;0,N$1,"")</f>
        <v/>
      </c>
      <c r="O123" s="23" t="e">
        <f>IF(#REF!&gt;0,P$1,"")</f>
        <v>#REF!</v>
      </c>
      <c r="P123" s="23" t="str">
        <f>IF(Versailles!$D117&gt;0,P$1,"")</f>
        <v/>
      </c>
      <c r="Q123" s="23" t="str">
        <f>IF(Sellersburg!$D111&gt;0,Q$1,"")</f>
        <v/>
      </c>
      <c r="R123" s="23" t="str">
        <f>IF(Pendleton!$D119&gt;0,R$1,"")</f>
        <v/>
      </c>
      <c r="S123" s="23" t="str">
        <f>IF(Putnamville!D113&gt;0,S$1,"")</f>
        <v/>
      </c>
      <c r="T123" s="23" t="str">
        <f>IF(Lowell!D97&gt;0,$T$1,"")</f>
        <v/>
      </c>
      <c r="U123" s="23" t="e">
        <f>IF(#REF!&gt;0,$U$1,"")</f>
        <v>#REF!</v>
      </c>
      <c r="V123" s="23" t="str">
        <f>IF(Peru!D113&gt;0,$V$1,"")</f>
        <v/>
      </c>
      <c r="W123" s="23" t="str">
        <f>IF('Toll Rd'!D116&gt;0,$W$1,"")</f>
        <v/>
      </c>
      <c r="X123" s="23" t="e">
        <f>IF(#REF!&gt;0,$X$1,"")</f>
        <v>#REF!</v>
      </c>
      <c r="Y123" s="23" t="e">
        <f>IF(#REF!&gt;0,$Y$1,"")</f>
        <v>#REF!</v>
      </c>
      <c r="Z123" s="23" t="str">
        <f>IF(FSS!$D104&gt;0,P$1,"")</f>
        <v/>
      </c>
    </row>
    <row r="124" spans="1:26" ht="16.5" hidden="1" customHeight="1" x14ac:dyDescent="0.25">
      <c r="A124" s="256" t="e">
        <f t="shared" si="2"/>
        <v>#REF!</v>
      </c>
      <c r="B124" s="364" t="str">
        <f>MstList!B124</f>
        <v>FLT FT8816</v>
      </c>
      <c r="C124" s="9" t="str">
        <f>MstList!C124</f>
        <v>4F6626D</v>
      </c>
      <c r="D124" s="1" t="str">
        <f>MstList!D124</f>
        <v>Brake Pads-Rear (2012-19)</v>
      </c>
      <c r="E124" s="6" t="e">
        <f>Quantities!D124</f>
        <v>#REF!</v>
      </c>
      <c r="F124" s="310">
        <v>0</v>
      </c>
      <c r="G124" s="318" t="e">
        <f t="shared" si="3"/>
        <v>#REF!</v>
      </c>
      <c r="H124" s="290" t="str">
        <f>MstList!H124</f>
        <v>NAPA</v>
      </c>
      <c r="I124" s="93" t="str">
        <f>MstList!I124</f>
        <v>F-150 12-19</v>
      </c>
      <c r="J124" s="5">
        <f>MstList!J124</f>
        <v>0</v>
      </c>
      <c r="K124" s="92"/>
      <c r="N124" s="23" t="str">
        <f>IF(Jasper!$D121&gt;0,N$1,"")</f>
        <v/>
      </c>
      <c r="O124" s="23" t="e">
        <f>IF(#REF!&gt;0,P$1,"")</f>
        <v>#REF!</v>
      </c>
      <c r="P124" s="23" t="str">
        <f>IF(Versailles!$D118&gt;0,P$1,"")</f>
        <v/>
      </c>
      <c r="Q124" s="23" t="str">
        <f>IF(Sellersburg!$D112&gt;0,Q$1,"")</f>
        <v/>
      </c>
      <c r="R124" s="23" t="str">
        <f>IF(Pendleton!$D120&gt;0,R$1,"")</f>
        <v/>
      </c>
      <c r="S124" s="23" t="str">
        <f>IF(Putnamville!D114&gt;0,S$1,"")</f>
        <v/>
      </c>
      <c r="T124" s="23" t="str">
        <f>IF(Lowell!D98&gt;0,$T$1,"")</f>
        <v/>
      </c>
      <c r="U124" s="23" t="e">
        <f>IF(#REF!&gt;0,$U$1,"")</f>
        <v>#REF!</v>
      </c>
      <c r="V124" s="23" t="str">
        <f>IF(Peru!D114&gt;0,$V$1,"")</f>
        <v/>
      </c>
      <c r="W124" s="23" t="str">
        <f>IF('Toll Rd'!D117&gt;0,$W$1,"")</f>
        <v/>
      </c>
      <c r="X124" s="23" t="e">
        <f>IF(#REF!&gt;0,$X$1,"")</f>
        <v>#REF!</v>
      </c>
      <c r="Y124" s="23" t="e">
        <f>IF(#REF!&gt;0,$Y$1,"")</f>
        <v>#REF!</v>
      </c>
      <c r="Z124" s="23" t="str">
        <f>IF(FSS!$D105&gt;0,P$1,"")</f>
        <v/>
      </c>
    </row>
    <row r="125" spans="1:26" ht="16.5" customHeight="1" x14ac:dyDescent="0.25">
      <c r="A125" s="256" t="e">
        <f t="shared" si="2"/>
        <v>#REF!</v>
      </c>
      <c r="B125" s="364" t="str">
        <f>MstList!B125</f>
        <v>FIL7502MP</v>
      </c>
      <c r="C125" s="9" t="str">
        <f>MstList!C125</f>
        <v>4F6651E</v>
      </c>
      <c r="D125" s="1" t="str">
        <f>MstList!D125</f>
        <v>Oil Filter</v>
      </c>
      <c r="E125" s="6" t="e">
        <f>Quantities!D125</f>
        <v>#REF!</v>
      </c>
      <c r="F125" s="310">
        <v>3.46</v>
      </c>
      <c r="G125" s="318" t="e">
        <f t="shared" si="3"/>
        <v>#REF!</v>
      </c>
      <c r="H125" s="290" t="str">
        <f>MstList!H125</f>
        <v>NAPA</v>
      </c>
      <c r="I125" s="93" t="str">
        <f>MstList!I125</f>
        <v>F150, Mustang</v>
      </c>
      <c r="J125" s="5">
        <f>MstList!J125</f>
        <v>0</v>
      </c>
      <c r="K125" s="92"/>
      <c r="N125" s="23" t="e">
        <f>IF(Jasper!#REF!&gt;0,N$1,"")</f>
        <v>#REF!</v>
      </c>
      <c r="O125" s="23" t="e">
        <f>IF(#REF!&gt;0,P$1,"")</f>
        <v>#REF!</v>
      </c>
      <c r="P125" s="23" t="str">
        <f>IF(Versailles!$D119&gt;0,P$1,"")</f>
        <v/>
      </c>
      <c r="Q125" s="23" t="e">
        <f>IF(Sellersburg!#REF!&gt;0,Q$1,"")</f>
        <v>#REF!</v>
      </c>
      <c r="R125" s="23" t="str">
        <f>IF(Pendleton!$D121&gt;0,R$1,"")</f>
        <v/>
      </c>
      <c r="S125" s="23" t="str">
        <f>IF(Putnamville!D115&gt;0,S$1,"")</f>
        <v/>
      </c>
      <c r="T125" s="23" t="str">
        <f>IF(Lowell!D99&gt;0,$T$1,"")</f>
        <v/>
      </c>
      <c r="U125" s="23" t="e">
        <f>IF(#REF!&gt;0,$U$1,"")</f>
        <v>#REF!</v>
      </c>
      <c r="V125" s="23" t="str">
        <f>IF(Peru!D115&gt;0,$V$1,"")</f>
        <v/>
      </c>
      <c r="W125" s="23" t="str">
        <f>IF('Toll Rd'!D118&gt;0,$W$1,"")</f>
        <v/>
      </c>
      <c r="X125" s="23" t="e">
        <f>IF(#REF!&gt;0,$X$1,"")</f>
        <v>#REF!</v>
      </c>
      <c r="Y125" s="23" t="e">
        <f>IF(#REF!&gt;0,$Y$1,"")</f>
        <v>#REF!</v>
      </c>
      <c r="Z125" s="23" t="str">
        <f>IF(FSS!$D106&gt;0,P$1,"")</f>
        <v/>
      </c>
    </row>
    <row r="126" spans="1:26" ht="16.5" hidden="1" customHeight="1" x14ac:dyDescent="0.25">
      <c r="A126" s="256" t="e">
        <f t="shared" si="2"/>
        <v>#REF!</v>
      </c>
      <c r="B126" s="374" t="str">
        <f>MstList!B126</f>
        <v>Fil 7035</v>
      </c>
      <c r="C126" s="150">
        <f>MstList!C126</f>
        <v>0</v>
      </c>
      <c r="D126" s="1" t="str">
        <f>MstList!D126</f>
        <v>Oil Filter / DIXIE CHOPPER</v>
      </c>
      <c r="E126" s="6" t="e">
        <f>Quantities!D126</f>
        <v>#REF!</v>
      </c>
      <c r="F126" s="310">
        <v>0</v>
      </c>
      <c r="G126" s="318" t="e">
        <f t="shared" si="3"/>
        <v>#REF!</v>
      </c>
      <c r="H126" s="290" t="str">
        <f>MstList!H126</f>
        <v>NAPA</v>
      </c>
      <c r="I126" s="93" t="str">
        <f>MstList!I126</f>
        <v>General</v>
      </c>
      <c r="J126" s="5" t="str">
        <f>MstList!J126</f>
        <v>Mower</v>
      </c>
      <c r="K126" s="92"/>
      <c r="N126" s="23" t="str">
        <f>IF(Jasper!$D122&gt;0,N$1,"")</f>
        <v/>
      </c>
      <c r="O126" s="23" t="e">
        <f>IF(#REF!&gt;0,P$1,"")</f>
        <v>#REF!</v>
      </c>
      <c r="P126" s="23" t="str">
        <f>IF(Versailles!$D120&gt;0,P$1,"")</f>
        <v/>
      </c>
      <c r="Q126" s="23" t="str">
        <f>IF(Sellersburg!$D113&gt;0,Q$1,"")</f>
        <v/>
      </c>
      <c r="R126" s="23" t="str">
        <f>IF(Pendleton!$D122&gt;0,R$1,"")</f>
        <v/>
      </c>
      <c r="S126" s="23" t="str">
        <f>IF(Putnamville!D116&gt;0,S$1,"")</f>
        <v/>
      </c>
      <c r="T126" s="23" t="str">
        <f>IF(Lowell!D100&gt;0,$T$1,"")</f>
        <v/>
      </c>
      <c r="U126" s="23" t="e">
        <f>IF(#REF!&gt;0,$U$1,"")</f>
        <v>#REF!</v>
      </c>
      <c r="V126" s="23" t="str">
        <f>IF(Peru!D116&gt;0,$V$1,"")</f>
        <v/>
      </c>
      <c r="W126" s="23" t="str">
        <f>IF('Toll Rd'!D119&gt;0,$W$1,"")</f>
        <v/>
      </c>
      <c r="X126" s="23" t="e">
        <f>IF(#REF!&gt;0,$X$1,"")</f>
        <v>#REF!</v>
      </c>
      <c r="Y126" s="23" t="e">
        <f>IF(#REF!&gt;0,$Y$1,"")</f>
        <v>#REF!</v>
      </c>
      <c r="Z126" s="23" t="str">
        <f>IF(FSS!$D107&gt;0,P$1,"")</f>
        <v/>
      </c>
    </row>
    <row r="127" spans="1:26" ht="16.5" hidden="1" customHeight="1" x14ac:dyDescent="0.25">
      <c r="A127" s="256" t="e">
        <f t="shared" si="2"/>
        <v>#REF!</v>
      </c>
      <c r="B127" s="379" t="str">
        <f>MstList!B127</f>
        <v>BK7101222</v>
      </c>
      <c r="C127" s="251" t="str">
        <f>MstList!C127</f>
        <v>4M0112</v>
      </c>
      <c r="D127" s="250" t="str">
        <f>MstList!D127</f>
        <v>Tire Crayon-10 Per Box White</v>
      </c>
      <c r="E127" s="327" t="e">
        <f>Quantities!D127</f>
        <v>#REF!</v>
      </c>
      <c r="F127" s="310">
        <v>0</v>
      </c>
      <c r="G127" s="318" t="e">
        <f t="shared" si="3"/>
        <v>#REF!</v>
      </c>
      <c r="H127" s="290" t="str">
        <f>MstList!H127</f>
        <v>NAPA</v>
      </c>
      <c r="I127" s="93" t="str">
        <f>MstList!I127</f>
        <v>General</v>
      </c>
      <c r="J127" s="5">
        <f>MstList!J127</f>
        <v>0</v>
      </c>
      <c r="K127" s="92"/>
      <c r="N127" s="23" t="str">
        <f>IF(Jasper!$D123&gt;0,N$1,"")</f>
        <v/>
      </c>
      <c r="O127" s="23" t="e">
        <f>IF(#REF!&gt;0,P$1,"")</f>
        <v>#REF!</v>
      </c>
      <c r="P127" s="23" t="str">
        <f>IF(Versailles!$D121&gt;0,P$1,"")</f>
        <v/>
      </c>
      <c r="Q127" s="23" t="str">
        <f>IF(Sellersburg!$D114&gt;0,Q$1,"")</f>
        <v/>
      </c>
      <c r="R127" s="23" t="str">
        <f>IF(Pendleton!$D123&gt;0,R$1,"")</f>
        <v/>
      </c>
      <c r="S127" s="23" t="str">
        <f>IF(Putnamville!D117&gt;0,S$1,"")</f>
        <v/>
      </c>
      <c r="T127" s="23" t="str">
        <f>IF(Lowell!D101&gt;0,$T$1,"")</f>
        <v/>
      </c>
      <c r="U127" s="23" t="e">
        <f>IF(#REF!&gt;0,$U$1,"")</f>
        <v>#REF!</v>
      </c>
      <c r="V127" s="23" t="str">
        <f>IF(Peru!D117&gt;0,$V$1,"")</f>
        <v/>
      </c>
      <c r="W127" s="23" t="str">
        <f>IF('Toll Rd'!D120&gt;0,$W$1,"")</f>
        <v/>
      </c>
      <c r="X127" s="23" t="e">
        <f>IF(#REF!&gt;0,$X$1,"")</f>
        <v>#REF!</v>
      </c>
      <c r="Y127" s="23" t="e">
        <f>IF(#REF!&gt;0,$Y$1,"")</f>
        <v>#REF!</v>
      </c>
      <c r="Z127" s="23" t="str">
        <f>IF(FSS!$D108&gt;0,P$1,"")</f>
        <v/>
      </c>
    </row>
    <row r="128" spans="1:26" ht="16.5" hidden="1" customHeight="1" x14ac:dyDescent="0.25">
      <c r="A128" s="256" t="e">
        <f t="shared" si="2"/>
        <v>#REF!</v>
      </c>
      <c r="B128" s="379" t="str">
        <f>MstList!B128</f>
        <v>BK 6652395</v>
      </c>
      <c r="C128" s="251" t="str">
        <f>MstList!C128</f>
        <v>4F6640D</v>
      </c>
      <c r="D128" s="250" t="str">
        <f>MstList!D128</f>
        <v>Bumper Retaining Clips-50 Per Box</v>
      </c>
      <c r="E128" s="327" t="e">
        <f>Quantities!D128</f>
        <v>#REF!</v>
      </c>
      <c r="F128" s="310">
        <v>0</v>
      </c>
      <c r="G128" s="318" t="e">
        <f t="shared" si="3"/>
        <v>#REF!</v>
      </c>
      <c r="H128" s="290" t="str">
        <f>MstList!H128</f>
        <v>NAPA</v>
      </c>
      <c r="I128" s="93" t="str">
        <f>MstList!I128</f>
        <v>General</v>
      </c>
      <c r="J128" s="5">
        <f>MstList!J128</f>
        <v>0</v>
      </c>
      <c r="K128" s="92"/>
      <c r="N128" s="23" t="str">
        <f>IF(Jasper!$D124&gt;0,N$1,"")</f>
        <v/>
      </c>
      <c r="O128" s="23" t="e">
        <f>IF(#REF!&gt;0,P$1,"")</f>
        <v>#REF!</v>
      </c>
      <c r="P128" s="23" t="str">
        <f>IF(Versailles!$D122&gt;0,P$1,"")</f>
        <v/>
      </c>
      <c r="Q128" s="23" t="str">
        <f>IF(Sellersburg!$D115&gt;0,Q$1,"")</f>
        <v/>
      </c>
      <c r="R128" s="23" t="str">
        <f>IF(Pendleton!$D124&gt;0,R$1,"")</f>
        <v/>
      </c>
      <c r="S128" s="23" t="str">
        <f>IF(Putnamville!D118&gt;0,S$1,"")</f>
        <v/>
      </c>
      <c r="T128" s="23" t="str">
        <f>IF(Lowell!D102&gt;0,$T$1,"")</f>
        <v/>
      </c>
      <c r="U128" s="23" t="e">
        <f>IF(#REF!&gt;0,$U$1,"")</f>
        <v>#REF!</v>
      </c>
      <c r="V128" s="23" t="str">
        <f>IF(Peru!D118&gt;0,$V$1,"")</f>
        <v/>
      </c>
      <c r="W128" s="23" t="str">
        <f>IF('Toll Rd'!D121&gt;0,$W$1,"")</f>
        <v/>
      </c>
      <c r="X128" s="23" t="e">
        <f>IF(#REF!&gt;0,$X$1,"")</f>
        <v>#REF!</v>
      </c>
      <c r="Y128" s="23" t="e">
        <f>IF(#REF!&gt;0,$Y$1,"")</f>
        <v>#REF!</v>
      </c>
      <c r="Z128" s="23" t="str">
        <f>IF(FSS!$D109&gt;0,P$1,"")</f>
        <v/>
      </c>
    </row>
    <row r="129" spans="1:26" ht="16.5" hidden="1" customHeight="1" x14ac:dyDescent="0.25">
      <c r="A129" s="256" t="e">
        <f t="shared" si="2"/>
        <v>#REF!</v>
      </c>
      <c r="B129" s="379" t="str">
        <f>MstList!B129</f>
        <v>MMM 07481</v>
      </c>
      <c r="C129" s="251" t="str">
        <f>MstList!C129</f>
        <v>4M3125</v>
      </c>
      <c r="D129" s="250" t="str">
        <f>MstList!D129</f>
        <v>Grind Disc 2 (Box of 25)</v>
      </c>
      <c r="E129" s="327" t="e">
        <f>Quantities!D129</f>
        <v>#REF!</v>
      </c>
      <c r="F129" s="310">
        <v>0</v>
      </c>
      <c r="G129" s="318" t="e">
        <f t="shared" si="3"/>
        <v>#REF!</v>
      </c>
      <c r="H129" s="290" t="str">
        <f>MstList!H129</f>
        <v>NAPA</v>
      </c>
      <c r="I129" s="93" t="str">
        <f>MstList!I129</f>
        <v>General</v>
      </c>
      <c r="J129" s="5">
        <f>MstList!J129</f>
        <v>0</v>
      </c>
      <c r="K129" s="92"/>
      <c r="N129" s="23" t="str">
        <f>IF(Jasper!$D125&gt;0,N$1,"")</f>
        <v/>
      </c>
      <c r="O129" s="23" t="e">
        <f>IF(#REF!&gt;0,P$1,"")</f>
        <v>#REF!</v>
      </c>
      <c r="P129" s="23" t="str">
        <f>IF(Versailles!$D123&gt;0,P$1,"")</f>
        <v/>
      </c>
      <c r="Q129" s="23" t="str">
        <f>IF(Sellersburg!$D116&gt;0,Q$1,"")</f>
        <v/>
      </c>
      <c r="R129" s="23" t="str">
        <f>IF(Pendleton!$D125&gt;0,R$1,"")</f>
        <v/>
      </c>
      <c r="S129" s="23" t="str">
        <f>IF(Putnamville!D119&gt;0,S$1,"")</f>
        <v/>
      </c>
      <c r="T129" s="23" t="str">
        <f>IF(Lowell!D103&gt;0,$T$1,"")</f>
        <v/>
      </c>
      <c r="U129" s="23" t="e">
        <f>IF(#REF!&gt;0,$U$1,"")</f>
        <v>#REF!</v>
      </c>
      <c r="V129" s="23" t="str">
        <f>IF(Peru!D119&gt;0,$V$1,"")</f>
        <v/>
      </c>
      <c r="W129" s="23" t="str">
        <f>IF('Toll Rd'!D122&gt;0,$W$1,"")</f>
        <v/>
      </c>
      <c r="X129" s="23" t="e">
        <f>IF(#REF!&gt;0,$X$1,"")</f>
        <v>#REF!</v>
      </c>
      <c r="Y129" s="23" t="e">
        <f>IF(#REF!&gt;0,$Y$1,"")</f>
        <v>#REF!</v>
      </c>
      <c r="Z129" s="23" t="str">
        <f>IF(FSS!$D110&gt;0,P$1,"")</f>
        <v/>
      </c>
    </row>
    <row r="130" spans="1:26" ht="16.5" hidden="1" customHeight="1" x14ac:dyDescent="0.25">
      <c r="A130" s="256" t="e">
        <f t="shared" si="2"/>
        <v>#REF!</v>
      </c>
      <c r="B130" s="364" t="str">
        <f>MstList!B130</f>
        <v>BK 8211366</v>
      </c>
      <c r="C130" s="9" t="str">
        <f>MstList!C130</f>
        <v>4M3043</v>
      </c>
      <c r="D130" s="13" t="str">
        <f>MstList!D130</f>
        <v>50' Air Hose Reel</v>
      </c>
      <c r="E130" s="6" t="e">
        <f>Quantities!D130</f>
        <v>#REF!</v>
      </c>
      <c r="F130" s="310">
        <v>0</v>
      </c>
      <c r="G130" s="318" t="e">
        <f t="shared" si="3"/>
        <v>#REF!</v>
      </c>
      <c r="H130" s="290" t="str">
        <f>MstList!H130</f>
        <v>NAPA</v>
      </c>
      <c r="I130" s="93" t="str">
        <f>MstList!I130</f>
        <v>General</v>
      </c>
      <c r="J130" s="5">
        <f>MstList!J130</f>
        <v>0</v>
      </c>
      <c r="K130" s="92"/>
      <c r="N130" s="23" t="str">
        <f>IF(Jasper!$D126&gt;0,N$1,"")</f>
        <v/>
      </c>
      <c r="O130" s="23" t="e">
        <f>IF(#REF!&gt;0,P$1,"")</f>
        <v>#REF!</v>
      </c>
      <c r="P130" s="23" t="str">
        <f>IF(Versailles!$D124&gt;0,P$1,"")</f>
        <v/>
      </c>
      <c r="Q130" s="23" t="str">
        <f>IF(Sellersburg!$D117&gt;0,Q$1,"")</f>
        <v/>
      </c>
      <c r="R130" s="23" t="str">
        <f>IF(Pendleton!$D126&gt;0,R$1,"")</f>
        <v/>
      </c>
      <c r="S130" s="23" t="str">
        <f>IF(Putnamville!D120&gt;0,S$1,"")</f>
        <v/>
      </c>
      <c r="T130" s="23" t="str">
        <f>IF(Lowell!D104&gt;0,$T$1,"")</f>
        <v/>
      </c>
      <c r="U130" s="23" t="e">
        <f>IF(#REF!&gt;0,$U$1,"")</f>
        <v>#REF!</v>
      </c>
      <c r="V130" s="23" t="str">
        <f>IF(Peru!D120&gt;0,$V$1,"")</f>
        <v/>
      </c>
      <c r="W130" s="23" t="str">
        <f>IF('Toll Rd'!D123&gt;0,$W$1,"")</f>
        <v/>
      </c>
      <c r="X130" s="23" t="e">
        <f>IF(#REF!&gt;0,$X$1,"")</f>
        <v>#REF!</v>
      </c>
      <c r="Y130" s="23" t="e">
        <f>IF(#REF!&gt;0,$Y$1,"")</f>
        <v>#REF!</v>
      </c>
      <c r="Z130" s="23" t="str">
        <f>IF(FSS!$D111&gt;0,P$1,"")</f>
        <v/>
      </c>
    </row>
    <row r="131" spans="1:26" ht="16.5" customHeight="1" x14ac:dyDescent="0.25">
      <c r="A131" s="256" t="e">
        <f t="shared" si="2"/>
        <v>#REF!</v>
      </c>
      <c r="B131" s="364" t="str">
        <f>MstList!B131</f>
        <v>FIL MM03</v>
      </c>
      <c r="C131" s="9" t="str">
        <f>MstList!C131</f>
        <v>4M3201</v>
      </c>
      <c r="D131" s="13" t="str">
        <f>MstList!D131</f>
        <v>Oil Stickers</v>
      </c>
      <c r="E131" s="6" t="e">
        <f>Quantities!D131</f>
        <v>#REF!</v>
      </c>
      <c r="F131" s="310">
        <v>8.16</v>
      </c>
      <c r="G131" s="318" t="e">
        <f t="shared" si="3"/>
        <v>#REF!</v>
      </c>
      <c r="H131" s="290" t="str">
        <f>MstList!H131</f>
        <v>NAPA</v>
      </c>
      <c r="I131" s="93" t="str">
        <f>MstList!I131</f>
        <v>General</v>
      </c>
      <c r="J131" s="5">
        <f>MstList!J131</f>
        <v>0</v>
      </c>
      <c r="K131" s="92"/>
      <c r="N131" s="23" t="str">
        <f>IF(Jasper!$D127&gt;0,N$1,"")</f>
        <v/>
      </c>
      <c r="O131" s="23" t="e">
        <f>IF(#REF!&gt;0,P$1,"")</f>
        <v>#REF!</v>
      </c>
      <c r="P131" s="23" t="str">
        <f>IF(Versailles!$D125&gt;0,P$1,"")</f>
        <v/>
      </c>
      <c r="Q131" s="23" t="str">
        <f>IF(Sellersburg!$D118&gt;0,Q$1,"")</f>
        <v/>
      </c>
      <c r="R131" s="23" t="e">
        <f>IF(Pendleton!#REF!&gt;0,R$1,"")</f>
        <v>#REF!</v>
      </c>
      <c r="S131" s="23" t="str">
        <f>IF(Putnamville!D121&gt;0,S$1,"")</f>
        <v/>
      </c>
      <c r="T131" s="23" t="str">
        <f>IF(Lowell!D105&gt;0,$T$1,"")</f>
        <v/>
      </c>
      <c r="U131" s="23" t="e">
        <f>IF(#REF!&gt;0,$U$1,"")</f>
        <v>#REF!</v>
      </c>
      <c r="V131" s="23" t="str">
        <f>IF(Peru!D121&gt;0,$V$1,"")</f>
        <v/>
      </c>
      <c r="W131" s="23" t="str">
        <f>IF('Toll Rd'!D124&gt;0,$W$1,"")</f>
        <v/>
      </c>
      <c r="X131" s="23" t="e">
        <f>IF(#REF!&gt;0,$X$1,"")</f>
        <v>#REF!</v>
      </c>
      <c r="Y131" s="23" t="e">
        <f>IF(#REF!&gt;0,$Y$1,"")</f>
        <v>#REF!</v>
      </c>
      <c r="Z131" s="23" t="str">
        <f>IF(FSS!$D112&gt;0,P$1,"")</f>
        <v/>
      </c>
    </row>
    <row r="132" spans="1:26" ht="16.5" hidden="1" customHeight="1" x14ac:dyDescent="0.25">
      <c r="A132" s="256" t="e">
        <f t="shared" ref="A132:A195" si="4">IF(E132="","0","1")</f>
        <v>#REF!</v>
      </c>
      <c r="B132" s="364" t="str">
        <f>MstList!B132</f>
        <v>BK 7702402</v>
      </c>
      <c r="C132" s="9" t="str">
        <f>MstList!C132</f>
        <v>4M3126A</v>
      </c>
      <c r="D132" s="13" t="str">
        <f>MstList!D132</f>
        <v>Razor Blades (Box of 100)</v>
      </c>
      <c r="E132" s="6" t="e">
        <f>Quantities!D132</f>
        <v>#REF!</v>
      </c>
      <c r="F132" s="310">
        <v>0</v>
      </c>
      <c r="G132" s="318" t="e">
        <f t="shared" ref="G132:G195" si="5">PRODUCT(E132,F132)</f>
        <v>#REF!</v>
      </c>
      <c r="H132" s="290" t="str">
        <f>MstList!H132</f>
        <v>NAPA</v>
      </c>
      <c r="I132" s="93" t="str">
        <f>MstList!I132</f>
        <v>General</v>
      </c>
      <c r="J132" s="5">
        <f>MstList!J132</f>
        <v>0</v>
      </c>
      <c r="K132" s="92"/>
      <c r="N132" s="23" t="str">
        <f>IF(Jasper!$D128&gt;0,N$1,"")</f>
        <v/>
      </c>
      <c r="O132" s="23" t="e">
        <f>IF(#REF!&gt;0,P$1,"")</f>
        <v>#REF!</v>
      </c>
      <c r="P132" s="23" t="str">
        <f>IF(Versailles!$D126&gt;0,P$1,"")</f>
        <v/>
      </c>
      <c r="Q132" s="23" t="str">
        <f>IF(Sellersburg!$D119&gt;0,Q$1,"")</f>
        <v/>
      </c>
      <c r="R132" s="23" t="str">
        <f>IF(Pendleton!$D127&gt;0,R$1,"")</f>
        <v/>
      </c>
      <c r="S132" s="23" t="str">
        <f>IF(Putnamville!D122&gt;0,S$1,"")</f>
        <v/>
      </c>
      <c r="T132" s="23" t="str">
        <f>IF(Lowell!D106&gt;0,$T$1,"")</f>
        <v/>
      </c>
      <c r="U132" s="23" t="e">
        <f>IF(#REF!&gt;0,$U$1,"")</f>
        <v>#REF!</v>
      </c>
      <c r="V132" s="23" t="str">
        <f>IF(Peru!D122&gt;0,$V$1,"")</f>
        <v/>
      </c>
      <c r="W132" s="23" t="str">
        <f>IF('Toll Rd'!D125&gt;0,$W$1,"")</f>
        <v/>
      </c>
      <c r="X132" s="23" t="e">
        <f>IF(#REF!&gt;0,$X$1,"")</f>
        <v>#REF!</v>
      </c>
      <c r="Y132" s="23" t="e">
        <f>IF(#REF!&gt;0,$Y$1,"")</f>
        <v>#REF!</v>
      </c>
      <c r="Z132" s="23" t="str">
        <f>IF(FSS!$D113&gt;0,P$1,"")</f>
        <v/>
      </c>
    </row>
    <row r="133" spans="1:26" ht="16.5" customHeight="1" x14ac:dyDescent="0.25">
      <c r="A133" s="256" t="e">
        <f t="shared" si="4"/>
        <v>#REF!</v>
      </c>
      <c r="B133" s="364" t="str">
        <f>MstList!B133</f>
        <v>BK 7701059</v>
      </c>
      <c r="C133" s="9" t="str">
        <f>MstList!C133</f>
        <v>4M0047</v>
      </c>
      <c r="D133" s="13" t="str">
        <f>MstList!D133</f>
        <v>Mechanic Wire</v>
      </c>
      <c r="E133" s="6" t="e">
        <f>Quantities!D133</f>
        <v>#REF!</v>
      </c>
      <c r="F133" s="310">
        <v>17.7</v>
      </c>
      <c r="G133" s="318" t="e">
        <f t="shared" si="5"/>
        <v>#REF!</v>
      </c>
      <c r="H133" s="290" t="str">
        <f>MstList!H133</f>
        <v>NAPA</v>
      </c>
      <c r="I133" s="93" t="str">
        <f>MstList!I133</f>
        <v>General</v>
      </c>
      <c r="J133" s="5">
        <f>MstList!J133</f>
        <v>0</v>
      </c>
      <c r="K133" s="92"/>
      <c r="N133" s="23" t="str">
        <f>IF(Jasper!$D129&gt;0,N$1,"")</f>
        <v/>
      </c>
      <c r="O133" s="23" t="e">
        <f>IF(#REF!&gt;0,P$1,"")</f>
        <v>#REF!</v>
      </c>
      <c r="P133" s="23" t="str">
        <f>IF(Versailles!$D127&gt;0,P$1,"")</f>
        <v/>
      </c>
      <c r="Q133" s="23" t="str">
        <f>IF(Sellersburg!$D120&gt;0,Q$1,"")</f>
        <v/>
      </c>
      <c r="R133" s="23" t="e">
        <f>IF(Pendleton!#REF!&gt;0,R$1,"")</f>
        <v>#REF!</v>
      </c>
      <c r="S133" s="23" t="str">
        <f>IF(Putnamville!D123&gt;0,S$1,"")</f>
        <v/>
      </c>
      <c r="T133" s="23" t="str">
        <f>IF(Lowell!D107&gt;0,$T$1,"")</f>
        <v/>
      </c>
      <c r="U133" s="23" t="e">
        <f>IF(#REF!&gt;0,$U$1,"")</f>
        <v>#REF!</v>
      </c>
      <c r="V133" s="23" t="str">
        <f>IF(Peru!D123&gt;0,$V$1,"")</f>
        <v/>
      </c>
      <c r="W133" s="23" t="str">
        <f>IF('Toll Rd'!D126&gt;0,$W$1,"")</f>
        <v/>
      </c>
      <c r="X133" s="23" t="e">
        <f>IF(#REF!&gt;0,$X$1,"")</f>
        <v>#REF!</v>
      </c>
      <c r="Y133" s="23" t="e">
        <f>IF(#REF!&gt;0,$Y$1,"")</f>
        <v>#REF!</v>
      </c>
      <c r="Z133" s="23" t="str">
        <f>IF(FSS!$D114&gt;0,P$1,"")</f>
        <v/>
      </c>
    </row>
    <row r="134" spans="1:26" ht="16.5" customHeight="1" x14ac:dyDescent="0.25">
      <c r="A134" s="256" t="e">
        <f t="shared" si="4"/>
        <v>#REF!</v>
      </c>
      <c r="B134" s="364" t="str">
        <f>MstList!B134</f>
        <v>BK 5051204</v>
      </c>
      <c r="C134" s="9" t="str">
        <f>MstList!C134</f>
        <v>4M3100C</v>
      </c>
      <c r="D134" s="13" t="str">
        <f>MstList!D134</f>
        <v>#4 Hose Clamp</v>
      </c>
      <c r="E134" s="6" t="e">
        <f>Quantities!D134</f>
        <v>#REF!</v>
      </c>
      <c r="F134" s="310">
        <v>1.37</v>
      </c>
      <c r="G134" s="318" t="e">
        <f t="shared" si="5"/>
        <v>#REF!</v>
      </c>
      <c r="H134" s="290" t="str">
        <f>MstList!H134</f>
        <v>NAPA</v>
      </c>
      <c r="I134" s="93" t="str">
        <f>MstList!I134</f>
        <v>General</v>
      </c>
      <c r="J134" s="5">
        <f>MstList!J134</f>
        <v>0</v>
      </c>
      <c r="K134" s="92"/>
      <c r="N134" s="23" t="str">
        <f>IF(Jasper!$D130&gt;0,N$1,"")</f>
        <v/>
      </c>
      <c r="O134" s="23" t="e">
        <f>IF(#REF!&gt;0,P$1,"")</f>
        <v>#REF!</v>
      </c>
      <c r="P134" s="23" t="str">
        <f>IF(Versailles!$D128&gt;0,P$1,"")</f>
        <v/>
      </c>
      <c r="Q134" s="23" t="str">
        <f>IF(Sellersburg!$D121&gt;0,Q$1,"")</f>
        <v/>
      </c>
      <c r="R134" s="23" t="str">
        <f>IF(Pendleton!$D128&gt;0,R$1,"")</f>
        <v/>
      </c>
      <c r="S134" s="23" t="str">
        <f>IF(Putnamville!D124&gt;0,S$1,"")</f>
        <v/>
      </c>
      <c r="T134" s="23" t="str">
        <f>IF(Lowell!D108&gt;0,$T$1,"")</f>
        <v/>
      </c>
      <c r="U134" s="23" t="e">
        <f>IF(#REF!&gt;0,$U$1,"")</f>
        <v>#REF!</v>
      </c>
      <c r="V134" s="23" t="str">
        <f>IF(Peru!D124&gt;0,$V$1,"")</f>
        <v/>
      </c>
      <c r="W134" s="23" t="e">
        <f>IF('Toll Rd'!#REF!&gt;0,$W$1,"")</f>
        <v>#REF!</v>
      </c>
      <c r="X134" s="23" t="e">
        <f>IF(#REF!&gt;0,$X$1,"")</f>
        <v>#REF!</v>
      </c>
      <c r="Y134" s="23" t="e">
        <f>IF(#REF!&gt;0,$Y$1,"")</f>
        <v>#REF!</v>
      </c>
      <c r="Z134" s="23" t="str">
        <f>IF(FSS!$D115&gt;0,P$1,"")</f>
        <v/>
      </c>
    </row>
    <row r="135" spans="1:26" ht="16.5" customHeight="1" x14ac:dyDescent="0.25">
      <c r="A135" s="256" t="e">
        <f t="shared" si="4"/>
        <v>#REF!</v>
      </c>
      <c r="B135" s="364" t="str">
        <f>MstList!B135</f>
        <v>BK 5051228</v>
      </c>
      <c r="C135" s="9" t="str">
        <f>MstList!C135</f>
        <v>4M3100I</v>
      </c>
      <c r="D135" s="13" t="str">
        <f>MstList!D135</f>
        <v>#28 Hose Clamp</v>
      </c>
      <c r="E135" s="6" t="e">
        <f>Quantities!D135</f>
        <v>#REF!</v>
      </c>
      <c r="F135" s="310">
        <v>1.81</v>
      </c>
      <c r="G135" s="318" t="e">
        <f t="shared" si="5"/>
        <v>#REF!</v>
      </c>
      <c r="H135" s="290" t="str">
        <f>MstList!H135</f>
        <v>NAPA</v>
      </c>
      <c r="I135" s="93" t="str">
        <f>MstList!I135</f>
        <v>General</v>
      </c>
      <c r="J135" s="5">
        <f>MstList!J135</f>
        <v>0</v>
      </c>
      <c r="K135" s="92"/>
      <c r="N135" s="23" t="str">
        <f>IF(Jasper!$D131&gt;0,N$1,"")</f>
        <v/>
      </c>
      <c r="O135" s="23" t="e">
        <f>IF(#REF!&gt;0,P$1,"")</f>
        <v>#REF!</v>
      </c>
      <c r="P135" s="23" t="str">
        <f>IF(Versailles!$D129&gt;0,P$1,"")</f>
        <v/>
      </c>
      <c r="Q135" s="23" t="str">
        <f>IF(Sellersburg!$D122&gt;0,Q$1,"")</f>
        <v/>
      </c>
      <c r="R135" s="23" t="str">
        <f>IF(Pendleton!$D129&gt;0,R$1,"")</f>
        <v/>
      </c>
      <c r="S135" s="23" t="str">
        <f>IF(Putnamville!D125&gt;0,S$1,"")</f>
        <v/>
      </c>
      <c r="T135" s="23" t="str">
        <f>IF(Lowell!D109&gt;0,$T$1,"")</f>
        <v/>
      </c>
      <c r="U135" s="23" t="e">
        <f>IF(#REF!&gt;0,$U$1,"")</f>
        <v>#REF!</v>
      </c>
      <c r="V135" s="23" t="str">
        <f>IF(Peru!D125&gt;0,$V$1,"")</f>
        <v/>
      </c>
      <c r="W135" s="23" t="e">
        <f>IF('Toll Rd'!#REF!&gt;0,$W$1,"")</f>
        <v>#REF!</v>
      </c>
      <c r="X135" s="23" t="e">
        <f>IF(#REF!&gt;0,$X$1,"")</f>
        <v>#REF!</v>
      </c>
      <c r="Y135" s="23" t="e">
        <f>IF(#REF!&gt;0,$Y$1,"")</f>
        <v>#REF!</v>
      </c>
      <c r="Z135" s="23" t="str">
        <f>IF(FSS!$D116&gt;0,P$1,"")</f>
        <v/>
      </c>
    </row>
    <row r="136" spans="1:26" ht="16.5" customHeight="1" x14ac:dyDescent="0.25">
      <c r="A136" s="256" t="e">
        <f t="shared" si="4"/>
        <v>#REF!</v>
      </c>
      <c r="B136" s="364" t="str">
        <f>MstList!B136</f>
        <v>BK 5051232</v>
      </c>
      <c r="C136" s="9" t="str">
        <f>MstList!C136</f>
        <v>4M3100L</v>
      </c>
      <c r="D136" s="1" t="str">
        <f>MstList!D136</f>
        <v>#32 Hose Clamp</v>
      </c>
      <c r="E136" s="6" t="e">
        <f>Quantities!D136</f>
        <v>#REF!</v>
      </c>
      <c r="F136" s="310">
        <v>1.65</v>
      </c>
      <c r="G136" s="318" t="e">
        <f t="shared" si="5"/>
        <v>#REF!</v>
      </c>
      <c r="H136" s="290" t="str">
        <f>MstList!H136</f>
        <v>NAPA</v>
      </c>
      <c r="I136" s="93" t="str">
        <f>MstList!I136</f>
        <v>General</v>
      </c>
      <c r="J136" s="5">
        <f>MstList!J136</f>
        <v>0</v>
      </c>
      <c r="K136" s="92"/>
      <c r="N136" s="23" t="str">
        <f>IF(Jasper!$D132&gt;0,N$1,"")</f>
        <v/>
      </c>
      <c r="O136" s="23" t="e">
        <f>IF(#REF!&gt;0,P$1,"")</f>
        <v>#REF!</v>
      </c>
      <c r="P136" s="23" t="str">
        <f>IF(Versailles!$D130&gt;0,P$1,"")</f>
        <v/>
      </c>
      <c r="Q136" s="23" t="str">
        <f>IF(Sellersburg!$D123&gt;0,Q$1,"")</f>
        <v/>
      </c>
      <c r="R136" s="23" t="str">
        <f>IF(Pendleton!$D130&gt;0,R$1,"")</f>
        <v/>
      </c>
      <c r="S136" s="23" t="str">
        <f>IF(Putnamville!D126&gt;0,S$1,"")</f>
        <v/>
      </c>
      <c r="T136" s="23" t="str">
        <f>IF(Lowell!D110&gt;0,$T$1,"")</f>
        <v/>
      </c>
      <c r="U136" s="23" t="e">
        <f>IF(#REF!&gt;0,$U$1,"")</f>
        <v>#REF!</v>
      </c>
      <c r="V136" s="23" t="str">
        <f>IF(Peru!D126&gt;0,$V$1,"")</f>
        <v/>
      </c>
      <c r="W136" s="23" t="e">
        <f>IF('Toll Rd'!#REF!&gt;0,$W$1,"")</f>
        <v>#REF!</v>
      </c>
      <c r="X136" s="23" t="e">
        <f>IF(#REF!&gt;0,$X$1,"")</f>
        <v>#REF!</v>
      </c>
      <c r="Y136" s="23" t="e">
        <f>IF(#REF!&gt;0,$Y$1,"")</f>
        <v>#REF!</v>
      </c>
      <c r="Z136" s="23" t="str">
        <f>IF(FSS!$D117&gt;0,P$1,"")</f>
        <v/>
      </c>
    </row>
    <row r="137" spans="1:26" ht="16.5" customHeight="1" x14ac:dyDescent="0.25">
      <c r="A137" s="256" t="e">
        <f t="shared" si="4"/>
        <v>#REF!</v>
      </c>
      <c r="B137" s="364" t="str">
        <f>MstList!B137</f>
        <v>BK 5051236</v>
      </c>
      <c r="C137" s="9" t="str">
        <f>MstList!C137</f>
        <v>4N3100M</v>
      </c>
      <c r="D137" s="9" t="str">
        <f>MstList!D137</f>
        <v>#36 Hose Clamp</v>
      </c>
      <c r="E137" s="6" t="e">
        <f>Quantities!D137</f>
        <v>#REF!</v>
      </c>
      <c r="F137" s="310">
        <v>1.81</v>
      </c>
      <c r="G137" s="318" t="e">
        <f t="shared" si="5"/>
        <v>#REF!</v>
      </c>
      <c r="H137" s="290" t="str">
        <f>MstList!H137</f>
        <v>NAPA</v>
      </c>
      <c r="I137" s="93" t="str">
        <f>MstList!I137</f>
        <v>General</v>
      </c>
      <c r="J137" s="104">
        <f>MstList!J137</f>
        <v>0</v>
      </c>
      <c r="K137" s="92"/>
      <c r="N137" s="23" t="str">
        <f>IF(Jasper!$D133&gt;0,N$1,"")</f>
        <v/>
      </c>
      <c r="O137" s="23" t="e">
        <f>IF(#REF!&gt;0,P$1,"")</f>
        <v>#REF!</v>
      </c>
      <c r="P137" s="23" t="str">
        <f>IF(Versailles!$D131&gt;0,P$1,"")</f>
        <v/>
      </c>
      <c r="Q137" s="23" t="str">
        <f>IF(Sellersburg!$D124&gt;0,Q$1,"")</f>
        <v/>
      </c>
      <c r="R137" s="23" t="str">
        <f>IF(Pendleton!$D131&gt;0,R$1,"")</f>
        <v/>
      </c>
      <c r="S137" s="23" t="str">
        <f>IF(Putnamville!D127&gt;0,S$1,"")</f>
        <v/>
      </c>
      <c r="T137" s="23" t="str">
        <f>IF(Lowell!D111&gt;0,$T$1,"")</f>
        <v/>
      </c>
      <c r="U137" s="23" t="e">
        <f>IF(#REF!&gt;0,$U$1,"")</f>
        <v>#REF!</v>
      </c>
      <c r="V137" s="23" t="str">
        <f>IF(Peru!D127&gt;0,$V$1,"")</f>
        <v/>
      </c>
      <c r="W137" s="23" t="e">
        <f>IF('Toll Rd'!#REF!&gt;0,$W$1,"")</f>
        <v>#REF!</v>
      </c>
      <c r="X137" s="23" t="e">
        <f>IF(#REF!&gt;0,$X$1,"")</f>
        <v>#REF!</v>
      </c>
      <c r="Y137" s="23" t="e">
        <f>IF(#REF!&gt;0,$Y$1,"")</f>
        <v>#REF!</v>
      </c>
      <c r="Z137" s="23" t="str">
        <f>IF(FSS!$D118&gt;0,P$1,"")</f>
        <v/>
      </c>
    </row>
    <row r="138" spans="1:26" ht="16.5" hidden="1" customHeight="1" x14ac:dyDescent="0.25">
      <c r="A138" s="256" t="e">
        <f t="shared" si="4"/>
        <v>#REF!</v>
      </c>
      <c r="B138" s="364" t="str">
        <f>MstList!B138</f>
        <v>BK 6652388</v>
      </c>
      <c r="C138" s="9" t="str">
        <f>MstList!C138</f>
        <v>4D4602</v>
      </c>
      <c r="D138" s="9" t="str">
        <f>MstList!D138</f>
        <v>Trim Clips (Box of 7)</v>
      </c>
      <c r="E138" s="6" t="e">
        <f>Quantities!D138</f>
        <v>#REF!</v>
      </c>
      <c r="F138" s="310">
        <v>0</v>
      </c>
      <c r="G138" s="318" t="e">
        <f t="shared" si="5"/>
        <v>#REF!</v>
      </c>
      <c r="H138" s="290" t="str">
        <f>MstList!H138</f>
        <v>NAPA</v>
      </c>
      <c r="I138" s="93" t="str">
        <f>MstList!I138</f>
        <v>General</v>
      </c>
      <c r="J138" s="104">
        <f>MstList!J138</f>
        <v>0</v>
      </c>
      <c r="K138" s="92"/>
      <c r="N138" s="23" t="str">
        <f>IF(Jasper!$D134&gt;0,N$1,"")</f>
        <v/>
      </c>
      <c r="O138" s="23" t="e">
        <f>IF(#REF!&gt;0,P$1,"")</f>
        <v>#REF!</v>
      </c>
      <c r="P138" s="23" t="str">
        <f>IF(Versailles!$D132&gt;0,P$1,"")</f>
        <v/>
      </c>
      <c r="Q138" s="23" t="str">
        <f>IF(Sellersburg!$D125&gt;0,Q$1,"")</f>
        <v/>
      </c>
      <c r="R138" s="23" t="str">
        <f>IF(Pendleton!$D132&gt;0,R$1,"")</f>
        <v/>
      </c>
      <c r="S138" s="23" t="str">
        <f>IF(Putnamville!D128&gt;0,S$1,"")</f>
        <v/>
      </c>
      <c r="T138" s="23" t="str">
        <f>IF(Lowell!D112&gt;0,$T$1,"")</f>
        <v/>
      </c>
      <c r="U138" s="23" t="e">
        <f>IF(#REF!&gt;0,$U$1,"")</f>
        <v>#REF!</v>
      </c>
      <c r="V138" s="23" t="str">
        <f>IF(Peru!D128&gt;0,$V$1,"")</f>
        <v/>
      </c>
      <c r="W138" s="23" t="str">
        <f>IF('Toll Rd'!D127&gt;0,$W$1,"")</f>
        <v/>
      </c>
      <c r="X138" s="23" t="e">
        <f>IF(#REF!&gt;0,$X$1,"")</f>
        <v>#REF!</v>
      </c>
      <c r="Y138" s="23" t="e">
        <f>IF(#REF!&gt;0,$Y$1,"")</f>
        <v>#REF!</v>
      </c>
      <c r="Z138" s="23" t="str">
        <f>IF(FSS!$D119&gt;0,P$1,"")</f>
        <v/>
      </c>
    </row>
    <row r="139" spans="1:26" ht="16.5" hidden="1" customHeight="1" x14ac:dyDescent="0.25">
      <c r="A139" s="256" t="e">
        <f t="shared" si="4"/>
        <v>#REF!</v>
      </c>
      <c r="B139" s="364" t="str">
        <f>MstList!B139</f>
        <v>BK 6653147</v>
      </c>
      <c r="C139" s="9" t="str">
        <f>MstList!C139</f>
        <v>4D4604</v>
      </c>
      <c r="D139" s="9" t="str">
        <f>MstList!D139</f>
        <v>Trim Clips (Box of 7)</v>
      </c>
      <c r="E139" s="6" t="e">
        <f>Quantities!D139</f>
        <v>#REF!</v>
      </c>
      <c r="F139" s="310">
        <v>0</v>
      </c>
      <c r="G139" s="318" t="e">
        <f t="shared" si="5"/>
        <v>#REF!</v>
      </c>
      <c r="H139" s="290" t="str">
        <f>MstList!H139</f>
        <v>NAPA</v>
      </c>
      <c r="I139" s="93" t="str">
        <f>MstList!I139</f>
        <v>General</v>
      </c>
      <c r="J139" s="104">
        <f>MstList!J139</f>
        <v>0</v>
      </c>
      <c r="K139" s="92"/>
      <c r="N139" s="23" t="str">
        <f>IF(Jasper!$D135&gt;0,N$1,"")</f>
        <v/>
      </c>
      <c r="O139" s="23" t="e">
        <f>IF(#REF!&gt;0,P$1,"")</f>
        <v>#REF!</v>
      </c>
      <c r="P139" s="23" t="str">
        <f>IF(Versailles!$D133&gt;0,P$1,"")</f>
        <v/>
      </c>
      <c r="Q139" s="23" t="str">
        <f>IF(Sellersburg!$D126&gt;0,Q$1,"")</f>
        <v/>
      </c>
      <c r="R139" s="23" t="str">
        <f>IF(Pendleton!$D133&gt;0,R$1,"")</f>
        <v/>
      </c>
      <c r="S139" s="23" t="str">
        <f>IF(Putnamville!D129&gt;0,S$1,"")</f>
        <v/>
      </c>
      <c r="T139" s="23" t="str">
        <f>IF(Lowell!D113&gt;0,$T$1,"")</f>
        <v/>
      </c>
      <c r="U139" s="23" t="e">
        <f>IF(#REF!&gt;0,$U$1,"")</f>
        <v>#REF!</v>
      </c>
      <c r="V139" s="23" t="str">
        <f>IF(Peru!D129&gt;0,$V$1,"")</f>
        <v/>
      </c>
      <c r="W139" s="23" t="str">
        <f>IF('Toll Rd'!D128&gt;0,$W$1,"")</f>
        <v/>
      </c>
      <c r="X139" s="23" t="e">
        <f>IF(#REF!&gt;0,$X$1,"")</f>
        <v>#REF!</v>
      </c>
      <c r="Y139" s="23" t="e">
        <f>IF(#REF!&gt;0,$Y$1,"")</f>
        <v>#REF!</v>
      </c>
      <c r="Z139" s="23" t="str">
        <f>IF(FSS!$D120&gt;0,P$1,"")</f>
        <v/>
      </c>
    </row>
    <row r="140" spans="1:26" ht="16.5" customHeight="1" x14ac:dyDescent="0.25">
      <c r="A140" s="256" t="e">
        <f t="shared" si="4"/>
        <v>#REF!</v>
      </c>
      <c r="B140" s="364" t="str">
        <f>MstList!B140</f>
        <v>NW770216</v>
      </c>
      <c r="C140" s="9" t="str">
        <f>MstList!C140</f>
        <v>302A285</v>
      </c>
      <c r="D140" s="9" t="str">
        <f>MstList!D140</f>
        <v>Terminal Assortment</v>
      </c>
      <c r="E140" s="6" t="e">
        <f>Quantities!D140</f>
        <v>#REF!</v>
      </c>
      <c r="F140" s="310">
        <v>12.26</v>
      </c>
      <c r="G140" s="318" t="e">
        <f t="shared" si="5"/>
        <v>#REF!</v>
      </c>
      <c r="H140" s="290" t="str">
        <f>MstList!H140</f>
        <v>NAPA</v>
      </c>
      <c r="I140" s="93" t="str">
        <f>MstList!I140</f>
        <v>General</v>
      </c>
      <c r="J140" s="104">
        <f>MstList!J140</f>
        <v>0</v>
      </c>
      <c r="K140" s="92"/>
      <c r="N140" s="23" t="str">
        <f>IF(Jasper!$D136&gt;0,N$1,"")</f>
        <v/>
      </c>
      <c r="O140" s="23" t="e">
        <f>IF(#REF!&gt;0,P$1,"")</f>
        <v>#REF!</v>
      </c>
      <c r="P140" s="23" t="str">
        <f>IF(Versailles!$D134&gt;0,P$1,"")</f>
        <v/>
      </c>
      <c r="Q140" s="23" t="str">
        <f>IF(Sellersburg!$D127&gt;0,Q$1,"")</f>
        <v/>
      </c>
      <c r="R140" s="23" t="str">
        <f>IF(Pendleton!$D134&gt;0,R$1,"")</f>
        <v/>
      </c>
      <c r="S140" s="23" t="e">
        <f>IF(Putnamville!#REF!&gt;0,S$1,"")</f>
        <v>#REF!</v>
      </c>
      <c r="T140" s="23" t="e">
        <f>IF(Lowell!#REF!&gt;0,$T$1,"")</f>
        <v>#REF!</v>
      </c>
      <c r="U140" s="23" t="e">
        <f>IF(#REF!&gt;0,$U$1,"")</f>
        <v>#REF!</v>
      </c>
      <c r="V140" s="23" t="str">
        <f>IF(Peru!D130&gt;0,$V$1,"")</f>
        <v/>
      </c>
      <c r="W140" s="23" t="str">
        <f>IF('Toll Rd'!D129&gt;0,$W$1,"")</f>
        <v/>
      </c>
      <c r="X140" s="23" t="e">
        <f>IF(#REF!&gt;0,$X$1,"")</f>
        <v>#REF!</v>
      </c>
      <c r="Y140" s="23" t="e">
        <f>IF(#REF!&gt;0,$Y$1,"")</f>
        <v>#REF!</v>
      </c>
      <c r="Z140" s="23" t="str">
        <f>IF(FSS!$D121&gt;0,P$1,"")</f>
        <v/>
      </c>
    </row>
    <row r="141" spans="1:26" ht="16.5" customHeight="1" x14ac:dyDescent="0.25">
      <c r="A141" s="256" t="e">
        <f t="shared" si="4"/>
        <v>#REF!</v>
      </c>
      <c r="B141" s="364" t="str">
        <f>MstList!B141</f>
        <v>NW 770222</v>
      </c>
      <c r="C141" s="9" t="str">
        <f>MstList!C141</f>
        <v>4M0042</v>
      </c>
      <c r="D141" s="9" t="str">
        <f>MstList!D141</f>
        <v>Heat Shrink Tubing</v>
      </c>
      <c r="E141" s="6" t="e">
        <f>Quantities!D141</f>
        <v>#REF!</v>
      </c>
      <c r="F141" s="310">
        <v>96.03</v>
      </c>
      <c r="G141" s="318" t="e">
        <f t="shared" si="5"/>
        <v>#REF!</v>
      </c>
      <c r="H141" s="290" t="str">
        <f>MstList!H141</f>
        <v>NAPA</v>
      </c>
      <c r="I141" s="93" t="str">
        <f>MstList!I141</f>
        <v>General</v>
      </c>
      <c r="J141" s="104">
        <f>MstList!J141</f>
        <v>0</v>
      </c>
      <c r="K141" s="92"/>
      <c r="N141" s="23" t="str">
        <f>IF(Jasper!$D137&gt;0,N$1,"")</f>
        <v/>
      </c>
      <c r="O141" s="23" t="e">
        <f>IF(#REF!&gt;0,P$1,"")</f>
        <v>#REF!</v>
      </c>
      <c r="P141" s="23" t="str">
        <f>IF(Versailles!$D135&gt;0,P$1,"")</f>
        <v/>
      </c>
      <c r="Q141" s="23" t="str">
        <f>IF(Sellersburg!$D128&gt;0,Q$1,"")</f>
        <v/>
      </c>
      <c r="R141" s="23" t="str">
        <f>IF(Pendleton!$D135&gt;0,R$1,"")</f>
        <v/>
      </c>
      <c r="S141" s="23" t="e">
        <f>IF(Putnamville!#REF!&gt;0,S$1,"")</f>
        <v>#REF!</v>
      </c>
      <c r="T141" s="23" t="str">
        <f>IF(Lowell!D114&gt;0,$T$1,"")</f>
        <v/>
      </c>
      <c r="U141" s="23" t="e">
        <f>IF(#REF!&gt;0,$U$1,"")</f>
        <v>#REF!</v>
      </c>
      <c r="V141" s="23" t="str">
        <f>IF(Peru!D131&gt;0,$V$1,"")</f>
        <v/>
      </c>
      <c r="W141" s="23" t="e">
        <f>IF('Toll Rd'!#REF!&gt;0,$W$1,"")</f>
        <v>#REF!</v>
      </c>
      <c r="X141" s="23" t="e">
        <f>IF(#REF!&gt;0,$X$1,"")</f>
        <v>#REF!</v>
      </c>
      <c r="Y141" s="23" t="e">
        <f>IF(#REF!&gt;0,$Y$1,"")</f>
        <v>#REF!</v>
      </c>
      <c r="Z141" s="23" t="str">
        <f>IF(FSS!$D122&gt;0,P$1,"")</f>
        <v/>
      </c>
    </row>
    <row r="142" spans="1:26" ht="16.5" hidden="1" customHeight="1" x14ac:dyDescent="0.25">
      <c r="A142" s="256" t="e">
        <f t="shared" si="4"/>
        <v>#REF!</v>
      </c>
      <c r="B142" s="364" t="str">
        <f>MstList!B142</f>
        <v>MMM36901</v>
      </c>
      <c r="C142" s="9">
        <f>MstList!C142</f>
        <v>0</v>
      </c>
      <c r="D142" s="1" t="str">
        <f>MstList!D142</f>
        <v>3M Automotive Floor Mat</v>
      </c>
      <c r="E142" s="6" t="e">
        <f>Quantities!D142</f>
        <v>#REF!</v>
      </c>
      <c r="F142" s="310">
        <v>0</v>
      </c>
      <c r="G142" s="318" t="e">
        <f t="shared" si="5"/>
        <v>#REF!</v>
      </c>
      <c r="H142" s="290" t="str">
        <f>MstList!H142</f>
        <v>NAPA</v>
      </c>
      <c r="I142" s="93" t="str">
        <f>MstList!I142</f>
        <v>General</v>
      </c>
      <c r="J142" s="5">
        <f>MstList!J142</f>
        <v>0</v>
      </c>
      <c r="K142" s="92"/>
      <c r="N142" s="23" t="str">
        <f>IF(Jasper!$D138&gt;0,N$1,"")</f>
        <v/>
      </c>
      <c r="O142" s="23" t="e">
        <f>IF(#REF!&gt;0,P$1,"")</f>
        <v>#REF!</v>
      </c>
      <c r="P142" s="23" t="str">
        <f>IF(Versailles!$D136&gt;0,P$1,"")</f>
        <v/>
      </c>
      <c r="Q142" s="23" t="str">
        <f>IF(Sellersburg!$D129&gt;0,Q$1,"")</f>
        <v/>
      </c>
      <c r="R142" s="23" t="str">
        <f>IF(Pendleton!$D136&gt;0,R$1,"")</f>
        <v/>
      </c>
      <c r="S142" s="23" t="str">
        <f>IF(Putnamville!D130&gt;0,S$1,"")</f>
        <v/>
      </c>
      <c r="T142" s="23" t="str">
        <f>IF(Lowell!D115&gt;0,$T$1,"")</f>
        <v/>
      </c>
      <c r="U142" s="23" t="e">
        <f>IF(#REF!&gt;0,$U$1,"")</f>
        <v>#REF!</v>
      </c>
      <c r="V142" s="23" t="str">
        <f>IF(Peru!D132&gt;0,$V$1,"")</f>
        <v/>
      </c>
      <c r="W142" s="23" t="str">
        <f>IF('Toll Rd'!D130&gt;0,$W$1,"")</f>
        <v/>
      </c>
      <c r="X142" s="23" t="e">
        <f>IF(#REF!&gt;0,$X$1,"")</f>
        <v>#REF!</v>
      </c>
      <c r="Y142" s="23" t="e">
        <f>IF(#REF!&gt;0,$Y$1,"")</f>
        <v>#REF!</v>
      </c>
      <c r="Z142" s="23" t="str">
        <f>IF(FSS!$D123&gt;0,P$1,"")</f>
        <v/>
      </c>
    </row>
    <row r="143" spans="1:26" ht="16.5" hidden="1" customHeight="1" x14ac:dyDescent="0.25">
      <c r="A143" s="256" t="e">
        <f t="shared" si="4"/>
        <v>#REF!</v>
      </c>
      <c r="B143" s="364" t="str">
        <f>MstList!B143</f>
        <v>MIL 48221950</v>
      </c>
      <c r="C143" s="9">
        <f>MstList!C143</f>
        <v>0</v>
      </c>
      <c r="D143" s="9" t="str">
        <f>MstList!D143</f>
        <v>50 Pc Utility Blades</v>
      </c>
      <c r="E143" s="6" t="e">
        <f>Quantities!D143</f>
        <v>#REF!</v>
      </c>
      <c r="F143" s="310">
        <v>0</v>
      </c>
      <c r="G143" s="318" t="e">
        <f t="shared" si="5"/>
        <v>#REF!</v>
      </c>
      <c r="H143" s="290" t="str">
        <f>MstList!H143</f>
        <v>NAPA</v>
      </c>
      <c r="I143" s="93" t="str">
        <f>MstList!I143</f>
        <v>General</v>
      </c>
      <c r="J143" s="104">
        <f>MstList!J143</f>
        <v>0</v>
      </c>
      <c r="K143" s="92"/>
      <c r="N143" s="23" t="str">
        <f>IF(Jasper!$D139&gt;0,N$1,"")</f>
        <v/>
      </c>
      <c r="O143" s="23" t="e">
        <f>IF(#REF!&gt;0,P$1,"")</f>
        <v>#REF!</v>
      </c>
      <c r="P143" s="23" t="str">
        <f>IF(Versailles!$D137&gt;0,P$1,"")</f>
        <v/>
      </c>
      <c r="Q143" s="23" t="str">
        <f>IF(Sellersburg!$D130&gt;0,Q$1,"")</f>
        <v/>
      </c>
      <c r="R143" s="23" t="str">
        <f>IF(Pendleton!$D137&gt;0,R$1,"")</f>
        <v/>
      </c>
      <c r="S143" s="23" t="str">
        <f>IF(Putnamville!D131&gt;0,S$1,"")</f>
        <v/>
      </c>
      <c r="T143" s="23" t="str">
        <f>IF(Lowell!D116&gt;0,$T$1,"")</f>
        <v/>
      </c>
      <c r="U143" s="23" t="e">
        <f>IF(#REF!&gt;0,$U$1,"")</f>
        <v>#REF!</v>
      </c>
      <c r="V143" s="23" t="str">
        <f>IF(Peru!D133&gt;0,$V$1,"")</f>
        <v/>
      </c>
      <c r="W143" s="23" t="str">
        <f>IF('Toll Rd'!D131&gt;0,$W$1,"")</f>
        <v/>
      </c>
      <c r="X143" s="23" t="e">
        <f>IF(#REF!&gt;0,$X$1,"")</f>
        <v>#REF!</v>
      </c>
      <c r="Y143" s="23" t="e">
        <f>IF(#REF!&gt;0,$Y$1,"")</f>
        <v>#REF!</v>
      </c>
      <c r="Z143" s="23" t="str">
        <f>IF(FSS!$D124&gt;0,P$1,"")</f>
        <v/>
      </c>
    </row>
    <row r="144" spans="1:26" ht="16.5" customHeight="1" x14ac:dyDescent="0.25">
      <c r="A144" s="256" t="e">
        <f t="shared" si="4"/>
        <v>#REF!</v>
      </c>
      <c r="B144" s="364" t="str">
        <f>MstList!B144</f>
        <v>BK 7701748</v>
      </c>
      <c r="C144" s="9">
        <f>MstList!C144</f>
        <v>0</v>
      </c>
      <c r="D144" s="1" t="str">
        <f>MstList!D144</f>
        <v>Duct Tape</v>
      </c>
      <c r="E144" s="6" t="e">
        <f>Quantities!D144</f>
        <v>#REF!</v>
      </c>
      <c r="F144" s="310" t="s">
        <v>1233</v>
      </c>
      <c r="G144" s="318" t="e">
        <f t="shared" si="5"/>
        <v>#REF!</v>
      </c>
      <c r="H144" s="290" t="str">
        <f>MstList!H144</f>
        <v>NAPA</v>
      </c>
      <c r="I144" s="93" t="str">
        <f>MstList!I144</f>
        <v>General</v>
      </c>
      <c r="J144" s="5">
        <f>MstList!J144</f>
        <v>0</v>
      </c>
      <c r="K144" s="92"/>
      <c r="N144" s="23" t="str">
        <f>IF(Jasper!$D140&gt;0,N$1,"")</f>
        <v/>
      </c>
      <c r="O144" s="23" t="e">
        <f>IF(#REF!&gt;0,P$1,"")</f>
        <v>#REF!</v>
      </c>
      <c r="P144" s="23" t="e">
        <f>IF(Versailles!#REF!&gt;0,P$1,"")</f>
        <v>#REF!</v>
      </c>
      <c r="Q144" s="23" t="str">
        <f>IF(Sellersburg!$D131&gt;0,Q$1,"")</f>
        <v/>
      </c>
      <c r="R144" s="23" t="str">
        <f>IF(Pendleton!$D138&gt;0,R$1,"")</f>
        <v/>
      </c>
      <c r="S144" s="23" t="e">
        <f>IF(Putnamville!#REF!&gt;0,S$1,"")</f>
        <v>#REF!</v>
      </c>
      <c r="T144" s="23" t="e">
        <f>IF(Lowell!#REF!&gt;0,$T$1,"")</f>
        <v>#REF!</v>
      </c>
      <c r="U144" s="23" t="e">
        <f>IF(#REF!&gt;0,$U$1,"")</f>
        <v>#REF!</v>
      </c>
      <c r="V144" s="23" t="str">
        <f>IF(Peru!D134&gt;0,$V$1,"")</f>
        <v/>
      </c>
      <c r="W144" s="23" t="str">
        <f>IF('Toll Rd'!D132&gt;0,$W$1,"")</f>
        <v/>
      </c>
      <c r="X144" s="23" t="e">
        <f>IF(#REF!&gt;0,$X$1,"")</f>
        <v>#REF!</v>
      </c>
      <c r="Y144" s="23" t="e">
        <f>IF(#REF!&gt;0,$Y$1,"")</f>
        <v>#REF!</v>
      </c>
      <c r="Z144" s="23" t="e">
        <f>IF(FSS!#REF!&gt;0,P$1,"")</f>
        <v>#REF!</v>
      </c>
    </row>
    <row r="145" spans="1:26" ht="16.5" customHeight="1" x14ac:dyDescent="0.25">
      <c r="A145" s="256" t="e">
        <f t="shared" si="4"/>
        <v>#REF!</v>
      </c>
      <c r="B145" s="364" t="str">
        <f>MstList!B145</f>
        <v>MMM 08578</v>
      </c>
      <c r="C145" s="9">
        <f>MstList!C145</f>
        <v>0</v>
      </c>
      <c r="D145" s="1" t="str">
        <f>MstList!D145</f>
        <v>3M Strip Calk</v>
      </c>
      <c r="E145" s="6" t="e">
        <f>Quantities!D145</f>
        <v>#REF!</v>
      </c>
      <c r="F145" s="310">
        <v>28.99</v>
      </c>
      <c r="G145" s="318" t="e">
        <f t="shared" si="5"/>
        <v>#REF!</v>
      </c>
      <c r="H145" s="290" t="str">
        <f>MstList!H145</f>
        <v>NAPA</v>
      </c>
      <c r="I145" s="93" t="str">
        <f>MstList!I145</f>
        <v>General</v>
      </c>
      <c r="J145" s="5">
        <f>MstList!J145</f>
        <v>0</v>
      </c>
      <c r="K145" s="92"/>
      <c r="N145" s="23" t="str">
        <f>IF(Jasper!$D141&gt;0,N$1,"")</f>
        <v/>
      </c>
      <c r="O145" s="23" t="e">
        <f>IF(#REF!&gt;0,P$1,"")</f>
        <v>#REF!</v>
      </c>
      <c r="P145" s="23" t="str">
        <f>IF(Versailles!$D138&gt;0,P$1,"")</f>
        <v/>
      </c>
      <c r="Q145" s="23" t="str">
        <f>IF(Sellersburg!$D132&gt;0,Q$1,"")</f>
        <v/>
      </c>
      <c r="R145" s="23" t="str">
        <f>IF(Pendleton!$D139&gt;0,R$1,"")</f>
        <v/>
      </c>
      <c r="S145" s="23" t="e">
        <f>IF(Putnamville!#REF!&gt;0,S$1,"")</f>
        <v>#REF!</v>
      </c>
      <c r="T145" s="23" t="str">
        <f>IF(Lowell!D117&gt;0,$T$1,"")</f>
        <v/>
      </c>
      <c r="U145" s="23" t="e">
        <f>IF(#REF!&gt;0,$U$1,"")</f>
        <v>#REF!</v>
      </c>
      <c r="V145" s="23" t="e">
        <f>IF(Peru!#REF!&gt;0,$V$1,"")</f>
        <v>#REF!</v>
      </c>
      <c r="W145" s="23" t="str">
        <f>IF('Toll Rd'!D133&gt;0,$W$1,"")</f>
        <v/>
      </c>
      <c r="X145" s="23" t="e">
        <f>IF(#REF!&gt;0,$X$1,"")</f>
        <v>#REF!</v>
      </c>
      <c r="Y145" s="23" t="e">
        <f>IF(#REF!&gt;0,$Y$1,"")</f>
        <v>#REF!</v>
      </c>
      <c r="Z145" s="23" t="str">
        <f>IF(FSS!$D125&gt;0,P$1,"")</f>
        <v/>
      </c>
    </row>
    <row r="146" spans="1:26" ht="16.5" customHeight="1" x14ac:dyDescent="0.25">
      <c r="A146" s="256" t="e">
        <f t="shared" si="4"/>
        <v>#REF!</v>
      </c>
      <c r="B146" s="364" t="str">
        <f>MstList!B146</f>
        <v>NCB BKMAT1520UL</v>
      </c>
      <c r="C146" s="9">
        <f>MstList!C146</f>
        <v>0</v>
      </c>
      <c r="D146" s="1" t="str">
        <f>MstList!D146</f>
        <v>Pig Mats</v>
      </c>
      <c r="E146" s="6" t="e">
        <f>Quantities!D146</f>
        <v>#REF!</v>
      </c>
      <c r="F146" s="310">
        <v>88.21</v>
      </c>
      <c r="G146" s="318" t="e">
        <f t="shared" si="5"/>
        <v>#REF!</v>
      </c>
      <c r="H146" s="290" t="str">
        <f>MstList!H146</f>
        <v>NAPA</v>
      </c>
      <c r="I146" s="93" t="str">
        <f>MstList!I146</f>
        <v>General</v>
      </c>
      <c r="J146" s="5">
        <f>MstList!J146</f>
        <v>0</v>
      </c>
      <c r="K146" s="92"/>
      <c r="N146" s="23" t="str">
        <f>IF(Jasper!$D142&gt;0,N$1,"")</f>
        <v/>
      </c>
      <c r="O146" s="23" t="e">
        <f>IF(#REF!&gt;0,P$1,"")</f>
        <v>#REF!</v>
      </c>
      <c r="P146" s="23" t="str">
        <f>IF(Versailles!$D139&gt;0,P$1,"")</f>
        <v/>
      </c>
      <c r="Q146" s="23" t="e">
        <f>IF(Sellersburg!#REF!&gt;0,Q$1,"")</f>
        <v>#REF!</v>
      </c>
      <c r="R146" s="23" t="e">
        <f>IF(Pendleton!#REF!&gt;0,R$1,"")</f>
        <v>#REF!</v>
      </c>
      <c r="S146" s="23" t="e">
        <f>IF(Putnamville!#REF!&gt;0,S$1,"")</f>
        <v>#REF!</v>
      </c>
      <c r="T146" s="23" t="str">
        <f>IF(Lowell!D118&gt;0,$T$1,"")</f>
        <v/>
      </c>
      <c r="U146" s="23" t="e">
        <f>IF(#REF!&gt;0,$U$1,"")</f>
        <v>#REF!</v>
      </c>
      <c r="V146" s="23" t="str">
        <f>IF(Peru!D135&gt;0,$V$1,"")</f>
        <v/>
      </c>
      <c r="W146" s="23" t="str">
        <f>IF('Toll Rd'!D134&gt;0,$W$1,"")</f>
        <v/>
      </c>
      <c r="X146" s="23" t="e">
        <f>IF(#REF!&gt;0,$X$1,"")</f>
        <v>#REF!</v>
      </c>
      <c r="Y146" s="23" t="e">
        <f>IF(#REF!&gt;0,$Y$1,"")</f>
        <v>#REF!</v>
      </c>
      <c r="Z146" s="23" t="str">
        <f>IF(FSS!$D126&gt;0,P$1,"")</f>
        <v/>
      </c>
    </row>
    <row r="147" spans="1:26" ht="16.5" customHeight="1" x14ac:dyDescent="0.25">
      <c r="A147" s="256" t="e">
        <f t="shared" si="4"/>
        <v>#REF!</v>
      </c>
      <c r="B147" s="364" t="str">
        <f>MstList!B147</f>
        <v>NW 737303</v>
      </c>
      <c r="C147" s="9">
        <f>MstList!C147</f>
        <v>0</v>
      </c>
      <c r="D147" s="1" t="str">
        <f>MstList!D147</f>
        <v>1 Inch Loom</v>
      </c>
      <c r="E147" s="6" t="e">
        <f>Quantities!D147</f>
        <v>#REF!</v>
      </c>
      <c r="F147" s="310">
        <v>2.38</v>
      </c>
      <c r="G147" s="318" t="e">
        <f t="shared" si="5"/>
        <v>#REF!</v>
      </c>
      <c r="H147" s="290" t="str">
        <f>MstList!H147</f>
        <v>NAPA</v>
      </c>
      <c r="I147" s="93" t="str">
        <f>MstList!I147</f>
        <v>General</v>
      </c>
      <c r="J147" s="5">
        <f>MstList!J147</f>
        <v>0</v>
      </c>
      <c r="K147" s="92"/>
      <c r="N147" s="23" t="str">
        <f>IF(Jasper!$D143&gt;0,N$1,"")</f>
        <v/>
      </c>
      <c r="O147" s="23" t="e">
        <f>IF(#REF!&gt;0,P$1,"")</f>
        <v>#REF!</v>
      </c>
      <c r="P147" s="23" t="str">
        <f>IF(Versailles!$D140&gt;0,P$1,"")</f>
        <v/>
      </c>
      <c r="Q147" s="23" t="str">
        <f>IF(Sellersburg!$D133&gt;0,Q$1,"")</f>
        <v/>
      </c>
      <c r="R147" s="23" t="str">
        <f>IF(Pendleton!$D140&gt;0,R$1,"")</f>
        <v/>
      </c>
      <c r="S147" s="23" t="e">
        <f>IF(Putnamville!#REF!&gt;0,S$1,"")</f>
        <v>#REF!</v>
      </c>
      <c r="T147" s="23" t="str">
        <f>IF(Lowell!D119&gt;0,$T$1,"")</f>
        <v/>
      </c>
      <c r="U147" s="23" t="e">
        <f>IF(#REF!&gt;0,$U$1,"")</f>
        <v>#REF!</v>
      </c>
      <c r="V147" s="23" t="str">
        <f>IF(Peru!D136&gt;0,$V$1,"")</f>
        <v/>
      </c>
      <c r="W147" s="23" t="str">
        <f>IF('Toll Rd'!D135&gt;0,$W$1,"")</f>
        <v/>
      </c>
      <c r="X147" s="23" t="e">
        <f>IF(#REF!&gt;0,$X$1,"")</f>
        <v>#REF!</v>
      </c>
      <c r="Y147" s="23" t="e">
        <f>IF(#REF!&gt;0,$Y$1,"")</f>
        <v>#REF!</v>
      </c>
      <c r="Z147" s="23" t="str">
        <f>IF(FSS!$D127&gt;0,P$1,"")</f>
        <v/>
      </c>
    </row>
    <row r="148" spans="1:26" ht="16.5" customHeight="1" x14ac:dyDescent="0.25">
      <c r="A148" s="256" t="e">
        <f t="shared" si="4"/>
        <v>#REF!</v>
      </c>
      <c r="B148" s="364" t="str">
        <f>MstList!B148</f>
        <v>NW 737302</v>
      </c>
      <c r="C148" s="9">
        <f>MstList!C148</f>
        <v>0</v>
      </c>
      <c r="D148" s="1" t="str">
        <f>MstList!D148</f>
        <v>3/4 Inch Loom</v>
      </c>
      <c r="E148" s="6" t="e">
        <f>Quantities!D148</f>
        <v>#REF!</v>
      </c>
      <c r="F148" s="310">
        <v>1.26</v>
      </c>
      <c r="G148" s="318" t="e">
        <f t="shared" si="5"/>
        <v>#REF!</v>
      </c>
      <c r="H148" s="290" t="str">
        <f>MstList!H148</f>
        <v>NAPA</v>
      </c>
      <c r="I148" s="93" t="str">
        <f>MstList!I148</f>
        <v>General</v>
      </c>
      <c r="J148" s="5">
        <f>MstList!J148</f>
        <v>0</v>
      </c>
      <c r="K148" s="92"/>
      <c r="N148" s="23" t="str">
        <f>IF(Jasper!$D144&gt;0,N$1,"")</f>
        <v/>
      </c>
      <c r="O148" s="23" t="e">
        <f>IF(#REF!&gt;0,P$1,"")</f>
        <v>#REF!</v>
      </c>
      <c r="P148" s="23" t="str">
        <f>IF(Versailles!$D141&gt;0,P$1,"")</f>
        <v/>
      </c>
      <c r="Q148" s="23" t="str">
        <f>IF(Sellersburg!$D134&gt;0,Q$1,"")</f>
        <v/>
      </c>
      <c r="R148" s="23" t="str">
        <f>IF(Pendleton!$D141&gt;0,R$1,"")</f>
        <v/>
      </c>
      <c r="S148" s="23" t="e">
        <f>IF(Putnamville!#REF!&gt;0,S$1,"")</f>
        <v>#REF!</v>
      </c>
      <c r="T148" s="23" t="str">
        <f>IF(Lowell!D120&gt;0,$T$1,"")</f>
        <v/>
      </c>
      <c r="U148" s="23" t="e">
        <f>IF(#REF!&gt;0,$U$1,"")</f>
        <v>#REF!</v>
      </c>
      <c r="V148" s="23" t="str">
        <f>IF(Peru!D137&gt;0,$V$1,"")</f>
        <v/>
      </c>
      <c r="W148" s="23" t="str">
        <f>IF('Toll Rd'!D136&gt;0,$W$1,"")</f>
        <v/>
      </c>
      <c r="X148" s="23" t="e">
        <f>IF(#REF!&gt;0,$X$1,"")</f>
        <v>#REF!</v>
      </c>
      <c r="Y148" s="23" t="e">
        <f>IF(#REF!&gt;0,$Y$1,"")</f>
        <v>#REF!</v>
      </c>
      <c r="Z148" s="23" t="str">
        <f>IF(FSS!$D128&gt;0,P$1,"")</f>
        <v/>
      </c>
    </row>
    <row r="149" spans="1:26" ht="16.5" customHeight="1" x14ac:dyDescent="0.25">
      <c r="A149" s="256" t="e">
        <f t="shared" si="4"/>
        <v>#REF!</v>
      </c>
      <c r="B149" s="364" t="str">
        <f>MstList!B149</f>
        <v>NCB 6055002</v>
      </c>
      <c r="C149" s="9">
        <f>MstList!C149</f>
        <v>0</v>
      </c>
      <c r="D149" s="1" t="str">
        <f>MstList!D149</f>
        <v xml:space="preserve">Heavy Duty Mounting Tape </v>
      </c>
      <c r="E149" s="6" t="e">
        <f>Quantities!D149</f>
        <v>#REF!</v>
      </c>
      <c r="F149" s="310">
        <v>10.31</v>
      </c>
      <c r="G149" s="318" t="e">
        <f t="shared" si="5"/>
        <v>#REF!</v>
      </c>
      <c r="H149" s="290" t="str">
        <f>MstList!H149</f>
        <v>NAPA</v>
      </c>
      <c r="I149" s="93" t="str">
        <f>MstList!I149</f>
        <v>General</v>
      </c>
      <c r="J149" s="5">
        <f>MstList!J149</f>
        <v>0</v>
      </c>
      <c r="K149" s="92"/>
      <c r="N149" s="23" t="e">
        <f>IF(Jasper!#REF!&gt;0,N$1,"")</f>
        <v>#REF!</v>
      </c>
      <c r="O149" s="23" t="e">
        <f>IF(#REF!&gt;0,P$1,"")</f>
        <v>#REF!</v>
      </c>
      <c r="P149" s="23" t="str">
        <f>IF(Versailles!$D142&gt;0,P$1,"")</f>
        <v/>
      </c>
      <c r="Q149" s="23" t="e">
        <f>IF(Sellersburg!#REF!&gt;0,Q$1,"")</f>
        <v>#REF!</v>
      </c>
      <c r="R149" s="23" t="str">
        <f>IF(Pendleton!$D142&gt;0,R$1,"")</f>
        <v/>
      </c>
      <c r="S149" s="23" t="e">
        <f>IF(Putnamville!#REF!&gt;0,S$1,"")</f>
        <v>#REF!</v>
      </c>
      <c r="T149" s="23" t="e">
        <f>IF(Lowell!#REF!&gt;0,$T$1,"")</f>
        <v>#REF!</v>
      </c>
      <c r="U149" s="23" t="e">
        <f>IF(#REF!&gt;0,$U$1,"")</f>
        <v>#REF!</v>
      </c>
      <c r="V149" s="23" t="str">
        <f>IF(Peru!D138&gt;0,$V$1,"")</f>
        <v/>
      </c>
      <c r="W149" s="23" t="str">
        <f>IF('Toll Rd'!D137&gt;0,$W$1,"")</f>
        <v/>
      </c>
      <c r="X149" s="23" t="e">
        <f>IF(#REF!&gt;0,$X$1,"")</f>
        <v>#REF!</v>
      </c>
      <c r="Y149" s="23" t="e">
        <f>IF(#REF!&gt;0,$Y$1,"")</f>
        <v>#REF!</v>
      </c>
      <c r="Z149" s="23" t="str">
        <f>IF(FSS!$D129&gt;0,P$1,"")</f>
        <v/>
      </c>
    </row>
    <row r="150" spans="1:26" ht="16.5" customHeight="1" x14ac:dyDescent="0.25">
      <c r="A150" s="256" t="e">
        <f t="shared" si="4"/>
        <v>#REF!</v>
      </c>
      <c r="B150" s="368" t="str">
        <f>MstList!B150</f>
        <v>BK CMXMWBB16641</v>
      </c>
      <c r="C150" s="242">
        <f>MstList!C150</f>
        <v>0</v>
      </c>
      <c r="D150" s="243" t="str">
        <f>MstList!D150</f>
        <v>Craftsman Water Nozzle</v>
      </c>
      <c r="E150" s="305" t="e">
        <f>Quantities!D150</f>
        <v>#REF!</v>
      </c>
      <c r="F150" s="312">
        <v>8.7200000000000006</v>
      </c>
      <c r="G150" s="320" t="e">
        <f t="shared" si="5"/>
        <v>#REF!</v>
      </c>
      <c r="H150" s="293" t="str">
        <f>MstList!H150</f>
        <v>NAPA</v>
      </c>
      <c r="I150" s="276" t="str">
        <f>MstList!I150</f>
        <v>General</v>
      </c>
      <c r="J150" s="244">
        <f>MstList!J150</f>
        <v>0</v>
      </c>
      <c r="K150" s="332"/>
      <c r="N150" s="23" t="str">
        <f>IF(Jasper!$D145&gt;0,N$1,"")</f>
        <v/>
      </c>
      <c r="O150" s="23" t="e">
        <f>IF(#REF!&gt;0,P$1,"")</f>
        <v>#REF!</v>
      </c>
      <c r="P150" s="23" t="str">
        <f>IF(Versailles!$D143&gt;0,P$1,"")</f>
        <v/>
      </c>
      <c r="Q150" s="23" t="str">
        <f>IF(Sellersburg!$D135&gt;0,Q$1,"")</f>
        <v/>
      </c>
      <c r="R150" s="23" t="e">
        <f>IF(Pendleton!#REF!&gt;0,R$1,"")</f>
        <v>#REF!</v>
      </c>
      <c r="S150" s="23" t="e">
        <f>IF(Putnamville!#REF!&gt;0,S$1,"")</f>
        <v>#REF!</v>
      </c>
      <c r="T150" s="23" t="e">
        <f>IF(Lowell!#REF!&gt;0,$T$1,"")</f>
        <v>#REF!</v>
      </c>
      <c r="U150" s="23" t="e">
        <f>IF(#REF!&gt;0,$U$1,"")</f>
        <v>#REF!</v>
      </c>
      <c r="V150" s="23" t="str">
        <f>IF(Peru!D139&gt;0,$V$1,"")</f>
        <v/>
      </c>
      <c r="W150" s="23" t="e">
        <f>IF('Toll Rd'!#REF!&gt;0,$W$1,"")</f>
        <v>#REF!</v>
      </c>
      <c r="X150" s="23" t="e">
        <f>IF(#REF!&gt;0,$X$1,"")</f>
        <v>#REF!</v>
      </c>
      <c r="Y150" s="23" t="e">
        <f>IF(#REF!&gt;0,$Y$1,"")</f>
        <v>#REF!</v>
      </c>
      <c r="Z150" s="23" t="str">
        <f>IF(FSS!$D130&gt;0,P$1,"")</f>
        <v/>
      </c>
    </row>
    <row r="151" spans="1:26" ht="16.5" customHeight="1" x14ac:dyDescent="0.25">
      <c r="A151" s="256" t="e">
        <f t="shared" si="4"/>
        <v>#REF!</v>
      </c>
      <c r="B151" s="364" t="str">
        <f>MstList!B151</f>
        <v>BK 7051050</v>
      </c>
      <c r="C151" s="9" t="str">
        <f>MstList!C151</f>
        <v>4M3100G</v>
      </c>
      <c r="D151" s="1" t="str">
        <f>MstList!D151</f>
        <v xml:space="preserve">#10 Hose Clamp </v>
      </c>
      <c r="E151" s="6" t="e">
        <f>Quantities!D151</f>
        <v>#REF!</v>
      </c>
      <c r="F151" s="310">
        <v>2.36</v>
      </c>
      <c r="G151" s="318" t="e">
        <f t="shared" si="5"/>
        <v>#REF!</v>
      </c>
      <c r="H151" s="290" t="str">
        <f>MstList!H151</f>
        <v>NAPA</v>
      </c>
      <c r="I151" s="93" t="str">
        <f>MstList!I151</f>
        <v>General</v>
      </c>
      <c r="J151" s="5">
        <f>MstList!J151</f>
        <v>0</v>
      </c>
      <c r="K151" s="92"/>
      <c r="M151" s="23" t="s">
        <v>1217</v>
      </c>
      <c r="N151" s="23" t="str">
        <f>IF(Jasper!$D146&gt;0,N$1,"")</f>
        <v/>
      </c>
      <c r="O151" s="23" t="e">
        <f>IF(#REF!&gt;0,P$1,"")</f>
        <v>#REF!</v>
      </c>
      <c r="P151" s="23" t="str">
        <f>IF(Versailles!$D144&gt;0,P$1,"")</f>
        <v/>
      </c>
      <c r="Q151" s="23" t="str">
        <f>IF(Sellersburg!$D136&gt;0,Q$1,"")</f>
        <v/>
      </c>
      <c r="R151" s="23" t="str">
        <f>IF(Pendleton!$D143&gt;0,R$1,"")</f>
        <v/>
      </c>
      <c r="S151" s="23" t="str">
        <f>IF(Putnamville!D132&gt;0,S$1,"")</f>
        <v/>
      </c>
      <c r="T151" s="23" t="str">
        <f>IF(Lowell!D121&gt;0,$T$1,"")</f>
        <v/>
      </c>
      <c r="U151" s="23" t="e">
        <f>IF(#REF!&gt;0,$U$1,"")</f>
        <v>#REF!</v>
      </c>
      <c r="V151" s="23" t="str">
        <f>IF(Peru!D140&gt;0,$V$1,"")</f>
        <v/>
      </c>
      <c r="W151" s="23" t="e">
        <f>IF('Toll Rd'!#REF!&gt;0,$W$1,"")</f>
        <v>#REF!</v>
      </c>
      <c r="X151" s="23" t="e">
        <f>IF(#REF!&gt;0,$X$1,"")</f>
        <v>#REF!</v>
      </c>
      <c r="Y151" s="23" t="e">
        <f>IF(#REF!&gt;0,$Y$1,"")</f>
        <v>#REF!</v>
      </c>
      <c r="Z151" s="23" t="str">
        <f>IF(FSS!$D131&gt;0,P$1,"")</f>
        <v/>
      </c>
    </row>
    <row r="152" spans="1:26" ht="16.5" hidden="1" customHeight="1" x14ac:dyDescent="0.25">
      <c r="A152" s="256" t="e">
        <f t="shared" si="4"/>
        <v>#REF!</v>
      </c>
      <c r="B152" s="364" t="str">
        <f>MstList!B152</f>
        <v>NW 737301</v>
      </c>
      <c r="C152" s="9">
        <f>MstList!C152</f>
        <v>0</v>
      </c>
      <c r="D152" s="1" t="str">
        <f>MstList!D152</f>
        <v>1/2 Inch Loom</v>
      </c>
      <c r="E152" s="6" t="e">
        <f>Quantities!D152</f>
        <v>#REF!</v>
      </c>
      <c r="F152" s="310">
        <v>0</v>
      </c>
      <c r="G152" s="318" t="e">
        <f t="shared" si="5"/>
        <v>#REF!</v>
      </c>
      <c r="H152" s="290" t="str">
        <f>MstList!H152</f>
        <v>NAPA</v>
      </c>
      <c r="I152" s="93" t="str">
        <f>MstList!I152</f>
        <v>General</v>
      </c>
      <c r="J152" s="5">
        <f>MstList!J152</f>
        <v>0</v>
      </c>
      <c r="K152" s="92"/>
      <c r="N152" s="23" t="str">
        <f>IF(Jasper!$D147&gt;0,N$1,"")</f>
        <v/>
      </c>
      <c r="O152" s="23" t="e">
        <f>IF(#REF!&gt;0,P$1,"")</f>
        <v>#REF!</v>
      </c>
      <c r="P152" s="23" t="str">
        <f>IF(Versailles!$D145&gt;0,P$1,"")</f>
        <v/>
      </c>
      <c r="Q152" s="23" t="str">
        <f>IF(Sellersburg!$D137&gt;0,Q$1,"")</f>
        <v/>
      </c>
      <c r="R152" s="23" t="str">
        <f>IF(Pendleton!$D144&gt;0,R$1,"")</f>
        <v/>
      </c>
      <c r="S152" s="23" t="str">
        <f>IF(Putnamville!D133&gt;0,S$1,"")</f>
        <v/>
      </c>
      <c r="T152" s="23" t="str">
        <f>IF(Lowell!D122&gt;0,$T$1,"")</f>
        <v/>
      </c>
      <c r="U152" s="23" t="e">
        <f>IF(#REF!&gt;0,$U$1,"")</f>
        <v>#REF!</v>
      </c>
      <c r="V152" s="23" t="str">
        <f>IF(Peru!D141&gt;0,$V$1,"")</f>
        <v/>
      </c>
      <c r="W152" s="23" t="str">
        <f>IF('Toll Rd'!D138&gt;0,$W$1,"")</f>
        <v/>
      </c>
      <c r="X152" s="23" t="e">
        <f>IF(#REF!&gt;0,$X$1,"")</f>
        <v>#REF!</v>
      </c>
      <c r="Y152" s="23" t="e">
        <f>IF(#REF!&gt;0,$Y$1,"")</f>
        <v>#REF!</v>
      </c>
      <c r="Z152" s="23" t="str">
        <f>IF(FSS!$D132&gt;0,P$1,"")</f>
        <v/>
      </c>
    </row>
    <row r="153" spans="1:26" ht="16.5" customHeight="1" x14ac:dyDescent="0.25">
      <c r="A153" s="256" t="e">
        <f t="shared" si="4"/>
        <v>#REF!</v>
      </c>
      <c r="B153" s="364" t="str">
        <f>MstList!B153</f>
        <v>MMM 03435</v>
      </c>
      <c r="C153" s="9">
        <f>MstList!C153</f>
        <v>0</v>
      </c>
      <c r="D153" s="1" t="str">
        <f>MstList!D153</f>
        <v xml:space="preserve">Masking Tape </v>
      </c>
      <c r="E153" s="6" t="e">
        <f>Quantities!D153</f>
        <v>#REF!</v>
      </c>
      <c r="F153" s="310">
        <v>9.3800000000000008</v>
      </c>
      <c r="G153" s="318" t="e">
        <f t="shared" si="5"/>
        <v>#REF!</v>
      </c>
      <c r="H153" s="290" t="str">
        <f>MstList!H153</f>
        <v>NAPA</v>
      </c>
      <c r="I153" s="93" t="str">
        <f>MstList!I153</f>
        <v>General</v>
      </c>
      <c r="J153" s="5">
        <f>MstList!J153</f>
        <v>0</v>
      </c>
      <c r="K153" s="92"/>
      <c r="N153" s="23" t="e">
        <f>IF(Jasper!#REF!&gt;0,N$1,"")</f>
        <v>#REF!</v>
      </c>
      <c r="O153" s="23" t="e">
        <f>IF(#REF!&gt;0,P$1,"")</f>
        <v>#REF!</v>
      </c>
      <c r="P153" s="23" t="str">
        <f>IF(Versailles!$D146&gt;0,P$1,"")</f>
        <v/>
      </c>
      <c r="Q153" s="23" t="e">
        <f>IF(Sellersburg!#REF!&gt;0,Q$1,"")</f>
        <v>#REF!</v>
      </c>
      <c r="R153" s="23" t="str">
        <f>IF(Pendleton!$D145&gt;0,R$1,"")</f>
        <v/>
      </c>
      <c r="S153" s="23" t="e">
        <f>IF(Putnamville!#REF!&gt;0,S$1,"")</f>
        <v>#REF!</v>
      </c>
      <c r="T153" s="23" t="e">
        <f>IF(Lowell!#REF!&gt;0,$T$1,"")</f>
        <v>#REF!</v>
      </c>
      <c r="U153" s="23" t="e">
        <f>IF(#REF!&gt;0,$U$1,"")</f>
        <v>#REF!</v>
      </c>
      <c r="V153" s="23" t="str">
        <f>IF(Peru!D142&gt;0,$V$1,"")</f>
        <v/>
      </c>
      <c r="W153" s="23" t="str">
        <f>IF('Toll Rd'!D139&gt;0,$W$1,"")</f>
        <v/>
      </c>
      <c r="X153" s="23" t="e">
        <f>IF(#REF!&gt;0,$X$1,"")</f>
        <v>#REF!</v>
      </c>
      <c r="Y153" s="23" t="e">
        <f>IF(#REF!&gt;0,$Y$1,"")</f>
        <v>#REF!</v>
      </c>
      <c r="Z153" s="23" t="str">
        <f>IF(FSS!$D133&gt;0,P$1,"")</f>
        <v/>
      </c>
    </row>
    <row r="154" spans="1:26" ht="16.5" customHeight="1" x14ac:dyDescent="0.25">
      <c r="A154" s="256" t="e">
        <f t="shared" si="4"/>
        <v>#REF!</v>
      </c>
      <c r="B154" s="364" t="str">
        <f>MstList!B154</f>
        <v>NPP 05120</v>
      </c>
      <c r="C154" s="9">
        <f>MstList!C154</f>
        <v>0</v>
      </c>
      <c r="D154" s="1" t="str">
        <f>MstList!D154</f>
        <v>Wypall Windshield Towels</v>
      </c>
      <c r="E154" s="6" t="e">
        <f>Quantities!D154</f>
        <v>#REF!</v>
      </c>
      <c r="F154" s="310">
        <v>7.64</v>
      </c>
      <c r="G154" s="318" t="e">
        <f t="shared" si="5"/>
        <v>#REF!</v>
      </c>
      <c r="H154" s="290" t="str">
        <f>MstList!H154</f>
        <v>NAPA</v>
      </c>
      <c r="I154" s="93" t="str">
        <f>MstList!I154</f>
        <v>General</v>
      </c>
      <c r="J154" s="5">
        <f>MstList!J154</f>
        <v>0</v>
      </c>
      <c r="K154" s="92"/>
      <c r="N154" s="23" t="str">
        <f>IF(Jasper!$D148&gt;0,N$1,"")</f>
        <v/>
      </c>
      <c r="O154" s="23" t="e">
        <f>IF(#REF!&gt;0,P$1,"")</f>
        <v>#REF!</v>
      </c>
      <c r="P154" s="23" t="str">
        <f>IF(Versailles!$D147&gt;0,P$1,"")</f>
        <v/>
      </c>
      <c r="Q154" s="23" t="str">
        <f>IF(Sellersburg!$D138&gt;0,Q$1,"")</f>
        <v/>
      </c>
      <c r="R154" s="23" t="e">
        <f>IF(Pendleton!#REF!&gt;0,R$1,"")</f>
        <v>#REF!</v>
      </c>
      <c r="S154" s="23" t="e">
        <f>IF(Putnamville!#REF!&gt;0,S$1,"")</f>
        <v>#REF!</v>
      </c>
      <c r="T154" s="23" t="str">
        <f>IF(Lowell!D123&gt;0,$T$1,"")</f>
        <v/>
      </c>
      <c r="U154" s="23" t="e">
        <f>IF(#REF!&gt;0,$U$1,"")</f>
        <v>#REF!</v>
      </c>
      <c r="V154" s="23" t="e">
        <f>IF(Peru!#REF!&gt;0,$V$1,"")</f>
        <v>#REF!</v>
      </c>
      <c r="W154" s="23" t="str">
        <f>IF('Toll Rd'!D140&gt;0,$W$1,"")</f>
        <v/>
      </c>
      <c r="X154" s="23" t="e">
        <f>IF(#REF!&gt;0,$X$1,"")</f>
        <v>#REF!</v>
      </c>
      <c r="Y154" s="23" t="e">
        <f>IF(#REF!&gt;0,$Y$1,"")</f>
        <v>#REF!</v>
      </c>
      <c r="Z154" s="23" t="str">
        <f>IF(FSS!$D134&gt;0,P$1,"")</f>
        <v/>
      </c>
    </row>
    <row r="155" spans="1:26" ht="16.5" customHeight="1" x14ac:dyDescent="0.25">
      <c r="A155" s="256" t="e">
        <f t="shared" si="4"/>
        <v>#REF!</v>
      </c>
      <c r="B155" s="364" t="str">
        <f>MstList!B155</f>
        <v>NW 737300</v>
      </c>
      <c r="C155" s="9">
        <f>MstList!C155</f>
        <v>0</v>
      </c>
      <c r="D155" s="1" t="str">
        <f>MstList!D155</f>
        <v>3/8 Inch Loom</v>
      </c>
      <c r="E155" s="6" t="e">
        <f>Quantities!D155</f>
        <v>#REF!</v>
      </c>
      <c r="F155" s="310">
        <v>0.93</v>
      </c>
      <c r="G155" s="318" t="e">
        <f t="shared" si="5"/>
        <v>#REF!</v>
      </c>
      <c r="H155" s="290" t="str">
        <f>MstList!H155</f>
        <v>NAPA</v>
      </c>
      <c r="I155" s="93" t="str">
        <f>MstList!I155</f>
        <v>General</v>
      </c>
      <c r="J155" s="5">
        <f>MstList!J155</f>
        <v>0</v>
      </c>
      <c r="K155" s="92"/>
      <c r="N155" s="23" t="str">
        <f>IF(Jasper!$D149&gt;0,N$1,"")</f>
        <v/>
      </c>
      <c r="O155" s="23" t="e">
        <f>IF(#REF!&gt;0,P$1,"")</f>
        <v>#REF!</v>
      </c>
      <c r="P155" s="23" t="str">
        <f>IF(Versailles!$D148&gt;0,P$1,"")</f>
        <v/>
      </c>
      <c r="Q155" s="23" t="str">
        <f>IF(Sellersburg!$D139&gt;0,Q$1,"")</f>
        <v/>
      </c>
      <c r="R155" s="23" t="str">
        <f>IF(Pendleton!$D146&gt;0,R$1,"")</f>
        <v/>
      </c>
      <c r="S155" s="23" t="e">
        <f>IF(Putnamville!#REF!&gt;0,S$1,"")</f>
        <v>#REF!</v>
      </c>
      <c r="T155" s="23" t="str">
        <f>IF(Lowell!D124&gt;0,$T$1,"")</f>
        <v/>
      </c>
      <c r="U155" s="23" t="e">
        <f>IF(#REF!&gt;0,$U$1,"")</f>
        <v>#REF!</v>
      </c>
      <c r="V155" s="23" t="str">
        <f>IF(Peru!D143&gt;0,$V$1,"")</f>
        <v/>
      </c>
      <c r="W155" s="23" t="str">
        <f>IF('Toll Rd'!D141&gt;0,$W$1,"")</f>
        <v/>
      </c>
      <c r="X155" s="23" t="e">
        <f>IF(#REF!&gt;0,$X$1,"")</f>
        <v>#REF!</v>
      </c>
      <c r="Y155" s="23" t="e">
        <f>IF(#REF!&gt;0,$Y$1,"")</f>
        <v>#REF!</v>
      </c>
      <c r="Z155" s="23" t="e">
        <f>IF(FSS!#REF!&gt;0,P$1,"")</f>
        <v>#REF!</v>
      </c>
    </row>
    <row r="156" spans="1:26" ht="16.5" customHeight="1" x14ac:dyDescent="0.25">
      <c r="A156" s="256" t="e">
        <f t="shared" si="4"/>
        <v>#REF!</v>
      </c>
      <c r="B156" s="364" t="str">
        <f>MstList!B156</f>
        <v>BK 5051212</v>
      </c>
      <c r="C156" s="9">
        <f>MstList!C156</f>
        <v>0</v>
      </c>
      <c r="D156" s="1" t="str">
        <f>MstList!D156</f>
        <v xml:space="preserve">#12 Hose Clamps </v>
      </c>
      <c r="E156" s="6" t="e">
        <f>Quantities!D156</f>
        <v>#REF!</v>
      </c>
      <c r="F156" s="310">
        <v>1.65</v>
      </c>
      <c r="G156" s="318" t="e">
        <f t="shared" si="5"/>
        <v>#REF!</v>
      </c>
      <c r="H156" s="290" t="str">
        <f>MstList!H156</f>
        <v>NAPA</v>
      </c>
      <c r="I156" s="93" t="str">
        <f>MstList!I156</f>
        <v>General</v>
      </c>
      <c r="J156" s="5">
        <f>MstList!J156</f>
        <v>0</v>
      </c>
      <c r="K156" s="92"/>
      <c r="N156" s="23" t="str">
        <f>IF(Jasper!$D150&gt;0,N$1,"")</f>
        <v/>
      </c>
      <c r="O156" s="23" t="e">
        <f>IF(#REF!&gt;0,P$1,"")</f>
        <v>#REF!</v>
      </c>
      <c r="P156" s="23" t="str">
        <f>IF(Versailles!$D149&gt;0,P$1,"")</f>
        <v/>
      </c>
      <c r="Q156" s="23" t="str">
        <f>IF(Sellersburg!$D140&gt;0,Q$1,"")</f>
        <v/>
      </c>
      <c r="R156" s="23" t="str">
        <f>IF(Pendleton!$D147&gt;0,R$1,"")</f>
        <v/>
      </c>
      <c r="S156" s="23" t="str">
        <f>IF(Putnamville!D134&gt;0,S$1,"")</f>
        <v/>
      </c>
      <c r="T156" s="23" t="str">
        <f>IF(Lowell!D125&gt;0,$T$1,"")</f>
        <v/>
      </c>
      <c r="U156" s="23" t="e">
        <f>IF(#REF!&gt;0,$U$1,"")</f>
        <v>#REF!</v>
      </c>
      <c r="V156" s="23" t="str">
        <f>IF(Peru!D144&gt;0,$V$1,"")</f>
        <v/>
      </c>
      <c r="W156" s="23" t="e">
        <f>IF('Toll Rd'!#REF!&gt;0,$W$1,"")</f>
        <v>#REF!</v>
      </c>
      <c r="X156" s="23" t="e">
        <f>IF(#REF!&gt;0,$X$1,"")</f>
        <v>#REF!</v>
      </c>
      <c r="Y156" s="23" t="e">
        <f>IF(#REF!&gt;0,$Y$1,"")</f>
        <v>#REF!</v>
      </c>
      <c r="Z156" s="23" t="str">
        <f>IF(FSS!$D135&gt;0,P$1,"")</f>
        <v/>
      </c>
    </row>
    <row r="157" spans="1:26" ht="16.5" customHeight="1" x14ac:dyDescent="0.25">
      <c r="A157" s="256" t="e">
        <f t="shared" si="4"/>
        <v>#REF!</v>
      </c>
      <c r="B157" s="364" t="str">
        <f>MstList!B157</f>
        <v>FIL 100010</v>
      </c>
      <c r="C157" s="9" t="str">
        <f>MstList!C157</f>
        <v>4D4049</v>
      </c>
      <c r="D157" s="1" t="str">
        <f>MstList!D157</f>
        <v>Oil Filter</v>
      </c>
      <c r="E157" s="6" t="e">
        <f>Quantities!D157</f>
        <v>#REF!</v>
      </c>
      <c r="F157" s="310">
        <v>3.89</v>
      </c>
      <c r="G157" s="318" t="e">
        <f t="shared" si="5"/>
        <v>#REF!</v>
      </c>
      <c r="H157" s="290" t="str">
        <f>MstList!H157</f>
        <v>NAPA</v>
      </c>
      <c r="I157" s="93" t="str">
        <f>MstList!I157</f>
        <v>Grand Caravan</v>
      </c>
      <c r="J157" s="5">
        <f>MstList!J157</f>
        <v>0</v>
      </c>
      <c r="K157" s="92"/>
      <c r="N157" s="23" t="str">
        <f>IF(Jasper!$D151&gt;0,N$1,"")</f>
        <v/>
      </c>
      <c r="O157" s="23" t="e">
        <f>IF(#REF!&gt;0,P$1,"")</f>
        <v>#REF!</v>
      </c>
      <c r="P157" s="23" t="str">
        <f>IF(Versailles!$D150&gt;0,P$1,"")</f>
        <v/>
      </c>
      <c r="Q157" s="23" t="str">
        <f>IF(Sellersburg!$D141&gt;0,Q$1,"")</f>
        <v/>
      </c>
      <c r="R157" s="23" t="e">
        <f>IF(Pendleton!#REF!&gt;0,R$1,"")</f>
        <v>#REF!</v>
      </c>
      <c r="S157" s="23" t="str">
        <f>IF(Putnamville!D135&gt;0,S$1,"")</f>
        <v/>
      </c>
      <c r="T157" s="23" t="str">
        <f>IF(Lowell!D126&gt;0,$T$1,"")</f>
        <v/>
      </c>
      <c r="U157" s="23" t="e">
        <f>IF(#REF!&gt;0,$U$1,"")</f>
        <v>#REF!</v>
      </c>
      <c r="V157" s="23" t="str">
        <f>IF(Peru!D145&gt;0,$V$1,"")</f>
        <v/>
      </c>
      <c r="W157" s="23" t="e">
        <f>IF('Toll Rd'!#REF!&gt;0,$W$1,"")</f>
        <v>#REF!</v>
      </c>
      <c r="X157" s="23" t="e">
        <f>IF(#REF!&gt;0,$X$1,"")</f>
        <v>#REF!</v>
      </c>
      <c r="Y157" s="23" t="e">
        <f>IF(#REF!&gt;0,$Y$1,"")</f>
        <v>#REF!</v>
      </c>
      <c r="Z157" s="23" t="str">
        <f>IF(FSS!$D136&gt;0,P$1,"")</f>
        <v/>
      </c>
    </row>
    <row r="158" spans="1:26" ht="16.5" hidden="1" customHeight="1" x14ac:dyDescent="0.25">
      <c r="A158" s="256" t="e">
        <f t="shared" si="4"/>
        <v>#REF!</v>
      </c>
      <c r="B158" s="364" t="str">
        <f>MstList!B158</f>
        <v>LMP 4049N</v>
      </c>
      <c r="C158" s="9" t="str">
        <f>MstList!C158</f>
        <v>4L3007B</v>
      </c>
      <c r="D158" s="1" t="str">
        <f>MstList!D158</f>
        <v>SPOTLIGHT BULB</v>
      </c>
      <c r="E158" s="6" t="e">
        <f>Quantities!D158</f>
        <v>#REF!</v>
      </c>
      <c r="F158" s="310">
        <v>0</v>
      </c>
      <c r="G158" s="318" t="e">
        <f t="shared" si="5"/>
        <v>#REF!</v>
      </c>
      <c r="H158" s="290" t="str">
        <f>MstList!H158</f>
        <v>NAPA</v>
      </c>
      <c r="I158" s="93" t="str">
        <f>MstList!I158</f>
        <v>Light</v>
      </c>
      <c r="J158" s="5" t="str">
        <f>MstList!J158</f>
        <v>All</v>
      </c>
      <c r="K158" s="92"/>
      <c r="N158" s="23" t="str">
        <f>IF(Jasper!$D152&gt;0,N$1,"")</f>
        <v/>
      </c>
      <c r="O158" s="23" t="e">
        <f>IF(#REF!&gt;0,P$1,"")</f>
        <v>#REF!</v>
      </c>
      <c r="P158" s="23" t="str">
        <f>IF(Versailles!$D151&gt;0,P$1,"")</f>
        <v/>
      </c>
      <c r="Q158" s="23" t="str">
        <f>IF(Sellersburg!$D142&gt;0,Q$1,"")</f>
        <v/>
      </c>
      <c r="R158" s="23" t="str">
        <f>IF(Pendleton!$D148&gt;0,R$1,"")</f>
        <v/>
      </c>
      <c r="S158" s="23" t="str">
        <f>IF(Putnamville!D136&gt;0,S$1,"")</f>
        <v/>
      </c>
      <c r="T158" s="23" t="str">
        <f>IF(Lowell!D127&gt;0,$T$1,"")</f>
        <v/>
      </c>
      <c r="U158" s="23" t="e">
        <f>IF(#REF!&gt;0,$U$1,"")</f>
        <v>#REF!</v>
      </c>
      <c r="V158" s="23" t="str">
        <f>IF(Peru!D146&gt;0,$V$1,"")</f>
        <v/>
      </c>
      <c r="W158" s="23" t="str">
        <f>IF('Toll Rd'!D142&gt;0,$W$1,"")</f>
        <v/>
      </c>
      <c r="X158" s="23" t="e">
        <f>IF(#REF!&gt;0,$X$1,"")</f>
        <v>#REF!</v>
      </c>
      <c r="Y158" s="23" t="e">
        <f>IF(#REF!&gt;0,$Y$1,"")</f>
        <v>#REF!</v>
      </c>
      <c r="Z158" s="23" t="str">
        <f>IF(FSS!$D137&gt;0,P$1,"")</f>
        <v/>
      </c>
    </row>
    <row r="159" spans="1:26" ht="16.5" customHeight="1" x14ac:dyDescent="0.25">
      <c r="A159" s="256" t="e">
        <f t="shared" si="4"/>
        <v>#REF!</v>
      </c>
      <c r="B159" s="364" t="str">
        <f>MstList!B159</f>
        <v>BKMZCH2502296</v>
      </c>
      <c r="C159" s="9">
        <f>MstList!C159</f>
        <v>0</v>
      </c>
      <c r="D159" s="1" t="str">
        <f>MstList!D159</f>
        <v>2016 AND UP LEFT HEADLIGHT ASSY</v>
      </c>
      <c r="E159" s="6" t="e">
        <f>Quantities!D159</f>
        <v>#REF!</v>
      </c>
      <c r="F159" s="310">
        <v>632.03</v>
      </c>
      <c r="G159" s="318" t="e">
        <f t="shared" si="5"/>
        <v>#REF!</v>
      </c>
      <c r="H159" s="290" t="str">
        <f>MstList!H159</f>
        <v>NAPA</v>
      </c>
      <c r="I159" s="93" t="str">
        <f>MstList!I159</f>
        <v>Light</v>
      </c>
      <c r="J159" s="5" t="str">
        <f>MstList!J159</f>
        <v>Charger AWD</v>
      </c>
      <c r="K159" s="92"/>
      <c r="N159" s="23" t="str">
        <f>IF(Jasper!$D153&gt;0,N$1,"")</f>
        <v/>
      </c>
      <c r="O159" s="23" t="e">
        <f>IF(#REF!&gt;0,P$1,"")</f>
        <v>#REF!</v>
      </c>
      <c r="P159" s="23" t="e">
        <f>IF(Versailles!#REF!&gt;0,P$1,"")</f>
        <v>#REF!</v>
      </c>
      <c r="Q159" s="23" t="str">
        <f>IF(Sellersburg!$D143&gt;0,Q$1,"")</f>
        <v/>
      </c>
      <c r="R159" s="23" t="str">
        <f>IF(Pendleton!$D149&gt;0,R$1,"")</f>
        <v/>
      </c>
      <c r="S159" s="23" t="e">
        <f>IF(Putnamville!#REF!&gt;0,S$1,"")</f>
        <v>#REF!</v>
      </c>
      <c r="T159" s="23" t="str">
        <f>IF(Lowell!D128&gt;0,$T$1,"")</f>
        <v/>
      </c>
      <c r="U159" s="23" t="e">
        <f>IF(#REF!&gt;0,$U$1,"")</f>
        <v>#REF!</v>
      </c>
      <c r="V159" s="23" t="str">
        <f>IF(Peru!D147&gt;0,$V$1,"")</f>
        <v/>
      </c>
      <c r="W159" s="23" t="str">
        <f>IF('Toll Rd'!D143&gt;0,$W$1,"")</f>
        <v/>
      </c>
      <c r="X159" s="23" t="e">
        <f>IF(#REF!&gt;0,$X$1,"")</f>
        <v>#REF!</v>
      </c>
      <c r="Y159" s="23" t="e">
        <f>IF(#REF!&gt;0,$Y$1,"")</f>
        <v>#REF!</v>
      </c>
      <c r="Z159" s="23" t="str">
        <f>IF(FSS!$D138&gt;0,P$1,"")</f>
        <v/>
      </c>
    </row>
    <row r="160" spans="1:26" ht="16.5" customHeight="1" x14ac:dyDescent="0.25">
      <c r="A160" s="256" t="e">
        <f t="shared" si="4"/>
        <v>#REF!</v>
      </c>
      <c r="B160" s="364" t="str">
        <f>MstList!B160</f>
        <v>BKMZCH2503296</v>
      </c>
      <c r="C160" s="9">
        <f>MstList!C160</f>
        <v>0</v>
      </c>
      <c r="D160" s="1" t="str">
        <f>MstList!D160</f>
        <v>2016 AND UP RIGHT HEADLIGHT ASSY</v>
      </c>
      <c r="E160" s="6" t="e">
        <f>Quantities!D160</f>
        <v>#REF!</v>
      </c>
      <c r="F160" s="310">
        <v>632.91999999999996</v>
      </c>
      <c r="G160" s="318" t="e">
        <f t="shared" si="5"/>
        <v>#REF!</v>
      </c>
      <c r="H160" s="290" t="str">
        <f>MstList!H160</f>
        <v>NAPA</v>
      </c>
      <c r="I160" s="93" t="str">
        <f>MstList!I160</f>
        <v>Light</v>
      </c>
      <c r="J160" s="5" t="str">
        <f>MstList!J160</f>
        <v>Charger AWD</v>
      </c>
      <c r="K160" s="92"/>
      <c r="N160" s="23" t="str">
        <f>IF(Jasper!$D154&gt;0,N$1,"")</f>
        <v/>
      </c>
      <c r="O160" s="23" t="e">
        <f>IF(#REF!&gt;0,P$1,"")</f>
        <v>#REF!</v>
      </c>
      <c r="P160" s="23" t="str">
        <f>IF(Versailles!$D152&gt;0,P$1,"")</f>
        <v/>
      </c>
      <c r="Q160" s="23" t="str">
        <f>IF(Sellersburg!$D144&gt;0,Q$1,"")</f>
        <v/>
      </c>
      <c r="R160" s="23" t="str">
        <f>IF(Pendleton!$D150&gt;0,R$1,"")</f>
        <v/>
      </c>
      <c r="S160" s="23" t="e">
        <f>IF(Putnamville!#REF!&gt;0,S$1,"")</f>
        <v>#REF!</v>
      </c>
      <c r="T160" s="23" t="str">
        <f>IF(Lowell!D129&gt;0,$T$1,"")</f>
        <v/>
      </c>
      <c r="U160" s="23" t="e">
        <f>IF(#REF!&gt;0,$U$1,"")</f>
        <v>#REF!</v>
      </c>
      <c r="V160" s="23" t="str">
        <f>IF(Peru!D148&gt;0,$V$1,"")</f>
        <v/>
      </c>
      <c r="W160" s="23" t="str">
        <f>IF('Toll Rd'!D144&gt;0,$W$1,"")</f>
        <v/>
      </c>
      <c r="X160" s="23" t="e">
        <f>IF(#REF!&gt;0,$X$1,"")</f>
        <v>#REF!</v>
      </c>
      <c r="Y160" s="23" t="e">
        <f>IF(#REF!&gt;0,$Y$1,"")</f>
        <v>#REF!</v>
      </c>
      <c r="Z160" s="23" t="str">
        <f>IF(FSS!$D139&gt;0,P$1,"")</f>
        <v/>
      </c>
    </row>
    <row r="161" spans="1:32" ht="16.5" hidden="1" customHeight="1" x14ac:dyDescent="0.25">
      <c r="A161" s="256" t="e">
        <f t="shared" si="4"/>
        <v>#REF!</v>
      </c>
      <c r="B161" s="365" t="str">
        <f>MstList!B161</f>
        <v>LMP 194N</v>
      </c>
      <c r="C161" s="68" t="str">
        <f>MstList!C161</f>
        <v>4L3005</v>
      </c>
      <c r="D161" s="22" t="str">
        <f>MstList!D161</f>
        <v>Side Marker Bulb</v>
      </c>
      <c r="E161" s="131" t="e">
        <f>Quantities!D161</f>
        <v>#REF!</v>
      </c>
      <c r="F161" s="310">
        <v>0</v>
      </c>
      <c r="G161" s="318" t="e">
        <f t="shared" si="5"/>
        <v>#REF!</v>
      </c>
      <c r="H161" s="291" t="str">
        <f>MstList!H161</f>
        <v>NAPA</v>
      </c>
      <c r="I161" s="274" t="str">
        <f>MstList!I161</f>
        <v>Light</v>
      </c>
      <c r="J161" s="28">
        <f>MstList!J161</f>
        <v>0</v>
      </c>
      <c r="K161" s="92"/>
      <c r="N161" s="23" t="str">
        <f>IF(Jasper!$D155&gt;0,N$1,"")</f>
        <v/>
      </c>
      <c r="O161" s="23" t="e">
        <f>IF(#REF!&gt;0,P$1,"")</f>
        <v>#REF!</v>
      </c>
      <c r="P161" s="23" t="str">
        <f>IF(Versailles!$D153&gt;0,P$1,"")</f>
        <v/>
      </c>
      <c r="Q161" s="23" t="str">
        <f>IF(Sellersburg!$D145&gt;0,Q$1,"")</f>
        <v/>
      </c>
      <c r="R161" s="23" t="str">
        <f>IF(Pendleton!$D151&gt;0,R$1,"")</f>
        <v/>
      </c>
      <c r="S161" s="23" t="str">
        <f>IF(Putnamville!D137&gt;0,S$1,"")</f>
        <v/>
      </c>
      <c r="T161" s="23" t="str">
        <f>IF(Lowell!D130&gt;0,$T$1,"")</f>
        <v/>
      </c>
      <c r="U161" s="23" t="e">
        <f>IF(#REF!&gt;0,$U$1,"")</f>
        <v>#REF!</v>
      </c>
      <c r="V161" s="23" t="str">
        <f>IF(Peru!D149&gt;0,$V$1,"")</f>
        <v/>
      </c>
      <c r="W161" s="23" t="str">
        <f>IF('Toll Rd'!D145&gt;0,$W$1,"")</f>
        <v/>
      </c>
      <c r="X161" s="23" t="e">
        <f>IF(#REF!&gt;0,$X$1,"")</f>
        <v>#REF!</v>
      </c>
      <c r="Y161" s="23" t="e">
        <f>IF(#REF!&gt;0,$Y$1,"")</f>
        <v>#REF!</v>
      </c>
      <c r="Z161" s="23" t="str">
        <f>IF(FSS!$D140&gt;0,P$1,"")</f>
        <v/>
      </c>
      <c r="AF161" s="23" t="str" cm="1">
        <f t="array" aca="1" ref="AF161" ca="1">CELL("filename")</f>
        <v>https://ingov-my.sharepoint.com/personal/mhalsmer_isp_in_gov/Documents/[JAN OEM PART#.xlsx]Jasper</v>
      </c>
    </row>
    <row r="162" spans="1:32" ht="16.5" hidden="1" customHeight="1" x14ac:dyDescent="0.25">
      <c r="A162" s="256" t="e">
        <f t="shared" si="4"/>
        <v>#REF!</v>
      </c>
      <c r="B162" s="365" t="str">
        <f>MstList!B162</f>
        <v>LMP 194NAN</v>
      </c>
      <c r="C162" s="68" t="str">
        <f>MstList!C162</f>
        <v>4L3005B</v>
      </c>
      <c r="D162" s="22" t="str">
        <f>MstList!D162</f>
        <v>Amber Side Marker Bulb</v>
      </c>
      <c r="E162" s="131" t="e">
        <f>Quantities!D162</f>
        <v>#REF!</v>
      </c>
      <c r="F162" s="310">
        <v>0</v>
      </c>
      <c r="G162" s="318" t="e">
        <f t="shared" si="5"/>
        <v>#REF!</v>
      </c>
      <c r="H162" s="291" t="str">
        <f>MstList!H162</f>
        <v>NAPA</v>
      </c>
      <c r="I162" s="274" t="str">
        <f>MstList!I162</f>
        <v>Light</v>
      </c>
      <c r="J162" s="28">
        <f>MstList!J162</f>
        <v>0</v>
      </c>
      <c r="K162" s="92"/>
      <c r="N162" s="23" t="str">
        <f>IF(Jasper!$D156&gt;0,N$1,"")</f>
        <v/>
      </c>
      <c r="O162" s="23" t="e">
        <f>IF(#REF!&gt;0,P$1,"")</f>
        <v>#REF!</v>
      </c>
      <c r="P162" s="23" t="str">
        <f>IF(Versailles!$D154&gt;0,P$1,"")</f>
        <v/>
      </c>
      <c r="Q162" s="23" t="str">
        <f>IF(Sellersburg!$D146&gt;0,Q$1,"")</f>
        <v/>
      </c>
      <c r="R162" s="23" t="str">
        <f>IF(Pendleton!$D152&gt;0,R$1,"")</f>
        <v/>
      </c>
      <c r="S162" s="23" t="str">
        <f>IF(Putnamville!D138&gt;0,S$1,"")</f>
        <v/>
      </c>
      <c r="T162" s="23" t="str">
        <f>IF(Lowell!D131&gt;0,$T$1,"")</f>
        <v/>
      </c>
      <c r="U162" s="23" t="e">
        <f>IF(#REF!&gt;0,$U$1,"")</f>
        <v>#REF!</v>
      </c>
      <c r="V162" s="23" t="str">
        <f>IF(Peru!D150&gt;0,$V$1,"")</f>
        <v/>
      </c>
      <c r="W162" s="23" t="str">
        <f>IF('Toll Rd'!D146&gt;0,$W$1,"")</f>
        <v/>
      </c>
      <c r="X162" s="23" t="e">
        <f>IF(#REF!&gt;0,$X$1,"")</f>
        <v>#REF!</v>
      </c>
      <c r="Y162" s="23" t="e">
        <f>IF(#REF!&gt;0,$Y$1,"")</f>
        <v>#REF!</v>
      </c>
      <c r="Z162" s="23" t="str">
        <f>IF(FSS!$D141&gt;0,P$1,"")</f>
        <v/>
      </c>
    </row>
    <row r="163" spans="1:32" ht="16.5" hidden="1" customHeight="1" x14ac:dyDescent="0.25">
      <c r="A163" s="256" t="e">
        <f t="shared" si="4"/>
        <v>#REF!</v>
      </c>
      <c r="B163" s="364" t="str">
        <f>MstList!B163</f>
        <v>LMP 3157N</v>
      </c>
      <c r="C163" s="9" t="str">
        <f>MstList!C163</f>
        <v>4L3003A</v>
      </c>
      <c r="D163" s="22" t="str">
        <f>MstList!D163</f>
        <v>Bulb</v>
      </c>
      <c r="E163" s="131" t="e">
        <f>Quantities!D163</f>
        <v>#REF!</v>
      </c>
      <c r="F163" s="310">
        <v>0</v>
      </c>
      <c r="G163" s="318" t="e">
        <f t="shared" si="5"/>
        <v>#REF!</v>
      </c>
      <c r="H163" s="291" t="str">
        <f>MstList!H163</f>
        <v>NAPA</v>
      </c>
      <c r="I163" s="274" t="str">
        <f>MstList!I163</f>
        <v>Light</v>
      </c>
      <c r="J163" s="28">
        <f>MstList!J163</f>
        <v>0</v>
      </c>
      <c r="K163" s="92"/>
      <c r="N163" s="23" t="str">
        <f>IF(Jasper!$D157&gt;0,N$1,"")</f>
        <v/>
      </c>
      <c r="O163" s="23" t="e">
        <f>IF(#REF!&gt;0,P$1,"")</f>
        <v>#REF!</v>
      </c>
      <c r="P163" s="23" t="str">
        <f>IF(Versailles!$D155&gt;0,P$1,"")</f>
        <v/>
      </c>
      <c r="Q163" s="23" t="str">
        <f>IF(Sellersburg!$D147&gt;0,Q$1,"")</f>
        <v/>
      </c>
      <c r="R163" s="23" t="str">
        <f>IF(Pendleton!$D153&gt;0,R$1,"")</f>
        <v/>
      </c>
      <c r="S163" s="23" t="str">
        <f>IF(Putnamville!D139&gt;0,S$1,"")</f>
        <v/>
      </c>
      <c r="T163" s="23" t="str">
        <f>IF(Lowell!D132&gt;0,$T$1,"")</f>
        <v/>
      </c>
      <c r="U163" s="23" t="e">
        <f>IF(#REF!&gt;0,$U$1,"")</f>
        <v>#REF!</v>
      </c>
      <c r="V163" s="23" t="str">
        <f>IF(Peru!D151&gt;0,$V$1,"")</f>
        <v/>
      </c>
      <c r="W163" s="23" t="str">
        <f>IF('Toll Rd'!D147&gt;0,$W$1,"")</f>
        <v/>
      </c>
      <c r="X163" s="23" t="e">
        <f>IF(#REF!&gt;0,$X$1,"")</f>
        <v>#REF!</v>
      </c>
      <c r="Y163" s="23" t="e">
        <f>IF(#REF!&gt;0,$Y$1,"")</f>
        <v>#REF!</v>
      </c>
      <c r="Z163" s="23" t="str">
        <f>IF(FSS!$D142&gt;0,P$1,"")</f>
        <v/>
      </c>
    </row>
    <row r="164" spans="1:32" ht="16.5" hidden="1" customHeight="1" x14ac:dyDescent="0.25">
      <c r="A164" s="256" t="e">
        <f t="shared" si="4"/>
        <v>#REF!</v>
      </c>
      <c r="B164" s="364" t="str">
        <f>MstList!B164</f>
        <v>LMP 7443N</v>
      </c>
      <c r="C164" s="9" t="str">
        <f>MstList!C164</f>
        <v>4L3014</v>
      </c>
      <c r="D164" s="22" t="str">
        <f>MstList!D164</f>
        <v>Brake Light Bulb</v>
      </c>
      <c r="E164" s="131" t="e">
        <f>Quantities!D164</f>
        <v>#REF!</v>
      </c>
      <c r="F164" s="310">
        <v>0</v>
      </c>
      <c r="G164" s="318" t="e">
        <f t="shared" si="5"/>
        <v>#REF!</v>
      </c>
      <c r="H164" s="291" t="str">
        <f>MstList!H164</f>
        <v>NAPA</v>
      </c>
      <c r="I164" s="274" t="str">
        <f>MstList!I164</f>
        <v>Light</v>
      </c>
      <c r="J164" s="28">
        <f>MstList!J164</f>
        <v>0</v>
      </c>
      <c r="K164" s="92"/>
      <c r="N164" s="23" t="str">
        <f>IF(Jasper!$D158&gt;0,N$1,"")</f>
        <v/>
      </c>
      <c r="O164" s="23" t="e">
        <f>IF(#REF!&gt;0,P$1,"")</f>
        <v>#REF!</v>
      </c>
      <c r="P164" s="23" t="str">
        <f>IF(Versailles!$D156&gt;0,P$1,"")</f>
        <v/>
      </c>
      <c r="Q164" s="23" t="str">
        <f>IF(Sellersburg!$D148&gt;0,Q$1,"")</f>
        <v/>
      </c>
      <c r="R164" s="23" t="str">
        <f>IF(Pendleton!$D154&gt;0,R$1,"")</f>
        <v/>
      </c>
      <c r="S164" s="23" t="str">
        <f>IF(Putnamville!D140&gt;0,S$1,"")</f>
        <v/>
      </c>
      <c r="T164" s="23" t="str">
        <f>IF(Lowell!D133&gt;0,$T$1,"")</f>
        <v/>
      </c>
      <c r="U164" s="23" t="e">
        <f>IF(#REF!&gt;0,$U$1,"")</f>
        <v>#REF!</v>
      </c>
      <c r="V164" s="23" t="str">
        <f>IF(Peru!D152&gt;0,$V$1,"")</f>
        <v/>
      </c>
      <c r="W164" s="23" t="str">
        <f>IF('Toll Rd'!D148&gt;0,$W$1,"")</f>
        <v/>
      </c>
      <c r="X164" s="23" t="e">
        <f>IF(#REF!&gt;0,$X$1,"")</f>
        <v>#REF!</v>
      </c>
      <c r="Y164" s="23" t="e">
        <f>IF(#REF!&gt;0,$Y$1,"")</f>
        <v>#REF!</v>
      </c>
      <c r="Z164" s="23" t="str">
        <f>IF(FSS!$D143&gt;0,P$1,"")</f>
        <v/>
      </c>
    </row>
    <row r="165" spans="1:32" ht="16.5" customHeight="1" x14ac:dyDescent="0.25">
      <c r="A165" s="256" t="e">
        <f t="shared" si="4"/>
        <v>#REF!</v>
      </c>
      <c r="B165" s="364" t="str">
        <f>MstList!B165</f>
        <v>LMP 9005N</v>
      </c>
      <c r="C165" s="9" t="str">
        <f>MstList!C165</f>
        <v>4L3017A</v>
      </c>
      <c r="D165" s="22" t="str">
        <f>MstList!D165</f>
        <v>Headlight Bulb (2016-19 Charger)</v>
      </c>
      <c r="E165" s="131" t="e">
        <f>Quantities!D165</f>
        <v>#REF!</v>
      </c>
      <c r="F165" s="310">
        <v>10.220000000000001</v>
      </c>
      <c r="G165" s="318" t="e">
        <f t="shared" si="5"/>
        <v>#REF!</v>
      </c>
      <c r="H165" s="291" t="str">
        <f>MstList!H165</f>
        <v>NAPA</v>
      </c>
      <c r="I165" s="274" t="str">
        <f>MstList!I165</f>
        <v>Light</v>
      </c>
      <c r="J165" s="28">
        <f>MstList!J165</f>
        <v>0</v>
      </c>
      <c r="K165" s="92"/>
      <c r="N165" s="23" t="str">
        <f>IF(Jasper!$D159&gt;0,N$1,"")</f>
        <v/>
      </c>
      <c r="O165" s="23" t="e">
        <f>IF(#REF!&gt;0,P$1,"")</f>
        <v>#REF!</v>
      </c>
      <c r="P165" s="23" t="str">
        <f>IF(Versailles!$D157&gt;0,P$1,"")</f>
        <v/>
      </c>
      <c r="Q165" s="23" t="str">
        <f>IF(Sellersburg!$D149&gt;0,Q$1,"")</f>
        <v/>
      </c>
      <c r="R165" s="23" t="str">
        <f>IF(Pendleton!$D155&gt;0,R$1,"")</f>
        <v/>
      </c>
      <c r="S165" s="23" t="str">
        <f>IF(Putnamville!D141&gt;0,S$1,"")</f>
        <v/>
      </c>
      <c r="T165" s="23" t="e">
        <f>IF(Lowell!#REF!&gt;0,$T$1,"")</f>
        <v>#REF!</v>
      </c>
      <c r="U165" s="23" t="e">
        <f>IF(#REF!&gt;0,$U$1,"")</f>
        <v>#REF!</v>
      </c>
      <c r="V165" s="23" t="str">
        <f>IF(Peru!D153&gt;0,$V$1,"")</f>
        <v/>
      </c>
      <c r="W165" s="23" t="str">
        <f>IF('Toll Rd'!D149&gt;0,$W$1,"")</f>
        <v/>
      </c>
      <c r="X165" s="23" t="e">
        <f>IF(#REF!&gt;0,$X$1,"")</f>
        <v>#REF!</v>
      </c>
      <c r="Y165" s="23" t="e">
        <f>IF(#REF!&gt;0,$Y$1,"")</f>
        <v>#REF!</v>
      </c>
      <c r="Z165" s="23" t="e">
        <f>IF(FSS!#REF!&gt;0,P$1,"")</f>
        <v>#REF!</v>
      </c>
    </row>
    <row r="166" spans="1:32" ht="16.5" customHeight="1" x14ac:dyDescent="0.25">
      <c r="A166" s="256" t="e">
        <f t="shared" si="4"/>
        <v>#REF!</v>
      </c>
      <c r="B166" s="365" t="str">
        <f>MstList!B166</f>
        <v>BKN LIC91028</v>
      </c>
      <c r="C166" s="68">
        <f>MstList!C166</f>
        <v>0</v>
      </c>
      <c r="D166" s="22" t="str">
        <f>MstList!D166</f>
        <v>LED Light Cord Reel 50'</v>
      </c>
      <c r="E166" s="131" t="e">
        <f>Quantities!D166</f>
        <v>#REF!</v>
      </c>
      <c r="F166" s="310">
        <v>186.21</v>
      </c>
      <c r="G166" s="318" t="e">
        <f t="shared" si="5"/>
        <v>#REF!</v>
      </c>
      <c r="H166" s="291" t="str">
        <f>MstList!H166</f>
        <v>NAPA</v>
      </c>
      <c r="I166" s="274" t="str">
        <f>MstList!I166</f>
        <v>Light</v>
      </c>
      <c r="J166" s="28">
        <f>MstList!J166</f>
        <v>0</v>
      </c>
      <c r="K166" s="92"/>
      <c r="N166" s="23" t="str">
        <f>IF(Jasper!$D160&gt;0,N$1,"")</f>
        <v/>
      </c>
      <c r="O166" s="23" t="e">
        <f>IF(#REF!&gt;0,P$1,"")</f>
        <v>#REF!</v>
      </c>
      <c r="P166" s="23" t="str">
        <f>IF(Versailles!$D158&gt;0,P$1,"")</f>
        <v/>
      </c>
      <c r="Q166" s="23" t="str">
        <f>IF(Sellersburg!$D150&gt;0,Q$1,"")</f>
        <v/>
      </c>
      <c r="R166" s="23" t="str">
        <f>IF(Pendleton!$D156&gt;0,R$1,"")</f>
        <v/>
      </c>
      <c r="S166" s="23" t="str">
        <f>IF(Putnamville!D142&gt;0,S$1,"")</f>
        <v/>
      </c>
      <c r="T166" s="23" t="e">
        <f>IF(Lowell!#REF!&gt;0,$T$1,"")</f>
        <v>#REF!</v>
      </c>
      <c r="U166" s="23" t="e">
        <f>IF(#REF!&gt;0,$U$1,"")</f>
        <v>#REF!</v>
      </c>
      <c r="V166" s="23" t="str">
        <f>IF(Peru!D154&gt;0,$V$1,"")</f>
        <v/>
      </c>
      <c r="W166" s="23" t="str">
        <f>IF('Toll Rd'!D150&gt;0,$W$1,"")</f>
        <v/>
      </c>
      <c r="X166" s="23" t="e">
        <f>IF(#REF!&gt;0,$X$1,"")</f>
        <v>#REF!</v>
      </c>
      <c r="Y166" s="23" t="e">
        <f>IF(#REF!&gt;0,$Y$1,"")</f>
        <v>#REF!</v>
      </c>
      <c r="Z166" s="23" t="str">
        <f>IF(FSS!$D144&gt;0,P$1,"")</f>
        <v/>
      </c>
    </row>
    <row r="167" spans="1:32" ht="16.5" hidden="1" customHeight="1" x14ac:dyDescent="0.25">
      <c r="A167" s="256" t="e">
        <f t="shared" si="4"/>
        <v>#REF!</v>
      </c>
      <c r="B167" s="365" t="str">
        <f>MstList!B167</f>
        <v>FIL4579</v>
      </c>
      <c r="C167" s="68" t="str">
        <f>MstList!C167</f>
        <v>FIL4579</v>
      </c>
      <c r="D167" s="22" t="str">
        <f>MstList!D167</f>
        <v>Cabin Air Filter</v>
      </c>
      <c r="E167" s="131" t="e">
        <f>Quantities!D167</f>
        <v>#REF!</v>
      </c>
      <c r="F167" s="310">
        <v>0</v>
      </c>
      <c r="G167" s="318" t="e">
        <f t="shared" si="5"/>
        <v>#REF!</v>
      </c>
      <c r="H167" s="291" t="str">
        <f>MstList!H167</f>
        <v>NAPA</v>
      </c>
      <c r="I167" s="274" t="str">
        <f>MstList!I167</f>
        <v>Ram</v>
      </c>
      <c r="J167" s="28">
        <f>MstList!J167</f>
        <v>0</v>
      </c>
      <c r="K167" s="92"/>
      <c r="N167" s="23" t="str">
        <f>IF(Jasper!$D161&gt;0,N$1,"")</f>
        <v/>
      </c>
      <c r="O167" s="23" t="e">
        <f>IF(#REF!&gt;0,P$1,"")</f>
        <v>#REF!</v>
      </c>
      <c r="P167" s="23" t="str">
        <f>IF(Versailles!$D159&gt;0,P$1,"")</f>
        <v/>
      </c>
      <c r="Q167" s="23" t="str">
        <f>IF(Sellersburg!$D151&gt;0,Q$1,"")</f>
        <v/>
      </c>
      <c r="R167" s="23" t="str">
        <f>IF(Pendleton!$D157&gt;0,R$1,"")</f>
        <v/>
      </c>
      <c r="S167" s="23" t="str">
        <f>IF(Putnamville!D143&gt;0,S$1,"")</f>
        <v/>
      </c>
      <c r="T167" s="23" t="str">
        <f>IF(Lowell!D134&gt;0,$T$1,"")</f>
        <v/>
      </c>
      <c r="U167" s="23" t="e">
        <f>IF(#REF!&gt;0,$U$1,"")</f>
        <v>#REF!</v>
      </c>
      <c r="V167" s="23" t="str">
        <f>IF(Peru!D155&gt;0,$V$1,"")</f>
        <v/>
      </c>
      <c r="W167" s="23" t="str">
        <f>IF('Toll Rd'!D151&gt;0,$W$1,"")</f>
        <v/>
      </c>
      <c r="X167" s="23" t="e">
        <f>IF(#REF!&gt;0,$X$1,"")</f>
        <v>#REF!</v>
      </c>
      <c r="Y167" s="23" t="e">
        <f>IF(#REF!&gt;0,$Y$1,"")</f>
        <v>#REF!</v>
      </c>
      <c r="Z167" s="23" t="str">
        <f>IF(FSS!$D145&gt;0,P$1,"")</f>
        <v/>
      </c>
    </row>
    <row r="168" spans="1:32" ht="16.5" hidden="1" customHeight="1" x14ac:dyDescent="0.25">
      <c r="A168" s="256" t="e">
        <f t="shared" si="4"/>
        <v>#REF!</v>
      </c>
      <c r="B168" s="365" t="str">
        <f>MstList!B168</f>
        <v>FIL 2725</v>
      </c>
      <c r="C168" s="68" t="str">
        <f>MstList!C168</f>
        <v>4D4046A</v>
      </c>
      <c r="D168" s="22" t="str">
        <f>MstList!D168</f>
        <v>Air Filter</v>
      </c>
      <c r="E168" s="131" t="e">
        <f>Quantities!D168</f>
        <v>#REF!</v>
      </c>
      <c r="F168" s="310">
        <v>0</v>
      </c>
      <c r="G168" s="318" t="e">
        <f t="shared" si="5"/>
        <v>#REF!</v>
      </c>
      <c r="H168" s="291" t="str">
        <f>MstList!H168</f>
        <v>NAPA</v>
      </c>
      <c r="I168" s="274" t="str">
        <f>MstList!I168</f>
        <v>Ram</v>
      </c>
      <c r="J168" s="28">
        <f>MstList!J168</f>
        <v>0</v>
      </c>
      <c r="K168" s="92"/>
      <c r="N168" s="23" t="str">
        <f>IF(Jasper!$D162&gt;0,N$1,"")</f>
        <v/>
      </c>
      <c r="O168" s="23" t="e">
        <f>IF(#REF!&gt;0,P$1,"")</f>
        <v>#REF!</v>
      </c>
      <c r="P168" s="23" t="str">
        <f>IF(Versailles!$D160&gt;0,P$1,"")</f>
        <v/>
      </c>
      <c r="Q168" s="23" t="str">
        <f>IF(Sellersburg!$D152&gt;0,Q$1,"")</f>
        <v/>
      </c>
      <c r="R168" s="23" t="str">
        <f>IF(Pendleton!$D158&gt;0,R$1,"")</f>
        <v/>
      </c>
      <c r="S168" s="23" t="str">
        <f>IF(Putnamville!D144&gt;0,S$1,"")</f>
        <v/>
      </c>
      <c r="T168" s="23" t="str">
        <f>IF(Lowell!D135&gt;0,$T$1,"")</f>
        <v/>
      </c>
      <c r="U168" s="23" t="e">
        <f>IF(#REF!&gt;0,$U$1,"")</f>
        <v>#REF!</v>
      </c>
      <c r="V168" s="23" t="str">
        <f>IF(Peru!D156&gt;0,$V$1,"")</f>
        <v/>
      </c>
      <c r="W168" s="23" t="str">
        <f>IF('Toll Rd'!D152&gt;0,$W$1,"")</f>
        <v/>
      </c>
      <c r="X168" s="23" t="e">
        <f>IF(#REF!&gt;0,$X$1,"")</f>
        <v>#REF!</v>
      </c>
      <c r="Y168" s="23" t="e">
        <f>IF(#REF!&gt;0,$Y$1,"")</f>
        <v>#REF!</v>
      </c>
      <c r="Z168" s="23" t="str">
        <f>IF(FSS!$D146&gt;0,P$1,"")</f>
        <v/>
      </c>
    </row>
    <row r="169" spans="1:32" ht="16.5" customHeight="1" x14ac:dyDescent="0.25">
      <c r="A169" s="256" t="e">
        <f t="shared" si="4"/>
        <v>#REF!</v>
      </c>
      <c r="B169" s="365" t="str">
        <f>MstList!B169</f>
        <v>BAT 7594R</v>
      </c>
      <c r="C169" s="68" t="str">
        <f>MstList!C169</f>
        <v>7594R</v>
      </c>
      <c r="D169" s="22" t="str">
        <f>MstList!D169</f>
        <v>Battery</v>
      </c>
      <c r="E169" s="131" t="e">
        <f>Quantities!D169</f>
        <v>#REF!</v>
      </c>
      <c r="F169" s="310">
        <v>155.44</v>
      </c>
      <c r="G169" s="318" t="e">
        <f t="shared" si="5"/>
        <v>#REF!</v>
      </c>
      <c r="H169" s="291" t="str">
        <f>MstList!H169</f>
        <v>NAPA</v>
      </c>
      <c r="I169" s="274" t="str">
        <f>MstList!I169</f>
        <v>Ram</v>
      </c>
      <c r="J169" s="28">
        <f>MstList!J169</f>
        <v>0</v>
      </c>
      <c r="K169" s="92"/>
      <c r="N169" s="23" t="str">
        <f>IF(Jasper!$D163&gt;0,N$1,"")</f>
        <v/>
      </c>
      <c r="O169" s="23" t="e">
        <f>IF(#REF!&gt;0,P$1,"")</f>
        <v>#REF!</v>
      </c>
      <c r="P169" s="23" t="str">
        <f>IF(Versailles!$D161&gt;0,P$1,"")</f>
        <v/>
      </c>
      <c r="Q169" s="23" t="str">
        <f>IF(Sellersburg!$D153&gt;0,Q$1,"")</f>
        <v/>
      </c>
      <c r="R169" s="23" t="str">
        <f>IF(Pendleton!$D159&gt;0,R$1,"")</f>
        <v/>
      </c>
      <c r="S169" s="23" t="str">
        <f>IF(Putnamville!D145&gt;0,S$1,"")</f>
        <v/>
      </c>
      <c r="T169" s="23" t="e">
        <f>IF(Lowell!#REF!&gt;0,$T$1,"")</f>
        <v>#REF!</v>
      </c>
      <c r="U169" s="23" t="e">
        <f>IF(#REF!&gt;0,$U$1,"")</f>
        <v>#REF!</v>
      </c>
      <c r="V169" s="23" t="str">
        <f>IF(Peru!D157&gt;0,$V$1,"")</f>
        <v/>
      </c>
      <c r="W169" s="23" t="str">
        <f>IF('Toll Rd'!D153&gt;0,$W$1,"")</f>
        <v/>
      </c>
      <c r="X169" s="23" t="e">
        <f>IF(#REF!&gt;0,$X$1,"")</f>
        <v>#REF!</v>
      </c>
      <c r="Y169" s="23" t="e">
        <f>IF(#REF!&gt;0,$Y$1,"")</f>
        <v>#REF!</v>
      </c>
      <c r="Z169" s="23" t="str">
        <f>IF(FSS!$D147&gt;0,P$1,"")</f>
        <v/>
      </c>
    </row>
    <row r="170" spans="1:32" ht="16.5" hidden="1" customHeight="1" x14ac:dyDescent="0.25">
      <c r="A170" s="256" t="e">
        <f t="shared" si="4"/>
        <v>#REF!</v>
      </c>
      <c r="B170" s="365" t="str">
        <f>MstList!B170</f>
        <v>ECH 920228</v>
      </c>
      <c r="C170" s="68" t="str">
        <f>MstList!C170</f>
        <v>4D4189</v>
      </c>
      <c r="D170" s="22" t="str">
        <f>MstList!D170</f>
        <v>Tire Sensor Kit-(Rubber Valve Stem)</v>
      </c>
      <c r="E170" s="131" t="e">
        <f>Quantities!D170</f>
        <v>#REF!</v>
      </c>
      <c r="F170" s="310">
        <v>0</v>
      </c>
      <c r="G170" s="318" t="e">
        <f t="shared" si="5"/>
        <v>#REF!</v>
      </c>
      <c r="H170" s="291" t="str">
        <f>MstList!H170</f>
        <v>NAPA</v>
      </c>
      <c r="I170" s="274" t="str">
        <f>MstList!I170</f>
        <v>Ram</v>
      </c>
      <c r="J170" s="28">
        <f>MstList!J170</f>
        <v>0</v>
      </c>
      <c r="K170" s="92"/>
      <c r="N170" s="23" t="str">
        <f>IF(Jasper!$D164&gt;0,N$1,"")</f>
        <v/>
      </c>
      <c r="O170" s="23" t="e">
        <f>IF(#REF!&gt;0,P$1,"")</f>
        <v>#REF!</v>
      </c>
      <c r="P170" s="23" t="str">
        <f>IF(Versailles!$D162&gt;0,P$1,"")</f>
        <v/>
      </c>
      <c r="Q170" s="23" t="str">
        <f>IF(Sellersburg!$D154&gt;0,Q$1,"")</f>
        <v/>
      </c>
      <c r="R170" s="23" t="str">
        <f>IF(Pendleton!$D160&gt;0,R$1,"")</f>
        <v/>
      </c>
      <c r="S170" s="23" t="str">
        <f>IF(Putnamville!D146&gt;0,S$1,"")</f>
        <v/>
      </c>
      <c r="T170" s="23" t="str">
        <f>IF(Lowell!D136&gt;0,$T$1,"")</f>
        <v/>
      </c>
      <c r="U170" s="23" t="e">
        <f>IF(#REF!&gt;0,$U$1,"")</f>
        <v>#REF!</v>
      </c>
      <c r="V170" s="23" t="str">
        <f>IF(Peru!D158&gt;0,$V$1,"")</f>
        <v/>
      </c>
      <c r="W170" s="23" t="str">
        <f>IF('Toll Rd'!D154&gt;0,$W$1,"")</f>
        <v/>
      </c>
      <c r="X170" s="23" t="e">
        <f>IF(#REF!&gt;0,$X$1,"")</f>
        <v>#REF!</v>
      </c>
      <c r="Y170" s="23" t="e">
        <f>IF(#REF!&gt;0,$Y$1,"")</f>
        <v>#REF!</v>
      </c>
      <c r="Z170" s="23" t="str">
        <f>IF(FSS!$D148&gt;0,P$1,"")</f>
        <v/>
      </c>
    </row>
    <row r="171" spans="1:32" ht="16.5" hidden="1" customHeight="1" x14ac:dyDescent="0.25">
      <c r="A171" s="256" t="e">
        <f t="shared" si="4"/>
        <v>#REF!</v>
      </c>
      <c r="B171" s="335" t="str">
        <f>MstList!B171</f>
        <v>SE5605A</v>
      </c>
      <c r="C171" s="68" t="str">
        <f>MstList!C171</f>
        <v>4D4071</v>
      </c>
      <c r="D171" s="22" t="str">
        <f>MstList!D171</f>
        <v>Front Left Caliper (2011-18)</v>
      </c>
      <c r="E171" s="131" t="e">
        <f>Quantities!D171</f>
        <v>#REF!</v>
      </c>
      <c r="F171" s="310">
        <v>0</v>
      </c>
      <c r="G171" s="318" t="e">
        <f t="shared" si="5"/>
        <v>#REF!</v>
      </c>
      <c r="H171" s="291" t="str">
        <f>MstList!H171</f>
        <v>NAPA</v>
      </c>
      <c r="I171" s="274" t="str">
        <f>MstList!I171</f>
        <v>Ram 11-18</v>
      </c>
      <c r="J171" s="28">
        <f>MstList!J171</f>
        <v>0</v>
      </c>
      <c r="K171" s="92"/>
      <c r="N171" s="23" t="str">
        <f>IF(Jasper!$D165&gt;0,N$1,"")</f>
        <v/>
      </c>
      <c r="O171" s="23" t="e">
        <f>IF(#REF!&gt;0,P$1,"")</f>
        <v>#REF!</v>
      </c>
      <c r="P171" s="23" t="str">
        <f>IF(Versailles!$D163&gt;0,P$1,"")</f>
        <v/>
      </c>
      <c r="Q171" s="23" t="str">
        <f>IF(Sellersburg!$D155&gt;0,Q$1,"")</f>
        <v/>
      </c>
      <c r="R171" s="23" t="str">
        <f>IF(Pendleton!$D161&gt;0,R$1,"")</f>
        <v/>
      </c>
      <c r="S171" s="23" t="str">
        <f>IF(Putnamville!D147&gt;0,S$1,"")</f>
        <v/>
      </c>
      <c r="T171" s="23" t="str">
        <f>IF(Lowell!D137&gt;0,$T$1,"")</f>
        <v/>
      </c>
      <c r="U171" s="23" t="e">
        <f>IF(#REF!&gt;0,$U$1,"")</f>
        <v>#REF!</v>
      </c>
      <c r="V171" s="23" t="str">
        <f>IF(Peru!D159&gt;0,$V$1,"")</f>
        <v/>
      </c>
      <c r="W171" s="23" t="str">
        <f>IF('Toll Rd'!D155&gt;0,$W$1,"")</f>
        <v/>
      </c>
      <c r="X171" s="23" t="e">
        <f>IF(#REF!&gt;0,$X$1,"")</f>
        <v>#REF!</v>
      </c>
      <c r="Y171" s="23" t="e">
        <f>IF(#REF!&gt;0,$Y$1,"")</f>
        <v>#REF!</v>
      </c>
      <c r="Z171" s="23" t="str">
        <f>IF(FSS!$D149&gt;0,P$1,"")</f>
        <v/>
      </c>
    </row>
    <row r="172" spans="1:32" ht="16.5" hidden="1" customHeight="1" x14ac:dyDescent="0.25">
      <c r="A172" s="256" t="e">
        <f t="shared" si="4"/>
        <v>#REF!</v>
      </c>
      <c r="B172" s="365" t="str">
        <f>MstList!B172</f>
        <v>SE5606A</v>
      </c>
      <c r="C172" s="68" t="str">
        <f>MstList!C172</f>
        <v>4D4072</v>
      </c>
      <c r="D172" s="22" t="str">
        <f>MstList!D172</f>
        <v>Front Right Caliper (2011-18)</v>
      </c>
      <c r="E172" s="131" t="e">
        <f>Quantities!D172</f>
        <v>#REF!</v>
      </c>
      <c r="F172" s="310">
        <v>0</v>
      </c>
      <c r="G172" s="318" t="e">
        <f t="shared" si="5"/>
        <v>#REF!</v>
      </c>
      <c r="H172" s="291" t="str">
        <f>MstList!H172</f>
        <v>NAPA</v>
      </c>
      <c r="I172" s="274" t="str">
        <f>MstList!I172</f>
        <v>Ram 11-18</v>
      </c>
      <c r="J172" s="28">
        <f>MstList!J172</f>
        <v>0</v>
      </c>
      <c r="K172" s="92"/>
      <c r="N172" s="23" t="str">
        <f>IF(Jasper!$D166&gt;0,N$1,"")</f>
        <v/>
      </c>
      <c r="O172" s="23" t="e">
        <f>IF(#REF!&gt;0,P$1,"")</f>
        <v>#REF!</v>
      </c>
      <c r="P172" s="23" t="str">
        <f>IF(Versailles!$D164&gt;0,P$1,"")</f>
        <v/>
      </c>
      <c r="Q172" s="23" t="str">
        <f>IF(Sellersburg!$D156&gt;0,Q$1,"")</f>
        <v/>
      </c>
      <c r="R172" s="23" t="str">
        <f>IF(Pendleton!$D162&gt;0,R$1,"")</f>
        <v/>
      </c>
      <c r="S172" s="23" t="str">
        <f>IF(Putnamville!D148&gt;0,S$1,"")</f>
        <v/>
      </c>
      <c r="T172" s="23" t="str">
        <f>IF(Lowell!D138&gt;0,$T$1,"")</f>
        <v/>
      </c>
      <c r="U172" s="23" t="e">
        <f>IF(#REF!&gt;0,$U$1,"")</f>
        <v>#REF!</v>
      </c>
      <c r="V172" s="23" t="str">
        <f>IF(Peru!D160&gt;0,$V$1,"")</f>
        <v/>
      </c>
      <c r="W172" s="23" t="str">
        <f>IF('Toll Rd'!D156&gt;0,$W$1,"")</f>
        <v/>
      </c>
      <c r="X172" s="23" t="e">
        <f>IF(#REF!&gt;0,$X$1,"")</f>
        <v>#REF!</v>
      </c>
      <c r="Y172" s="23" t="e">
        <f>IF(#REF!&gt;0,$Y$1,"")</f>
        <v>#REF!</v>
      </c>
      <c r="Z172" s="23" t="str">
        <f>IF(FSS!$D150&gt;0,P$1,"")</f>
        <v/>
      </c>
    </row>
    <row r="173" spans="1:32" ht="16.5" customHeight="1" x14ac:dyDescent="0.25">
      <c r="A173" s="256" t="e">
        <f t="shared" si="4"/>
        <v>#REF!</v>
      </c>
      <c r="B173" s="365" t="str">
        <f>MstList!B173</f>
        <v>UP 880073CR</v>
      </c>
      <c r="C173" s="68" t="str">
        <f>MstList!C173</f>
        <v>4D4025</v>
      </c>
      <c r="D173" s="22" t="str">
        <f>MstList!D173</f>
        <v>Brake Rotor-Front (2011-19)</v>
      </c>
      <c r="E173" s="131" t="e">
        <f>Quantities!D173</f>
        <v>#REF!</v>
      </c>
      <c r="F173" s="310">
        <v>72.510000000000005</v>
      </c>
      <c r="G173" s="318" t="e">
        <f t="shared" si="5"/>
        <v>#REF!</v>
      </c>
      <c r="H173" s="291" t="str">
        <f>MstList!H173</f>
        <v>NAPA</v>
      </c>
      <c r="I173" s="274" t="str">
        <f>MstList!I173</f>
        <v>Ram 11-19</v>
      </c>
      <c r="J173" s="28">
        <f>MstList!J173</f>
        <v>0</v>
      </c>
      <c r="K173" s="92"/>
      <c r="N173" s="23" t="str">
        <f>IF(Jasper!$D167&gt;0,N$1,"")</f>
        <v/>
      </c>
      <c r="O173" s="23" t="e">
        <f>IF(#REF!&gt;0,P$1,"")</f>
        <v>#REF!</v>
      </c>
      <c r="P173" s="23" t="str">
        <f>IF(Versailles!$D165&gt;0,P$1,"")</f>
        <v/>
      </c>
      <c r="Q173" s="23" t="str">
        <f>IF(Sellersburg!$D157&gt;0,Q$1,"")</f>
        <v/>
      </c>
      <c r="R173" s="23" t="str">
        <f>IF(Pendleton!$D163&gt;0,R$1,"")</f>
        <v/>
      </c>
      <c r="S173" s="23" t="str">
        <f>IF(Putnamville!D149&gt;0,S$1,"")</f>
        <v/>
      </c>
      <c r="T173" s="23" t="str">
        <f>IF(Lowell!D139&gt;0,$T$1,"")</f>
        <v/>
      </c>
      <c r="U173" s="23" t="e">
        <f>IF(#REF!&gt;0,$U$1,"")</f>
        <v>#REF!</v>
      </c>
      <c r="V173" s="23" t="str">
        <f>IF(Peru!D161&gt;0,$V$1,"")</f>
        <v/>
      </c>
      <c r="W173" s="23" t="e">
        <f>IF('Toll Rd'!#REF!&gt;0,$W$1,"")</f>
        <v>#REF!</v>
      </c>
      <c r="X173" s="23" t="e">
        <f>IF(#REF!&gt;0,$X$1,"")</f>
        <v>#REF!</v>
      </c>
      <c r="Y173" s="23" t="e">
        <f>IF(#REF!&gt;0,$Y$1,"")</f>
        <v>#REF!</v>
      </c>
      <c r="Z173" s="23" t="str">
        <f>IF(FSS!$D151&gt;0,P$1,"")</f>
        <v/>
      </c>
    </row>
    <row r="174" spans="1:32" ht="16.5" customHeight="1" x14ac:dyDescent="0.25">
      <c r="A174" s="256" t="e">
        <f t="shared" si="4"/>
        <v>#REF!</v>
      </c>
      <c r="B174" s="335" t="str">
        <f>MstList!B174</f>
        <v>FLT FT7991</v>
      </c>
      <c r="C174" s="68" t="str">
        <f>MstList!C174</f>
        <v>4D4017F</v>
      </c>
      <c r="D174" s="22" t="str">
        <f>MstList!D174</f>
        <v>Brake Pad-Front (2011-19)</v>
      </c>
      <c r="E174" s="131" t="e">
        <f>Quantities!D174</f>
        <v>#REF!</v>
      </c>
      <c r="F174" s="310">
        <v>76.45</v>
      </c>
      <c r="G174" s="318" t="e">
        <f t="shared" si="5"/>
        <v>#REF!</v>
      </c>
      <c r="H174" s="291" t="str">
        <f>MstList!H174</f>
        <v>NAPA</v>
      </c>
      <c r="I174" s="283" t="str">
        <f>MstList!I174</f>
        <v>Ram 11-19</v>
      </c>
      <c r="J174" s="95">
        <f>MstList!J174</f>
        <v>0</v>
      </c>
      <c r="K174" s="92"/>
      <c r="N174" s="23" t="str">
        <f>IF(Jasper!$D168&gt;0,N$1,"")</f>
        <v/>
      </c>
      <c r="O174" s="23" t="e">
        <f>IF(#REF!&gt;0,P$1,"")</f>
        <v>#REF!</v>
      </c>
      <c r="P174" s="23" t="str">
        <f>IF(Versailles!$D166&gt;0,P$1,"")</f>
        <v/>
      </c>
      <c r="Q174" s="23" t="str">
        <f>IF(Sellersburg!$D158&gt;0,Q$1,"")</f>
        <v/>
      </c>
      <c r="R174" s="23" t="str">
        <f>IF(Pendleton!$D164&gt;0,R$1,"")</f>
        <v/>
      </c>
      <c r="S174" s="23" t="str">
        <f>IF(Putnamville!D150&gt;0,S$1,"")</f>
        <v/>
      </c>
      <c r="T174" s="23" t="str">
        <f>IF(Lowell!D140&gt;0,$T$1,"")</f>
        <v/>
      </c>
      <c r="U174" s="23" t="e">
        <f>IF(#REF!&gt;0,$U$1,"")</f>
        <v>#REF!</v>
      </c>
      <c r="V174" s="23" t="str">
        <f>IF(Peru!D162&gt;0,$V$1,"")</f>
        <v/>
      </c>
      <c r="W174" s="23" t="e">
        <f>IF('Toll Rd'!#REF!&gt;0,$W$1,"")</f>
        <v>#REF!</v>
      </c>
      <c r="X174" s="23" t="e">
        <f>IF(#REF!&gt;0,$X$1,"")</f>
        <v>#REF!</v>
      </c>
      <c r="Y174" s="23" t="e">
        <f>IF(#REF!&gt;0,$Y$1,"")</f>
        <v>#REF!</v>
      </c>
      <c r="Z174" s="23" t="str">
        <f>IF(FSS!$D152&gt;0,P$1,"")</f>
        <v/>
      </c>
    </row>
    <row r="175" spans="1:32" ht="16.5" customHeight="1" x14ac:dyDescent="0.25">
      <c r="A175" s="256" t="e">
        <f t="shared" si="4"/>
        <v>#REF!</v>
      </c>
      <c r="B175" s="335" t="str">
        <f>MstList!B175</f>
        <v>UP 880082CR</v>
      </c>
      <c r="C175" s="68" t="str">
        <f>MstList!C175</f>
        <v>4D4025R</v>
      </c>
      <c r="D175" s="22" t="str">
        <f>MstList!D175</f>
        <v>Brake Rotor-Rear (2011-19)</v>
      </c>
      <c r="E175" s="131" t="e">
        <f>Quantities!D175</f>
        <v>#REF!</v>
      </c>
      <c r="F175" s="310">
        <v>72.510000000000005</v>
      </c>
      <c r="G175" s="318" t="e">
        <f t="shared" si="5"/>
        <v>#REF!</v>
      </c>
      <c r="H175" s="291" t="str">
        <f>MstList!H175</f>
        <v>NAPA</v>
      </c>
      <c r="I175" s="274" t="str">
        <f>MstList!I175</f>
        <v>Ram 11-19</v>
      </c>
      <c r="J175" s="28">
        <f>MstList!J175</f>
        <v>0</v>
      </c>
      <c r="K175" s="92"/>
      <c r="N175" s="23" t="str">
        <f>IF(Jasper!$D169&gt;0,N$1,"")</f>
        <v/>
      </c>
      <c r="O175" s="23" t="e">
        <f>IF(#REF!&gt;0,P$1,"")</f>
        <v>#REF!</v>
      </c>
      <c r="P175" s="23" t="str">
        <f>IF(Versailles!$D167&gt;0,P$1,"")</f>
        <v/>
      </c>
      <c r="Q175" s="23" t="str">
        <f>IF(Sellersburg!$D159&gt;0,Q$1,"")</f>
        <v/>
      </c>
      <c r="R175" s="23" t="str">
        <f>IF(Pendleton!$D165&gt;0,R$1,"")</f>
        <v/>
      </c>
      <c r="S175" s="23" t="str">
        <f>IF(Putnamville!D151&gt;0,S$1,"")</f>
        <v/>
      </c>
      <c r="T175" s="23" t="str">
        <f>IF(Lowell!D141&gt;0,$T$1,"")</f>
        <v/>
      </c>
      <c r="U175" s="23" t="e">
        <f>IF(#REF!&gt;0,$U$1,"")</f>
        <v>#REF!</v>
      </c>
      <c r="V175" s="23" t="str">
        <f>IF(Peru!D163&gt;0,$V$1,"")</f>
        <v/>
      </c>
      <c r="W175" s="23" t="str">
        <f>IF('Toll Rd'!D157&gt;0,$W$1,"")</f>
        <v/>
      </c>
      <c r="X175" s="23" t="e">
        <f>IF(#REF!&gt;0,$X$1,"")</f>
        <v>#REF!</v>
      </c>
      <c r="Y175" s="23" t="e">
        <f>IF(#REF!&gt;0,$Y$1,"")</f>
        <v>#REF!</v>
      </c>
      <c r="Z175" s="23" t="str">
        <f>IF(FSS!$D153&gt;0,P$1,"")</f>
        <v/>
      </c>
    </row>
    <row r="176" spans="1:32" ht="16.5" customHeight="1" x14ac:dyDescent="0.25">
      <c r="A176" s="256" t="e">
        <f t="shared" si="4"/>
        <v>#REF!</v>
      </c>
      <c r="B176" s="335" t="str">
        <f>MstList!B176</f>
        <v>FLT FT7867</v>
      </c>
      <c r="C176" s="68" t="str">
        <f>MstList!C176</f>
        <v>4D4017R</v>
      </c>
      <c r="D176" s="22" t="str">
        <f>MstList!D176</f>
        <v>Brake Pad-Rear (2011-19)</v>
      </c>
      <c r="E176" s="131" t="e">
        <f>Quantities!D176</f>
        <v>#REF!</v>
      </c>
      <c r="F176" s="310">
        <v>71.78</v>
      </c>
      <c r="G176" s="318" t="e">
        <f t="shared" si="5"/>
        <v>#REF!</v>
      </c>
      <c r="H176" s="291" t="str">
        <f>MstList!H176</f>
        <v>NAPA</v>
      </c>
      <c r="I176" s="274" t="str">
        <f>MstList!I176</f>
        <v>Ram 11-19</v>
      </c>
      <c r="J176" s="28">
        <f>MstList!J176</f>
        <v>0</v>
      </c>
      <c r="K176" s="92"/>
      <c r="N176" s="23" t="str">
        <f>IF(Jasper!$D170&gt;0,N$1,"")</f>
        <v/>
      </c>
      <c r="O176" s="23" t="e">
        <f>IF(#REF!&gt;0,P$1,"")</f>
        <v>#REF!</v>
      </c>
      <c r="P176" s="23" t="str">
        <f>IF(Versailles!$D168&gt;0,P$1,"")</f>
        <v/>
      </c>
      <c r="Q176" s="23" t="str">
        <f>IF(Sellersburg!$D160&gt;0,Q$1,"")</f>
        <v/>
      </c>
      <c r="R176" s="23" t="str">
        <f>IF(Pendleton!$D166&gt;0,R$1,"")</f>
        <v/>
      </c>
      <c r="S176" s="23" t="str">
        <f>IF(Putnamville!D152&gt;0,S$1,"")</f>
        <v/>
      </c>
      <c r="T176" s="23" t="str">
        <f>IF(Lowell!D142&gt;0,$T$1,"")</f>
        <v/>
      </c>
      <c r="U176" s="23" t="e">
        <f>IF(#REF!&gt;0,$U$1,"")</f>
        <v>#REF!</v>
      </c>
      <c r="V176" s="23" t="str">
        <f>IF(Peru!D164&gt;0,$V$1,"")</f>
        <v/>
      </c>
      <c r="W176" s="23" t="str">
        <f>IF('Toll Rd'!D158&gt;0,$W$1,"")</f>
        <v/>
      </c>
      <c r="X176" s="23" t="e">
        <f>IF(#REF!&gt;0,$X$1,"")</f>
        <v>#REF!</v>
      </c>
      <c r="Y176" s="23" t="e">
        <f>IF(#REF!&gt;0,$Y$1,"")</f>
        <v>#REF!</v>
      </c>
      <c r="Z176" s="23" t="e">
        <f>IF(FSS!#REF!&gt;0,P$1,"")</f>
        <v>#REF!</v>
      </c>
    </row>
    <row r="177" spans="1:26" ht="16.5" hidden="1" customHeight="1" x14ac:dyDescent="0.25">
      <c r="A177" s="256" t="e">
        <f t="shared" si="4"/>
        <v>#REF!</v>
      </c>
      <c r="B177" s="364" t="str">
        <f>MstList!B177</f>
        <v>NOE 7043011</v>
      </c>
      <c r="C177" s="9">
        <f>MstList!C177</f>
        <v>7043011</v>
      </c>
      <c r="D177" s="1" t="str">
        <f>MstList!D177</f>
        <v>Oil Drain Plug  (20011-19)</v>
      </c>
      <c r="E177" s="6" t="e">
        <f>Quantities!D177</f>
        <v>#REF!</v>
      </c>
      <c r="F177" s="310">
        <v>0</v>
      </c>
      <c r="G177" s="318" t="e">
        <f t="shared" si="5"/>
        <v>#REF!</v>
      </c>
      <c r="H177" s="290" t="str">
        <f>MstList!H177</f>
        <v>NAPA</v>
      </c>
      <c r="I177" s="93" t="str">
        <f>MstList!I177</f>
        <v>Ram 11-19</v>
      </c>
      <c r="J177" s="5">
        <f>MstList!J177</f>
        <v>0</v>
      </c>
      <c r="K177" s="92"/>
      <c r="N177" s="23" t="str">
        <f>IF(Jasper!$D171&gt;0,N$1,"")</f>
        <v/>
      </c>
      <c r="O177" s="23" t="e">
        <f>IF(#REF!&gt;0,P$1,"")</f>
        <v>#REF!</v>
      </c>
      <c r="P177" s="23" t="str">
        <f>IF(Versailles!$D169&gt;0,P$1,"")</f>
        <v/>
      </c>
      <c r="Q177" s="23" t="str">
        <f>IF(Sellersburg!$D161&gt;0,Q$1,"")</f>
        <v/>
      </c>
      <c r="R177" s="23" t="str">
        <f>IF(Pendleton!$D167&gt;0,R$1,"")</f>
        <v/>
      </c>
      <c r="S177" s="23" t="str">
        <f>IF(Putnamville!D153&gt;0,S$1,"")</f>
        <v/>
      </c>
      <c r="T177" s="23" t="str">
        <f>IF(Lowell!D143&gt;0,$T$1,"")</f>
        <v/>
      </c>
      <c r="U177" s="23" t="e">
        <f>IF(#REF!&gt;0,$U$1,"")</f>
        <v>#REF!</v>
      </c>
      <c r="V177" s="23" t="str">
        <f>IF(Peru!D165&gt;0,$V$1,"")</f>
        <v/>
      </c>
      <c r="W177" s="23" t="str">
        <f>IF('Toll Rd'!D159&gt;0,$W$1,"")</f>
        <v/>
      </c>
      <c r="X177" s="23" t="e">
        <f>IF(#REF!&gt;0,$X$1,"")</f>
        <v>#REF!</v>
      </c>
      <c r="Y177" s="23" t="e">
        <f>IF(#REF!&gt;0,$Y$1,"")</f>
        <v>#REF!</v>
      </c>
      <c r="Z177" s="23" t="str">
        <f>IF(FSS!$D154&gt;0,P$1,"")</f>
        <v/>
      </c>
    </row>
    <row r="178" spans="1:26" ht="16.5" hidden="1" customHeight="1" x14ac:dyDescent="0.25">
      <c r="A178" s="256" t="e">
        <f t="shared" si="4"/>
        <v>#REF!</v>
      </c>
      <c r="B178" s="364" t="str">
        <f>MstList!B178</f>
        <v>NCP2653022</v>
      </c>
      <c r="C178" s="9">
        <f>MstList!C178</f>
        <v>2653022</v>
      </c>
      <c r="D178" s="1" t="str">
        <f>MstList!D178</f>
        <v>Sway Bar Links (2011-2019</v>
      </c>
      <c r="E178" s="6" t="e">
        <f>Quantities!D178</f>
        <v>#REF!</v>
      </c>
      <c r="F178" s="310">
        <v>0</v>
      </c>
      <c r="G178" s="318" t="e">
        <f t="shared" si="5"/>
        <v>#REF!</v>
      </c>
      <c r="H178" s="290" t="str">
        <f>MstList!H178</f>
        <v>NAPA</v>
      </c>
      <c r="I178" s="93" t="str">
        <f>MstList!I178</f>
        <v>Ram 11-19</v>
      </c>
      <c r="J178" s="5">
        <f>MstList!J178</f>
        <v>0</v>
      </c>
      <c r="K178" s="92"/>
      <c r="N178" s="23" t="str">
        <f>IF(Jasper!$D172&gt;0,N$1,"")</f>
        <v/>
      </c>
      <c r="O178" s="23" t="e">
        <f>IF(#REF!&gt;0,P$1,"")</f>
        <v>#REF!</v>
      </c>
      <c r="P178" s="23" t="str">
        <f>IF(Versailles!$D170&gt;0,P$1,"")</f>
        <v/>
      </c>
      <c r="Q178" s="23" t="str">
        <f>IF(Sellersburg!$D162&gt;0,Q$1,"")</f>
        <v/>
      </c>
      <c r="R178" s="23" t="str">
        <f>IF(Pendleton!$D168&gt;0,R$1,"")</f>
        <v/>
      </c>
      <c r="S178" s="23" t="str">
        <f>IF(Putnamville!D154&gt;0,S$1,"")</f>
        <v/>
      </c>
      <c r="T178" s="23" t="str">
        <f>IF(Lowell!D144&gt;0,$T$1,"")</f>
        <v/>
      </c>
      <c r="U178" s="23" t="e">
        <f>IF(#REF!&gt;0,$U$1,"")</f>
        <v>#REF!</v>
      </c>
      <c r="V178" s="23" t="str">
        <f>IF(Peru!D166&gt;0,$V$1,"")</f>
        <v/>
      </c>
      <c r="W178" s="23" t="str">
        <f>IF('Toll Rd'!D160&gt;0,$W$1,"")</f>
        <v/>
      </c>
      <c r="X178" s="23" t="e">
        <f>IF(#REF!&gt;0,$X$1,"")</f>
        <v>#REF!</v>
      </c>
      <c r="Y178" s="23" t="e">
        <f>IF(#REF!&gt;0,$Y$1,"")</f>
        <v>#REF!</v>
      </c>
      <c r="Z178" s="23" t="str">
        <f>IF(FSS!$D155&gt;0,P$1,"")</f>
        <v/>
      </c>
    </row>
    <row r="179" spans="1:26" ht="16.5" hidden="1" customHeight="1" x14ac:dyDescent="0.25">
      <c r="A179" s="256" t="e">
        <f t="shared" si="4"/>
        <v>#REF!</v>
      </c>
      <c r="B179" s="364" t="str">
        <f>MstList!B179</f>
        <v>NOE 64143701</v>
      </c>
      <c r="C179" s="9" t="str">
        <f>MstList!C179</f>
        <v>4D4453</v>
      </c>
      <c r="D179" s="1" t="str">
        <f>MstList!D179</f>
        <v>Lug Nuts  (2012-17)</v>
      </c>
      <c r="E179" s="6" t="e">
        <f>Quantities!D179</f>
        <v>#REF!</v>
      </c>
      <c r="F179" s="310">
        <v>0</v>
      </c>
      <c r="G179" s="318" t="e">
        <f t="shared" si="5"/>
        <v>#REF!</v>
      </c>
      <c r="H179" s="290" t="str">
        <f>MstList!H179</f>
        <v>NAPA</v>
      </c>
      <c r="I179" s="93" t="str">
        <f>MstList!I179</f>
        <v>Ram 12-17</v>
      </c>
      <c r="J179" s="5">
        <f>MstList!J179</f>
        <v>0</v>
      </c>
      <c r="K179" s="92"/>
      <c r="N179" s="23" t="str">
        <f>IF(Jasper!$D173&gt;0,N$1,"")</f>
        <v/>
      </c>
      <c r="O179" s="23" t="e">
        <f>IF(#REF!&gt;0,P$1,"")</f>
        <v>#REF!</v>
      </c>
      <c r="P179" s="23" t="str">
        <f>IF(Versailles!$D171&gt;0,P$1,"")</f>
        <v/>
      </c>
      <c r="Q179" s="23" t="str">
        <f>IF(Sellersburg!$D163&gt;0,Q$1,"")</f>
        <v/>
      </c>
      <c r="R179" s="23" t="str">
        <f>IF(Pendleton!$D169&gt;0,R$1,"")</f>
        <v/>
      </c>
      <c r="S179" s="23" t="str">
        <f>IF(Putnamville!D155&gt;0,S$1,"")</f>
        <v/>
      </c>
      <c r="T179" s="23" t="str">
        <f>IF(Lowell!D145&gt;0,$T$1,"")</f>
        <v/>
      </c>
      <c r="U179" s="23" t="e">
        <f>IF(#REF!&gt;0,$U$1,"")</f>
        <v>#REF!</v>
      </c>
      <c r="V179" s="23" t="str">
        <f>IF(Peru!D167&gt;0,$V$1,"")</f>
        <v/>
      </c>
      <c r="W179" s="23" t="str">
        <f>IF('Toll Rd'!D161&gt;0,$W$1,"")</f>
        <v/>
      </c>
      <c r="X179" s="23" t="e">
        <f>IF(#REF!&gt;0,$X$1,"")</f>
        <v>#REF!</v>
      </c>
      <c r="Y179" s="23" t="e">
        <f>IF(#REF!&gt;0,$Y$1,"")</f>
        <v>#REF!</v>
      </c>
      <c r="Z179" s="23" t="str">
        <f>IF(FSS!$D156&gt;0,P$1,"")</f>
        <v/>
      </c>
    </row>
    <row r="180" spans="1:26" ht="16.5" hidden="1" customHeight="1" x14ac:dyDescent="0.25">
      <c r="A180" s="256" t="e">
        <f t="shared" si="4"/>
        <v>#REF!</v>
      </c>
      <c r="B180" s="364" t="str">
        <f>MstList!B180</f>
        <v>ECH921232</v>
      </c>
      <c r="C180" s="9" t="str">
        <f>MstList!C180</f>
        <v>4D4192</v>
      </c>
      <c r="D180" s="1" t="str">
        <f>MstList!D180</f>
        <v>Tire Pressure Sensor (2014-17)</v>
      </c>
      <c r="E180" s="6" t="e">
        <f>Quantities!D180</f>
        <v>#REF!</v>
      </c>
      <c r="F180" s="310">
        <v>0</v>
      </c>
      <c r="G180" s="318" t="e">
        <f t="shared" si="5"/>
        <v>#REF!</v>
      </c>
      <c r="H180" s="290" t="str">
        <f>MstList!H180</f>
        <v>NAPA</v>
      </c>
      <c r="I180" s="93" t="str">
        <f>MstList!I180</f>
        <v>Ram 14-17</v>
      </c>
      <c r="J180" s="5">
        <f>MstList!J180</f>
        <v>0</v>
      </c>
      <c r="K180" s="92"/>
      <c r="N180" s="23" t="str">
        <f>IF(Jasper!$D174&gt;0,N$1,"")</f>
        <v/>
      </c>
      <c r="O180" s="23" t="e">
        <f>IF(#REF!&gt;0,P$1,"")</f>
        <v>#REF!</v>
      </c>
      <c r="P180" s="23" t="str">
        <f>IF(Versailles!$D172&gt;0,P$1,"")</f>
        <v/>
      </c>
      <c r="Q180" s="23" t="str">
        <f>IF(Sellersburg!$D164&gt;0,Q$1,"")</f>
        <v/>
      </c>
      <c r="R180" s="23" t="str">
        <f>IF(Pendleton!$D170&gt;0,R$1,"")</f>
        <v/>
      </c>
      <c r="S180" s="23" t="str">
        <f>IF(Putnamville!D156&gt;0,S$1,"")</f>
        <v/>
      </c>
      <c r="T180" s="23" t="str">
        <f>IF(Lowell!D146&gt;0,$T$1,"")</f>
        <v/>
      </c>
      <c r="U180" s="23" t="e">
        <f>IF(#REF!&gt;0,$U$1,"")</f>
        <v>#REF!</v>
      </c>
      <c r="V180" s="23" t="str">
        <f>IF(Peru!D168&gt;0,$V$1,"")</f>
        <v/>
      </c>
      <c r="W180" s="23" t="str">
        <f>IF('Toll Rd'!D162&gt;0,$W$1,"")</f>
        <v/>
      </c>
      <c r="X180" s="23" t="e">
        <f>IF(#REF!&gt;0,$X$1,"")</f>
        <v>#REF!</v>
      </c>
      <c r="Y180" s="23" t="e">
        <f>IF(#REF!&gt;0,$Y$1,"")</f>
        <v>#REF!</v>
      </c>
      <c r="Z180" s="23" t="str">
        <f>IF(FSS!$D157&gt;0,P$1,"")</f>
        <v/>
      </c>
    </row>
    <row r="181" spans="1:26" ht="16.5" hidden="1" customHeight="1" x14ac:dyDescent="0.25">
      <c r="A181" s="256" t="e">
        <f t="shared" si="4"/>
        <v>#REF!</v>
      </c>
      <c r="B181" s="364" t="str">
        <f>MstList!B181</f>
        <v xml:space="preserve">ADC 2643XA </v>
      </c>
      <c r="C181" s="9">
        <f>MstList!C181</f>
        <v>0</v>
      </c>
      <c r="D181" s="1" t="str">
        <f>MstList!D181</f>
        <v>Right Front Brake Caliper</v>
      </c>
      <c r="E181" s="6" t="e">
        <f>Quantities!D181</f>
        <v>#REF!</v>
      </c>
      <c r="F181" s="310">
        <v>0</v>
      </c>
      <c r="G181" s="318" t="e">
        <f t="shared" si="5"/>
        <v>#REF!</v>
      </c>
      <c r="H181" s="290" t="str">
        <f>MstList!H181</f>
        <v>NAPA</v>
      </c>
      <c r="I181" s="93" t="str">
        <f>MstList!I181</f>
        <v>Ram 1500 19-22</v>
      </c>
      <c r="J181" s="5">
        <f>MstList!J181</f>
        <v>0</v>
      </c>
      <c r="K181" s="92"/>
      <c r="N181" s="23" t="str">
        <f>IF(Jasper!$D175&gt;0,N$1,"")</f>
        <v/>
      </c>
      <c r="O181" s="23" t="e">
        <f>IF(#REF!&gt;0,P$1,"")</f>
        <v>#REF!</v>
      </c>
      <c r="P181" s="23" t="str">
        <f>IF(Versailles!$D173&gt;0,P$1,"")</f>
        <v/>
      </c>
      <c r="Q181" s="23" t="str">
        <f>IF(Sellersburg!$D165&gt;0,Q$1,"")</f>
        <v/>
      </c>
      <c r="R181" s="23" t="str">
        <f>IF(Pendleton!$D171&gt;0,R$1,"")</f>
        <v/>
      </c>
      <c r="S181" s="23" t="str">
        <f>IF(Putnamville!D157&gt;0,S$1,"")</f>
        <v/>
      </c>
      <c r="T181" s="23" t="str">
        <f>IF(Lowell!D147&gt;0,$T$1,"")</f>
        <v/>
      </c>
      <c r="U181" s="23" t="e">
        <f>IF(#REF!&gt;0,$U$1,"")</f>
        <v>#REF!</v>
      </c>
      <c r="V181" s="23" t="str">
        <f>IF(Peru!D169&gt;0,$V$1,"")</f>
        <v/>
      </c>
      <c r="W181" s="23" t="str">
        <f>IF('Toll Rd'!D163&gt;0,$W$1,"")</f>
        <v/>
      </c>
      <c r="X181" s="23" t="e">
        <f>IF(#REF!&gt;0,$X$1,"")</f>
        <v>#REF!</v>
      </c>
      <c r="Y181" s="23" t="e">
        <f>IF(#REF!&gt;0,$Y$1,"")</f>
        <v>#REF!</v>
      </c>
      <c r="Z181" s="23" t="str">
        <f>IF(FSS!$D158&gt;0,P$1,"")</f>
        <v/>
      </c>
    </row>
    <row r="182" spans="1:26" ht="16.5" hidden="1" customHeight="1" x14ac:dyDescent="0.25">
      <c r="A182" s="256" t="e">
        <f t="shared" si="4"/>
        <v>#REF!</v>
      </c>
      <c r="B182" s="364" t="str">
        <f>MstList!B182</f>
        <v>ADC 2643XB</v>
      </c>
      <c r="C182" s="9">
        <f>MstList!C182</f>
        <v>0</v>
      </c>
      <c r="D182" s="1" t="str">
        <f>MstList!D182</f>
        <v xml:space="preserve">Left Front Brake Caliper </v>
      </c>
      <c r="E182" s="6" t="e">
        <f>Quantities!D182</f>
        <v>#REF!</v>
      </c>
      <c r="F182" s="310">
        <v>0</v>
      </c>
      <c r="G182" s="318" t="e">
        <f t="shared" si="5"/>
        <v>#REF!</v>
      </c>
      <c r="H182" s="290" t="str">
        <f>MstList!H182</f>
        <v>NAPA</v>
      </c>
      <c r="I182" s="93" t="str">
        <f>MstList!I182</f>
        <v>Ram 1500 19-22</v>
      </c>
      <c r="J182" s="5">
        <f>MstList!J182</f>
        <v>0</v>
      </c>
      <c r="K182" s="92"/>
      <c r="N182" s="23" t="str">
        <f>IF(Jasper!$D176&gt;0,N$1,"")</f>
        <v/>
      </c>
      <c r="O182" s="23" t="e">
        <f>IF(#REF!&gt;0,P$1,"")</f>
        <v>#REF!</v>
      </c>
      <c r="P182" s="23" t="str">
        <f>IF(Versailles!$D174&gt;0,P$1,"")</f>
        <v/>
      </c>
      <c r="Q182" s="23" t="str">
        <f>IF(Sellersburg!$D166&gt;0,Q$1,"")</f>
        <v/>
      </c>
      <c r="R182" s="23" t="str">
        <f>IF(Pendleton!$D172&gt;0,R$1,"")</f>
        <v/>
      </c>
      <c r="S182" s="23" t="str">
        <f>IF(Putnamville!D158&gt;0,S$1,"")</f>
        <v/>
      </c>
      <c r="T182" s="23" t="str">
        <f>IF(Lowell!D148&gt;0,$T$1,"")</f>
        <v/>
      </c>
      <c r="U182" s="23" t="e">
        <f>IF(#REF!&gt;0,$U$1,"")</f>
        <v>#REF!</v>
      </c>
      <c r="V182" s="23" t="str">
        <f>IF(Peru!D170&gt;0,$V$1,"")</f>
        <v/>
      </c>
      <c r="W182" s="23" t="str">
        <f>IF('Toll Rd'!D164&gt;0,$W$1,"")</f>
        <v/>
      </c>
      <c r="X182" s="23" t="e">
        <f>IF(#REF!&gt;0,$X$1,"")</f>
        <v>#REF!</v>
      </c>
      <c r="Y182" s="23" t="e">
        <f>IF(#REF!&gt;0,$Y$1,"")</f>
        <v>#REF!</v>
      </c>
      <c r="Z182" s="23" t="str">
        <f>IF(FSS!$D159&gt;0,P$1,"")</f>
        <v/>
      </c>
    </row>
    <row r="183" spans="1:26" ht="16.5" hidden="1" customHeight="1" x14ac:dyDescent="0.25">
      <c r="A183" s="256" t="e">
        <f t="shared" si="4"/>
        <v>#REF!</v>
      </c>
      <c r="B183" s="364" t="str">
        <f>MstList!B183</f>
        <v>UP 3110</v>
      </c>
      <c r="C183" s="9">
        <f>MstList!C183</f>
        <v>0</v>
      </c>
      <c r="D183" s="1" t="str">
        <f>MstList!D183</f>
        <v>Rear Brake Shoe Hardware Kit</v>
      </c>
      <c r="E183" s="6" t="e">
        <f>Quantities!D183</f>
        <v>#REF!</v>
      </c>
      <c r="F183" s="310">
        <v>0</v>
      </c>
      <c r="G183" s="318" t="e">
        <f t="shared" si="5"/>
        <v>#REF!</v>
      </c>
      <c r="H183" s="290" t="str">
        <f>MstList!H183</f>
        <v>NAPA</v>
      </c>
      <c r="I183" s="93" t="str">
        <f>MstList!I183</f>
        <v>Ram 1500 19-22</v>
      </c>
      <c r="J183" s="5">
        <f>MstList!J183</f>
        <v>0</v>
      </c>
      <c r="K183" s="92"/>
      <c r="N183" s="23" t="str">
        <f>IF(Jasper!$D177&gt;0,N$1,"")</f>
        <v/>
      </c>
      <c r="O183" s="23" t="e">
        <f>IF(#REF!&gt;0,P$1,"")</f>
        <v>#REF!</v>
      </c>
      <c r="P183" s="23" t="str">
        <f>IF(Versailles!$D175&gt;0,P$1,"")</f>
        <v/>
      </c>
      <c r="Q183" s="23" t="str">
        <f>IF(Sellersburg!$D167&gt;0,Q$1,"")</f>
        <v/>
      </c>
      <c r="R183" s="23" t="str">
        <f>IF(Pendleton!$D173&gt;0,R$1,"")</f>
        <v/>
      </c>
      <c r="S183" s="23" t="str">
        <f>IF(Putnamville!D159&gt;0,S$1,"")</f>
        <v/>
      </c>
      <c r="T183" s="23" t="str">
        <f>IF(Lowell!D149&gt;0,$T$1,"")</f>
        <v/>
      </c>
      <c r="U183" s="23" t="e">
        <f>IF(#REF!&gt;0,$U$1,"")</f>
        <v>#REF!</v>
      </c>
      <c r="V183" s="23" t="str">
        <f>IF(Peru!D171&gt;0,$V$1,"")</f>
        <v/>
      </c>
      <c r="W183" s="23" t="str">
        <f>IF('Toll Rd'!D165&gt;0,$W$1,"")</f>
        <v/>
      </c>
      <c r="X183" s="23" t="e">
        <f>IF(#REF!&gt;0,$X$1,"")</f>
        <v>#REF!</v>
      </c>
      <c r="Y183" s="23" t="e">
        <f>IF(#REF!&gt;0,$Y$1,"")</f>
        <v>#REF!</v>
      </c>
      <c r="Z183" s="23" t="str">
        <f>IF(FSS!$D160&gt;0,P$1,"")</f>
        <v/>
      </c>
    </row>
    <row r="184" spans="1:26" ht="16.5" hidden="1" customHeight="1" x14ac:dyDescent="0.25">
      <c r="A184" s="256" t="e">
        <f t="shared" si="4"/>
        <v>#REF!</v>
      </c>
      <c r="B184" s="364" t="str">
        <f>MstList!B184</f>
        <v>UP UP10947PB</v>
      </c>
      <c r="C184" s="9">
        <f>MstList!C184</f>
        <v>0</v>
      </c>
      <c r="D184" s="1" t="str">
        <f>MstList!D184</f>
        <v>Rear Parking Brake Shoes</v>
      </c>
      <c r="E184" s="6" t="e">
        <f>Quantities!D184</f>
        <v>#REF!</v>
      </c>
      <c r="F184" s="310">
        <v>0</v>
      </c>
      <c r="G184" s="318" t="e">
        <f t="shared" si="5"/>
        <v>#REF!</v>
      </c>
      <c r="H184" s="290" t="str">
        <f>MstList!H184</f>
        <v>NAPA</v>
      </c>
      <c r="I184" s="93" t="str">
        <f>MstList!I184</f>
        <v>Ram 1500 19-22</v>
      </c>
      <c r="J184" s="5">
        <f>MstList!J184</f>
        <v>0</v>
      </c>
      <c r="K184" s="92"/>
      <c r="N184" s="23" t="str">
        <f>IF(Jasper!$D178&gt;0,N$1,"")</f>
        <v/>
      </c>
      <c r="O184" s="23" t="e">
        <f>IF(#REF!&gt;0,P$1,"")</f>
        <v>#REF!</v>
      </c>
      <c r="P184" s="23" t="str">
        <f>IF(Versailles!$D176&gt;0,P$1,"")</f>
        <v/>
      </c>
      <c r="Q184" s="23" t="str">
        <f>IF(Sellersburg!$D168&gt;0,Q$1,"")</f>
        <v/>
      </c>
      <c r="R184" s="23" t="str">
        <f>IF(Pendleton!$D174&gt;0,R$1,"")</f>
        <v/>
      </c>
      <c r="S184" s="23" t="str">
        <f>IF(Putnamville!D160&gt;0,S$1,"")</f>
        <v/>
      </c>
      <c r="T184" s="23" t="str">
        <f>IF(Lowell!D150&gt;0,$T$1,"")</f>
        <v/>
      </c>
      <c r="U184" s="23" t="e">
        <f>IF(#REF!&gt;0,$U$1,"")</f>
        <v>#REF!</v>
      </c>
      <c r="V184" s="23" t="str">
        <f>IF(Peru!D172&gt;0,$V$1,"")</f>
        <v/>
      </c>
      <c r="W184" s="23" t="str">
        <f>IF('Toll Rd'!D166&gt;0,$W$1,"")</f>
        <v/>
      </c>
      <c r="X184" s="23" t="e">
        <f>IF(#REF!&gt;0,$X$1,"")</f>
        <v>#REF!</v>
      </c>
      <c r="Y184" s="23" t="e">
        <f>IF(#REF!&gt;0,$Y$1,"")</f>
        <v>#REF!</v>
      </c>
      <c r="Z184" s="23" t="str">
        <f>IF(FSS!$D161&gt;0,P$1,"")</f>
        <v/>
      </c>
    </row>
    <row r="185" spans="1:26" ht="16.5" hidden="1" customHeight="1" x14ac:dyDescent="0.25">
      <c r="A185" s="256" t="e">
        <f t="shared" si="4"/>
        <v>#REF!</v>
      </c>
      <c r="B185" s="364" t="str">
        <f>MstList!B185</f>
        <v>NOE 82002221</v>
      </c>
      <c r="C185" s="9">
        <f>MstList!C185</f>
        <v>0</v>
      </c>
      <c r="D185" s="1" t="str">
        <f>MstList!D185</f>
        <v>Lug Nut</v>
      </c>
      <c r="E185" s="6" t="e">
        <f>Quantities!D185</f>
        <v>#REF!</v>
      </c>
      <c r="F185" s="310">
        <v>0</v>
      </c>
      <c r="G185" s="318" t="e">
        <f t="shared" si="5"/>
        <v>#REF!</v>
      </c>
      <c r="H185" s="290" t="str">
        <f>MstList!H185</f>
        <v>NAPA</v>
      </c>
      <c r="I185" s="93" t="str">
        <f>MstList!I185</f>
        <v>RAM 2500</v>
      </c>
      <c r="J185" s="5">
        <f>MstList!J185</f>
        <v>0</v>
      </c>
      <c r="K185" s="92"/>
      <c r="N185" s="23" t="str">
        <f>IF(Jasper!$D179&gt;0,N$1,"")</f>
        <v/>
      </c>
      <c r="O185" s="23" t="e">
        <f>IF(#REF!&gt;0,P$1,"")</f>
        <v>#REF!</v>
      </c>
      <c r="P185" s="23" t="str">
        <f>IF(Versailles!$D177&gt;0,P$1,"")</f>
        <v/>
      </c>
      <c r="Q185" s="23" t="str">
        <f>IF(Sellersburg!$D169&gt;0,Q$1,"")</f>
        <v/>
      </c>
      <c r="R185" s="23" t="str">
        <f>IF(Pendleton!$D175&gt;0,R$1,"")</f>
        <v/>
      </c>
      <c r="S185" s="23" t="str">
        <f>IF(Putnamville!D161&gt;0,S$1,"")</f>
        <v/>
      </c>
      <c r="T185" s="23" t="str">
        <f>IF(Lowell!D151&gt;0,$T$1,"")</f>
        <v/>
      </c>
      <c r="U185" s="23" t="e">
        <f>IF(#REF!&gt;0,$U$1,"")</f>
        <v>#REF!</v>
      </c>
      <c r="V185" s="23" t="str">
        <f>IF(Peru!D173&gt;0,$V$1,"")</f>
        <v/>
      </c>
      <c r="W185" s="23" t="str">
        <f>IF('Toll Rd'!D167&gt;0,$W$1,"")</f>
        <v/>
      </c>
      <c r="X185" s="23" t="e">
        <f>IF(#REF!&gt;0,$X$1,"")</f>
        <v>#REF!</v>
      </c>
      <c r="Y185" s="23" t="e">
        <f>IF(#REF!&gt;0,$Y$1,"")</f>
        <v>#REF!</v>
      </c>
      <c r="Z185" s="23" t="str">
        <f>IF(FSS!$D162&gt;0,P$1,"")</f>
        <v/>
      </c>
    </row>
    <row r="186" spans="1:26" ht="16.5" hidden="1" customHeight="1" x14ac:dyDescent="0.25">
      <c r="A186" s="256" t="e">
        <f t="shared" si="4"/>
        <v>#REF!</v>
      </c>
      <c r="B186" s="364" t="str">
        <f>MstList!B186</f>
        <v>NOE 6413384</v>
      </c>
      <c r="C186" s="9">
        <f>MstList!C186</f>
        <v>0</v>
      </c>
      <c r="D186" s="1" t="str">
        <f>MstList!D186</f>
        <v>Lug Nuts (2008 to 2022)</v>
      </c>
      <c r="E186" s="6" t="e">
        <f>Quantities!D186</f>
        <v>#REF!</v>
      </c>
      <c r="F186" s="310">
        <v>0</v>
      </c>
      <c r="G186" s="318" t="e">
        <f t="shared" si="5"/>
        <v>#REF!</v>
      </c>
      <c r="H186" s="290" t="str">
        <f>MstList!H186</f>
        <v>NAPA</v>
      </c>
      <c r="I186" s="93" t="str">
        <f>MstList!I186</f>
        <v>Sequoia 08-22</v>
      </c>
      <c r="J186" s="5">
        <f>MstList!J186</f>
        <v>0</v>
      </c>
      <c r="K186" s="92"/>
      <c r="N186" s="23" t="str">
        <f>IF(Jasper!$D180&gt;0,N$1,"")</f>
        <v/>
      </c>
      <c r="O186" s="23" t="e">
        <f>IF(#REF!&gt;0,P$1,"")</f>
        <v>#REF!</v>
      </c>
      <c r="P186" s="23" t="str">
        <f>IF(Versailles!$D178&gt;0,P$1,"")</f>
        <v/>
      </c>
      <c r="Q186" s="23" t="str">
        <f>IF(Sellersburg!$D170&gt;0,Q$1,"")</f>
        <v/>
      </c>
      <c r="R186" s="23" t="str">
        <f>IF(Pendleton!$D176&gt;0,R$1,"")</f>
        <v/>
      </c>
      <c r="S186" s="23" t="str">
        <f>IF(Putnamville!D162&gt;0,S$1,"")</f>
        <v/>
      </c>
      <c r="T186" s="23" t="str">
        <f>IF(Lowell!D152&gt;0,$T$1,"")</f>
        <v/>
      </c>
      <c r="U186" s="23" t="e">
        <f>IF(#REF!&gt;0,$U$1,"")</f>
        <v>#REF!</v>
      </c>
      <c r="V186" s="23" t="str">
        <f>IF(Peru!D174&gt;0,$V$1,"")</f>
        <v/>
      </c>
      <c r="W186" s="23" t="str">
        <f>IF('Toll Rd'!D168&gt;0,$W$1,"")</f>
        <v/>
      </c>
      <c r="X186" s="23" t="e">
        <f>IF(#REF!&gt;0,$X$1,"")</f>
        <v>#REF!</v>
      </c>
      <c r="Y186" s="23" t="e">
        <f>IF(#REF!&gt;0,$Y$1,"")</f>
        <v>#REF!</v>
      </c>
      <c r="Z186" s="23" t="str">
        <f>IF(FSS!$D163&gt;0,P$1,"")</f>
        <v/>
      </c>
    </row>
    <row r="187" spans="1:26" ht="16.5" hidden="1" customHeight="1" x14ac:dyDescent="0.25">
      <c r="A187" s="256" t="e">
        <f t="shared" si="4"/>
        <v>#REF!</v>
      </c>
      <c r="B187" s="364" t="str">
        <f>MstList!B187</f>
        <v>FIL 200085</v>
      </c>
      <c r="C187" s="9">
        <f>MstList!C187</f>
        <v>0</v>
      </c>
      <c r="D187" s="1" t="str">
        <f>MstList!D187</f>
        <v>Air Filter</v>
      </c>
      <c r="E187" s="6" t="e">
        <f>Quantities!D187</f>
        <v>#REF!</v>
      </c>
      <c r="F187" s="310">
        <v>0</v>
      </c>
      <c r="G187" s="318" t="e">
        <f t="shared" si="5"/>
        <v>#REF!</v>
      </c>
      <c r="H187" s="290" t="str">
        <f>MstList!H187</f>
        <v>NAPA</v>
      </c>
      <c r="I187" s="93" t="str">
        <f>MstList!I187</f>
        <v>Sequoia 14-22</v>
      </c>
      <c r="J187" s="5">
        <f>MstList!J187</f>
        <v>0</v>
      </c>
      <c r="K187" s="92"/>
      <c r="N187" s="23" t="str">
        <f>IF(Jasper!$D181&gt;0,N$1,"")</f>
        <v/>
      </c>
      <c r="O187" s="23" t="e">
        <f>IF(#REF!&gt;0,P$1,"")</f>
        <v>#REF!</v>
      </c>
      <c r="P187" s="23" t="str">
        <f>IF(Versailles!$D179&gt;0,P$1,"")</f>
        <v/>
      </c>
      <c r="Q187" s="23" t="str">
        <f>IF(Sellersburg!$D171&gt;0,Q$1,"")</f>
        <v/>
      </c>
      <c r="R187" s="23" t="str">
        <f>IF(Pendleton!$D177&gt;0,R$1,"")</f>
        <v/>
      </c>
      <c r="S187" s="23" t="str">
        <f>IF(Putnamville!D163&gt;0,S$1,"")</f>
        <v/>
      </c>
      <c r="T187" s="23" t="str">
        <f>IF(Lowell!D153&gt;0,$T$1,"")</f>
        <v/>
      </c>
      <c r="U187" s="23" t="e">
        <f>IF(#REF!&gt;0,$U$1,"")</f>
        <v>#REF!</v>
      </c>
      <c r="V187" s="23" t="str">
        <f>IF(Peru!D175&gt;0,$V$1,"")</f>
        <v/>
      </c>
      <c r="W187" s="23" t="str">
        <f>IF('Toll Rd'!D169&gt;0,$W$1,"")</f>
        <v/>
      </c>
      <c r="X187" s="23" t="e">
        <f>IF(#REF!&gt;0,$X$1,"")</f>
        <v>#REF!</v>
      </c>
      <c r="Y187" s="23" t="e">
        <f>IF(#REF!&gt;0,$Y$1,"")</f>
        <v>#REF!</v>
      </c>
      <c r="Z187" s="23" t="str">
        <f>IF(FSS!$D164&gt;0,P$1,"")</f>
        <v/>
      </c>
    </row>
    <row r="188" spans="1:26" ht="16.5" customHeight="1" x14ac:dyDescent="0.25">
      <c r="A188" s="256" t="e">
        <f t="shared" si="4"/>
        <v>#REF!</v>
      </c>
      <c r="B188" s="364" t="str">
        <f>MstList!B188</f>
        <v> FIL 100351</v>
      </c>
      <c r="C188" s="9">
        <f>MstList!C188</f>
        <v>0</v>
      </c>
      <c r="D188" s="1" t="str">
        <f>MstList!D188</f>
        <v>Oil Filter</v>
      </c>
      <c r="E188" s="6" t="e">
        <f>Quantities!D188</f>
        <v>#REF!</v>
      </c>
      <c r="F188" s="310">
        <v>3.64</v>
      </c>
      <c r="G188" s="318" t="e">
        <f t="shared" si="5"/>
        <v>#REF!</v>
      </c>
      <c r="H188" s="290" t="str">
        <f>MstList!H188</f>
        <v>NAPA</v>
      </c>
      <c r="I188" s="93" t="str">
        <f>MstList!I188</f>
        <v>Silverado</v>
      </c>
      <c r="J188" s="5">
        <f>MstList!J188</f>
        <v>0</v>
      </c>
      <c r="K188" s="92"/>
      <c r="N188" s="23" t="str">
        <f>IF(Jasper!$D182&gt;0,N$1,"")</f>
        <v/>
      </c>
      <c r="O188" s="23" t="e">
        <f>IF(#REF!&gt;0,P$1,"")</f>
        <v>#REF!</v>
      </c>
      <c r="P188" s="23" t="str">
        <f>IF(Versailles!$D180&gt;0,P$1,"")</f>
        <v/>
      </c>
      <c r="Q188" s="23" t="str">
        <f>IF(Sellersburg!$D172&gt;0,Q$1,"")</f>
        <v/>
      </c>
      <c r="R188" s="23" t="str">
        <f>IF(Pendleton!$D178&gt;0,R$1,"")</f>
        <v/>
      </c>
      <c r="S188" s="23" t="str">
        <f>IF(Putnamville!D164&gt;0,S$1,"")</f>
        <v/>
      </c>
      <c r="T188" s="23" t="e">
        <f>IF(Lowell!#REF!&gt;0,$T$1,"")</f>
        <v>#REF!</v>
      </c>
      <c r="U188" s="23" t="e">
        <f>IF(#REF!&gt;0,$U$1,"")</f>
        <v>#REF!</v>
      </c>
      <c r="V188" s="23" t="str">
        <f>IF(Peru!D176&gt;0,$V$1,"")</f>
        <v/>
      </c>
      <c r="W188" s="23" t="str">
        <f>IF('Toll Rd'!D170&gt;0,$W$1,"")</f>
        <v/>
      </c>
      <c r="X188" s="23" t="e">
        <f>IF(#REF!&gt;0,$X$1,"")</f>
        <v>#REF!</v>
      </c>
      <c r="Y188" s="23" t="e">
        <f>IF(#REF!&gt;0,$Y$1,"")</f>
        <v>#REF!</v>
      </c>
      <c r="Z188" s="23" t="str">
        <f>IF(FSS!$D165&gt;0,P$1,"")</f>
        <v/>
      </c>
    </row>
    <row r="189" spans="1:26" ht="16.5" hidden="1" customHeight="1" x14ac:dyDescent="0.25">
      <c r="A189" s="256" t="e">
        <f t="shared" si="4"/>
        <v>#REF!</v>
      </c>
      <c r="B189" s="364" t="str">
        <f>MstList!B189</f>
        <v>BR930693</v>
      </c>
      <c r="C189" s="9" t="str">
        <f>MstList!C189</f>
        <v>BR930693</v>
      </c>
      <c r="D189" s="1" t="str">
        <f>MstList!D189</f>
        <v xml:space="preserve">Frt.Bearing &amp; Hub Assy. </v>
      </c>
      <c r="E189" s="6" t="e">
        <f>Quantities!D189</f>
        <v>#REF!</v>
      </c>
      <c r="F189" s="310">
        <v>0</v>
      </c>
      <c r="G189" s="318" t="e">
        <f t="shared" si="5"/>
        <v>#REF!</v>
      </c>
      <c r="H189" s="290" t="str">
        <f>MstList!H189</f>
        <v>NAPA</v>
      </c>
      <c r="I189" s="93" t="str">
        <f>MstList!I189</f>
        <v>Tahoe</v>
      </c>
      <c r="J189" s="5">
        <f>MstList!J189</f>
        <v>0</v>
      </c>
      <c r="K189" s="92"/>
      <c r="N189" s="23" t="str">
        <f>IF(Jasper!$D183&gt;0,N$1,"")</f>
        <v/>
      </c>
      <c r="O189" s="23" t="e">
        <f>IF(#REF!&gt;0,P$1,"")</f>
        <v>#REF!</v>
      </c>
      <c r="P189" s="23" t="str">
        <f>IF(Versailles!$D181&gt;0,P$1,"")</f>
        <v/>
      </c>
      <c r="Q189" s="23" t="str">
        <f>IF(Sellersburg!$D173&gt;0,Q$1,"")</f>
        <v/>
      </c>
      <c r="R189" s="23" t="str">
        <f>IF(Pendleton!$D179&gt;0,R$1,"")</f>
        <v/>
      </c>
      <c r="S189" s="23" t="str">
        <f>IF(Putnamville!D165&gt;0,S$1,"")</f>
        <v/>
      </c>
      <c r="T189" s="23" t="str">
        <f>IF(Lowell!D154&gt;0,$T$1,"")</f>
        <v/>
      </c>
      <c r="U189" s="23" t="e">
        <f>IF(#REF!&gt;0,$U$1,"")</f>
        <v>#REF!</v>
      </c>
      <c r="V189" s="23" t="str">
        <f>IF(Peru!D177&gt;0,$V$1,"")</f>
        <v/>
      </c>
      <c r="W189" s="23" t="str">
        <f>IF('Toll Rd'!D171&gt;0,$W$1,"")</f>
        <v/>
      </c>
      <c r="X189" s="23" t="e">
        <f>IF(#REF!&gt;0,$X$1,"")</f>
        <v>#REF!</v>
      </c>
      <c r="Y189" s="23" t="e">
        <f>IF(#REF!&gt;0,$Y$1,"")</f>
        <v>#REF!</v>
      </c>
      <c r="Z189" s="23" t="str">
        <f>IF(FSS!$D166&gt;0,P$1,"")</f>
        <v/>
      </c>
    </row>
    <row r="190" spans="1:26" ht="16.5" hidden="1" customHeight="1" x14ac:dyDescent="0.25">
      <c r="A190" s="256" t="e">
        <f t="shared" si="4"/>
        <v>#REF!</v>
      </c>
      <c r="B190" s="364" t="str">
        <f>MstList!B190</f>
        <v>NOE 7043010</v>
      </c>
      <c r="C190" s="9">
        <f>MstList!C190</f>
        <v>7043010</v>
      </c>
      <c r="D190" s="1" t="str">
        <f>MstList!D190</f>
        <v>Oil Drain Plug</v>
      </c>
      <c r="E190" s="6" t="e">
        <f>Quantities!D190</f>
        <v>#REF!</v>
      </c>
      <c r="F190" s="310">
        <v>0</v>
      </c>
      <c r="G190" s="318" t="e">
        <f t="shared" si="5"/>
        <v>#REF!</v>
      </c>
      <c r="H190" s="290" t="str">
        <f>MstList!H190</f>
        <v>NAPA</v>
      </c>
      <c r="I190" s="93" t="str">
        <f>MstList!I190</f>
        <v>Tahoe</v>
      </c>
      <c r="J190" s="5">
        <f>MstList!J190</f>
        <v>0</v>
      </c>
      <c r="K190" s="92"/>
      <c r="N190" s="23" t="str">
        <f>IF(Jasper!$D184&gt;0,N$1,"")</f>
        <v/>
      </c>
      <c r="O190" s="23" t="e">
        <f>IF(#REF!&gt;0,P$1,"")</f>
        <v>#REF!</v>
      </c>
      <c r="P190" s="23" t="str">
        <f>IF(Versailles!$D182&gt;0,P$1,"")</f>
        <v/>
      </c>
      <c r="Q190" s="23" t="str">
        <f>IF(Sellersburg!$D174&gt;0,Q$1,"")</f>
        <v/>
      </c>
      <c r="R190" s="23" t="str">
        <f>IF(Pendleton!$D180&gt;0,R$1,"")</f>
        <v/>
      </c>
      <c r="S190" s="23" t="str">
        <f>IF(Putnamville!D166&gt;0,S$1,"")</f>
        <v/>
      </c>
      <c r="T190" s="23" t="str">
        <f>IF(Lowell!D155&gt;0,$T$1,"")</f>
        <v/>
      </c>
      <c r="U190" s="23" t="e">
        <f>IF(#REF!&gt;0,$U$1,"")</f>
        <v>#REF!</v>
      </c>
      <c r="V190" s="23" t="str">
        <f>IF(Peru!D178&gt;0,$V$1,"")</f>
        <v/>
      </c>
      <c r="W190" s="23" t="str">
        <f>IF('Toll Rd'!D172&gt;0,$W$1,"")</f>
        <v/>
      </c>
      <c r="X190" s="23" t="e">
        <f>IF(#REF!&gt;0,$X$1,"")</f>
        <v>#REF!</v>
      </c>
      <c r="Y190" s="23" t="e">
        <f>IF(#REF!&gt;0,$Y$1,"")</f>
        <v>#REF!</v>
      </c>
      <c r="Z190" s="23" t="str">
        <f>IF(FSS!$D167&gt;0,P$1,"")</f>
        <v/>
      </c>
    </row>
    <row r="191" spans="1:26" ht="16.5" hidden="1" customHeight="1" x14ac:dyDescent="0.25">
      <c r="A191" s="256" t="e">
        <f t="shared" si="4"/>
        <v>#REF!</v>
      </c>
      <c r="B191" s="364" t="str">
        <f>MstList!B191</f>
        <v>ASP XP5245</v>
      </c>
      <c r="C191" s="9" t="str">
        <f>MstList!C191</f>
        <v>4C3517T</v>
      </c>
      <c r="D191" s="1" t="str">
        <f>MstList!D191</f>
        <v>Spark Plugs</v>
      </c>
      <c r="E191" s="6" t="e">
        <f>Quantities!D191</f>
        <v>#REF!</v>
      </c>
      <c r="F191" s="310">
        <v>0</v>
      </c>
      <c r="G191" s="318" t="e">
        <f t="shared" si="5"/>
        <v>#REF!</v>
      </c>
      <c r="H191" s="290" t="str">
        <f>MstList!H191</f>
        <v>NAPA</v>
      </c>
      <c r="I191" s="93" t="str">
        <f>MstList!I191</f>
        <v>Tahoe</v>
      </c>
      <c r="J191" s="5">
        <f>MstList!J191</f>
        <v>0</v>
      </c>
      <c r="K191" s="92"/>
      <c r="N191" s="23" t="str">
        <f>IF(Jasper!$D185&gt;0,N$1,"")</f>
        <v/>
      </c>
      <c r="O191" s="23" t="e">
        <f>IF(#REF!&gt;0,P$1,"")</f>
        <v>#REF!</v>
      </c>
      <c r="P191" s="23" t="str">
        <f>IF(Versailles!$D183&gt;0,P$1,"")</f>
        <v/>
      </c>
      <c r="Q191" s="23" t="str">
        <f>IF(Sellersburg!$D175&gt;0,Q$1,"")</f>
        <v/>
      </c>
      <c r="R191" s="23" t="str">
        <f>IF(Pendleton!$D181&gt;0,R$1,"")</f>
        <v/>
      </c>
      <c r="S191" s="23" t="str">
        <f>IF(Putnamville!D167&gt;0,S$1,"")</f>
        <v/>
      </c>
      <c r="T191" s="23" t="str">
        <f>IF(Lowell!D156&gt;0,$T$1,"")</f>
        <v/>
      </c>
      <c r="U191" s="23" t="e">
        <f>IF(#REF!&gt;0,$U$1,"")</f>
        <v>#REF!</v>
      </c>
      <c r="V191" s="23" t="str">
        <f>IF(Peru!D179&gt;0,$V$1,"")</f>
        <v/>
      </c>
      <c r="W191" s="23" t="str">
        <f>IF('Toll Rd'!D173&gt;0,$W$1,"")</f>
        <v/>
      </c>
      <c r="X191" s="23" t="e">
        <f>IF(#REF!&gt;0,$X$1,"")</f>
        <v>#REF!</v>
      </c>
      <c r="Y191" s="23" t="e">
        <f>IF(#REF!&gt;0,$Y$1,"")</f>
        <v>#REF!</v>
      </c>
      <c r="Z191" s="23" t="str">
        <f>IF(FSS!$D168&gt;0,P$1,"")</f>
        <v/>
      </c>
    </row>
    <row r="192" spans="1:26" ht="16.5" hidden="1" customHeight="1" x14ac:dyDescent="0.25">
      <c r="A192" s="256" t="e">
        <f t="shared" si="4"/>
        <v>#REF!</v>
      </c>
      <c r="B192" s="364" t="str">
        <f>MstList!B192</f>
        <v>ECH 921021C</v>
      </c>
      <c r="C192" s="9" t="str">
        <f>MstList!C192</f>
        <v>4C3860</v>
      </c>
      <c r="D192" s="1" t="str">
        <f>MstList!D192</f>
        <v>Tire Sensor</v>
      </c>
      <c r="E192" s="6" t="e">
        <f>Quantities!D192</f>
        <v>#REF!</v>
      </c>
      <c r="F192" s="310">
        <v>0</v>
      </c>
      <c r="G192" s="318" t="e">
        <f t="shared" si="5"/>
        <v>#REF!</v>
      </c>
      <c r="H192" s="290" t="str">
        <f>MstList!H192</f>
        <v>NAPA</v>
      </c>
      <c r="I192" s="93" t="str">
        <f>MstList!I192</f>
        <v>Tahoe</v>
      </c>
      <c r="J192" s="5">
        <f>MstList!J192</f>
        <v>0</v>
      </c>
      <c r="K192" s="92"/>
      <c r="N192" s="23" t="str">
        <f>IF(Jasper!$D186&gt;0,N$1,"")</f>
        <v/>
      </c>
      <c r="O192" s="23" t="e">
        <f>IF(#REF!&gt;0,P$1,"")</f>
        <v>#REF!</v>
      </c>
      <c r="P192" s="23" t="str">
        <f>IF(Versailles!$D184&gt;0,P$1,"")</f>
        <v/>
      </c>
      <c r="Q192" s="23" t="str">
        <f>IF(Sellersburg!$D176&gt;0,Q$1,"")</f>
        <v/>
      </c>
      <c r="R192" s="23" t="str">
        <f>IF(Pendleton!$D182&gt;0,R$1,"")</f>
        <v/>
      </c>
      <c r="S192" s="23" t="str">
        <f>IF(Putnamville!D168&gt;0,S$1,"")</f>
        <v/>
      </c>
      <c r="T192" s="23" t="str">
        <f>IF(Lowell!D157&gt;0,$T$1,"")</f>
        <v/>
      </c>
      <c r="U192" s="23" t="e">
        <f>IF(#REF!&gt;0,$U$1,"")</f>
        <v>#REF!</v>
      </c>
      <c r="V192" s="23" t="str">
        <f>IF(Peru!D180&gt;0,$V$1,"")</f>
        <v/>
      </c>
      <c r="W192" s="23" t="str">
        <f>IF('Toll Rd'!D174&gt;0,$W$1,"")</f>
        <v/>
      </c>
      <c r="X192" s="23" t="e">
        <f>IF(#REF!&gt;0,$X$1,"")</f>
        <v>#REF!</v>
      </c>
      <c r="Y192" s="23" t="e">
        <f>IF(#REF!&gt;0,$Y$1,"")</f>
        <v>#REF!</v>
      </c>
      <c r="Z192" s="23" t="str">
        <f>IF(FSS!$D169&gt;0,P$1,"")</f>
        <v/>
      </c>
    </row>
    <row r="193" spans="1:26" ht="16.5" hidden="1" customHeight="1" x14ac:dyDescent="0.25">
      <c r="A193" s="256" t="e">
        <f t="shared" si="4"/>
        <v>#REF!</v>
      </c>
      <c r="B193" s="364" t="str">
        <f>MstList!B193</f>
        <v>SFI 22487</v>
      </c>
      <c r="C193" s="9" t="str">
        <f>MstList!C193</f>
        <v>4C3400F</v>
      </c>
      <c r="D193" s="1" t="str">
        <f>MstList!D193</f>
        <v>Air Filter (2000-2019)</v>
      </c>
      <c r="E193" s="6" t="e">
        <f>Quantities!D193</f>
        <v>#REF!</v>
      </c>
      <c r="F193" s="310">
        <v>0</v>
      </c>
      <c r="G193" s="318" t="e">
        <f t="shared" si="5"/>
        <v>#REF!</v>
      </c>
      <c r="H193" s="290" t="str">
        <f>MstList!H193</f>
        <v>NAPA</v>
      </c>
      <c r="I193" s="93" t="str">
        <f>MstList!I193</f>
        <v>Tahoe 00-19</v>
      </c>
      <c r="J193" s="5">
        <f>MstList!J193</f>
        <v>0</v>
      </c>
      <c r="K193" s="92"/>
      <c r="N193" s="23" t="str">
        <f>IF(Jasper!$D187&gt;0,N$1,"")</f>
        <v/>
      </c>
      <c r="O193" s="23" t="e">
        <f>IF(#REF!&gt;0,P$1,"")</f>
        <v>#REF!</v>
      </c>
      <c r="P193" s="23" t="str">
        <f>IF(Versailles!$D185&gt;0,P$1,"")</f>
        <v/>
      </c>
      <c r="Q193" s="23" t="str">
        <f>IF(Sellersburg!$D177&gt;0,Q$1,"")</f>
        <v/>
      </c>
      <c r="R193" s="23" t="str">
        <f>IF(Pendleton!$D183&gt;0,R$1,"")</f>
        <v/>
      </c>
      <c r="S193" s="23" t="str">
        <f>IF(Putnamville!D169&gt;0,S$1,"")</f>
        <v/>
      </c>
      <c r="T193" s="23" t="str">
        <f>IF(Lowell!D158&gt;0,$T$1,"")</f>
        <v/>
      </c>
      <c r="U193" s="23" t="e">
        <f>IF(#REF!&gt;0,$U$1,"")</f>
        <v>#REF!</v>
      </c>
      <c r="V193" s="23" t="str">
        <f>IF(Peru!D181&gt;0,$V$1,"")</f>
        <v/>
      </c>
      <c r="W193" s="23" t="str">
        <f>IF('Toll Rd'!D175&gt;0,$W$1,"")</f>
        <v/>
      </c>
      <c r="X193" s="23" t="e">
        <f>IF(#REF!&gt;0,$X$1,"")</f>
        <v>#REF!</v>
      </c>
      <c r="Y193" s="23" t="e">
        <f>IF(#REF!&gt;0,$Y$1,"")</f>
        <v>#REF!</v>
      </c>
      <c r="Z193" s="23" t="str">
        <f>IF(FSS!$D170&gt;0,P$1,"")</f>
        <v/>
      </c>
    </row>
    <row r="194" spans="1:26" ht="16.5" hidden="1" customHeight="1" x14ac:dyDescent="0.25">
      <c r="A194" s="256" t="e">
        <f t="shared" si="4"/>
        <v>#REF!</v>
      </c>
      <c r="B194" s="364" t="str">
        <f>MstList!B194</f>
        <v>BAT 7548</v>
      </c>
      <c r="C194" s="9" t="str">
        <f>MstList!C194</f>
        <v>4C3462</v>
      </c>
      <c r="D194" s="1" t="str">
        <f>MstList!D194</f>
        <v>Battery (2007-14)</v>
      </c>
      <c r="E194" s="6" t="e">
        <f>Quantities!D194</f>
        <v>#REF!</v>
      </c>
      <c r="F194" s="310">
        <v>0</v>
      </c>
      <c r="G194" s="318" t="e">
        <f t="shared" si="5"/>
        <v>#REF!</v>
      </c>
      <c r="H194" s="290" t="str">
        <f>MstList!H194</f>
        <v>NAPA</v>
      </c>
      <c r="I194" s="93" t="str">
        <f>MstList!I194</f>
        <v>Tahoe 07-14</v>
      </c>
      <c r="J194" s="5">
        <f>MstList!J194</f>
        <v>0</v>
      </c>
      <c r="K194" s="92"/>
      <c r="N194" s="23" t="str">
        <f>IF(Jasper!$D188&gt;0,N$1,"")</f>
        <v/>
      </c>
      <c r="O194" s="23" t="e">
        <f>IF(#REF!&gt;0,P$1,"")</f>
        <v>#REF!</v>
      </c>
      <c r="P194" s="23" t="str">
        <f>IF(Versailles!$D186&gt;0,P$1,"")</f>
        <v/>
      </c>
      <c r="Q194" s="23" t="str">
        <f>IF(Sellersburg!$D178&gt;0,Q$1,"")</f>
        <v/>
      </c>
      <c r="R194" s="23" t="str">
        <f>IF(Pendleton!$D184&gt;0,R$1,"")</f>
        <v/>
      </c>
      <c r="S194" s="23" t="str">
        <f>IF(Putnamville!D170&gt;0,S$1,"")</f>
        <v/>
      </c>
      <c r="T194" s="23" t="str">
        <f>IF(Lowell!D159&gt;0,$T$1,"")</f>
        <v/>
      </c>
      <c r="U194" s="23" t="e">
        <f>IF(#REF!&gt;0,$U$1,"")</f>
        <v>#REF!</v>
      </c>
      <c r="V194" s="23" t="str">
        <f>IF(Peru!D182&gt;0,$V$1,"")</f>
        <v/>
      </c>
      <c r="W194" s="23" t="str">
        <f>IF('Toll Rd'!D176&gt;0,$W$1,"")</f>
        <v/>
      </c>
      <c r="X194" s="23" t="e">
        <f>IF(#REF!&gt;0,$X$1,"")</f>
        <v>#REF!</v>
      </c>
      <c r="Y194" s="23" t="e">
        <f>IF(#REF!&gt;0,$Y$1,"")</f>
        <v>#REF!</v>
      </c>
      <c r="Z194" s="23" t="str">
        <f>IF(FSS!$D171&gt;0,P$1,"")</f>
        <v/>
      </c>
    </row>
    <row r="195" spans="1:26" ht="16.5" hidden="1" customHeight="1" x14ac:dyDescent="0.25">
      <c r="A195" s="256" t="e">
        <f t="shared" si="4"/>
        <v>#REF!</v>
      </c>
      <c r="B195" s="364" t="str">
        <f>MstList!B195</f>
        <v>ACT1194A</v>
      </c>
      <c r="C195" s="9" t="str">
        <f>MstList!C195</f>
        <v>4C3542F</v>
      </c>
      <c r="D195" s="1" t="str">
        <f>MstList!D195</f>
        <v>Brake Pads-Rear (2007-14)</v>
      </c>
      <c r="E195" s="6" t="e">
        <f>Quantities!D195</f>
        <v>#REF!</v>
      </c>
      <c r="F195" s="310">
        <v>0</v>
      </c>
      <c r="G195" s="318" t="e">
        <f t="shared" si="5"/>
        <v>#REF!</v>
      </c>
      <c r="H195" s="290" t="str">
        <f>MstList!H195</f>
        <v>NAPA</v>
      </c>
      <c r="I195" s="93" t="str">
        <f>MstList!I195</f>
        <v>Tahoe 07-14</v>
      </c>
      <c r="J195" s="5">
        <f>MstList!J195</f>
        <v>0</v>
      </c>
      <c r="K195" s="92"/>
      <c r="N195" s="23" t="str">
        <f>IF(Jasper!$D189&gt;0,N$1,"")</f>
        <v/>
      </c>
      <c r="O195" s="23" t="e">
        <f>IF(#REF!&gt;0,P$1,"")</f>
        <v>#REF!</v>
      </c>
      <c r="P195" s="23" t="str">
        <f>IF(Versailles!$D187&gt;0,P$1,"")</f>
        <v/>
      </c>
      <c r="Q195" s="23" t="str">
        <f>IF(Sellersburg!$D179&gt;0,Q$1,"")</f>
        <v/>
      </c>
      <c r="R195" s="23" t="str">
        <f>IF(Pendleton!$D185&gt;0,R$1,"")</f>
        <v/>
      </c>
      <c r="S195" s="23" t="str">
        <f>IF(Putnamville!D171&gt;0,S$1,"")</f>
        <v/>
      </c>
      <c r="T195" s="23" t="str">
        <f>IF(Lowell!D160&gt;0,$T$1,"")</f>
        <v/>
      </c>
      <c r="U195" s="23" t="e">
        <f>IF(#REF!&gt;0,$U$1,"")</f>
        <v>#REF!</v>
      </c>
      <c r="V195" s="23" t="str">
        <f>IF(Peru!D183&gt;0,$V$1,"")</f>
        <v/>
      </c>
      <c r="W195" s="23" t="str">
        <f>IF('Toll Rd'!D177&gt;0,$W$1,"")</f>
        <v/>
      </c>
      <c r="X195" s="23" t="e">
        <f>IF(#REF!&gt;0,$X$1,"")</f>
        <v>#REF!</v>
      </c>
      <c r="Y195" s="23" t="e">
        <f>IF(#REF!&gt;0,$Y$1,"")</f>
        <v>#REF!</v>
      </c>
      <c r="Z195" s="23" t="str">
        <f>IF(FSS!$D172&gt;0,P$1,"")</f>
        <v/>
      </c>
    </row>
    <row r="196" spans="1:26" ht="16.5" hidden="1" customHeight="1" x14ac:dyDescent="0.25">
      <c r="A196" s="256" t="e">
        <f t="shared" ref="A196:A259" si="6">IF(E196="","0","1")</f>
        <v>#REF!</v>
      </c>
      <c r="B196" s="364" t="str">
        <f>MstList!B196</f>
        <v>UP 880422CR</v>
      </c>
      <c r="C196" s="9" t="str">
        <f>MstList!C196</f>
        <v>4C3541T</v>
      </c>
      <c r="D196" s="1" t="str">
        <f>MstList!D196</f>
        <v>Brake Rotor-Rear (2007-14)</v>
      </c>
      <c r="E196" s="6" t="e">
        <f>Quantities!D196</f>
        <v>#REF!</v>
      </c>
      <c r="F196" s="310">
        <v>0</v>
      </c>
      <c r="G196" s="318" t="e">
        <f t="shared" ref="G196:G259" si="7">PRODUCT(E196,F196)</f>
        <v>#REF!</v>
      </c>
      <c r="H196" s="290" t="str">
        <f>MstList!H196</f>
        <v>NAPA</v>
      </c>
      <c r="I196" s="93" t="str">
        <f>MstList!I196</f>
        <v>Tahoe 07-14</v>
      </c>
      <c r="J196" s="5">
        <f>MstList!J196</f>
        <v>0</v>
      </c>
      <c r="K196" s="92"/>
      <c r="N196" s="23" t="str">
        <f>IF(Jasper!$D190&gt;0,N$1,"")</f>
        <v/>
      </c>
      <c r="O196" s="23" t="e">
        <f>IF(#REF!&gt;0,P$1,"")</f>
        <v>#REF!</v>
      </c>
      <c r="P196" s="23" t="str">
        <f>IF(Versailles!$D188&gt;0,P$1,"")</f>
        <v/>
      </c>
      <c r="Q196" s="23" t="str">
        <f>IF(Sellersburg!$D180&gt;0,Q$1,"")</f>
        <v/>
      </c>
      <c r="R196" s="23" t="str">
        <f>IF(Pendleton!$D186&gt;0,R$1,"")</f>
        <v/>
      </c>
      <c r="S196" s="23" t="str">
        <f>IF(Putnamville!D172&gt;0,S$1,"")</f>
        <v/>
      </c>
      <c r="T196" s="23" t="str">
        <f>IF(Lowell!D161&gt;0,$T$1,"")</f>
        <v/>
      </c>
      <c r="U196" s="23" t="e">
        <f>IF(#REF!&gt;0,$U$1,"")</f>
        <v>#REF!</v>
      </c>
      <c r="V196" s="23" t="str">
        <f>IF(Peru!D184&gt;0,$V$1,"")</f>
        <v/>
      </c>
      <c r="W196" s="23" t="str">
        <f>IF('Toll Rd'!D178&gt;0,$W$1,"")</f>
        <v/>
      </c>
      <c r="X196" s="23" t="e">
        <f>IF(#REF!&gt;0,$X$1,"")</f>
        <v>#REF!</v>
      </c>
      <c r="Y196" s="23" t="e">
        <f>IF(#REF!&gt;0,$Y$1,"")</f>
        <v>#REF!</v>
      </c>
      <c r="Z196" s="23" t="str">
        <f>IF(FSS!$D173&gt;0,P$1,"")</f>
        <v/>
      </c>
    </row>
    <row r="197" spans="1:26" ht="16.5" hidden="1" customHeight="1" x14ac:dyDescent="0.25">
      <c r="A197" s="256" t="e">
        <f t="shared" si="6"/>
        <v>#REF!</v>
      </c>
      <c r="B197" s="364" t="str">
        <f>MstList!B197</f>
        <v>AKEACT1363</v>
      </c>
      <c r="C197" s="9" t="str">
        <f>MstList!C197</f>
        <v>4C3540F</v>
      </c>
      <c r="D197" s="1" t="str">
        <f>MstList!D197</f>
        <v>Brake Pads-Front (2007-19)</v>
      </c>
      <c r="E197" s="6" t="e">
        <f>Quantities!D197</f>
        <v>#REF!</v>
      </c>
      <c r="F197" s="310">
        <v>0</v>
      </c>
      <c r="G197" s="318" t="e">
        <f t="shared" si="7"/>
        <v>#REF!</v>
      </c>
      <c r="H197" s="290" t="str">
        <f>MstList!H197</f>
        <v>NAPA</v>
      </c>
      <c r="I197" s="93" t="str">
        <f>MstList!I197</f>
        <v>Tahoe 07-19</v>
      </c>
      <c r="J197" s="5">
        <f>MstList!J197</f>
        <v>0</v>
      </c>
      <c r="K197" s="92"/>
      <c r="N197" s="23" t="str">
        <f>IF(Jasper!$D191&gt;0,N$1,"")</f>
        <v/>
      </c>
      <c r="O197" s="23" t="e">
        <f>IF(#REF!&gt;0,P$1,"")</f>
        <v>#REF!</v>
      </c>
      <c r="P197" s="23" t="str">
        <f>IF(Versailles!$D189&gt;0,P$1,"")</f>
        <v/>
      </c>
      <c r="Q197" s="23" t="str">
        <f>IF(Sellersburg!$D181&gt;0,Q$1,"")</f>
        <v/>
      </c>
      <c r="R197" s="23" t="str">
        <f>IF(Pendleton!$D187&gt;0,R$1,"")</f>
        <v/>
      </c>
      <c r="S197" s="23" t="str">
        <f>IF(Putnamville!D173&gt;0,S$1,"")</f>
        <v/>
      </c>
      <c r="T197" s="23" t="str">
        <f>IF(Lowell!D162&gt;0,$T$1,"")</f>
        <v/>
      </c>
      <c r="U197" s="23" t="e">
        <f>IF(#REF!&gt;0,$U$1,"")</f>
        <v>#REF!</v>
      </c>
      <c r="V197" s="23" t="str">
        <f>IF(Peru!D185&gt;0,$V$1,"")</f>
        <v/>
      </c>
      <c r="W197" s="23" t="str">
        <f>IF('Toll Rd'!D179&gt;0,$W$1,"")</f>
        <v/>
      </c>
      <c r="X197" s="23" t="e">
        <f>IF(#REF!&gt;0,$X$1,"")</f>
        <v>#REF!</v>
      </c>
      <c r="Y197" s="23" t="e">
        <f>IF(#REF!&gt;0,$Y$1,"")</f>
        <v>#REF!</v>
      </c>
      <c r="Z197" s="23" t="str">
        <f>IF(FSS!$D174&gt;0,P$1,"")</f>
        <v/>
      </c>
    </row>
    <row r="198" spans="1:26" ht="16.5" hidden="1" customHeight="1" x14ac:dyDescent="0.25">
      <c r="A198" s="256" t="e">
        <f t="shared" si="6"/>
        <v>#REF!</v>
      </c>
      <c r="B198" s="364" t="str">
        <f>MstList!B198</f>
        <v>UP 880721CR</v>
      </c>
      <c r="C198" s="9" t="str">
        <f>MstList!C198</f>
        <v>4C3539F</v>
      </c>
      <c r="D198" s="1" t="str">
        <f>MstList!D198</f>
        <v>Brake Rotor-Front (2009-20)</v>
      </c>
      <c r="E198" s="6" t="e">
        <f>Quantities!D198</f>
        <v>#REF!</v>
      </c>
      <c r="F198" s="310">
        <v>0</v>
      </c>
      <c r="G198" s="318" t="e">
        <f t="shared" si="7"/>
        <v>#REF!</v>
      </c>
      <c r="H198" s="290" t="str">
        <f>MstList!H198</f>
        <v>NAPA</v>
      </c>
      <c r="I198" s="93" t="str">
        <f>MstList!I198</f>
        <v>Tahoe 09-20</v>
      </c>
      <c r="J198" s="5">
        <f>MstList!J198</f>
        <v>0</v>
      </c>
      <c r="K198" s="92"/>
      <c r="N198" s="23" t="str">
        <f>IF(Jasper!$D192&gt;0,N$1,"")</f>
        <v/>
      </c>
      <c r="O198" s="23" t="e">
        <f>IF(#REF!&gt;0,P$1,"")</f>
        <v>#REF!</v>
      </c>
      <c r="P198" s="23" t="str">
        <f>IF(Versailles!$D190&gt;0,P$1,"")</f>
        <v/>
      </c>
      <c r="Q198" s="23" t="str">
        <f>IF(Sellersburg!$D182&gt;0,Q$1,"")</f>
        <v/>
      </c>
      <c r="R198" s="23" t="str">
        <f>IF(Pendleton!$D188&gt;0,R$1,"")</f>
        <v/>
      </c>
      <c r="S198" s="23" t="str">
        <f>IF(Putnamville!D174&gt;0,S$1,"")</f>
        <v/>
      </c>
      <c r="T198" s="23" t="str">
        <f>IF(Lowell!D163&gt;0,$T$1,"")</f>
        <v/>
      </c>
      <c r="U198" s="23" t="e">
        <f>IF(#REF!&gt;0,$U$1,"")</f>
        <v>#REF!</v>
      </c>
      <c r="V198" s="23" t="str">
        <f>IF(Peru!D186&gt;0,$V$1,"")</f>
        <v/>
      </c>
      <c r="W198" s="23" t="str">
        <f>IF('Toll Rd'!D180&gt;0,$W$1,"")</f>
        <v/>
      </c>
      <c r="X198" s="23" t="e">
        <f>IF(#REF!&gt;0,$X$1,"")</f>
        <v>#REF!</v>
      </c>
      <c r="Y198" s="23" t="e">
        <f>IF(#REF!&gt;0,$Y$1,"")</f>
        <v>#REF!</v>
      </c>
      <c r="Z198" s="23" t="str">
        <f>IF(FSS!$D175&gt;0,P$1,"")</f>
        <v/>
      </c>
    </row>
    <row r="199" spans="1:26" ht="16.5" customHeight="1" x14ac:dyDescent="0.25">
      <c r="A199" s="256" t="e">
        <f t="shared" si="6"/>
        <v>#REF!</v>
      </c>
      <c r="B199" s="364" t="str">
        <f>MstList!B199</f>
        <v>FIL 100255</v>
      </c>
      <c r="C199" s="9">
        <f>MstList!C199</f>
        <v>100255</v>
      </c>
      <c r="D199" s="1" t="str">
        <f>MstList!D199</f>
        <v>Oil Filter</v>
      </c>
      <c r="E199" s="6" t="e">
        <f>Quantities!D199</f>
        <v>#REF!</v>
      </c>
      <c r="F199" s="310">
        <v>3.64</v>
      </c>
      <c r="G199" s="318" t="e">
        <f t="shared" si="7"/>
        <v>#REF!</v>
      </c>
      <c r="H199" s="290" t="str">
        <f>MstList!H199</f>
        <v>NAPA</v>
      </c>
      <c r="I199" s="93" t="str">
        <f>MstList!I199</f>
        <v>Tahoe 15-25</v>
      </c>
      <c r="J199" s="5">
        <f>MstList!J199</f>
        <v>0</v>
      </c>
      <c r="K199" s="92"/>
      <c r="N199" s="23" t="str">
        <f>IF(Jasper!$D193&gt;0,N$1,"")</f>
        <v/>
      </c>
      <c r="O199" s="23" t="e">
        <f>IF(#REF!&gt;0,P$1,"")</f>
        <v>#REF!</v>
      </c>
      <c r="P199" s="23" t="str">
        <f>IF(Versailles!$D191&gt;0,P$1,"")</f>
        <v/>
      </c>
      <c r="Q199" s="23" t="e">
        <f>IF(Sellersburg!#REF!&gt;0,Q$1,"")</f>
        <v>#REF!</v>
      </c>
      <c r="R199" s="23" t="str">
        <f>IF(Pendleton!$D189&gt;0,R$1,"")</f>
        <v/>
      </c>
      <c r="S199" s="23" t="str">
        <f>IF(Putnamville!D175&gt;0,S$1,"")</f>
        <v/>
      </c>
      <c r="T199" s="23" t="str">
        <f>IF(Lowell!D164&gt;0,$T$1,"")</f>
        <v/>
      </c>
      <c r="U199" s="23" t="e">
        <f>IF(#REF!&gt;0,$U$1,"")</f>
        <v>#REF!</v>
      </c>
      <c r="V199" s="23" t="str">
        <f>IF(Peru!D187&gt;0,$V$1,"")</f>
        <v/>
      </c>
      <c r="W199" s="23" t="e">
        <f>IF('Toll Rd'!#REF!&gt;0,$W$1,"")</f>
        <v>#REF!</v>
      </c>
      <c r="X199" s="23" t="e">
        <f>IF(#REF!&gt;0,$X$1,"")</f>
        <v>#REF!</v>
      </c>
      <c r="Y199" s="23" t="e">
        <f>IF(#REF!&gt;0,$Y$1,"")</f>
        <v>#REF!</v>
      </c>
      <c r="Z199" s="23" t="e">
        <f>IF(FSS!#REF!&gt;0,P$1,"")</f>
        <v>#REF!</v>
      </c>
    </row>
    <row r="200" spans="1:26" ht="16.5" customHeight="1" x14ac:dyDescent="0.25">
      <c r="A200" s="256" t="e">
        <f t="shared" si="6"/>
        <v>#REF!</v>
      </c>
      <c r="B200" s="364" t="str">
        <f>MstList!B200</f>
        <v>SFI 27502</v>
      </c>
      <c r="C200" s="9">
        <f>MstList!C200</f>
        <v>0</v>
      </c>
      <c r="D200" s="1" t="str">
        <f>MstList!D200</f>
        <v>Oil Filter</v>
      </c>
      <c r="E200" s="6" t="e">
        <f>Quantities!D200</f>
        <v>#REF!</v>
      </c>
      <c r="F200" s="310">
        <v>1.44</v>
      </c>
      <c r="G200" s="318" t="e">
        <f t="shared" si="7"/>
        <v>#REF!</v>
      </c>
      <c r="H200" s="290" t="str">
        <f>MstList!H200</f>
        <v>NAPA</v>
      </c>
      <c r="I200" s="93" t="str">
        <f>MstList!I200</f>
        <v>Tarus 09-19</v>
      </c>
      <c r="J200" s="5">
        <f>MstList!J200</f>
        <v>0</v>
      </c>
      <c r="K200" s="92"/>
      <c r="N200" s="23" t="str">
        <f>IF(Jasper!$D194&gt;0,N$1,"")</f>
        <v/>
      </c>
      <c r="O200" s="23" t="e">
        <f>IF(#REF!&gt;0,P$1,"")</f>
        <v>#REF!</v>
      </c>
      <c r="P200" s="23" t="str">
        <f>IF(Versailles!$D192&gt;0,P$1,"")</f>
        <v/>
      </c>
      <c r="Q200" s="23" t="str">
        <f>IF(Sellersburg!$D183&gt;0,Q$1,"")</f>
        <v/>
      </c>
      <c r="R200" s="23" t="str">
        <f>IF(Pendleton!$D190&gt;0,R$1,"")</f>
        <v/>
      </c>
      <c r="S200" s="23" t="str">
        <f>IF(Putnamville!D176&gt;0,S$1,"")</f>
        <v/>
      </c>
      <c r="T200" s="23" t="str">
        <f>IF(Lowell!D165&gt;0,$T$1,"")</f>
        <v/>
      </c>
      <c r="U200" s="23" t="e">
        <f>IF(#REF!&gt;0,$U$1,"")</f>
        <v>#REF!</v>
      </c>
      <c r="V200" s="23" t="str">
        <f>IF(Peru!D188&gt;0,$V$1,"")</f>
        <v/>
      </c>
      <c r="W200" s="23" t="e">
        <f>IF('Toll Rd'!#REF!&gt;0,$W$1,"")</f>
        <v>#REF!</v>
      </c>
      <c r="X200" s="23" t="e">
        <f>IF(#REF!&gt;0,$X$1,"")</f>
        <v>#REF!</v>
      </c>
      <c r="Y200" s="23" t="e">
        <f>IF(#REF!&gt;0,$Y$1,"")</f>
        <v>#REF!</v>
      </c>
      <c r="Z200" s="23" t="str">
        <f>IF(FSS!$D176&gt;0,P$1,"")</f>
        <v/>
      </c>
    </row>
    <row r="201" spans="1:26" ht="16.5" hidden="1" customHeight="1" x14ac:dyDescent="0.25">
      <c r="A201" s="256" t="e">
        <f t="shared" si="6"/>
        <v>#REF!</v>
      </c>
      <c r="B201" s="364" t="str">
        <f>MstList!B201</f>
        <v>NOE 6412146</v>
      </c>
      <c r="C201" s="9">
        <f>MstList!C201</f>
        <v>0</v>
      </c>
      <c r="D201" s="1" t="str">
        <f>MstList!D201</f>
        <v>Lug Nuts (2010-19)</v>
      </c>
      <c r="E201" s="6" t="e">
        <f>Quantities!D201</f>
        <v>#REF!</v>
      </c>
      <c r="F201" s="310">
        <v>0</v>
      </c>
      <c r="G201" s="318" t="e">
        <f t="shared" si="7"/>
        <v>#REF!</v>
      </c>
      <c r="H201" s="290" t="str">
        <f>MstList!H201</f>
        <v>NAPA</v>
      </c>
      <c r="I201" s="93" t="str">
        <f>MstList!I201</f>
        <v>Taurus 10-19</v>
      </c>
      <c r="J201" s="5">
        <f>MstList!J201</f>
        <v>0</v>
      </c>
      <c r="K201" s="92"/>
      <c r="N201" s="23" t="str">
        <f>IF(Jasper!$D195&gt;0,N$1,"")</f>
        <v/>
      </c>
      <c r="O201" s="23" t="e">
        <f>IF(#REF!&gt;0,P$1,"")</f>
        <v>#REF!</v>
      </c>
      <c r="P201" s="23" t="str">
        <f>IF(Versailles!$D193&gt;0,P$1,"")</f>
        <v/>
      </c>
      <c r="Q201" s="23" t="str">
        <f>IF(Sellersburg!$D184&gt;0,Q$1,"")</f>
        <v/>
      </c>
      <c r="R201" s="23" t="str">
        <f>IF(Pendleton!$D191&gt;0,R$1,"")</f>
        <v/>
      </c>
      <c r="S201" s="23" t="str">
        <f>IF(Putnamville!D177&gt;0,S$1,"")</f>
        <v/>
      </c>
      <c r="T201" s="23" t="str">
        <f>IF(Lowell!D166&gt;0,$T$1,"")</f>
        <v/>
      </c>
      <c r="U201" s="23" t="e">
        <f>IF(#REF!&gt;0,$U$1,"")</f>
        <v>#REF!</v>
      </c>
      <c r="V201" s="23" t="str">
        <f>IF(Peru!D189&gt;0,$V$1,"")</f>
        <v/>
      </c>
      <c r="W201" s="23" t="str">
        <f>IF('Toll Rd'!D181&gt;0,$W$1,"")</f>
        <v/>
      </c>
      <c r="X201" s="23" t="e">
        <f>IF(#REF!&gt;0,$X$1,"")</f>
        <v>#REF!</v>
      </c>
      <c r="Y201" s="23" t="e">
        <f>IF(#REF!&gt;0,$Y$1,"")</f>
        <v>#REF!</v>
      </c>
      <c r="Z201" s="23" t="str">
        <f>IF(FSS!$D177&gt;0,P$1,"")</f>
        <v/>
      </c>
    </row>
    <row r="202" spans="1:26" ht="16.5" customHeight="1" x14ac:dyDescent="0.25">
      <c r="A202" s="256" t="e">
        <f t="shared" si="6"/>
        <v>#REF!</v>
      </c>
      <c r="B202" s="364" t="str">
        <f>MstList!B202</f>
        <v>MMM 33455</v>
      </c>
      <c r="C202" s="9" t="str">
        <f>MstList!C202</f>
        <v>4M3125D</v>
      </c>
      <c r="D202" s="1" t="str">
        <f>MstList!D202</f>
        <v>3" Cutting Wheel</v>
      </c>
      <c r="E202" s="6" t="e">
        <f>Quantities!D202</f>
        <v>#REF!</v>
      </c>
      <c r="F202" s="310">
        <v>51.93</v>
      </c>
      <c r="G202" s="318" t="e">
        <f t="shared" si="7"/>
        <v>#REF!</v>
      </c>
      <c r="H202" s="290" t="str">
        <f>MstList!H202</f>
        <v>NAPA</v>
      </c>
      <c r="I202" s="93" t="str">
        <f>MstList!I202</f>
        <v>Tool</v>
      </c>
      <c r="J202" s="5">
        <f>MstList!J202</f>
        <v>0</v>
      </c>
      <c r="K202" s="92"/>
      <c r="N202" s="23" t="str">
        <f>IF(Jasper!$D196&gt;0,N$1,"")</f>
        <v/>
      </c>
      <c r="O202" s="23" t="e">
        <f>IF(#REF!&gt;0,P$1,"")</f>
        <v>#REF!</v>
      </c>
      <c r="P202" s="23" t="str">
        <f>IF(Versailles!$D194&gt;0,P$1,"")</f>
        <v/>
      </c>
      <c r="Q202" s="23" t="str">
        <f>IF(Sellersburg!$D185&gt;0,Q$1,"")</f>
        <v/>
      </c>
      <c r="R202" s="23" t="str">
        <f>IF(Pendleton!$D192&gt;0,R$1,"")</f>
        <v/>
      </c>
      <c r="S202" s="23" t="str">
        <f>IF(Putnamville!D178&gt;0,S$1,"")</f>
        <v/>
      </c>
      <c r="T202" s="23" t="str">
        <f>IF(Lowell!D167&gt;0,$T$1,"")</f>
        <v/>
      </c>
      <c r="U202" s="23" t="e">
        <f>IF(#REF!&gt;0,$U$1,"")</f>
        <v>#REF!</v>
      </c>
      <c r="V202" s="23" t="str">
        <f>IF(Peru!D190&gt;0,$V$1,"")</f>
        <v/>
      </c>
      <c r="W202" s="23" t="str">
        <f>IF('Toll Rd'!D182&gt;0,$W$1,"")</f>
        <v/>
      </c>
      <c r="X202" s="23" t="e">
        <f>IF(#REF!&gt;0,$X$1,"")</f>
        <v>#REF!</v>
      </c>
      <c r="Y202" s="23" t="e">
        <f>IF(#REF!&gt;0,$Y$1,"")</f>
        <v>#REF!</v>
      </c>
      <c r="Z202" s="23" t="e">
        <f>IF(FSS!#REF!&gt;0,P$1,"")</f>
        <v>#REF!</v>
      </c>
    </row>
    <row r="203" spans="1:26" ht="16.5" customHeight="1" x14ac:dyDescent="0.25">
      <c r="A203" s="256" t="e">
        <f t="shared" si="6"/>
        <v>#REF!</v>
      </c>
      <c r="B203" s="364" t="str">
        <f>MstList!B203</f>
        <v>MIL 48221505</v>
      </c>
      <c r="C203" s="9">
        <f>MstList!C203</f>
        <v>0</v>
      </c>
      <c r="D203" s="1" t="str">
        <f>MstList!D203</f>
        <v>Folding Utility Knife</v>
      </c>
      <c r="E203" s="6" t="e">
        <f>Quantities!D203</f>
        <v>#REF!</v>
      </c>
      <c r="F203" s="310">
        <v>21.99</v>
      </c>
      <c r="G203" s="318" t="e">
        <f t="shared" si="7"/>
        <v>#REF!</v>
      </c>
      <c r="H203" s="290" t="str">
        <f>MstList!H203</f>
        <v>NAPA</v>
      </c>
      <c r="I203" s="93" t="str">
        <f>MstList!I203</f>
        <v>Tool</v>
      </c>
      <c r="J203" s="5">
        <f>MstList!J203</f>
        <v>0</v>
      </c>
      <c r="K203" s="92"/>
      <c r="N203" s="23" t="str">
        <f>IF(Jasper!$D197&gt;0,N$1,"")</f>
        <v/>
      </c>
      <c r="O203" s="23" t="e">
        <f>IF(#REF!&gt;0,P$1,"")</f>
        <v>#REF!</v>
      </c>
      <c r="P203" s="23" t="str">
        <f>IF(Versailles!$D195&gt;0,P$1,"")</f>
        <v/>
      </c>
      <c r="Q203" s="23" t="str">
        <f>IF(Sellersburg!$D186&gt;0,Q$1,"")</f>
        <v/>
      </c>
      <c r="R203" s="23" t="e">
        <f>IF(Pendleton!#REF!&gt;0,R$1,"")</f>
        <v>#REF!</v>
      </c>
      <c r="S203" s="23" t="e">
        <f>IF(Putnamville!#REF!&gt;0,S$1,"")</f>
        <v>#REF!</v>
      </c>
      <c r="T203" s="23" t="str">
        <f>IF(Lowell!D168&gt;0,$T$1,"")</f>
        <v/>
      </c>
      <c r="U203" s="23" t="e">
        <f>IF(#REF!&gt;0,$U$1,"")</f>
        <v>#REF!</v>
      </c>
      <c r="V203" s="23" t="str">
        <f>IF(Peru!D191&gt;0,$V$1,"")</f>
        <v/>
      </c>
      <c r="W203" s="23" t="str">
        <f>IF('Toll Rd'!D183&gt;0,$W$1,"")</f>
        <v/>
      </c>
      <c r="X203" s="23" t="e">
        <f>IF(#REF!&gt;0,$X$1,"")</f>
        <v>#REF!</v>
      </c>
      <c r="Y203" s="23" t="e">
        <f>IF(#REF!&gt;0,$Y$1,"")</f>
        <v>#REF!</v>
      </c>
      <c r="Z203" s="23" t="str">
        <f>IF(FSS!$D178&gt;0,P$1,"")</f>
        <v/>
      </c>
    </row>
    <row r="204" spans="1:26" ht="16.5" customHeight="1" x14ac:dyDescent="0.25">
      <c r="A204" s="256" t="e">
        <f t="shared" si="6"/>
        <v>#REF!</v>
      </c>
      <c r="B204" s="364" t="str">
        <f>MstList!B204</f>
        <v>PTT W54250</v>
      </c>
      <c r="C204" s="9">
        <f>MstList!C204</f>
        <v>0</v>
      </c>
      <c r="D204" s="1" t="str">
        <f>MstList!D204</f>
        <v>Caulk Gun With Cutter</v>
      </c>
      <c r="E204" s="6" t="e">
        <f>Quantities!D204</f>
        <v>#REF!</v>
      </c>
      <c r="F204" s="310">
        <v>12.51</v>
      </c>
      <c r="G204" s="318" t="e">
        <f t="shared" si="7"/>
        <v>#REF!</v>
      </c>
      <c r="H204" s="290" t="str">
        <f>MstList!H204</f>
        <v>NAPA</v>
      </c>
      <c r="I204" s="93" t="str">
        <f>MstList!I204</f>
        <v>Tool</v>
      </c>
      <c r="J204" s="5">
        <f>MstList!J204</f>
        <v>0</v>
      </c>
      <c r="K204" s="92"/>
      <c r="N204" s="23" t="str">
        <f>IF(Jasper!$D198&gt;0,N$1,"")</f>
        <v/>
      </c>
      <c r="O204" s="23" t="e">
        <f>IF(#REF!&gt;0,P$1,"")</f>
        <v>#REF!</v>
      </c>
      <c r="P204" s="23" t="str">
        <f>IF(Versailles!$D196&gt;0,P$1,"")</f>
        <v/>
      </c>
      <c r="Q204" s="23" t="str">
        <f>IF(Sellersburg!$D187&gt;0,Q$1,"")</f>
        <v/>
      </c>
      <c r="R204" s="23" t="e">
        <f>IF(Pendleton!#REF!&gt;0,R$1,"")</f>
        <v>#REF!</v>
      </c>
      <c r="S204" s="23" t="e">
        <f>IF(Putnamville!#REF!&gt;0,S$1,"")</f>
        <v>#REF!</v>
      </c>
      <c r="T204" s="23" t="str">
        <f>IF(Lowell!D169&gt;0,$T$1,"")</f>
        <v/>
      </c>
      <c r="U204" s="23" t="e">
        <f>IF(#REF!&gt;0,$U$1,"")</f>
        <v>#REF!</v>
      </c>
      <c r="V204" s="23" t="str">
        <f>IF(Peru!D192&gt;0,$V$1,"")</f>
        <v/>
      </c>
      <c r="W204" s="23" t="str">
        <f>IF('Toll Rd'!D184&gt;0,$W$1,"")</f>
        <v/>
      </c>
      <c r="X204" s="23" t="e">
        <f>IF(#REF!&gt;0,$X$1,"")</f>
        <v>#REF!</v>
      </c>
      <c r="Y204" s="23" t="e">
        <f>IF(#REF!&gt;0,$Y$1,"")</f>
        <v>#REF!</v>
      </c>
      <c r="Z204" s="23" t="str">
        <f>IF(FSS!$D179&gt;0,P$1,"")</f>
        <v/>
      </c>
    </row>
    <row r="205" spans="1:26" ht="16.5" hidden="1" customHeight="1" x14ac:dyDescent="0.25">
      <c r="A205" s="256" t="e">
        <f t="shared" si="6"/>
        <v>#REF!</v>
      </c>
      <c r="B205" s="364" t="str">
        <f>MstList!B205</f>
        <v>Fil 7064</v>
      </c>
      <c r="C205" s="9">
        <f>MstList!C205</f>
        <v>0</v>
      </c>
      <c r="D205" s="1" t="str">
        <f>MstList!D205</f>
        <v>NAPA Gold Oil Filter</v>
      </c>
      <c r="E205" s="6" t="e">
        <f>Quantities!D205</f>
        <v>#REF!</v>
      </c>
      <c r="F205" s="310">
        <v>0</v>
      </c>
      <c r="G205" s="318" t="e">
        <f t="shared" si="7"/>
        <v>#REF!</v>
      </c>
      <c r="H205" s="290" t="str">
        <f>MstList!H205</f>
        <v>NAPA</v>
      </c>
      <c r="I205" s="93" t="str">
        <f>MstList!I205</f>
        <v>Toyota Corolla</v>
      </c>
      <c r="J205" s="5">
        <f>MstList!J205</f>
        <v>0</v>
      </c>
      <c r="K205" s="92"/>
      <c r="N205" s="23" t="str">
        <f>IF(Jasper!$D199&gt;0,N$1,"")</f>
        <v/>
      </c>
      <c r="O205" s="23" t="e">
        <f>IF(#REF!&gt;0,P$1,"")</f>
        <v>#REF!</v>
      </c>
      <c r="P205" s="23" t="str">
        <f>IF(Versailles!$D197&gt;0,P$1,"")</f>
        <v/>
      </c>
      <c r="Q205" s="23" t="str">
        <f>IF(Sellersburg!$D188&gt;0,Q$1,"")</f>
        <v/>
      </c>
      <c r="R205" s="23" t="str">
        <f>IF(Pendleton!$D193&gt;0,R$1,"")</f>
        <v/>
      </c>
      <c r="S205" s="23" t="str">
        <f>IF(Putnamville!D179&gt;0,S$1,"")</f>
        <v/>
      </c>
      <c r="T205" s="23" t="str">
        <f>IF(Lowell!D170&gt;0,$T$1,"")</f>
        <v/>
      </c>
      <c r="U205" s="23" t="e">
        <f>IF(#REF!&gt;0,$U$1,"")</f>
        <v>#REF!</v>
      </c>
      <c r="V205" s="23" t="str">
        <f>IF(Peru!D193&gt;0,$V$1,"")</f>
        <v/>
      </c>
      <c r="W205" s="23" t="str">
        <f>IF('Toll Rd'!D185&gt;0,$W$1,"")</f>
        <v/>
      </c>
      <c r="X205" s="23" t="e">
        <f>IF(#REF!&gt;0,$X$1,"")</f>
        <v>#REF!</v>
      </c>
      <c r="Y205" s="23" t="e">
        <f>IF(#REF!&gt;0,$Y$1,"")</f>
        <v>#REF!</v>
      </c>
      <c r="Z205" s="23" t="str">
        <f>IF(FSS!$D180&gt;0,P$1,"")</f>
        <v/>
      </c>
    </row>
    <row r="206" spans="1:26" ht="16.5" customHeight="1" x14ac:dyDescent="0.25">
      <c r="A206" s="256" t="e">
        <f t="shared" si="6"/>
        <v>#REF!</v>
      </c>
      <c r="B206" s="364" t="str">
        <f>MstList!B206</f>
        <v>FIL 100255</v>
      </c>
      <c r="C206" s="9">
        <f>MstList!C206</f>
        <v>0</v>
      </c>
      <c r="D206" s="1" t="str">
        <f>MstList!D206</f>
        <v>NAPA Gold Oil Filter</v>
      </c>
      <c r="E206" s="6" t="e">
        <f>Quantities!D206</f>
        <v>#REF!</v>
      </c>
      <c r="F206" s="310">
        <v>3.64</v>
      </c>
      <c r="G206" s="318" t="e">
        <f t="shared" si="7"/>
        <v>#REF!</v>
      </c>
      <c r="H206" s="290" t="str">
        <f>MstList!H206</f>
        <v>NAPA</v>
      </c>
      <c r="I206" s="93" t="str">
        <f>MstList!I206</f>
        <v>Traverse &amp; Silverado</v>
      </c>
      <c r="J206" s="5">
        <f>MstList!J206</f>
        <v>0</v>
      </c>
      <c r="K206" s="92"/>
      <c r="N206" s="23" t="str">
        <f>IF(Jasper!$D200&gt;0,N$1,"")</f>
        <v/>
      </c>
      <c r="O206" s="23" t="e">
        <f>IF(#REF!&gt;0,P$1,"")</f>
        <v>#REF!</v>
      </c>
      <c r="P206" s="23" t="str">
        <f>IF(Versailles!$D198&gt;0,P$1,"")</f>
        <v/>
      </c>
      <c r="Q206" s="23" t="str">
        <f>IF(Sellersburg!$D189&gt;0,Q$1,"")</f>
        <v/>
      </c>
      <c r="R206" s="23" t="e">
        <f>IF(Pendleton!#REF!&gt;0,R$1,"")</f>
        <v>#REF!</v>
      </c>
      <c r="S206" s="23" t="e">
        <f>IF(Putnamville!#REF!&gt;0,S$1,"")</f>
        <v>#REF!</v>
      </c>
      <c r="T206" s="23" t="e">
        <f>IF(Lowell!#REF!&gt;0,$T$1,"")</f>
        <v>#REF!</v>
      </c>
      <c r="U206" s="23" t="e">
        <f>IF(#REF!&gt;0,$U$1,"")</f>
        <v>#REF!</v>
      </c>
      <c r="V206" s="23" t="str">
        <f>IF(Peru!D194&gt;0,$V$1,"")</f>
        <v/>
      </c>
      <c r="W206" s="23" t="str">
        <f>IF('Toll Rd'!D186&gt;0,$W$1,"")</f>
        <v/>
      </c>
      <c r="X206" s="23" t="e">
        <f>IF(#REF!&gt;0,$X$1,"")</f>
        <v>#REF!</v>
      </c>
      <c r="Y206" s="23" t="e">
        <f>IF(#REF!&gt;0,$Y$1,"")</f>
        <v>#REF!</v>
      </c>
      <c r="Z206" s="23" t="str">
        <f>IF(FSS!$D181&gt;0,P$1,"")</f>
        <v/>
      </c>
    </row>
    <row r="207" spans="1:26" ht="16.5" customHeight="1" x14ac:dyDescent="0.25">
      <c r="A207" s="256" t="e">
        <f t="shared" si="6"/>
        <v>#REF!</v>
      </c>
      <c r="B207" s="364" t="str">
        <f>MstList!B207</f>
        <v>NWW ALFE025SU</v>
      </c>
      <c r="C207" s="9" t="str">
        <f>MstList!C207</f>
        <v>4M3102A</v>
      </c>
      <c r="D207" s="1" t="str">
        <f>MstList!D207</f>
        <v>Wheel Weight--0.25 Ounce, Steel</v>
      </c>
      <c r="E207" s="6" t="e">
        <f>Quantities!D207</f>
        <v>#REF!</v>
      </c>
      <c r="F207" s="310">
        <v>5.17</v>
      </c>
      <c r="G207" s="318" t="e">
        <f t="shared" si="7"/>
        <v>#REF!</v>
      </c>
      <c r="H207" s="290" t="str">
        <f>MstList!H207</f>
        <v>NAPA</v>
      </c>
      <c r="I207" s="93" t="str">
        <f>MstList!I207</f>
        <v>Weight</v>
      </c>
      <c r="J207" s="5">
        <f>MstList!J207</f>
        <v>0</v>
      </c>
      <c r="K207" s="92"/>
      <c r="N207" s="23" t="str">
        <f>IF(Jasper!$D201&gt;0,N$1,"")</f>
        <v/>
      </c>
      <c r="O207" s="23" t="e">
        <f>IF(#REF!&gt;0,P$1,"")</f>
        <v>#REF!</v>
      </c>
      <c r="P207" s="23" t="str">
        <f>IF(Versailles!$D199&gt;0,P$1,"")</f>
        <v/>
      </c>
      <c r="Q207" s="23" t="str">
        <f>IF(Sellersburg!$D190&gt;0,Q$1,"")</f>
        <v/>
      </c>
      <c r="R207" s="23" t="str">
        <f>IF(Pendleton!$D194&gt;0,R$1,"")</f>
        <v/>
      </c>
      <c r="S207" s="23" t="str">
        <f>IF(Putnamville!D180&gt;0,S$1,"")</f>
        <v/>
      </c>
      <c r="T207" s="23" t="e">
        <f>IF(Lowell!#REF!&gt;0,$T$1,"")</f>
        <v>#REF!</v>
      </c>
      <c r="U207" s="23" t="e">
        <f>IF(#REF!&gt;0,$U$1,"")</f>
        <v>#REF!</v>
      </c>
      <c r="V207" s="23" t="str">
        <f>IF(Peru!D195&gt;0,$V$1,"")</f>
        <v/>
      </c>
      <c r="W207" s="23" t="str">
        <f>IF('Toll Rd'!D187&gt;0,$W$1,"")</f>
        <v/>
      </c>
      <c r="X207" s="23" t="e">
        <f>IF(#REF!&gt;0,$X$1,"")</f>
        <v>#REF!</v>
      </c>
      <c r="Y207" s="23" t="e">
        <f>IF(#REF!&gt;0,$Y$1,"")</f>
        <v>#REF!</v>
      </c>
      <c r="Z207" s="23" t="str">
        <f>IF(FSS!$D182&gt;0,P$1,"")</f>
        <v/>
      </c>
    </row>
    <row r="208" spans="1:26" ht="16.5" customHeight="1" x14ac:dyDescent="0.25">
      <c r="A208" s="256" t="e">
        <f t="shared" si="6"/>
        <v>#REF!</v>
      </c>
      <c r="B208" s="364" t="str">
        <f>MstList!B208</f>
        <v>NWW 7525FER10</v>
      </c>
      <c r="C208" s="9" t="str">
        <f>MstList!C208</f>
        <v>4M3160</v>
      </c>
      <c r="D208" s="1" t="str">
        <f>MstList!D208</f>
        <v>Wheel Weight-0.25 Ounce, Stick On 10 Lb Roll</v>
      </c>
      <c r="E208" s="6" t="e">
        <f>Quantities!D208</f>
        <v>#REF!</v>
      </c>
      <c r="F208" s="310">
        <v>46.08</v>
      </c>
      <c r="G208" s="318" t="e">
        <f t="shared" si="7"/>
        <v>#REF!</v>
      </c>
      <c r="H208" s="290" t="str">
        <f>MstList!H208</f>
        <v>NAPA</v>
      </c>
      <c r="I208" s="93" t="str">
        <f>MstList!I208</f>
        <v>Weight</v>
      </c>
      <c r="J208" s="5">
        <f>MstList!J208</f>
        <v>0</v>
      </c>
      <c r="K208" s="92"/>
      <c r="N208" s="23" t="str">
        <f>IF(Jasper!$D202&gt;0,N$1,"")</f>
        <v/>
      </c>
      <c r="O208" s="23" t="e">
        <f>IF(#REF!&gt;0,P$1,"")</f>
        <v>#REF!</v>
      </c>
      <c r="P208" s="23" t="str">
        <f>IF(Versailles!$D200&gt;0,P$1,"")</f>
        <v/>
      </c>
      <c r="Q208" s="23" t="str">
        <f>IF(Sellersburg!$D191&gt;0,Q$1,"")</f>
        <v/>
      </c>
      <c r="R208" s="23" t="str">
        <f>IF(Pendleton!$D195&gt;0,R$1,"")</f>
        <v/>
      </c>
      <c r="S208" s="23" t="str">
        <f>IF(Putnamville!D181&gt;0,S$1,"")</f>
        <v/>
      </c>
      <c r="T208" s="23" t="str">
        <f>IF(Lowell!D171&gt;0,$T$1,"")</f>
        <v/>
      </c>
      <c r="U208" s="23" t="e">
        <f>IF(#REF!&gt;0,$U$1,"")</f>
        <v>#REF!</v>
      </c>
      <c r="V208" s="23" t="str">
        <f>IF(Peru!D196&gt;0,$V$1,"")</f>
        <v/>
      </c>
      <c r="W208" s="23" t="str">
        <f>IF('Toll Rd'!D188&gt;0,$W$1,"")</f>
        <v/>
      </c>
      <c r="X208" s="23" t="e">
        <f>IF(#REF!&gt;0,$X$1,"")</f>
        <v>#REF!</v>
      </c>
      <c r="Y208" s="23" t="e">
        <f>IF(#REF!&gt;0,$Y$1,"")</f>
        <v>#REF!</v>
      </c>
      <c r="Z208" s="23" t="e">
        <f>IF(FSS!#REF!&gt;0,P$1,"")</f>
        <v>#REF!</v>
      </c>
    </row>
    <row r="209" spans="1:26" ht="16.5" customHeight="1" x14ac:dyDescent="0.25">
      <c r="A209" s="256" t="e">
        <f t="shared" si="6"/>
        <v>#REF!</v>
      </c>
      <c r="B209" s="364" t="str">
        <f>MstList!B209</f>
        <v>NTH PFE050SU</v>
      </c>
      <c r="C209" s="9" t="str">
        <f>MstList!C209</f>
        <v>4M3102B</v>
      </c>
      <c r="D209" s="1" t="str">
        <f>MstList!D209</f>
        <v>Wheel Weight--0.5 Ounce, Steel</v>
      </c>
      <c r="E209" s="6" t="e">
        <f>Quantities!D209</f>
        <v>#REF!</v>
      </c>
      <c r="F209" s="310">
        <v>13.5</v>
      </c>
      <c r="G209" s="318" t="e">
        <f t="shared" si="7"/>
        <v>#REF!</v>
      </c>
      <c r="H209" s="290" t="str">
        <f>MstList!H209</f>
        <v>NAPA</v>
      </c>
      <c r="I209" s="93" t="str">
        <f>MstList!I209</f>
        <v>Weight</v>
      </c>
      <c r="J209" s="5">
        <f>MstList!J209</f>
        <v>0</v>
      </c>
      <c r="K209" s="92"/>
      <c r="N209" s="23" t="e">
        <f>IF(Jasper!#REF!&gt;0,N$1,"")</f>
        <v>#REF!</v>
      </c>
      <c r="O209" s="23" t="e">
        <f>IF(#REF!&gt;0,P$1,"")</f>
        <v>#REF!</v>
      </c>
      <c r="P209" s="23" t="str">
        <f>IF(Versailles!$D201&gt;0,P$1,"")</f>
        <v/>
      </c>
      <c r="Q209" s="23" t="str">
        <f>IF(Sellersburg!$D192&gt;0,Q$1,"")</f>
        <v/>
      </c>
      <c r="R209" s="23" t="str">
        <f>IF(Pendleton!$D196&gt;0,R$1,"")</f>
        <v/>
      </c>
      <c r="S209" s="23" t="str">
        <f>IF(Putnamville!D182&gt;0,S$1,"")</f>
        <v/>
      </c>
      <c r="T209" s="23" t="e">
        <f>IF(Lowell!#REF!&gt;0,$T$1,"")</f>
        <v>#REF!</v>
      </c>
      <c r="U209" s="23" t="e">
        <f>IF(#REF!&gt;0,$U$1,"")</f>
        <v>#REF!</v>
      </c>
      <c r="V209" s="23" t="str">
        <f>IF(Peru!D197&gt;0,$V$1,"")</f>
        <v/>
      </c>
      <c r="W209" s="23" t="str">
        <f>IF('Toll Rd'!D189&gt;0,$W$1,"")</f>
        <v/>
      </c>
      <c r="X209" s="23" t="e">
        <f>IF(#REF!&gt;0,$X$1,"")</f>
        <v>#REF!</v>
      </c>
      <c r="Y209" s="23" t="e">
        <f>IF(#REF!&gt;0,$Y$1,"")</f>
        <v>#REF!</v>
      </c>
      <c r="Z209" s="23" t="str">
        <f>IF(FSS!$D183&gt;0,P$1,"")</f>
        <v/>
      </c>
    </row>
    <row r="210" spans="1:26" ht="16.5" customHeight="1" x14ac:dyDescent="0.25">
      <c r="A210" s="256" t="e">
        <f t="shared" si="6"/>
        <v>#REF!</v>
      </c>
      <c r="B210" s="364" t="str">
        <f>MstList!B210</f>
        <v>NTH PFE075SU</v>
      </c>
      <c r="C210" s="9" t="str">
        <f>MstList!C210</f>
        <v>4M3102C</v>
      </c>
      <c r="D210" s="1" t="str">
        <f>MstList!D210</f>
        <v>Wheel Weight--0.75 Ounce, Steel</v>
      </c>
      <c r="E210" s="6" t="e">
        <f>Quantities!D210</f>
        <v>#REF!</v>
      </c>
      <c r="F210" s="310">
        <v>14.59</v>
      </c>
      <c r="G210" s="318" t="e">
        <f t="shared" si="7"/>
        <v>#REF!</v>
      </c>
      <c r="H210" s="290" t="str">
        <f>MstList!H210</f>
        <v>NAPA</v>
      </c>
      <c r="I210" s="93" t="str">
        <f>MstList!I210</f>
        <v>Weight</v>
      </c>
      <c r="J210" s="5">
        <f>MstList!J210</f>
        <v>0</v>
      </c>
      <c r="K210" s="92"/>
      <c r="N210" s="23" t="e">
        <f>IF(Jasper!#REF!&gt;0,N$1,"")</f>
        <v>#REF!</v>
      </c>
      <c r="O210" s="23" t="e">
        <f>IF(#REF!&gt;0,P$1,"")</f>
        <v>#REF!</v>
      </c>
      <c r="P210" s="23" t="str">
        <f>IF(Versailles!$D202&gt;0,P$1,"")</f>
        <v/>
      </c>
      <c r="Q210" s="23" t="str">
        <f>IF(Sellersburg!$D193&gt;0,Q$1,"")</f>
        <v/>
      </c>
      <c r="R210" s="23" t="str">
        <f>IF(Pendleton!$D197&gt;0,R$1,"")</f>
        <v/>
      </c>
      <c r="S210" s="23" t="str">
        <f>IF(Putnamville!D183&gt;0,S$1,"")</f>
        <v/>
      </c>
      <c r="T210" s="23" t="str">
        <f>IF(Lowell!D172&gt;0,$T$1,"")</f>
        <v/>
      </c>
      <c r="U210" s="23" t="e">
        <f>IF(#REF!&gt;0,$U$1,"")</f>
        <v>#REF!</v>
      </c>
      <c r="V210" s="23" t="str">
        <f>IF(Peru!D198&gt;0,$V$1,"")</f>
        <v/>
      </c>
      <c r="W210" s="23" t="str">
        <f>IF('Toll Rd'!D190&gt;0,$W$1,"")</f>
        <v/>
      </c>
      <c r="X210" s="23" t="e">
        <f>IF(#REF!&gt;0,$X$1,"")</f>
        <v>#REF!</v>
      </c>
      <c r="Y210" s="23" t="e">
        <f>IF(#REF!&gt;0,$Y$1,"")</f>
        <v>#REF!</v>
      </c>
      <c r="Z210" s="23" t="str">
        <f>IF(FSS!$D184&gt;0,P$1,"")</f>
        <v/>
      </c>
    </row>
    <row r="211" spans="1:26" ht="16.5" customHeight="1" x14ac:dyDescent="0.25">
      <c r="A211" s="256" t="e">
        <f t="shared" si="6"/>
        <v>#REF!</v>
      </c>
      <c r="B211" s="364" t="str">
        <f>MstList!B211</f>
        <v>NTH PFE100SU</v>
      </c>
      <c r="C211" s="9" t="str">
        <f>MstList!C211</f>
        <v>4M3102D</v>
      </c>
      <c r="D211" s="1" t="str">
        <f>MstList!D211</f>
        <v>Wheel Weight--1.0 Ounce, Steel</v>
      </c>
      <c r="E211" s="6" t="e">
        <f>Quantities!D211</f>
        <v>#REF!</v>
      </c>
      <c r="F211" s="310">
        <v>15.89</v>
      </c>
      <c r="G211" s="318" t="e">
        <f t="shared" si="7"/>
        <v>#REF!</v>
      </c>
      <c r="H211" s="290" t="str">
        <f>MstList!H211</f>
        <v>NAPA</v>
      </c>
      <c r="I211" s="93" t="str">
        <f>MstList!I211</f>
        <v>Weight</v>
      </c>
      <c r="J211" s="5">
        <f>MstList!J211</f>
        <v>0</v>
      </c>
      <c r="K211" s="92"/>
      <c r="N211" s="23" t="e">
        <f>IF(Jasper!#REF!&gt;0,N$1,"")</f>
        <v>#REF!</v>
      </c>
      <c r="O211" s="23" t="e">
        <f>IF(#REF!&gt;0,P$1,"")</f>
        <v>#REF!</v>
      </c>
      <c r="P211" s="23" t="e">
        <f>IF(Versailles!#REF!&gt;0,P$1,"")</f>
        <v>#REF!</v>
      </c>
      <c r="Q211" s="23" t="str">
        <f>IF(Sellersburg!$D194&gt;0,Q$1,"")</f>
        <v/>
      </c>
      <c r="R211" s="23" t="str">
        <f>IF(Pendleton!$D198&gt;0,R$1,"")</f>
        <v/>
      </c>
      <c r="S211" s="23" t="str">
        <f>IF(Putnamville!D184&gt;0,S$1,"")</f>
        <v/>
      </c>
      <c r="T211" s="23" t="e">
        <f>IF(Lowell!#REF!&gt;0,$T$1,"")</f>
        <v>#REF!</v>
      </c>
      <c r="U211" s="23" t="e">
        <f>IF(#REF!&gt;0,$U$1,"")</f>
        <v>#REF!</v>
      </c>
      <c r="V211" s="23" t="str">
        <f>IF(Peru!D199&gt;0,$V$1,"")</f>
        <v/>
      </c>
      <c r="W211" s="23" t="str">
        <f>IF('Toll Rd'!D191&gt;0,$W$1,"")</f>
        <v/>
      </c>
      <c r="X211" s="23" t="e">
        <f>IF(#REF!&gt;0,$X$1,"")</f>
        <v>#REF!</v>
      </c>
      <c r="Y211" s="23" t="e">
        <f>IF(#REF!&gt;0,$Y$1,"")</f>
        <v>#REF!</v>
      </c>
      <c r="Z211" s="23" t="str">
        <f>IF(FSS!$D185&gt;0,P$1,"")</f>
        <v/>
      </c>
    </row>
    <row r="212" spans="1:26" ht="16.5" customHeight="1" x14ac:dyDescent="0.25">
      <c r="A212" s="256" t="e">
        <f t="shared" si="6"/>
        <v>#REF!</v>
      </c>
      <c r="B212" s="364" t="str">
        <f>MstList!B212</f>
        <v>NTH PFE125SU</v>
      </c>
      <c r="C212" s="9" t="str">
        <f>MstList!C212</f>
        <v>4M3102E</v>
      </c>
      <c r="D212" s="1" t="str">
        <f>MstList!D212</f>
        <v>Wheel Weight--1.25 Ounce, Steel</v>
      </c>
      <c r="E212" s="6" t="e">
        <f>Quantities!D212</f>
        <v>#REF!</v>
      </c>
      <c r="F212" s="310">
        <v>8.69</v>
      </c>
      <c r="G212" s="318" t="e">
        <f t="shared" si="7"/>
        <v>#REF!</v>
      </c>
      <c r="H212" s="290" t="str">
        <f>MstList!H212</f>
        <v>NAPA</v>
      </c>
      <c r="I212" s="93" t="str">
        <f>MstList!I212</f>
        <v>Weight</v>
      </c>
      <c r="J212" s="5">
        <f>MstList!J212</f>
        <v>0</v>
      </c>
      <c r="K212" s="92"/>
      <c r="N212" s="23" t="e">
        <f>IF(Jasper!#REF!&gt;0,N$1,"")</f>
        <v>#REF!</v>
      </c>
      <c r="O212" s="23" t="e">
        <f>IF(#REF!&gt;0,P$1,"")</f>
        <v>#REF!</v>
      </c>
      <c r="P212" s="23" t="e">
        <f>IF(Versailles!#REF!&gt;0,P$1,"")</f>
        <v>#REF!</v>
      </c>
      <c r="Q212" s="23" t="str">
        <f>IF(Sellersburg!$D195&gt;0,Q$1,"")</f>
        <v/>
      </c>
      <c r="R212" s="23" t="str">
        <f>IF(Pendleton!$D199&gt;0,R$1,"")</f>
        <v/>
      </c>
      <c r="S212" s="23" t="str">
        <f>IF(Putnamville!D185&gt;0,S$1,"")</f>
        <v/>
      </c>
      <c r="T212" s="23" t="e">
        <f>IF(Lowell!#REF!&gt;0,$T$1,"")</f>
        <v>#REF!</v>
      </c>
      <c r="U212" s="23" t="e">
        <f>IF(#REF!&gt;0,$U$1,"")</f>
        <v>#REF!</v>
      </c>
      <c r="V212" s="23" t="str">
        <f>IF(Peru!D200&gt;0,$V$1,"")</f>
        <v/>
      </c>
      <c r="W212" s="23" t="str">
        <f>IF('Toll Rd'!D192&gt;0,$W$1,"")</f>
        <v/>
      </c>
      <c r="X212" s="23" t="e">
        <f>IF(#REF!&gt;0,$X$1,"")</f>
        <v>#REF!</v>
      </c>
      <c r="Y212" s="23" t="e">
        <f>IF(#REF!&gt;0,$Y$1,"")</f>
        <v>#REF!</v>
      </c>
      <c r="Z212" s="23" t="str">
        <f>IF(FSS!$D186&gt;0,P$1,"")</f>
        <v/>
      </c>
    </row>
    <row r="213" spans="1:26" ht="16.5" customHeight="1" x14ac:dyDescent="0.25">
      <c r="A213" s="256" t="e">
        <f t="shared" si="6"/>
        <v>#REF!</v>
      </c>
      <c r="B213" s="364" t="str">
        <f>MstList!B213</f>
        <v>NTH PFE150SU</v>
      </c>
      <c r="C213" s="9" t="str">
        <f>MstList!C213</f>
        <v>4M3102F</v>
      </c>
      <c r="D213" s="1" t="str">
        <f>MstList!D213</f>
        <v>Wheel Weight--1.5 Ounce, Steel</v>
      </c>
      <c r="E213" s="6" t="e">
        <f>Quantities!D213</f>
        <v>#REF!</v>
      </c>
      <c r="F213" s="310">
        <v>10.25</v>
      </c>
      <c r="G213" s="318" t="e">
        <f t="shared" si="7"/>
        <v>#REF!</v>
      </c>
      <c r="H213" s="290" t="str">
        <f>MstList!H213</f>
        <v>NAPA</v>
      </c>
      <c r="I213" s="93" t="str">
        <f>MstList!I213</f>
        <v>Weight</v>
      </c>
      <c r="J213" s="5">
        <f>MstList!J213</f>
        <v>0</v>
      </c>
      <c r="K213" s="92"/>
      <c r="N213" s="23" t="e">
        <f>IF(Jasper!#REF!&gt;0,N$1,"")</f>
        <v>#REF!</v>
      </c>
      <c r="O213" s="23" t="e">
        <f>IF(#REF!&gt;0,P$1,"")</f>
        <v>#REF!</v>
      </c>
      <c r="P213" s="23" t="e">
        <f>IF(Versailles!#REF!&gt;0,P$1,"")</f>
        <v>#REF!</v>
      </c>
      <c r="Q213" s="23" t="str">
        <f>IF(Sellersburg!$D196&gt;0,Q$1,"")</f>
        <v/>
      </c>
      <c r="R213" s="23" t="str">
        <f>IF(Pendleton!$D200&gt;0,R$1,"")</f>
        <v/>
      </c>
      <c r="S213" s="23" t="str">
        <f>IF(Putnamville!D186&gt;0,S$1,"")</f>
        <v/>
      </c>
      <c r="T213" s="23" t="e">
        <f>IF(Lowell!#REF!&gt;0,$T$1,"")</f>
        <v>#REF!</v>
      </c>
      <c r="U213" s="23" t="e">
        <f>IF(#REF!&gt;0,$U$1,"")</f>
        <v>#REF!</v>
      </c>
      <c r="V213" s="23" t="str">
        <f>IF(Peru!D201&gt;0,$V$1,"")</f>
        <v/>
      </c>
      <c r="W213" s="23" t="str">
        <f>IF('Toll Rd'!D193&gt;0,$W$1,"")</f>
        <v/>
      </c>
      <c r="X213" s="23" t="e">
        <f>IF(#REF!&gt;0,$X$1,"")</f>
        <v>#REF!</v>
      </c>
      <c r="Y213" s="23" t="e">
        <f>IF(#REF!&gt;0,$Y$1,"")</f>
        <v>#REF!</v>
      </c>
      <c r="Z213" s="23" t="str">
        <f>IF(FSS!$D187&gt;0,P$1,"")</f>
        <v/>
      </c>
    </row>
    <row r="214" spans="1:26" ht="16.5" customHeight="1" x14ac:dyDescent="0.25">
      <c r="A214" s="256" t="e">
        <f t="shared" si="6"/>
        <v>#REF!</v>
      </c>
      <c r="B214" s="364" t="str">
        <f>MstList!B214</f>
        <v>NTH PFE175SU</v>
      </c>
      <c r="C214" s="9" t="str">
        <f>MstList!C214</f>
        <v>4M3102G</v>
      </c>
      <c r="D214" s="1" t="str">
        <f>MstList!D214</f>
        <v>Wheel Weight--1.75 Ounce, Steel</v>
      </c>
      <c r="E214" s="6" t="e">
        <f>Quantities!D214</f>
        <v>#REF!</v>
      </c>
      <c r="F214" s="310">
        <v>11.09</v>
      </c>
      <c r="G214" s="318" t="e">
        <f t="shared" si="7"/>
        <v>#REF!</v>
      </c>
      <c r="H214" s="290" t="str">
        <f>MstList!H214</f>
        <v>NAPA</v>
      </c>
      <c r="I214" s="93" t="str">
        <f>MstList!I214</f>
        <v>Weight</v>
      </c>
      <c r="J214" s="5">
        <f>MstList!J214</f>
        <v>0</v>
      </c>
      <c r="K214" s="92"/>
      <c r="N214" s="23" t="e">
        <f>IF(Jasper!#REF!&gt;0,N$1,"")</f>
        <v>#REF!</v>
      </c>
      <c r="O214" s="23" t="e">
        <f>IF(#REF!&gt;0,P$1,"")</f>
        <v>#REF!</v>
      </c>
      <c r="P214" s="23" t="str">
        <f>IF(Versailles!$D203&gt;0,P$1,"")</f>
        <v/>
      </c>
      <c r="Q214" s="23" t="str">
        <f>IF(Sellersburg!$D197&gt;0,Q$1,"")</f>
        <v/>
      </c>
      <c r="R214" s="23" t="str">
        <f>IF(Pendleton!$D201&gt;0,R$1,"")</f>
        <v/>
      </c>
      <c r="S214" s="23" t="str">
        <f>IF(Putnamville!D187&gt;0,S$1,"")</f>
        <v/>
      </c>
      <c r="T214" s="23" t="str">
        <f>IF(Lowell!D173&gt;0,$T$1,"")</f>
        <v/>
      </c>
      <c r="U214" s="23" t="e">
        <f>IF(#REF!&gt;0,$U$1,"")</f>
        <v>#REF!</v>
      </c>
      <c r="V214" s="23" t="str">
        <f>IF(Peru!D202&gt;0,$V$1,"")</f>
        <v/>
      </c>
      <c r="W214" s="23" t="str">
        <f>IF('Toll Rd'!D194&gt;0,$W$1,"")</f>
        <v/>
      </c>
      <c r="X214" s="23" t="e">
        <f>IF(#REF!&gt;0,$X$1,"")</f>
        <v>#REF!</v>
      </c>
      <c r="Y214" s="23" t="e">
        <f>IF(#REF!&gt;0,$Y$1,"")</f>
        <v>#REF!</v>
      </c>
      <c r="Z214" s="23" t="str">
        <f>IF(FSS!$D188&gt;0,P$1,"")</f>
        <v/>
      </c>
    </row>
    <row r="215" spans="1:26" ht="16.5" customHeight="1" x14ac:dyDescent="0.25">
      <c r="A215" s="256" t="e">
        <f t="shared" si="6"/>
        <v>#REF!</v>
      </c>
      <c r="B215" s="9" t="str">
        <f>MstList!B215</f>
        <v>NTH PFE200SU</v>
      </c>
      <c r="C215" s="29" t="str">
        <f>MstList!C215</f>
        <v>4M3102H</v>
      </c>
      <c r="D215" s="1" t="str">
        <f>MstList!D215</f>
        <v>Wheel Weight--2.0 Ounce, Steel</v>
      </c>
      <c r="E215" s="6" t="e">
        <f>Quantities!D215</f>
        <v>#REF!</v>
      </c>
      <c r="F215" s="310">
        <v>11.75</v>
      </c>
      <c r="G215" s="318" t="e">
        <f t="shared" si="7"/>
        <v>#REF!</v>
      </c>
      <c r="H215" s="290" t="str">
        <f>MstList!H215</f>
        <v>NAPA</v>
      </c>
      <c r="I215" s="93" t="str">
        <f>MstList!I215</f>
        <v>Weight</v>
      </c>
      <c r="J215" s="5">
        <f>MstList!J215</f>
        <v>0</v>
      </c>
      <c r="K215" s="92"/>
      <c r="N215" s="23" t="str">
        <f>IF(Jasper!$D203&gt;0,N$1,"")</f>
        <v/>
      </c>
      <c r="O215" s="23" t="e">
        <f>IF(#REF!&gt;0,P$1,"")</f>
        <v>#REF!</v>
      </c>
      <c r="P215" s="23" t="e">
        <f>IF(Versailles!#REF!&gt;0,P$1,"")</f>
        <v>#REF!</v>
      </c>
      <c r="Q215" s="23" t="str">
        <f>IF(Sellersburg!$D198&gt;0,Q$1,"")</f>
        <v/>
      </c>
      <c r="R215" s="23" t="str">
        <f>IF(Pendleton!$D202&gt;0,R$1,"")</f>
        <v/>
      </c>
      <c r="S215" s="23" t="str">
        <f>IF(Putnamville!D188&gt;0,S$1,"")</f>
        <v/>
      </c>
      <c r="T215" s="23" t="str">
        <f>IF(Lowell!D174&gt;0,$T$1,"")</f>
        <v/>
      </c>
      <c r="U215" s="23" t="e">
        <f>IF(#REF!&gt;0,$U$1,"")</f>
        <v>#REF!</v>
      </c>
      <c r="V215" s="23" t="str">
        <f>IF(Peru!D203&gt;0,$V$1,"")</f>
        <v/>
      </c>
      <c r="W215" s="23" t="str">
        <f>IF('Toll Rd'!D195&gt;0,$W$1,"")</f>
        <v/>
      </c>
      <c r="X215" s="23" t="e">
        <f>IF(#REF!&gt;0,$X$1,"")</f>
        <v>#REF!</v>
      </c>
      <c r="Y215" s="23" t="e">
        <f>IF(#REF!&gt;0,$Y$1,"")</f>
        <v>#REF!</v>
      </c>
      <c r="Z215" s="23" t="str">
        <f>IF(FSS!$D189&gt;0,P$1,"")</f>
        <v/>
      </c>
    </row>
    <row r="216" spans="1:26" ht="16.5" hidden="1" customHeight="1" x14ac:dyDescent="0.25">
      <c r="A216" s="256" t="e">
        <f t="shared" si="6"/>
        <v>#REF!</v>
      </c>
      <c r="B216" s="365" t="str">
        <f>MstList!B216</f>
        <v>NTH PFE225SU</v>
      </c>
      <c r="C216" s="68" t="str">
        <f>MstList!C216</f>
        <v>4M3102I</v>
      </c>
      <c r="D216" s="22" t="str">
        <f>MstList!D216</f>
        <v>Wheel Weight--2.25 Ounce, Steel</v>
      </c>
      <c r="E216" s="131" t="e">
        <f>Quantities!D216</f>
        <v>#REF!</v>
      </c>
      <c r="F216" s="310">
        <v>0</v>
      </c>
      <c r="G216" s="318" t="e">
        <f t="shared" si="7"/>
        <v>#REF!</v>
      </c>
      <c r="H216" s="291" t="str">
        <f>MstList!H216</f>
        <v>NAPA</v>
      </c>
      <c r="I216" s="93" t="str">
        <f>MstList!I216</f>
        <v>Weight</v>
      </c>
      <c r="J216" s="5">
        <f>MstList!J216</f>
        <v>0</v>
      </c>
      <c r="K216" s="92"/>
      <c r="N216" s="23" t="str">
        <f>IF(Jasper!$D204&gt;0,N$1,"")</f>
        <v/>
      </c>
      <c r="O216" s="23" t="e">
        <f>IF(#REF!&gt;0,P$1,"")</f>
        <v>#REF!</v>
      </c>
      <c r="P216" s="23" t="str">
        <f>IF(Versailles!$D204&gt;0,P$1,"")</f>
        <v/>
      </c>
      <c r="Q216" s="23" t="str">
        <f>IF(Sellersburg!$D199&gt;0,Q$1,"")</f>
        <v/>
      </c>
      <c r="R216" s="23" t="str">
        <f>IF(Pendleton!$D203&gt;0,R$1,"")</f>
        <v/>
      </c>
      <c r="S216" s="23" t="str">
        <f>IF(Putnamville!D189&gt;0,S$1,"")</f>
        <v/>
      </c>
      <c r="T216" s="23" t="str">
        <f>IF(Lowell!D175&gt;0,$T$1,"")</f>
        <v/>
      </c>
      <c r="U216" s="23" t="e">
        <f>IF(#REF!&gt;0,$U$1,"")</f>
        <v>#REF!</v>
      </c>
      <c r="V216" s="23" t="str">
        <f>IF(Peru!D204&gt;0,$V$1,"")</f>
        <v/>
      </c>
      <c r="W216" s="23" t="str">
        <f>IF('Toll Rd'!D196&gt;0,$W$1,"")</f>
        <v/>
      </c>
      <c r="X216" s="23" t="e">
        <f>IF(#REF!&gt;0,$X$1,"")</f>
        <v>#REF!</v>
      </c>
      <c r="Y216" s="23" t="e">
        <f>IF(#REF!&gt;0,$Y$1,"")</f>
        <v>#REF!</v>
      </c>
      <c r="Z216" s="23" t="str">
        <f>IF(FSS!$D190&gt;0,P$1,"")</f>
        <v/>
      </c>
    </row>
    <row r="217" spans="1:26" ht="16.5" hidden="1" customHeight="1" x14ac:dyDescent="0.25">
      <c r="A217" s="256" t="e">
        <f t="shared" si="6"/>
        <v>#REF!</v>
      </c>
      <c r="B217" s="364" t="str">
        <f>MstList!B217</f>
        <v>NTH PFE250SU</v>
      </c>
      <c r="C217" s="9" t="str">
        <f>MstList!C217</f>
        <v>4M3102J</v>
      </c>
      <c r="D217" s="1" t="str">
        <f>MstList!D217</f>
        <v>Wheel Weight--2.5 Ounce, Steel</v>
      </c>
      <c r="E217" s="6" t="e">
        <f>Quantities!D217</f>
        <v>#REF!</v>
      </c>
      <c r="F217" s="310">
        <v>0</v>
      </c>
      <c r="G217" s="318" t="e">
        <f t="shared" si="7"/>
        <v>#REF!</v>
      </c>
      <c r="H217" s="290" t="str">
        <f>MstList!H217</f>
        <v>NAPA</v>
      </c>
      <c r="I217" s="93" t="str">
        <f>MstList!I217</f>
        <v>Weight</v>
      </c>
      <c r="J217" s="5">
        <f>MstList!J217</f>
        <v>0</v>
      </c>
      <c r="K217" s="92"/>
      <c r="N217" s="23" t="str">
        <f>IF(Jasper!$D205&gt;0,N$1,"")</f>
        <v/>
      </c>
      <c r="O217" s="23" t="e">
        <f>IF(#REF!&gt;0,P$1,"")</f>
        <v>#REF!</v>
      </c>
      <c r="P217" s="23" t="str">
        <f>IF(Versailles!$D205&gt;0,P$1,"")</f>
        <v/>
      </c>
      <c r="Q217" s="23" t="str">
        <f>IF(Sellersburg!$D200&gt;0,Q$1,"")</f>
        <v/>
      </c>
      <c r="R217" s="23" t="str">
        <f>IF(Pendleton!$D204&gt;0,R$1,"")</f>
        <v/>
      </c>
      <c r="S217" s="23" t="str">
        <f>IF(Putnamville!D190&gt;0,S$1,"")</f>
        <v/>
      </c>
      <c r="T217" s="23" t="str">
        <f>IF(Lowell!D176&gt;0,$T$1,"")</f>
        <v/>
      </c>
      <c r="U217" s="23" t="e">
        <f>IF(#REF!&gt;0,$U$1,"")</f>
        <v>#REF!</v>
      </c>
      <c r="V217" s="23" t="str">
        <f>IF(Peru!D205&gt;0,$V$1,"")</f>
        <v/>
      </c>
      <c r="W217" s="23" t="str">
        <f>IF('Toll Rd'!D197&gt;0,$W$1,"")</f>
        <v/>
      </c>
      <c r="X217" s="23" t="e">
        <f>IF(#REF!&gt;0,$X$1,"")</f>
        <v>#REF!</v>
      </c>
      <c r="Y217" s="23" t="e">
        <f>IF(#REF!&gt;0,$Y$1,"")</f>
        <v>#REF!</v>
      </c>
      <c r="Z217" s="23" t="str">
        <f>IF(FSS!$D191&gt;0,P$1,"")</f>
        <v/>
      </c>
    </row>
    <row r="218" spans="1:26" ht="16.5" hidden="1" customHeight="1" x14ac:dyDescent="0.25">
      <c r="A218" s="256" t="e">
        <f t="shared" si="6"/>
        <v>#REF!</v>
      </c>
      <c r="B218" s="364" t="str">
        <f>MstList!B218</f>
        <v>NTH PFE300SU</v>
      </c>
      <c r="C218" s="9" t="str">
        <f>MstList!C218</f>
        <v>4M3102L</v>
      </c>
      <c r="D218" s="1" t="str">
        <f>MstList!D218</f>
        <v>Wheel Weight--3.0 Ounce, Steel</v>
      </c>
      <c r="E218" s="6" t="e">
        <f>Quantities!D218</f>
        <v>#REF!</v>
      </c>
      <c r="F218" s="310">
        <v>0</v>
      </c>
      <c r="G218" s="318" t="e">
        <f t="shared" si="7"/>
        <v>#REF!</v>
      </c>
      <c r="H218" s="290" t="str">
        <f>MstList!H218</f>
        <v>NAPA</v>
      </c>
      <c r="I218" s="93" t="str">
        <f>MstList!I218</f>
        <v>Weight</v>
      </c>
      <c r="J218" s="5">
        <f>MstList!J218</f>
        <v>0</v>
      </c>
      <c r="K218" s="92"/>
      <c r="N218" s="23" t="str">
        <f>IF(Jasper!$D206&gt;0,N$1,"")</f>
        <v/>
      </c>
      <c r="O218" s="23" t="e">
        <f>IF(#REF!&gt;0,P$1,"")</f>
        <v>#REF!</v>
      </c>
      <c r="P218" s="23" t="str">
        <f>IF(Versailles!$D206&gt;0,P$1,"")</f>
        <v/>
      </c>
      <c r="Q218" s="23" t="str">
        <f>IF(Sellersburg!$D201&gt;0,Q$1,"")</f>
        <v/>
      </c>
      <c r="R218" s="23" t="str">
        <f>IF(Pendleton!$D205&gt;0,R$1,"")</f>
        <v/>
      </c>
      <c r="S218" s="23" t="str">
        <f>IF(Putnamville!D191&gt;0,S$1,"")</f>
        <v/>
      </c>
      <c r="T218" s="23" t="str">
        <f>IF(Lowell!D177&gt;0,$T$1,"")</f>
        <v/>
      </c>
      <c r="U218" s="23" t="e">
        <f>IF(#REF!&gt;0,$U$1,"")</f>
        <v>#REF!</v>
      </c>
      <c r="V218" s="23" t="str">
        <f>IF(Peru!D206&gt;0,$V$1,"")</f>
        <v/>
      </c>
      <c r="W218" s="23" t="str">
        <f>IF('Toll Rd'!D198&gt;0,$W$1,"")</f>
        <v/>
      </c>
      <c r="X218" s="23" t="e">
        <f>IF(#REF!&gt;0,$X$1,"")</f>
        <v>#REF!</v>
      </c>
      <c r="Y218" s="23" t="e">
        <f>IF(#REF!&gt;0,$Y$1,"")</f>
        <v>#REF!</v>
      </c>
      <c r="Z218" s="23" t="str">
        <f>IF(FSS!$D192&gt;0,P$1,"")</f>
        <v/>
      </c>
    </row>
    <row r="219" spans="1:26" ht="16.5" hidden="1" customHeight="1" x14ac:dyDescent="0.25">
      <c r="A219" s="256" t="e">
        <f t="shared" si="6"/>
        <v>#REF!</v>
      </c>
      <c r="B219" s="364" t="str">
        <f>MstList!B219</f>
        <v>NTH PZN275</v>
      </c>
      <c r="C219" s="9" t="str">
        <f>MstList!C219</f>
        <v xml:space="preserve">4M3102K </v>
      </c>
      <c r="D219" s="1" t="str">
        <f>MstList!D219</f>
        <v xml:space="preserve">Wheel Weights 2.75 Ounces </v>
      </c>
      <c r="E219" s="6" t="e">
        <f>Quantities!D219</f>
        <v>#REF!</v>
      </c>
      <c r="F219" s="310">
        <v>0</v>
      </c>
      <c r="G219" s="318" t="e">
        <f t="shared" si="7"/>
        <v>#REF!</v>
      </c>
      <c r="H219" s="290" t="str">
        <f>MstList!H219</f>
        <v>NAPA</v>
      </c>
      <c r="I219" s="93" t="str">
        <f>MstList!I219</f>
        <v>Weight</v>
      </c>
      <c r="J219" s="5">
        <f>MstList!J219</f>
        <v>0</v>
      </c>
      <c r="K219" s="92"/>
      <c r="N219" s="23" t="str">
        <f>IF(Jasper!$D207&gt;0,N$1,"")</f>
        <v/>
      </c>
      <c r="O219" s="23" t="e">
        <f>IF(#REF!&gt;0,P$1,"")</f>
        <v>#REF!</v>
      </c>
      <c r="P219" s="23" t="str">
        <f>IF(Versailles!$D207&gt;0,P$1,"")</f>
        <v/>
      </c>
      <c r="Q219" s="23" t="str">
        <f>IF(Sellersburg!$D202&gt;0,Q$1,"")</f>
        <v/>
      </c>
      <c r="R219" s="23" t="str">
        <f>IF(Pendleton!$D206&gt;0,R$1,"")</f>
        <v/>
      </c>
      <c r="S219" s="23" t="str">
        <f>IF(Putnamville!D192&gt;0,S$1,"")</f>
        <v/>
      </c>
      <c r="T219" s="23" t="str">
        <f>IF(Lowell!D178&gt;0,$T$1,"")</f>
        <v/>
      </c>
      <c r="U219" s="23" t="e">
        <f>IF(#REF!&gt;0,$U$1,"")</f>
        <v>#REF!</v>
      </c>
      <c r="V219" s="23" t="str">
        <f>IF(Peru!D207&gt;0,$V$1,"")</f>
        <v/>
      </c>
      <c r="W219" s="23" t="str">
        <f>IF('Toll Rd'!D199&gt;0,$W$1,"")</f>
        <v/>
      </c>
      <c r="X219" s="23" t="e">
        <f>IF(#REF!&gt;0,$X$1,"")</f>
        <v>#REF!</v>
      </c>
      <c r="Y219" s="23" t="e">
        <f>IF(#REF!&gt;0,$Y$1,"")</f>
        <v>#REF!</v>
      </c>
      <c r="Z219" s="23" t="str">
        <f>IF(FSS!$D193&gt;0,P$1,"")</f>
        <v/>
      </c>
    </row>
    <row r="220" spans="1:26" ht="16.5" customHeight="1" x14ac:dyDescent="0.25">
      <c r="A220" s="256" t="e">
        <f t="shared" si="6"/>
        <v>#REF!</v>
      </c>
      <c r="B220" s="364" t="str">
        <f>MstList!B220</f>
        <v>RNX 50792802</v>
      </c>
      <c r="C220" s="9">
        <f>MstList!C220</f>
        <v>50792802</v>
      </c>
      <c r="D220" s="1" t="str">
        <f>MstList!D220</f>
        <v>Wiper Blades- (Rain X Latitude 24")</v>
      </c>
      <c r="E220" s="6" t="e">
        <f>Quantities!D220</f>
        <v>#REF!</v>
      </c>
      <c r="F220" s="310">
        <v>15.4</v>
      </c>
      <c r="G220" s="318" t="e">
        <f t="shared" si="7"/>
        <v>#REF!</v>
      </c>
      <c r="H220" s="290" t="str">
        <f>MstList!H220</f>
        <v>NAPA</v>
      </c>
      <c r="I220" s="93" t="str">
        <f>MstList!I220</f>
        <v>Wiper</v>
      </c>
      <c r="J220" s="5" t="str">
        <f>MstList!J220</f>
        <v>Charger Driver Side</v>
      </c>
      <c r="K220" s="92"/>
      <c r="N220" s="23" t="str">
        <f>IF(Jasper!$D208&gt;0,N$1,"")</f>
        <v/>
      </c>
      <c r="O220" s="23" t="e">
        <f>IF(#REF!&gt;0,P$1,"")</f>
        <v>#REF!</v>
      </c>
      <c r="P220" s="23" t="str">
        <f>IF(Versailles!$D208&gt;0,P$1,"")</f>
        <v/>
      </c>
      <c r="Q220" s="23" t="str">
        <f>IF(Sellersburg!$D203&gt;0,Q$1,"")</f>
        <v/>
      </c>
      <c r="R220" s="23" t="str">
        <f>IF(Pendleton!$D207&gt;0,R$1,"")</f>
        <v/>
      </c>
      <c r="S220" s="23" t="str">
        <f>IF(Putnamville!D193&gt;0,S$1,"")</f>
        <v/>
      </c>
      <c r="T220" s="23" t="e">
        <f>IF(Lowell!#REF!&gt;0,$T$1,"")</f>
        <v>#REF!</v>
      </c>
      <c r="U220" s="23" t="e">
        <f>IF(#REF!&gt;0,$U$1,"")</f>
        <v>#REF!</v>
      </c>
      <c r="V220" s="23" t="str">
        <f>IF(Peru!D208&gt;0,$V$1,"")</f>
        <v/>
      </c>
      <c r="W220" s="23" t="str">
        <f>IF('Toll Rd'!D200&gt;0,$W$1,"")</f>
        <v/>
      </c>
      <c r="X220" s="23" t="e">
        <f>IF(#REF!&gt;0,$X$1,"")</f>
        <v>#REF!</v>
      </c>
      <c r="Y220" s="23" t="e">
        <f>IF(#REF!&gt;0,$Y$1,"")</f>
        <v>#REF!</v>
      </c>
      <c r="Z220" s="23" t="str">
        <f>IF(FSS!$D194&gt;0,P$1,"")</f>
        <v/>
      </c>
    </row>
    <row r="221" spans="1:26" ht="16.5" customHeight="1" x14ac:dyDescent="0.25">
      <c r="A221" s="256" t="e">
        <f t="shared" si="6"/>
        <v>#REF!</v>
      </c>
      <c r="B221" s="364" t="str">
        <f>MstList!B221</f>
        <v>RNX50792782</v>
      </c>
      <c r="C221" s="9">
        <f>MstList!C221</f>
        <v>50792782</v>
      </c>
      <c r="D221" s="1" t="str">
        <f>MstList!D221</f>
        <v>Wiper Blades- (Rain X Latitude 21")</v>
      </c>
      <c r="E221" s="6" t="e">
        <f>Quantities!D221</f>
        <v>#REF!</v>
      </c>
      <c r="F221" s="310">
        <v>15.4</v>
      </c>
      <c r="G221" s="318" t="e">
        <f t="shared" si="7"/>
        <v>#REF!</v>
      </c>
      <c r="H221" s="290" t="str">
        <f>MstList!H221</f>
        <v>NAPA</v>
      </c>
      <c r="I221" s="93" t="str">
        <f>MstList!I221</f>
        <v>Wiper</v>
      </c>
      <c r="J221" s="5" t="str">
        <f>MstList!J221</f>
        <v>Charger Pass. Side</v>
      </c>
      <c r="K221" s="92"/>
      <c r="N221" s="23" t="e">
        <f>IF(Jasper!#REF!&gt;0,N$1,"")</f>
        <v>#REF!</v>
      </c>
      <c r="O221" s="23" t="e">
        <f>IF(#REF!&gt;0,P$1,"")</f>
        <v>#REF!</v>
      </c>
      <c r="P221" s="23" t="str">
        <f>IF(Versailles!$D209&gt;0,P$1,"")</f>
        <v/>
      </c>
      <c r="Q221" s="23" t="str">
        <f>IF(Sellersburg!$D204&gt;0,Q$1,"")</f>
        <v/>
      </c>
      <c r="R221" s="23" t="str">
        <f>IF(Pendleton!$D208&gt;0,R$1,"")</f>
        <v/>
      </c>
      <c r="S221" s="23" t="str">
        <f>IF(Putnamville!D194&gt;0,S$1,"")</f>
        <v/>
      </c>
      <c r="T221" s="23" t="e">
        <f>IF(Lowell!#REF!&gt;0,$T$1,"")</f>
        <v>#REF!</v>
      </c>
      <c r="U221" s="23" t="e">
        <f>IF(#REF!&gt;0,$U$1,"")</f>
        <v>#REF!</v>
      </c>
      <c r="V221" s="23" t="str">
        <f>IF(Peru!D209&gt;0,$V$1,"")</f>
        <v/>
      </c>
      <c r="W221" s="23" t="str">
        <f>IF('Toll Rd'!D201&gt;0,$W$1,"")</f>
        <v/>
      </c>
      <c r="X221" s="23" t="e">
        <f>IF(#REF!&gt;0,$X$1,"")</f>
        <v>#REF!</v>
      </c>
      <c r="Y221" s="23" t="e">
        <f>IF(#REF!&gt;0,$Y$1,"")</f>
        <v>#REF!</v>
      </c>
      <c r="Z221" s="23" t="str">
        <f>IF(FSS!$D195&gt;0,P$1,"")</f>
        <v/>
      </c>
    </row>
    <row r="222" spans="1:26" ht="16.5" customHeight="1" x14ac:dyDescent="0.25">
      <c r="A222" s="256" t="e">
        <f t="shared" si="6"/>
        <v>#REF!</v>
      </c>
      <c r="B222" s="364" t="str">
        <f>MstList!B222</f>
        <v>RNX 50792792</v>
      </c>
      <c r="C222" s="9" t="str">
        <f>MstList!C222</f>
        <v>4M9126A</v>
      </c>
      <c r="D222" s="1" t="str">
        <f>MstList!D222</f>
        <v>Wiper Blades- (Rain X Latitude 22")</v>
      </c>
      <c r="E222" s="6" t="e">
        <f>Quantities!D222</f>
        <v>#REF!</v>
      </c>
      <c r="F222" s="310">
        <v>15.4</v>
      </c>
      <c r="G222" s="318" t="e">
        <f t="shared" si="7"/>
        <v>#REF!</v>
      </c>
      <c r="H222" s="290" t="str">
        <f>MstList!H222</f>
        <v>NAPA</v>
      </c>
      <c r="I222" s="93" t="str">
        <f>MstList!I222</f>
        <v>Wiper</v>
      </c>
      <c r="J222" s="5" t="str">
        <f>MstList!J222</f>
        <v>Tahoe,F150,CV</v>
      </c>
      <c r="K222" s="92"/>
      <c r="M222" s="23" t="s">
        <v>1232</v>
      </c>
      <c r="N222" s="23" t="str">
        <f>IF(Jasper!$D209&gt;0,N$1,"")</f>
        <v/>
      </c>
      <c r="O222" s="23" t="e">
        <f>IF(#REF!&gt;0,P$1,"")</f>
        <v>#REF!</v>
      </c>
      <c r="P222" s="23" t="e">
        <f>IF(Versailles!#REF!&gt;0,P$1,"")</f>
        <v>#REF!</v>
      </c>
      <c r="Q222" s="23" t="str">
        <f>IF(Sellersburg!$D205&gt;0,Q$1,"")</f>
        <v/>
      </c>
      <c r="R222" s="23" t="str">
        <f>IF(Pendleton!$D209&gt;0,R$1,"")</f>
        <v/>
      </c>
      <c r="S222" s="23" t="str">
        <f>IF(Putnamville!D195&gt;0,S$1,"")</f>
        <v/>
      </c>
      <c r="T222" s="23" t="e">
        <f>IF(Lowell!#REF!&gt;0,$T$1,"")</f>
        <v>#REF!</v>
      </c>
      <c r="U222" s="23" t="e">
        <f>IF(#REF!&gt;0,$U$1,"")</f>
        <v>#REF!</v>
      </c>
      <c r="V222" s="23" t="e">
        <f>IF(Peru!#REF!&gt;0,$V$1,"")</f>
        <v>#REF!</v>
      </c>
      <c r="W222" s="23" t="e">
        <f>IF('Toll Rd'!#REF!&gt;0,$W$1,"")</f>
        <v>#REF!</v>
      </c>
      <c r="X222" s="23" t="e">
        <f>IF(#REF!&gt;0,$X$1,"")</f>
        <v>#REF!</v>
      </c>
      <c r="Y222" s="23" t="e">
        <f>IF(#REF!&gt;0,$Y$1,"")</f>
        <v>#REF!</v>
      </c>
      <c r="Z222" s="23" t="str">
        <f>IF(FSS!$D196&gt;0,P$1,"")</f>
        <v/>
      </c>
    </row>
    <row r="223" spans="1:26" ht="16.5" hidden="1" customHeight="1" x14ac:dyDescent="0.25">
      <c r="A223" s="256" t="e">
        <f t="shared" si="6"/>
        <v>#REF!</v>
      </c>
      <c r="B223" s="364" t="str">
        <f>MstList!B223</f>
        <v>WIP 6012E</v>
      </c>
      <c r="C223" s="1" t="str">
        <f>MstList!C223</f>
        <v>4M9126U</v>
      </c>
      <c r="D223" s="9" t="str">
        <f>MstList!D223</f>
        <v>Wiper Blade-Rear Tahoe</v>
      </c>
      <c r="E223" s="6" t="e">
        <f>Quantities!D223</f>
        <v>#REF!</v>
      </c>
      <c r="F223" s="310">
        <v>0</v>
      </c>
      <c r="G223" s="318" t="e">
        <f t="shared" si="7"/>
        <v>#REF!</v>
      </c>
      <c r="H223" s="290" t="str">
        <f>MstList!H223</f>
        <v>NAPA</v>
      </c>
      <c r="I223" s="391" t="str">
        <f>MstList!I223</f>
        <v>Wiper</v>
      </c>
      <c r="J223" s="5">
        <f>MstList!J223</f>
        <v>0</v>
      </c>
      <c r="K223" s="92"/>
      <c r="N223" s="23" t="str">
        <f>IF(Jasper!$D210&gt;0,N$1,"")</f>
        <v/>
      </c>
      <c r="O223" s="23" t="e">
        <f>IF(#REF!&gt;0,P$1,"")</f>
        <v>#REF!</v>
      </c>
      <c r="P223" s="23" t="str">
        <f>IF(Versailles!$D210&gt;0,P$1,"")</f>
        <v/>
      </c>
      <c r="Q223" s="23" t="str">
        <f>IF(Sellersburg!$D206&gt;0,Q$1,"")</f>
        <v/>
      </c>
      <c r="R223" s="23" t="str">
        <f>IF(Pendleton!$D210&gt;0,R$1,"")</f>
        <v/>
      </c>
      <c r="S223" s="23" t="str">
        <f>IF(Putnamville!D196&gt;0,S$1,"")</f>
        <v/>
      </c>
      <c r="T223" s="23" t="str">
        <f>IF(Lowell!D179&gt;0,$T$1,"")</f>
        <v/>
      </c>
      <c r="U223" s="23" t="e">
        <f>IF(#REF!&gt;0,$U$1,"")</f>
        <v>#REF!</v>
      </c>
      <c r="V223" s="23" t="str">
        <f>IF(Peru!D210&gt;0,$V$1,"")</f>
        <v/>
      </c>
      <c r="W223" s="23" t="str">
        <f>IF('Toll Rd'!D202&gt;0,$W$1,"")</f>
        <v/>
      </c>
      <c r="X223" s="23" t="e">
        <f>IF(#REF!&gt;0,$X$1,"")</f>
        <v>#REF!</v>
      </c>
      <c r="Y223" s="23" t="e">
        <f>IF(#REF!&gt;0,$Y$1,"")</f>
        <v>#REF!</v>
      </c>
      <c r="Z223" s="23" t="str">
        <f>IF(FSS!$D197&gt;0,P$1,"")</f>
        <v/>
      </c>
    </row>
    <row r="224" spans="1:26" ht="16.5" hidden="1" customHeight="1" x14ac:dyDescent="0.25">
      <c r="A224" s="256" t="e">
        <f t="shared" si="6"/>
        <v>#REF!</v>
      </c>
      <c r="B224" s="364" t="str">
        <f>MstList!B224</f>
        <v>WIP 6020PP</v>
      </c>
      <c r="C224" s="9" t="str">
        <f>MstList!C224</f>
        <v>4M9126D</v>
      </c>
      <c r="D224" s="1" t="str">
        <f>MstList!D224</f>
        <v>Wiper Blade, 20"</v>
      </c>
      <c r="E224" s="6" t="e">
        <f>Quantities!D224</f>
        <v>#REF!</v>
      </c>
      <c r="F224" s="310">
        <v>0</v>
      </c>
      <c r="G224" s="318" t="e">
        <f t="shared" si="7"/>
        <v>#REF!</v>
      </c>
      <c r="H224" s="290" t="str">
        <f>MstList!H224</f>
        <v>NAPA</v>
      </c>
      <c r="I224" s="93" t="str">
        <f>MstList!I224</f>
        <v>Wiper</v>
      </c>
      <c r="J224" s="5">
        <f>MstList!J224</f>
        <v>0</v>
      </c>
      <c r="K224" s="92"/>
      <c r="N224" s="23" t="str">
        <f>IF(Jasper!$D211&gt;0,N$1,"")</f>
        <v/>
      </c>
      <c r="O224" s="23" t="e">
        <f>IF(#REF!&gt;0,P$1,"")</f>
        <v>#REF!</v>
      </c>
      <c r="P224" s="23" t="str">
        <f>IF(Versailles!$D211&gt;0,P$1,"")</f>
        <v/>
      </c>
      <c r="Q224" s="23" t="str">
        <f>IF(Sellersburg!$D207&gt;0,Q$1,"")</f>
        <v/>
      </c>
      <c r="R224" s="23" t="str">
        <f>IF(Pendleton!$D211&gt;0,R$1,"")</f>
        <v/>
      </c>
      <c r="S224" s="23" t="str">
        <f>IF(Putnamville!D197&gt;0,S$1,"")</f>
        <v/>
      </c>
      <c r="T224" s="23" t="str">
        <f>IF(Lowell!D180&gt;0,$T$1,"")</f>
        <v/>
      </c>
      <c r="U224" s="23" t="e">
        <f>IF(#REF!&gt;0,$U$1,"")</f>
        <v>#REF!</v>
      </c>
      <c r="V224" s="23" t="str">
        <f>IF(Peru!D211&gt;0,$V$1,"")</f>
        <v/>
      </c>
      <c r="W224" s="23" t="str">
        <f>IF('Toll Rd'!D203&gt;0,$W$1,"")</f>
        <v/>
      </c>
      <c r="X224" s="23" t="e">
        <f>IF(#REF!&gt;0,$X$1,"")</f>
        <v>#REF!</v>
      </c>
      <c r="Y224" s="23" t="e">
        <f>IF(#REF!&gt;0,$Y$1,"")</f>
        <v>#REF!</v>
      </c>
      <c r="Z224" s="23" t="str">
        <f>IF(FSS!$D198&gt;0,P$1,"")</f>
        <v/>
      </c>
    </row>
    <row r="225" spans="1:26" ht="16.5" hidden="1" customHeight="1" x14ac:dyDescent="0.25">
      <c r="A225" s="256" t="e">
        <f t="shared" si="6"/>
        <v>#REF!</v>
      </c>
      <c r="B225" s="364" t="str">
        <f>MstList!B225</f>
        <v>WIP 6024PP</v>
      </c>
      <c r="C225" s="9" t="str">
        <f>MstList!C225</f>
        <v>4M9126G</v>
      </c>
      <c r="D225" s="1" t="str">
        <f>MstList!D225</f>
        <v>Wiper-24"</v>
      </c>
      <c r="E225" s="6" t="e">
        <f>Quantities!D225</f>
        <v>#REF!</v>
      </c>
      <c r="F225" s="310">
        <v>0</v>
      </c>
      <c r="G225" s="318" t="e">
        <f t="shared" si="7"/>
        <v>#REF!</v>
      </c>
      <c r="H225" s="290" t="str">
        <f>MstList!H225</f>
        <v>NAPA</v>
      </c>
      <c r="I225" s="93" t="str">
        <f>MstList!I225</f>
        <v>Wiper</v>
      </c>
      <c r="J225" s="5">
        <f>MstList!J225</f>
        <v>0</v>
      </c>
      <c r="K225" s="92"/>
      <c r="N225" s="23" t="str">
        <f>IF(Jasper!$D212&gt;0,N$1,"")</f>
        <v/>
      </c>
      <c r="O225" s="23" t="e">
        <f>IF(#REF!&gt;0,P$1,"")</f>
        <v>#REF!</v>
      </c>
      <c r="P225" s="23" t="str">
        <f>IF(Versailles!$D212&gt;0,P$1,"")</f>
        <v/>
      </c>
      <c r="Q225" s="23" t="str">
        <f>IF(Sellersburg!$D208&gt;0,Q$1,"")</f>
        <v/>
      </c>
      <c r="R225" s="23" t="str">
        <f>IF(Pendleton!$D212&gt;0,R$1,"")</f>
        <v/>
      </c>
      <c r="S225" s="23" t="str">
        <f>IF(Putnamville!D198&gt;0,S$1,"")</f>
        <v/>
      </c>
      <c r="T225" s="23" t="str">
        <f>IF(Lowell!D181&gt;0,$T$1,"")</f>
        <v/>
      </c>
      <c r="U225" s="23" t="e">
        <f>IF(#REF!&gt;0,$U$1,"")</f>
        <v>#REF!</v>
      </c>
      <c r="V225" s="23" t="str">
        <f>IF(Peru!D212&gt;0,$V$1,"")</f>
        <v/>
      </c>
      <c r="W225" s="23" t="str">
        <f>IF('Toll Rd'!D204&gt;0,$W$1,"")</f>
        <v/>
      </c>
      <c r="X225" s="23" t="e">
        <f>IF(#REF!&gt;0,$X$1,"")</f>
        <v>#REF!</v>
      </c>
      <c r="Y225" s="23" t="e">
        <f>IF(#REF!&gt;0,$Y$1,"")</f>
        <v>#REF!</v>
      </c>
      <c r="Z225" s="23" t="str">
        <f>IF(FSS!$D199&gt;0,P$1,"")</f>
        <v/>
      </c>
    </row>
    <row r="226" spans="1:26" ht="16.5" hidden="1" customHeight="1" x14ac:dyDescent="0.25">
      <c r="A226" s="256" t="e">
        <f t="shared" si="6"/>
        <v>#REF!</v>
      </c>
      <c r="B226" s="364" t="str">
        <f>MstList!B226</f>
        <v>WIP 6026PP</v>
      </c>
      <c r="C226" s="9" t="str">
        <f>MstList!C226</f>
        <v>4M9126V</v>
      </c>
      <c r="D226" s="1" t="str">
        <f>MstList!D226</f>
        <v>Wiper-26"</v>
      </c>
      <c r="E226" s="6" t="e">
        <f>Quantities!D226</f>
        <v>#REF!</v>
      </c>
      <c r="F226" s="310">
        <v>0</v>
      </c>
      <c r="G226" s="318" t="e">
        <f t="shared" si="7"/>
        <v>#REF!</v>
      </c>
      <c r="H226" s="290" t="str">
        <f>MstList!H226</f>
        <v>NAPA</v>
      </c>
      <c r="I226" s="93" t="str">
        <f>MstList!I226</f>
        <v>Wiper</v>
      </c>
      <c r="J226" s="5">
        <f>MstList!J226</f>
        <v>0</v>
      </c>
      <c r="K226" s="92"/>
      <c r="N226" s="23" t="str">
        <f>IF(Jasper!$D213&gt;0,N$1,"")</f>
        <v/>
      </c>
      <c r="O226" s="23" t="e">
        <f>IF(#REF!&gt;0,P$1,"")</f>
        <v>#REF!</v>
      </c>
      <c r="P226" s="23" t="str">
        <f>IF(Versailles!$D213&gt;0,P$1,"")</f>
        <v/>
      </c>
      <c r="Q226" s="23" t="str">
        <f>IF(Sellersburg!$D209&gt;0,Q$1,"")</f>
        <v/>
      </c>
      <c r="R226" s="23" t="str">
        <f>IF(Pendleton!$D213&gt;0,R$1,"")</f>
        <v/>
      </c>
      <c r="S226" s="23" t="str">
        <f>IF(Putnamville!D199&gt;0,S$1,"")</f>
        <v/>
      </c>
      <c r="T226" s="23" t="str">
        <f>IF(Lowell!D182&gt;0,$T$1,"")</f>
        <v/>
      </c>
      <c r="U226" s="23" t="e">
        <f>IF(#REF!&gt;0,$U$1,"")</f>
        <v>#REF!</v>
      </c>
      <c r="V226" s="23" t="str">
        <f>IF(Peru!D213&gt;0,$V$1,"")</f>
        <v/>
      </c>
      <c r="W226" s="23" t="str">
        <f>IF('Toll Rd'!D205&gt;0,$W$1,"")</f>
        <v/>
      </c>
      <c r="X226" s="23" t="e">
        <f>IF(#REF!&gt;0,$X$1,"")</f>
        <v>#REF!</v>
      </c>
      <c r="Y226" s="23" t="e">
        <f>IF(#REF!&gt;0,$Y$1,"")</f>
        <v>#REF!</v>
      </c>
      <c r="Z226" s="23" t="str">
        <f>IF(FSS!$D200&gt;0,P$1,"")</f>
        <v/>
      </c>
    </row>
    <row r="227" spans="1:26" ht="16.5" hidden="1" customHeight="1" x14ac:dyDescent="0.25">
      <c r="A227" s="256" t="e">
        <f t="shared" si="6"/>
        <v>#REF!</v>
      </c>
      <c r="B227" s="364" t="str">
        <f>MstList!B227</f>
        <v>WIP 6028PP</v>
      </c>
      <c r="C227" s="9" t="str">
        <f>MstList!C227</f>
        <v>4M9126N</v>
      </c>
      <c r="D227" s="1" t="str">
        <f>MstList!D227</f>
        <v>Wiper-28"</v>
      </c>
      <c r="E227" s="6" t="e">
        <f>Quantities!D227</f>
        <v>#REF!</v>
      </c>
      <c r="F227" s="310">
        <v>0</v>
      </c>
      <c r="G227" s="318" t="e">
        <f t="shared" si="7"/>
        <v>#REF!</v>
      </c>
      <c r="H227" s="290" t="str">
        <f>MstList!H227</f>
        <v>NAPA</v>
      </c>
      <c r="I227" s="93" t="str">
        <f>MstList!I227</f>
        <v>Wiper</v>
      </c>
      <c r="J227" s="5">
        <f>MstList!J227</f>
        <v>0</v>
      </c>
      <c r="K227" s="92"/>
      <c r="N227" s="23" t="str">
        <f>IF(Jasper!$D214&gt;0,N$1,"")</f>
        <v/>
      </c>
      <c r="O227" s="23" t="e">
        <f>IF(#REF!&gt;0,P$1,"")</f>
        <v>#REF!</v>
      </c>
      <c r="P227" s="23" t="str">
        <f>IF(Versailles!$D214&gt;0,P$1,"")</f>
        <v/>
      </c>
      <c r="Q227" s="23" t="str">
        <f>IF(Sellersburg!$D210&gt;0,Q$1,"")</f>
        <v/>
      </c>
      <c r="R227" s="23" t="str">
        <f>IF(Pendleton!$D214&gt;0,R$1,"")</f>
        <v/>
      </c>
      <c r="S227" s="23" t="str">
        <f>IF(Putnamville!D200&gt;0,S$1,"")</f>
        <v/>
      </c>
      <c r="T227" s="23" t="str">
        <f>IF(Lowell!D183&gt;0,$T$1,"")</f>
        <v/>
      </c>
      <c r="U227" s="23" t="e">
        <f>IF(#REF!&gt;0,$U$1,"")</f>
        <v>#REF!</v>
      </c>
      <c r="V227" s="23" t="str">
        <f>IF(Peru!D214&gt;0,$V$1,"")</f>
        <v/>
      </c>
      <c r="W227" s="23" t="str">
        <f>IF('Toll Rd'!D206&gt;0,$W$1,"")</f>
        <v/>
      </c>
      <c r="X227" s="23" t="e">
        <f>IF(#REF!&gt;0,$X$1,"")</f>
        <v>#REF!</v>
      </c>
      <c r="Y227" s="23" t="e">
        <f>IF(#REF!&gt;0,$Y$1,"")</f>
        <v>#REF!</v>
      </c>
      <c r="Z227" s="23" t="str">
        <f>IF(FSS!$D201&gt;0,P$1,"")</f>
        <v/>
      </c>
    </row>
    <row r="228" spans="1:26" ht="16.5" customHeight="1" x14ac:dyDescent="0.25">
      <c r="A228" s="256" t="e">
        <f t="shared" si="6"/>
        <v>#REF!</v>
      </c>
      <c r="B228" s="364" t="str">
        <f>MstList!B228</f>
        <v>60 12A</v>
      </c>
      <c r="C228" s="9" t="str">
        <f>MstList!C228</f>
        <v>WIP URASS</v>
      </c>
      <c r="D228" s="1" t="str">
        <f>MstList!D228</f>
        <v>Durango rear wiper blades</v>
      </c>
      <c r="E228" s="6" t="e">
        <f>Quantities!D228</f>
        <v>#REF!</v>
      </c>
      <c r="F228" s="310">
        <v>8.7799999999999994</v>
      </c>
      <c r="G228" s="318" t="e">
        <f t="shared" si="7"/>
        <v>#REF!</v>
      </c>
      <c r="H228" s="290" t="str">
        <f>MstList!H228</f>
        <v>NAPA</v>
      </c>
      <c r="I228" s="93" t="str">
        <f>MstList!I228</f>
        <v>Wiper</v>
      </c>
      <c r="J228" s="5">
        <f>MstList!J228</f>
        <v>0</v>
      </c>
      <c r="K228" s="92"/>
      <c r="N228" s="23" t="str">
        <f>IF(Jasper!$D215&gt;0,N$1,"")</f>
        <v/>
      </c>
      <c r="O228" s="23" t="e">
        <f>IF(#REF!&gt;0,P$1,"")</f>
        <v>#REF!</v>
      </c>
      <c r="P228" s="23" t="e">
        <f>IF(Versailles!#REF!&gt;0,P$1,"")</f>
        <v>#REF!</v>
      </c>
      <c r="Q228" s="23" t="str">
        <f>IF(Sellersburg!$D211&gt;0,Q$1,"")</f>
        <v/>
      </c>
      <c r="R228" s="23" t="str">
        <f>IF(Pendleton!$D215&gt;0,R$1,"")</f>
        <v/>
      </c>
      <c r="S228" s="23" t="str">
        <f>IF(Putnamville!D201&gt;0,S$1,"")</f>
        <v/>
      </c>
      <c r="T228" s="23" t="str">
        <f>IF(Lowell!D184&gt;0,$T$1,"")</f>
        <v/>
      </c>
      <c r="U228" s="23" t="e">
        <f>IF(#REF!&gt;0,$U$1,"")</f>
        <v>#REF!</v>
      </c>
      <c r="V228" s="23" t="str">
        <f>IF(Peru!D215&gt;0,$V$1,"")</f>
        <v/>
      </c>
      <c r="W228" s="23" t="str">
        <f>IF('Toll Rd'!D207&gt;0,$W$1,"")</f>
        <v/>
      </c>
      <c r="X228" s="23" t="e">
        <f>IF(#REF!&gt;0,$X$1,"")</f>
        <v>#REF!</v>
      </c>
      <c r="Y228" s="23" t="e">
        <f>IF(#REF!&gt;0,$Y$1,"")</f>
        <v>#REF!</v>
      </c>
      <c r="Z228" s="23" t="str">
        <f>IF(FSS!$D202&gt;0,P$1,"")</f>
        <v/>
      </c>
    </row>
    <row r="229" spans="1:26" ht="16.5" customHeight="1" x14ac:dyDescent="0.25">
      <c r="A229" s="256" t="e">
        <f t="shared" si="6"/>
        <v>#REF!</v>
      </c>
      <c r="B229" s="380" t="str">
        <f>MstList!B229</f>
        <v>4806075AB</v>
      </c>
      <c r="C229" s="165" t="str">
        <f>MstList!C229</f>
        <v>4D4612A</v>
      </c>
      <c r="D229" s="164" t="str">
        <f>MstList!D229</f>
        <v>Skid Plate</v>
      </c>
      <c r="E229" s="328" t="e">
        <f>Quantities!D229</f>
        <v>#REF!</v>
      </c>
      <c r="F229" s="313">
        <v>0</v>
      </c>
      <c r="G229" s="321" t="e">
        <f t="shared" si="7"/>
        <v>#REF!</v>
      </c>
      <c r="H229" s="299" t="str">
        <f>MstList!H229</f>
        <v>OEM</v>
      </c>
      <c r="I229" s="254" t="str">
        <f>MstList!I229</f>
        <v xml:space="preserve"> Charger AWD</v>
      </c>
      <c r="J229" s="166">
        <f>MstList!J229</f>
        <v>0</v>
      </c>
      <c r="K229" s="92"/>
      <c r="N229" s="23" t="str">
        <f>IF(Jasper!$D216&gt;0,N$1,"")</f>
        <v/>
      </c>
      <c r="O229" s="23" t="e">
        <f>IF(#REF!&gt;0,P$1,"")</f>
        <v>#REF!</v>
      </c>
      <c r="P229" s="23" t="str">
        <f>IF(Versailles!$D215&gt;0,P$1,"")</f>
        <v>D42</v>
      </c>
      <c r="Q229" s="23" t="str">
        <f>IF(Sellersburg!$D212&gt;0,Q$1,"")</f>
        <v/>
      </c>
      <c r="R229" s="23" t="str">
        <f>IF(Pendleton!$D216&gt;0,R$1,"")</f>
        <v/>
      </c>
      <c r="S229" s="23" t="str">
        <f>IF(Putnamville!D202&gt;0,S$1,"")</f>
        <v/>
      </c>
      <c r="T229" s="23" t="str">
        <f>IF(Lowell!D185&gt;0,$T$1,"")</f>
        <v>D13</v>
      </c>
      <c r="U229" s="23" t="e">
        <f>IF(#REF!&gt;0,$U$1,"")</f>
        <v>#REF!</v>
      </c>
      <c r="V229" s="23" t="str">
        <f>IF(Peru!D216&gt;0,$V$1,"")</f>
        <v/>
      </c>
      <c r="W229" s="23" t="str">
        <f>IF('Toll Rd'!D208&gt;0,$W$1,"")</f>
        <v/>
      </c>
      <c r="X229" s="23" t="e">
        <f>IF(#REF!&gt;0,$X$1,"")</f>
        <v>#REF!</v>
      </c>
      <c r="Y229" s="23" t="e">
        <f>IF(#REF!&gt;0,$Y$1,"")</f>
        <v>#REF!</v>
      </c>
      <c r="Z229" s="23" t="str">
        <f>IF(FSS!$D203&gt;0,P$1,"")</f>
        <v/>
      </c>
    </row>
    <row r="230" spans="1:26" ht="16.5" hidden="1" customHeight="1" x14ac:dyDescent="0.25">
      <c r="A230" s="256" t="e">
        <f t="shared" si="6"/>
        <v>#REF!</v>
      </c>
      <c r="B230" s="380" t="str">
        <f>MstList!B230</f>
        <v>68231862AA</v>
      </c>
      <c r="C230" s="165" t="str">
        <f>MstList!C230</f>
        <v>4D4615</v>
      </c>
      <c r="D230" s="164" t="str">
        <f>MstList!D230</f>
        <v>Skid Plate</v>
      </c>
      <c r="E230" s="328" t="e">
        <f>Quantities!D230</f>
        <v>#REF!</v>
      </c>
      <c r="F230" s="313">
        <v>0</v>
      </c>
      <c r="G230" s="321" t="e">
        <f t="shared" si="7"/>
        <v>#REF!</v>
      </c>
      <c r="H230" s="299" t="str">
        <f>MstList!H230</f>
        <v>OEM</v>
      </c>
      <c r="I230" s="254" t="str">
        <f>MstList!I230</f>
        <v xml:space="preserve"> Charger AWD</v>
      </c>
      <c r="J230" s="166">
        <f>MstList!J230</f>
        <v>0</v>
      </c>
      <c r="K230" s="92"/>
      <c r="N230" s="23" t="str">
        <f>IF(Jasper!$D217&gt;0,N$1,"")</f>
        <v/>
      </c>
      <c r="O230" s="23" t="e">
        <f>IF(#REF!&gt;0,P$1,"")</f>
        <v>#REF!</v>
      </c>
      <c r="P230" s="23" t="str">
        <f>IF(Versailles!$D216&gt;0,P$1,"")</f>
        <v/>
      </c>
      <c r="Q230" s="23" t="str">
        <f>IF(Sellersburg!$D213&gt;0,Q$1,"")</f>
        <v/>
      </c>
      <c r="R230" s="23" t="str">
        <f>IF(Pendleton!$D217&gt;0,R$1,"")</f>
        <v/>
      </c>
      <c r="S230" s="23" t="str">
        <f>IF(Putnamville!D203&gt;0,S$1,"")</f>
        <v/>
      </c>
      <c r="T230" s="23" t="str">
        <f>IF(Lowell!D186&gt;0,$T$1,"")</f>
        <v/>
      </c>
      <c r="U230" s="23" t="e">
        <f>IF(#REF!&gt;0,$U$1,"")</f>
        <v>#REF!</v>
      </c>
      <c r="V230" s="23" t="str">
        <f>IF(Peru!D217&gt;0,$V$1,"")</f>
        <v/>
      </c>
      <c r="W230" s="23" t="str">
        <f>IF('Toll Rd'!D209&gt;0,$W$1,"")</f>
        <v/>
      </c>
      <c r="X230" s="23" t="e">
        <f>IF(#REF!&gt;0,$X$1,"")</f>
        <v>#REF!</v>
      </c>
      <c r="Y230" s="23" t="e">
        <f>IF(#REF!&gt;0,$Y$1,"")</f>
        <v>#REF!</v>
      </c>
      <c r="Z230" s="23" t="str">
        <f>IF(FSS!$D204&gt;0,P$1,"")</f>
        <v/>
      </c>
    </row>
    <row r="231" spans="1:26" ht="16.5" customHeight="1" x14ac:dyDescent="0.25">
      <c r="A231" s="256" t="e">
        <f t="shared" si="6"/>
        <v>#REF!</v>
      </c>
      <c r="B231" s="380" t="str">
        <f>MstList!B231</f>
        <v>68206561AA</v>
      </c>
      <c r="C231" s="165" t="str">
        <f>MstList!C231</f>
        <v>4D4402</v>
      </c>
      <c r="D231" s="164" t="str">
        <f>MstList!D231</f>
        <v>Wheel</v>
      </c>
      <c r="E231" s="328" t="e">
        <f>Quantities!D231</f>
        <v>#REF!</v>
      </c>
      <c r="F231" s="313">
        <v>0</v>
      </c>
      <c r="G231" s="321" t="e">
        <f t="shared" si="7"/>
        <v>#REF!</v>
      </c>
      <c r="H231" s="299" t="str">
        <f>MstList!H231</f>
        <v>OEM</v>
      </c>
      <c r="I231" s="254" t="str">
        <f>MstList!I231</f>
        <v xml:space="preserve"> Charger AWD</v>
      </c>
      <c r="J231" s="166">
        <f>MstList!J231</f>
        <v>0</v>
      </c>
      <c r="K231" s="92"/>
      <c r="N231" s="23" t="str">
        <f>IF(Jasper!$D218&gt;0,N$1,"")</f>
        <v/>
      </c>
      <c r="O231" s="23" t="e">
        <f>IF(#REF!&gt;0,P$1,"")</f>
        <v>#REF!</v>
      </c>
      <c r="P231" s="23" t="str">
        <f>IF(Versailles!$D217&gt;0,P$1,"")</f>
        <v/>
      </c>
      <c r="Q231" s="23" t="str">
        <f>IF(Sellersburg!$D214&gt;0,Q$1,"")</f>
        <v/>
      </c>
      <c r="R231" s="23" t="str">
        <f>IF(Pendleton!$D218&gt;0,R$1,"")</f>
        <v/>
      </c>
      <c r="S231" s="23" t="str">
        <f>IF(Putnamville!D204&gt;0,S$1,"")</f>
        <v/>
      </c>
      <c r="T231" s="23" t="str">
        <f>IF(Lowell!D187&gt;0,$T$1,"")</f>
        <v>D13</v>
      </c>
      <c r="U231" s="23" t="e">
        <f>IF(#REF!&gt;0,$U$1,"")</f>
        <v>#REF!</v>
      </c>
      <c r="V231" s="23" t="str">
        <f>IF(Peru!D218&gt;0,$V$1,"")</f>
        <v/>
      </c>
      <c r="W231" s="23" t="str">
        <f>IF('Toll Rd'!D210&gt;0,$W$1,"")</f>
        <v/>
      </c>
      <c r="X231" s="23" t="e">
        <f>IF(#REF!&gt;0,$X$1,"")</f>
        <v>#REF!</v>
      </c>
      <c r="Y231" s="23" t="e">
        <f>IF(#REF!&gt;0,$Y$1,"")</f>
        <v>#REF!</v>
      </c>
      <c r="Z231" s="23" t="str">
        <f>IF(FSS!$D205&gt;0,P$1,"")</f>
        <v/>
      </c>
    </row>
    <row r="232" spans="1:26" ht="16.5" hidden="1" customHeight="1" x14ac:dyDescent="0.25">
      <c r="A232" s="256" t="e">
        <f t="shared" si="6"/>
        <v>#REF!</v>
      </c>
      <c r="B232" s="380" t="str">
        <f>MstList!B232</f>
        <v>5PC39GSAAA</v>
      </c>
      <c r="C232" s="165" t="str">
        <f>MstList!C232</f>
        <v>4D4402A</v>
      </c>
      <c r="D232" s="164" t="str">
        <f>MstList!D232</f>
        <v>Wheel Cover</v>
      </c>
      <c r="E232" s="328" t="e">
        <f>Quantities!D232</f>
        <v>#REF!</v>
      </c>
      <c r="F232" s="313">
        <v>0</v>
      </c>
      <c r="G232" s="321" t="e">
        <f t="shared" si="7"/>
        <v>#REF!</v>
      </c>
      <c r="H232" s="299" t="str">
        <f>MstList!H232</f>
        <v>OEM</v>
      </c>
      <c r="I232" s="254" t="str">
        <f>MstList!I232</f>
        <v xml:space="preserve"> Charger AWD</v>
      </c>
      <c r="J232" s="166">
        <f>MstList!J232</f>
        <v>0</v>
      </c>
      <c r="K232" s="92"/>
      <c r="N232" s="23" t="str">
        <f>IF(Jasper!$D219&gt;0,N$1,"")</f>
        <v/>
      </c>
      <c r="O232" s="23" t="e">
        <f>IF(#REF!&gt;0,P$1,"")</f>
        <v>#REF!</v>
      </c>
      <c r="P232" s="23" t="str">
        <f>IF(Versailles!$D218&gt;0,P$1,"")</f>
        <v/>
      </c>
      <c r="Q232" s="23" t="str">
        <f>IF(Sellersburg!$D215&gt;0,Q$1,"")</f>
        <v/>
      </c>
      <c r="R232" s="23" t="str">
        <f>IF(Pendleton!$D219&gt;0,R$1,"")</f>
        <v/>
      </c>
      <c r="S232" s="23" t="str">
        <f>IF(Putnamville!D205&gt;0,S$1,"")</f>
        <v/>
      </c>
      <c r="T232" s="23" t="str">
        <f>IF(Lowell!D188&gt;0,$T$1,"")</f>
        <v/>
      </c>
      <c r="U232" s="23" t="e">
        <f>IF(#REF!&gt;0,$U$1,"")</f>
        <v>#REF!</v>
      </c>
      <c r="V232" s="23" t="str">
        <f>IF(Peru!D219&gt;0,$V$1,"")</f>
        <v/>
      </c>
      <c r="W232" s="23" t="str">
        <f>IF('Toll Rd'!D211&gt;0,$W$1,"")</f>
        <v/>
      </c>
      <c r="X232" s="23" t="e">
        <f>IF(#REF!&gt;0,$X$1,"")</f>
        <v>#REF!</v>
      </c>
      <c r="Y232" s="23" t="e">
        <f>IF(#REF!&gt;0,$Y$1,"")</f>
        <v>#REF!</v>
      </c>
      <c r="Z232" s="23" t="str">
        <f>IF(FSS!$D206&gt;0,P$1,"")</f>
        <v/>
      </c>
    </row>
    <row r="233" spans="1:26" ht="16.5" hidden="1" customHeight="1" x14ac:dyDescent="0.25">
      <c r="A233" s="256" t="e">
        <f t="shared" si="6"/>
        <v>#REF!</v>
      </c>
      <c r="B233" s="380" t="str">
        <f>MstList!B233</f>
        <v>68245094AA</v>
      </c>
      <c r="C233" s="165" t="str">
        <f>MstList!C233</f>
        <v>4D4037LF</v>
      </c>
      <c r="D233" s="164" t="str">
        <f>MstList!D233</f>
        <v>Caliper</v>
      </c>
      <c r="E233" s="328" t="e">
        <f>Quantities!D233</f>
        <v>#REF!</v>
      </c>
      <c r="F233" s="313">
        <v>0</v>
      </c>
      <c r="G233" s="321" t="e">
        <f t="shared" si="7"/>
        <v>#REF!</v>
      </c>
      <c r="H233" s="299" t="str">
        <f>MstList!H233</f>
        <v>OEM</v>
      </c>
      <c r="I233" s="254" t="str">
        <f>MstList!I233</f>
        <v xml:space="preserve"> Charger AWD</v>
      </c>
      <c r="J233" s="166">
        <f>MstList!J233</f>
        <v>0</v>
      </c>
      <c r="K233" s="92"/>
      <c r="N233" s="23" t="str">
        <f>IF(Jasper!$D220&gt;0,N$1,"")</f>
        <v/>
      </c>
      <c r="O233" s="23" t="e">
        <f>IF(#REF!&gt;0,P$1,"")</f>
        <v>#REF!</v>
      </c>
      <c r="P233" s="23" t="str">
        <f>IF(Versailles!$D219&gt;0,P$1,"")</f>
        <v/>
      </c>
      <c r="Q233" s="23" t="str">
        <f>IF(Sellersburg!$D216&gt;0,Q$1,"")</f>
        <v/>
      </c>
      <c r="R233" s="23" t="str">
        <f>IF(Pendleton!$D220&gt;0,R$1,"")</f>
        <v/>
      </c>
      <c r="S233" s="23" t="str">
        <f>IF(Putnamville!D206&gt;0,S$1,"")</f>
        <v/>
      </c>
      <c r="T233" s="23" t="str">
        <f>IF(Lowell!D189&gt;0,$T$1,"")</f>
        <v/>
      </c>
      <c r="U233" s="23" t="e">
        <f>IF(#REF!&gt;0,$U$1,"")</f>
        <v>#REF!</v>
      </c>
      <c r="V233" s="23" t="str">
        <f>IF(Peru!D220&gt;0,$V$1,"")</f>
        <v/>
      </c>
      <c r="W233" s="23" t="str">
        <f>IF('Toll Rd'!D212&gt;0,$W$1,"")</f>
        <v/>
      </c>
      <c r="X233" s="23" t="e">
        <f>IF(#REF!&gt;0,$X$1,"")</f>
        <v>#REF!</v>
      </c>
      <c r="Y233" s="23" t="e">
        <f>IF(#REF!&gt;0,$Y$1,"")</f>
        <v>#REF!</v>
      </c>
      <c r="Z233" s="23" t="str">
        <f>IF(FSS!$D207&gt;0,P$1,"")</f>
        <v/>
      </c>
    </row>
    <row r="234" spans="1:26" ht="16.5" hidden="1" customHeight="1" x14ac:dyDescent="0.25">
      <c r="A234" s="256" t="e">
        <f t="shared" si="6"/>
        <v>#REF!</v>
      </c>
      <c r="B234" s="380" t="str">
        <f>MstList!B234</f>
        <v>68245095AA</v>
      </c>
      <c r="C234" s="165" t="str">
        <f>MstList!C234</f>
        <v>4D4037RF</v>
      </c>
      <c r="D234" s="164" t="str">
        <f>MstList!D234</f>
        <v>Cailper</v>
      </c>
      <c r="E234" s="328" t="e">
        <f>Quantities!D234</f>
        <v>#REF!</v>
      </c>
      <c r="F234" s="313">
        <v>0</v>
      </c>
      <c r="G234" s="321" t="e">
        <f t="shared" si="7"/>
        <v>#REF!</v>
      </c>
      <c r="H234" s="299" t="str">
        <f>MstList!H234</f>
        <v>OEM</v>
      </c>
      <c r="I234" s="254" t="str">
        <f>MstList!I234</f>
        <v xml:space="preserve"> Charger AWD</v>
      </c>
      <c r="J234" s="166">
        <f>MstList!J234</f>
        <v>0</v>
      </c>
      <c r="K234" s="92"/>
      <c r="N234" s="23" t="str">
        <f>IF(Jasper!$D221&gt;0,N$1,"")</f>
        <v/>
      </c>
      <c r="O234" s="23" t="e">
        <f>IF(#REF!&gt;0,P$1,"")</f>
        <v>#REF!</v>
      </c>
      <c r="P234" s="23" t="str">
        <f>IF(Versailles!$D220&gt;0,P$1,"")</f>
        <v/>
      </c>
      <c r="Q234" s="23" t="str">
        <f>IF(Sellersburg!$D217&gt;0,Q$1,"")</f>
        <v/>
      </c>
      <c r="R234" s="23" t="str">
        <f>IF(Pendleton!$D221&gt;0,R$1,"")</f>
        <v/>
      </c>
      <c r="S234" s="23" t="str">
        <f>IF(Putnamville!D207&gt;0,S$1,"")</f>
        <v/>
      </c>
      <c r="T234" s="23" t="str">
        <f>IF(Lowell!D190&gt;0,$T$1,"")</f>
        <v/>
      </c>
      <c r="U234" s="23" t="e">
        <f>IF(#REF!&gt;0,$U$1,"")</f>
        <v>#REF!</v>
      </c>
      <c r="V234" s="23" t="str">
        <f>IF(Peru!D221&gt;0,$V$1,"")</f>
        <v/>
      </c>
      <c r="W234" s="23" t="str">
        <f>IF('Toll Rd'!D213&gt;0,$W$1,"")</f>
        <v/>
      </c>
      <c r="X234" s="23" t="e">
        <f>IF(#REF!&gt;0,$X$1,"")</f>
        <v>#REF!</v>
      </c>
      <c r="Y234" s="23" t="e">
        <f>IF(#REF!&gt;0,$Y$1,"")</f>
        <v>#REF!</v>
      </c>
      <c r="Z234" s="23" t="str">
        <f>IF(FSS!$D208&gt;0,P$1,"")</f>
        <v/>
      </c>
    </row>
    <row r="235" spans="1:26" ht="16.5" hidden="1" customHeight="1" x14ac:dyDescent="0.25">
      <c r="A235" s="256" t="e">
        <f t="shared" si="6"/>
        <v>#REF!</v>
      </c>
      <c r="B235" s="380" t="str">
        <f>MstList!B235</f>
        <v>62445290AA</v>
      </c>
      <c r="C235" s="165" t="str">
        <f>MstList!C235</f>
        <v>4D4037RR</v>
      </c>
      <c r="D235" s="164" t="str">
        <f>MstList!D235</f>
        <v>Caliper</v>
      </c>
      <c r="E235" s="328" t="e">
        <f>Quantities!D235</f>
        <v>#REF!</v>
      </c>
      <c r="F235" s="313">
        <v>0</v>
      </c>
      <c r="G235" s="321" t="e">
        <f t="shared" si="7"/>
        <v>#REF!</v>
      </c>
      <c r="H235" s="299" t="str">
        <f>MstList!H235</f>
        <v>OEM</v>
      </c>
      <c r="I235" s="254" t="str">
        <f>MstList!I235</f>
        <v xml:space="preserve"> Charger AWD</v>
      </c>
      <c r="J235" s="166">
        <f>MstList!J235</f>
        <v>0</v>
      </c>
      <c r="K235" s="92"/>
      <c r="N235" s="23" t="str">
        <f>IF(Jasper!$D222&gt;0,N$1,"")</f>
        <v/>
      </c>
      <c r="O235" s="23" t="e">
        <f>IF(#REF!&gt;0,P$1,"")</f>
        <v>#REF!</v>
      </c>
      <c r="P235" s="23" t="str">
        <f>IF(Versailles!$D221&gt;0,P$1,"")</f>
        <v/>
      </c>
      <c r="Q235" s="23" t="str">
        <f>IF(Sellersburg!$D218&gt;0,Q$1,"")</f>
        <v/>
      </c>
      <c r="R235" s="23" t="str">
        <f>IF(Pendleton!$D222&gt;0,R$1,"")</f>
        <v/>
      </c>
      <c r="S235" s="23" t="str">
        <f>IF(Putnamville!D208&gt;0,S$1,"")</f>
        <v/>
      </c>
      <c r="T235" s="23" t="str">
        <f>IF(Lowell!D191&gt;0,$T$1,"")</f>
        <v/>
      </c>
      <c r="U235" s="23" t="e">
        <f>IF(#REF!&gt;0,$U$1,"")</f>
        <v>#REF!</v>
      </c>
      <c r="V235" s="23" t="str">
        <f>IF(Peru!D222&gt;0,$V$1,"")</f>
        <v/>
      </c>
      <c r="W235" s="23" t="str">
        <f>IF('Toll Rd'!D214&gt;0,$W$1,"")</f>
        <v/>
      </c>
      <c r="X235" s="23" t="e">
        <f>IF(#REF!&gt;0,$X$1,"")</f>
        <v>#REF!</v>
      </c>
      <c r="Y235" s="23" t="e">
        <f>IF(#REF!&gt;0,$Y$1,"")</f>
        <v>#REF!</v>
      </c>
      <c r="Z235" s="23" t="str">
        <f>IF(FSS!$D209&gt;0,P$1,"")</f>
        <v/>
      </c>
    </row>
    <row r="236" spans="1:26" ht="16.5" hidden="1" customHeight="1" x14ac:dyDescent="0.25">
      <c r="A236" s="256" t="e">
        <f t="shared" si="6"/>
        <v>#REF!</v>
      </c>
      <c r="B236" s="380" t="str">
        <f>MstList!B236</f>
        <v>62445291AA</v>
      </c>
      <c r="C236" s="165" t="str">
        <f>MstList!C236</f>
        <v>4D4037LR</v>
      </c>
      <c r="D236" s="164" t="str">
        <f>MstList!D236</f>
        <v>Caliper</v>
      </c>
      <c r="E236" s="328" t="e">
        <f>Quantities!D236</f>
        <v>#REF!</v>
      </c>
      <c r="F236" s="313">
        <v>0</v>
      </c>
      <c r="G236" s="321" t="e">
        <f t="shared" si="7"/>
        <v>#REF!</v>
      </c>
      <c r="H236" s="299" t="str">
        <f>MstList!H236</f>
        <v>OEM</v>
      </c>
      <c r="I236" s="254" t="str">
        <f>MstList!I236</f>
        <v xml:space="preserve"> Charger AWD</v>
      </c>
      <c r="J236" s="166">
        <f>MstList!J236</f>
        <v>0</v>
      </c>
      <c r="K236" s="92"/>
      <c r="N236" s="23" t="str">
        <f>IF(Jasper!$D223&gt;0,N$1,"")</f>
        <v/>
      </c>
      <c r="O236" s="23" t="e">
        <f>IF(#REF!&gt;0,P$1,"")</f>
        <v>#REF!</v>
      </c>
      <c r="P236" s="23" t="str">
        <f>IF(Versailles!$D222&gt;0,P$1,"")</f>
        <v/>
      </c>
      <c r="Q236" s="23" t="str">
        <f>IF(Sellersburg!$D219&gt;0,Q$1,"")</f>
        <v/>
      </c>
      <c r="R236" s="23" t="str">
        <f>IF(Pendleton!$D223&gt;0,R$1,"")</f>
        <v/>
      </c>
      <c r="S236" s="23" t="str">
        <f>IF(Putnamville!D209&gt;0,S$1,"")</f>
        <v/>
      </c>
      <c r="T236" s="23" t="str">
        <f>IF(Lowell!D192&gt;0,$T$1,"")</f>
        <v/>
      </c>
      <c r="U236" s="23" t="e">
        <f>IF(#REF!&gt;0,$U$1,"")</f>
        <v>#REF!</v>
      </c>
      <c r="V236" s="23" t="str">
        <f>IF(Peru!D223&gt;0,$V$1,"")</f>
        <v/>
      </c>
      <c r="W236" s="23" t="str">
        <f>IF('Toll Rd'!D215&gt;0,$W$1,"")</f>
        <v/>
      </c>
      <c r="X236" s="23" t="e">
        <f>IF(#REF!&gt;0,$X$1,"")</f>
        <v>#REF!</v>
      </c>
      <c r="Y236" s="23" t="e">
        <f>IF(#REF!&gt;0,$Y$1,"")</f>
        <v>#REF!</v>
      </c>
      <c r="Z236" s="23" t="str">
        <f>IF(FSS!$D210&gt;0,P$1,"")</f>
        <v/>
      </c>
    </row>
    <row r="237" spans="1:26" ht="16.5" hidden="1" customHeight="1" x14ac:dyDescent="0.25">
      <c r="A237" s="256" t="e">
        <f t="shared" si="6"/>
        <v>#REF!</v>
      </c>
      <c r="B237" s="380" t="str">
        <f>MstList!B237</f>
        <v>68245117AA</v>
      </c>
      <c r="C237" s="165" t="str">
        <f>MstList!C237</f>
        <v>4D4052</v>
      </c>
      <c r="D237" s="164" t="str">
        <f>MstList!D237</f>
        <v>Caliper Bracket</v>
      </c>
      <c r="E237" s="328" t="e">
        <f>Quantities!D237</f>
        <v>#REF!</v>
      </c>
      <c r="F237" s="313">
        <v>0</v>
      </c>
      <c r="G237" s="321" t="e">
        <f t="shared" si="7"/>
        <v>#REF!</v>
      </c>
      <c r="H237" s="299" t="str">
        <f>MstList!H237</f>
        <v>OEM</v>
      </c>
      <c r="I237" s="254" t="str">
        <f>MstList!I237</f>
        <v xml:space="preserve"> Charger AWD</v>
      </c>
      <c r="J237" s="166">
        <f>MstList!J237</f>
        <v>0</v>
      </c>
      <c r="K237" s="92"/>
      <c r="N237" s="23" t="str">
        <f>IF(Jasper!$D224&gt;0,N$1,"")</f>
        <v/>
      </c>
      <c r="O237" s="23" t="e">
        <f>IF(#REF!&gt;0,P$1,"")</f>
        <v>#REF!</v>
      </c>
      <c r="P237" s="23" t="str">
        <f>IF(Versailles!$D223&gt;0,P$1,"")</f>
        <v/>
      </c>
      <c r="Q237" s="23" t="str">
        <f>IF(Sellersburg!$D220&gt;0,Q$1,"")</f>
        <v/>
      </c>
      <c r="R237" s="23" t="str">
        <f>IF(Pendleton!$D224&gt;0,R$1,"")</f>
        <v/>
      </c>
      <c r="S237" s="23" t="str">
        <f>IF(Putnamville!D210&gt;0,S$1,"")</f>
        <v/>
      </c>
      <c r="T237" s="23" t="str">
        <f>IF(Lowell!D193&gt;0,$T$1,"")</f>
        <v/>
      </c>
      <c r="U237" s="23" t="e">
        <f>IF(#REF!&gt;0,$U$1,"")</f>
        <v>#REF!</v>
      </c>
      <c r="V237" s="23" t="str">
        <f>IF(Peru!D224&gt;0,$V$1,"")</f>
        <v/>
      </c>
      <c r="W237" s="23" t="str">
        <f>IF('Toll Rd'!D216&gt;0,$W$1,"")</f>
        <v/>
      </c>
      <c r="X237" s="23" t="e">
        <f>IF(#REF!&gt;0,$X$1,"")</f>
        <v>#REF!</v>
      </c>
      <c r="Y237" s="23" t="e">
        <f>IF(#REF!&gt;0,$Y$1,"")</f>
        <v>#REF!</v>
      </c>
      <c r="Z237" s="23" t="str">
        <f>IF(FSS!$D211&gt;0,P$1,"")</f>
        <v/>
      </c>
    </row>
    <row r="238" spans="1:26" ht="16.5" customHeight="1" x14ac:dyDescent="0.25">
      <c r="A238" s="256" t="e">
        <f t="shared" si="6"/>
        <v>#REF!</v>
      </c>
      <c r="B238" s="380" t="str">
        <f>MstList!B238</f>
        <v>4782952AD</v>
      </c>
      <c r="C238" s="165" t="str">
        <f>MstList!C238</f>
        <v>4D3142</v>
      </c>
      <c r="D238" s="164" t="str">
        <f>MstList!D238</f>
        <v>Sway Bar Links</v>
      </c>
      <c r="E238" s="328" t="e">
        <f>Quantities!D238</f>
        <v>#REF!</v>
      </c>
      <c r="F238" s="313"/>
      <c r="G238" s="321" t="e">
        <f t="shared" si="7"/>
        <v>#REF!</v>
      </c>
      <c r="H238" s="299" t="str">
        <f>MstList!H238</f>
        <v>OEM</v>
      </c>
      <c r="I238" s="254" t="str">
        <f>MstList!I238</f>
        <v xml:space="preserve"> Charger AWD</v>
      </c>
      <c r="J238" s="166">
        <f>MstList!J238</f>
        <v>0</v>
      </c>
      <c r="K238" s="92"/>
      <c r="N238" s="23" t="str">
        <f>IF(Jasper!$D225&gt;0,N$1,"")</f>
        <v/>
      </c>
      <c r="O238" s="23" t="e">
        <f>IF(#REF!&gt;0,P$1,"")</f>
        <v>#REF!</v>
      </c>
      <c r="P238" s="23" t="str">
        <f>IF(Versailles!$D224&gt;0,P$1,"")</f>
        <v/>
      </c>
      <c r="Q238" s="23" t="str">
        <f>IF(Sellersburg!$D221&gt;0,Q$1,"")</f>
        <v/>
      </c>
      <c r="R238" s="23" t="str">
        <f>IF(Pendleton!$D225&gt;0,R$1,"")</f>
        <v/>
      </c>
      <c r="S238" s="23" t="str">
        <f>IF(Putnamville!D211&gt;0,S$1,"")</f>
        <v/>
      </c>
      <c r="T238" s="23" t="str">
        <f>IF(Lowell!D194&gt;0,$T$1,"")</f>
        <v/>
      </c>
      <c r="U238" s="23" t="e">
        <f>IF(#REF!&gt;0,$U$1,"")</f>
        <v>#REF!</v>
      </c>
      <c r="V238" s="23" t="str">
        <f>IF(Peru!D225&gt;0,$V$1,"")</f>
        <v/>
      </c>
      <c r="W238" s="23" t="str">
        <f>IF('Toll Rd'!D217&gt;0,$W$1,"")</f>
        <v/>
      </c>
      <c r="X238" s="23" t="e">
        <f>IF(#REF!&gt;0,$X$1,"")</f>
        <v>#REF!</v>
      </c>
      <c r="Y238" s="23" t="e">
        <f>IF(#REF!&gt;0,$Y$1,"")</f>
        <v>#REF!</v>
      </c>
      <c r="Z238" s="23" t="str">
        <f>IF(FSS!$D212&gt;0,P$1,"")</f>
        <v>D42</v>
      </c>
    </row>
    <row r="239" spans="1:26" ht="16.5" customHeight="1" x14ac:dyDescent="0.25">
      <c r="A239" s="256" t="e">
        <f t="shared" si="6"/>
        <v>#REF!</v>
      </c>
      <c r="B239" s="380" t="str">
        <f>MstList!B239</f>
        <v>06507109AA</v>
      </c>
      <c r="C239" s="165" t="str">
        <f>MstList!C239</f>
        <v>4D3143</v>
      </c>
      <c r="D239" s="164" t="str">
        <f>MstList!D239</f>
        <v>Sway Bar Nuts</v>
      </c>
      <c r="E239" s="328" t="e">
        <f>Quantities!D239</f>
        <v>#REF!</v>
      </c>
      <c r="F239" s="313">
        <v>0</v>
      </c>
      <c r="G239" s="321" t="e">
        <f t="shared" si="7"/>
        <v>#REF!</v>
      </c>
      <c r="H239" s="299" t="str">
        <f>MstList!H239</f>
        <v>OEM</v>
      </c>
      <c r="I239" s="254" t="str">
        <f>MstList!I239</f>
        <v xml:space="preserve"> Charger AWD</v>
      </c>
      <c r="J239" s="166">
        <f>MstList!J239</f>
        <v>0</v>
      </c>
      <c r="K239" s="92"/>
      <c r="N239" s="23" t="str">
        <f>IF(Jasper!$D226&gt;0,N$1,"")</f>
        <v/>
      </c>
      <c r="O239" s="23" t="e">
        <f>IF(#REF!&gt;0,P$1,"")</f>
        <v>#REF!</v>
      </c>
      <c r="P239" s="23" t="str">
        <f>IF(Versailles!$D225&gt;0,P$1,"")</f>
        <v/>
      </c>
      <c r="Q239" s="23" t="str">
        <f>IF(Sellersburg!$D222&gt;0,Q$1,"")</f>
        <v/>
      </c>
      <c r="R239" s="23" t="str">
        <f>IF(Pendleton!$D226&gt;0,R$1,"")</f>
        <v/>
      </c>
      <c r="S239" s="23" t="str">
        <f>IF(Putnamville!D212&gt;0,S$1,"")</f>
        <v/>
      </c>
      <c r="T239" s="23" t="str">
        <f>IF(Lowell!D195&gt;0,$T$1,"")</f>
        <v/>
      </c>
      <c r="U239" s="23" t="e">
        <f>IF(#REF!&gt;0,$U$1,"")</f>
        <v>#REF!</v>
      </c>
      <c r="V239" s="23" t="str">
        <f>IF(Peru!D226&gt;0,$V$1,"")</f>
        <v>D16</v>
      </c>
      <c r="W239" s="23" t="str">
        <f>IF('Toll Rd'!D218&gt;0,$W$1,"")</f>
        <v/>
      </c>
      <c r="X239" s="23" t="e">
        <f>IF(#REF!&gt;0,$X$1,"")</f>
        <v>#REF!</v>
      </c>
      <c r="Y239" s="23" t="e">
        <f>IF(#REF!&gt;0,$Y$1,"")</f>
        <v>#REF!</v>
      </c>
      <c r="Z239" s="23" t="str">
        <f>IF(FSS!$D213&gt;0,P$1,"")</f>
        <v>D42</v>
      </c>
    </row>
    <row r="240" spans="1:26" ht="16.5" customHeight="1" x14ac:dyDescent="0.25">
      <c r="A240" s="256" t="e">
        <f t="shared" si="6"/>
        <v>#REF!</v>
      </c>
      <c r="B240" s="380" t="str">
        <f>MstList!B240</f>
        <v>68211103AB</v>
      </c>
      <c r="C240" s="165" t="str">
        <f>MstList!C240</f>
        <v>4D3123</v>
      </c>
      <c r="D240" s="164" t="str">
        <f>MstList!D240</f>
        <v>Left Lower Control Arm</v>
      </c>
      <c r="E240" s="328" t="e">
        <f>Quantities!D240</f>
        <v>#REF!</v>
      </c>
      <c r="F240" s="313">
        <v>0</v>
      </c>
      <c r="G240" s="321" t="e">
        <f t="shared" si="7"/>
        <v>#REF!</v>
      </c>
      <c r="H240" s="299" t="str">
        <f>MstList!H240</f>
        <v>OEM</v>
      </c>
      <c r="I240" s="254" t="str">
        <f>MstList!I240</f>
        <v xml:space="preserve"> Charger AWD</v>
      </c>
      <c r="J240" s="166">
        <f>MstList!J240</f>
        <v>0</v>
      </c>
      <c r="K240" s="92"/>
      <c r="N240" s="23" t="str">
        <f>IF(Jasper!$D227&gt;0,N$1,"")</f>
        <v/>
      </c>
      <c r="O240" s="23" t="e">
        <f>IF(#REF!&gt;0,P$1,"")</f>
        <v>#REF!</v>
      </c>
      <c r="P240" s="23" t="str">
        <f>IF(Versailles!$D226&gt;0,P$1,"")</f>
        <v/>
      </c>
      <c r="Q240" s="23" t="str">
        <f>IF(Sellersburg!$D223&gt;0,Q$1,"")</f>
        <v/>
      </c>
      <c r="R240" s="23" t="str">
        <f>IF(Pendleton!$D227&gt;0,R$1,"")</f>
        <v/>
      </c>
      <c r="S240" s="23" t="str">
        <f>IF(Putnamville!D213&gt;0,S$1,"")</f>
        <v/>
      </c>
      <c r="T240" s="23" t="str">
        <f>IF(Lowell!D196&gt;0,$T$1,"")</f>
        <v>D13</v>
      </c>
      <c r="U240" s="23" t="e">
        <f>IF(#REF!&gt;0,$U$1,"")</f>
        <v>#REF!</v>
      </c>
      <c r="V240" s="23" t="str">
        <f>IF(Peru!D227&gt;0,$V$1,"")</f>
        <v/>
      </c>
      <c r="W240" s="23" t="str">
        <f>IF('Toll Rd'!D219&gt;0,$W$1,"")</f>
        <v/>
      </c>
      <c r="X240" s="23" t="e">
        <f>IF(#REF!&gt;0,$X$1,"")</f>
        <v>#REF!</v>
      </c>
      <c r="Y240" s="23" t="e">
        <f>IF(#REF!&gt;0,$Y$1,"")</f>
        <v>#REF!</v>
      </c>
      <c r="Z240" s="23" t="str">
        <f>IF(FSS!$D214&gt;0,P$1,"")</f>
        <v/>
      </c>
    </row>
    <row r="241" spans="1:26" ht="16.5" hidden="1" customHeight="1" x14ac:dyDescent="0.25">
      <c r="A241" s="256" t="e">
        <f t="shared" si="6"/>
        <v>#REF!</v>
      </c>
      <c r="B241" s="380" t="str">
        <f>MstList!B241</f>
        <v>68211102AB</v>
      </c>
      <c r="C241" s="165" t="str">
        <f>MstList!C241</f>
        <v>4D3124</v>
      </c>
      <c r="D241" s="164" t="str">
        <f>MstList!D241</f>
        <v>Right Lower Control Arm</v>
      </c>
      <c r="E241" s="328" t="e">
        <f>Quantities!D241</f>
        <v>#REF!</v>
      </c>
      <c r="F241" s="313">
        <v>0</v>
      </c>
      <c r="G241" s="321" t="e">
        <f t="shared" si="7"/>
        <v>#REF!</v>
      </c>
      <c r="H241" s="299" t="str">
        <f>MstList!H241</f>
        <v>OEM</v>
      </c>
      <c r="I241" s="254" t="str">
        <f>MstList!I241</f>
        <v xml:space="preserve"> Charger AWD</v>
      </c>
      <c r="J241" s="166">
        <f>MstList!J241</f>
        <v>0</v>
      </c>
      <c r="K241" s="92"/>
      <c r="N241" s="23" t="str">
        <f>IF(Jasper!$D228&gt;0,N$1,"")</f>
        <v/>
      </c>
      <c r="O241" s="23" t="e">
        <f>IF(#REF!&gt;0,P$1,"")</f>
        <v>#REF!</v>
      </c>
      <c r="P241" s="23" t="str">
        <f>IF(Versailles!$D227&gt;0,P$1,"")</f>
        <v/>
      </c>
      <c r="Q241" s="23" t="str">
        <f>IF(Sellersburg!$D224&gt;0,Q$1,"")</f>
        <v/>
      </c>
      <c r="R241" s="23" t="str">
        <f>IF(Pendleton!$D228&gt;0,R$1,"")</f>
        <v/>
      </c>
      <c r="S241" s="23" t="str">
        <f>IF(Putnamville!D214&gt;0,S$1,"")</f>
        <v/>
      </c>
      <c r="T241" s="23" t="str">
        <f>IF(Lowell!D197&gt;0,$T$1,"")</f>
        <v/>
      </c>
      <c r="U241" s="23" t="e">
        <f>IF(#REF!&gt;0,$U$1,"")</f>
        <v>#REF!</v>
      </c>
      <c r="V241" s="23" t="str">
        <f>IF(Peru!D228&gt;0,$V$1,"")</f>
        <v/>
      </c>
      <c r="W241" s="23" t="str">
        <f>IF('Toll Rd'!D220&gt;0,$W$1,"")</f>
        <v/>
      </c>
      <c r="X241" s="23" t="e">
        <f>IF(#REF!&gt;0,$X$1,"")</f>
        <v>#REF!</v>
      </c>
      <c r="Y241" s="23" t="e">
        <f>IF(#REF!&gt;0,$Y$1,"")</f>
        <v>#REF!</v>
      </c>
      <c r="Z241" s="23" t="str">
        <f>IF(FSS!$D215&gt;0,P$1,"")</f>
        <v/>
      </c>
    </row>
    <row r="242" spans="1:26" ht="16.5" hidden="1" customHeight="1" x14ac:dyDescent="0.25">
      <c r="A242" s="256" t="e">
        <f t="shared" si="6"/>
        <v>#REF!</v>
      </c>
      <c r="B242" s="380" t="str">
        <f>MstList!B242</f>
        <v>4895669AB</v>
      </c>
      <c r="C242" s="165" t="str">
        <f>MstList!C242</f>
        <v>4D3125</v>
      </c>
      <c r="D242" s="164" t="str">
        <f>MstList!D242</f>
        <v>Left Upper Control Arm</v>
      </c>
      <c r="E242" s="328" t="e">
        <f>Quantities!D242</f>
        <v>#REF!</v>
      </c>
      <c r="F242" s="313">
        <v>0</v>
      </c>
      <c r="G242" s="321" t="e">
        <f t="shared" si="7"/>
        <v>#REF!</v>
      </c>
      <c r="H242" s="299" t="str">
        <f>MstList!H242</f>
        <v>OEM</v>
      </c>
      <c r="I242" s="254" t="str">
        <f>MstList!I242</f>
        <v xml:space="preserve"> Charger AWD</v>
      </c>
      <c r="J242" s="166">
        <f>MstList!J242</f>
        <v>0</v>
      </c>
      <c r="K242" s="92"/>
      <c r="N242" s="23" t="str">
        <f>IF(Jasper!$D229&gt;0,N$1,"")</f>
        <v/>
      </c>
      <c r="O242" s="23" t="e">
        <f>IF(#REF!&gt;0,P$1,"")</f>
        <v>#REF!</v>
      </c>
      <c r="P242" s="23" t="str">
        <f>IF(Versailles!$D228&gt;0,P$1,"")</f>
        <v/>
      </c>
      <c r="Q242" s="23" t="str">
        <f>IF(Sellersburg!$D225&gt;0,Q$1,"")</f>
        <v/>
      </c>
      <c r="R242" s="23" t="str">
        <f>IF(Pendleton!$D229&gt;0,R$1,"")</f>
        <v/>
      </c>
      <c r="S242" s="23" t="str">
        <f>IF(Putnamville!D215&gt;0,S$1,"")</f>
        <v/>
      </c>
      <c r="T242" s="23" t="str">
        <f>IF(Lowell!D198&gt;0,$T$1,"")</f>
        <v/>
      </c>
      <c r="U242" s="23" t="e">
        <f>IF(#REF!&gt;0,$U$1,"")</f>
        <v>#REF!</v>
      </c>
      <c r="V242" s="23" t="str">
        <f>IF(Peru!D229&gt;0,$V$1,"")</f>
        <v/>
      </c>
      <c r="W242" s="23" t="str">
        <f>IF('Toll Rd'!D221&gt;0,$W$1,"")</f>
        <v/>
      </c>
      <c r="X242" s="23" t="e">
        <f>IF(#REF!&gt;0,$X$1,"")</f>
        <v>#REF!</v>
      </c>
      <c r="Y242" s="23" t="e">
        <f>IF(#REF!&gt;0,$Y$1,"")</f>
        <v>#REF!</v>
      </c>
      <c r="Z242" s="23" t="str">
        <f>IF(FSS!$D216&gt;0,P$1,"")</f>
        <v/>
      </c>
    </row>
    <row r="243" spans="1:26" ht="16.5" customHeight="1" x14ac:dyDescent="0.25">
      <c r="A243" s="256" t="e">
        <f t="shared" si="6"/>
        <v>#REF!</v>
      </c>
      <c r="B243" s="380" t="str">
        <f>MstList!B243</f>
        <v>4895668AB</v>
      </c>
      <c r="C243" s="165" t="str">
        <f>MstList!C243</f>
        <v>4D3126</v>
      </c>
      <c r="D243" s="164" t="str">
        <f>MstList!D243</f>
        <v>Right Upper Control Arm</v>
      </c>
      <c r="E243" s="328" t="e">
        <f>Quantities!D243</f>
        <v>#REF!</v>
      </c>
      <c r="F243" s="313">
        <v>0</v>
      </c>
      <c r="G243" s="321" t="e">
        <f t="shared" si="7"/>
        <v>#REF!</v>
      </c>
      <c r="H243" s="299" t="str">
        <f>MstList!H243</f>
        <v>OEM</v>
      </c>
      <c r="I243" s="254" t="str">
        <f>MstList!I243</f>
        <v xml:space="preserve"> Charger AWD</v>
      </c>
      <c r="J243" s="166">
        <f>MstList!J243</f>
        <v>0</v>
      </c>
      <c r="K243" s="92"/>
      <c r="N243" s="23" t="str">
        <f>IF(Jasper!$D230&gt;0,N$1,"")</f>
        <v>D34</v>
      </c>
      <c r="O243" s="23" t="e">
        <f>IF(#REF!&gt;0,P$1,"")</f>
        <v>#REF!</v>
      </c>
      <c r="P243" s="23" t="str">
        <f>IF(Versailles!$D229&gt;0,P$1,"")</f>
        <v/>
      </c>
      <c r="Q243" s="23" t="str">
        <f>IF(Sellersburg!$D226&gt;0,Q$1,"")</f>
        <v/>
      </c>
      <c r="R243" s="23" t="str">
        <f>IF(Pendleton!$D230&gt;0,R$1,"")</f>
        <v/>
      </c>
      <c r="S243" s="23" t="str">
        <f>IF(Putnamville!D216&gt;0,S$1,"")</f>
        <v/>
      </c>
      <c r="T243" s="23" t="str">
        <f>IF(Lowell!D199&gt;0,$T$1,"")</f>
        <v/>
      </c>
      <c r="U243" s="23" t="e">
        <f>IF(#REF!&gt;0,$U$1,"")</f>
        <v>#REF!</v>
      </c>
      <c r="V243" s="23" t="str">
        <f>IF(Peru!D230&gt;0,$V$1,"")</f>
        <v/>
      </c>
      <c r="W243" s="23" t="str">
        <f>IF('Toll Rd'!D222&gt;0,$W$1,"")</f>
        <v/>
      </c>
      <c r="X243" s="23" t="e">
        <f>IF(#REF!&gt;0,$X$1,"")</f>
        <v>#REF!</v>
      </c>
      <c r="Y243" s="23" t="e">
        <f>IF(#REF!&gt;0,$Y$1,"")</f>
        <v>#REF!</v>
      </c>
      <c r="Z243" s="23" t="str">
        <f>IF(FSS!$D217&gt;0,P$1,"")</f>
        <v/>
      </c>
    </row>
    <row r="244" spans="1:26" ht="16.5" hidden="1" customHeight="1" x14ac:dyDescent="0.25">
      <c r="A244" s="256" t="e">
        <f t="shared" si="6"/>
        <v>#REF!</v>
      </c>
      <c r="B244" s="380" t="str">
        <f>MstList!B244</f>
        <v>4779328AB</v>
      </c>
      <c r="C244" s="165" t="str">
        <f>MstList!C244</f>
        <v>4D4454</v>
      </c>
      <c r="D244" s="164" t="str">
        <f>MstList!D244</f>
        <v>Front Hub Bearing Assy.</v>
      </c>
      <c r="E244" s="328" t="e">
        <f>Quantities!D244</f>
        <v>#REF!</v>
      </c>
      <c r="F244" s="313">
        <v>0</v>
      </c>
      <c r="G244" s="321" t="e">
        <f t="shared" si="7"/>
        <v>#REF!</v>
      </c>
      <c r="H244" s="299" t="str">
        <f>MstList!H244</f>
        <v>OEM</v>
      </c>
      <c r="I244" s="254" t="str">
        <f>MstList!I244</f>
        <v xml:space="preserve"> Charger AWD</v>
      </c>
      <c r="J244" s="166">
        <f>MstList!J244</f>
        <v>0</v>
      </c>
      <c r="K244" s="92"/>
      <c r="N244" s="23" t="str">
        <f>IF(Jasper!$D231&gt;0,N$1,"")</f>
        <v/>
      </c>
      <c r="O244" s="23" t="e">
        <f>IF(#REF!&gt;0,P$1,"")</f>
        <v>#REF!</v>
      </c>
      <c r="P244" s="23" t="str">
        <f>IF(Versailles!$D230&gt;0,P$1,"")</f>
        <v/>
      </c>
      <c r="Q244" s="23" t="str">
        <f>IF(Sellersburg!$D227&gt;0,Q$1,"")</f>
        <v/>
      </c>
      <c r="R244" s="23" t="str">
        <f>IF(Pendleton!$D231&gt;0,R$1,"")</f>
        <v/>
      </c>
      <c r="S244" s="23" t="str">
        <f>IF(Putnamville!D217&gt;0,S$1,"")</f>
        <v/>
      </c>
      <c r="T244" s="23" t="str">
        <f>IF(Lowell!D200&gt;0,$T$1,"")</f>
        <v/>
      </c>
      <c r="U244" s="23" t="e">
        <f>IF(#REF!&gt;0,$U$1,"")</f>
        <v>#REF!</v>
      </c>
      <c r="V244" s="23" t="str">
        <f>IF(Peru!D231&gt;0,$V$1,"")</f>
        <v/>
      </c>
      <c r="W244" s="23" t="str">
        <f>IF('Toll Rd'!D223&gt;0,$W$1,"")</f>
        <v/>
      </c>
      <c r="X244" s="23" t="e">
        <f>IF(#REF!&gt;0,$X$1,"")</f>
        <v>#REF!</v>
      </c>
      <c r="Y244" s="23" t="e">
        <f>IF(#REF!&gt;0,$Y$1,"")</f>
        <v>#REF!</v>
      </c>
      <c r="Z244" s="23" t="str">
        <f>IF(FSS!$D218&gt;0,P$1,"")</f>
        <v/>
      </c>
    </row>
    <row r="245" spans="1:26" ht="16.5" hidden="1" customHeight="1" x14ac:dyDescent="0.25">
      <c r="A245" s="256" t="e">
        <f t="shared" si="6"/>
        <v>#REF!</v>
      </c>
      <c r="B245" s="380" t="str">
        <f>MstList!B245</f>
        <v>68331806AA</v>
      </c>
      <c r="C245" s="165" t="str">
        <f>MstList!C245</f>
        <v>4D4605</v>
      </c>
      <c r="D245" s="164" t="str">
        <f>MstList!D245</f>
        <v>Front Shield Pin</v>
      </c>
      <c r="E245" s="328" t="e">
        <f>Quantities!D245</f>
        <v>#REF!</v>
      </c>
      <c r="F245" s="313">
        <v>0</v>
      </c>
      <c r="G245" s="321" t="e">
        <f t="shared" si="7"/>
        <v>#REF!</v>
      </c>
      <c r="H245" s="299" t="str">
        <f>MstList!H245</f>
        <v>OEM</v>
      </c>
      <c r="I245" s="254" t="str">
        <f>MstList!I245</f>
        <v xml:space="preserve"> Charger AWD</v>
      </c>
      <c r="J245" s="166">
        <f>MstList!J245</f>
        <v>0</v>
      </c>
      <c r="K245" s="92"/>
      <c r="N245" s="23" t="str">
        <f>IF(Jasper!$D232&gt;0,N$1,"")</f>
        <v/>
      </c>
      <c r="O245" s="23" t="e">
        <f>IF(#REF!&gt;0,P$1,"")</f>
        <v>#REF!</v>
      </c>
      <c r="P245" s="23" t="str">
        <f>IF(Versailles!$D231&gt;0,P$1,"")</f>
        <v/>
      </c>
      <c r="Q245" s="23" t="str">
        <f>IF(Sellersburg!$D228&gt;0,Q$1,"")</f>
        <v/>
      </c>
      <c r="R245" s="23" t="str">
        <f>IF(Pendleton!$D232&gt;0,R$1,"")</f>
        <v/>
      </c>
      <c r="S245" s="23" t="str">
        <f>IF(Putnamville!D218&gt;0,S$1,"")</f>
        <v/>
      </c>
      <c r="T245" s="23" t="str">
        <f>IF(Lowell!D201&gt;0,$T$1,"")</f>
        <v/>
      </c>
      <c r="U245" s="23" t="e">
        <f>IF(#REF!&gt;0,$U$1,"")</f>
        <v>#REF!</v>
      </c>
      <c r="V245" s="23" t="str">
        <f>IF(Peru!D232&gt;0,$V$1,"")</f>
        <v/>
      </c>
      <c r="W245" s="23" t="str">
        <f>IF('Toll Rd'!D224&gt;0,$W$1,"")</f>
        <v/>
      </c>
      <c r="X245" s="23" t="e">
        <f>IF(#REF!&gt;0,$X$1,"")</f>
        <v>#REF!</v>
      </c>
      <c r="Y245" s="23" t="e">
        <f>IF(#REF!&gt;0,$Y$1,"")</f>
        <v>#REF!</v>
      </c>
      <c r="Z245" s="23" t="str">
        <f>IF(FSS!$D219&gt;0,P$1,"")</f>
        <v/>
      </c>
    </row>
    <row r="246" spans="1:26" ht="16.5" hidden="1" customHeight="1" x14ac:dyDescent="0.25">
      <c r="A246" s="256" t="e">
        <f t="shared" si="6"/>
        <v>#REF!</v>
      </c>
      <c r="B246" s="380" t="str">
        <f>MstList!B246</f>
        <v>06506161AA</v>
      </c>
      <c r="C246" s="165" t="str">
        <f>MstList!C246</f>
        <v>4D4606</v>
      </c>
      <c r="D246" s="164" t="str">
        <f>MstList!D246</f>
        <v>Splash Shield Screw</v>
      </c>
      <c r="E246" s="328" t="e">
        <f>Quantities!D246</f>
        <v>#REF!</v>
      </c>
      <c r="F246" s="313">
        <v>0</v>
      </c>
      <c r="G246" s="321" t="e">
        <f t="shared" si="7"/>
        <v>#REF!</v>
      </c>
      <c r="H246" s="299" t="str">
        <f>MstList!H246</f>
        <v>OEM</v>
      </c>
      <c r="I246" s="254" t="str">
        <f>MstList!I246</f>
        <v xml:space="preserve"> Charger AWD</v>
      </c>
      <c r="J246" s="166">
        <f>MstList!J246</f>
        <v>0</v>
      </c>
      <c r="K246" s="92"/>
      <c r="N246" s="23" t="str">
        <f>IF(Jasper!$D233&gt;0,N$1,"")</f>
        <v/>
      </c>
      <c r="O246" s="23" t="e">
        <f>IF(#REF!&gt;0,P$1,"")</f>
        <v>#REF!</v>
      </c>
      <c r="P246" s="23" t="str">
        <f>IF(Versailles!$D232&gt;0,P$1,"")</f>
        <v/>
      </c>
      <c r="Q246" s="23" t="str">
        <f>IF(Sellersburg!$D229&gt;0,Q$1,"")</f>
        <v/>
      </c>
      <c r="R246" s="23" t="str">
        <f>IF(Pendleton!$D233&gt;0,R$1,"")</f>
        <v/>
      </c>
      <c r="S246" s="23" t="str">
        <f>IF(Putnamville!D219&gt;0,S$1,"")</f>
        <v/>
      </c>
      <c r="T246" s="23" t="str">
        <f>IF(Lowell!D202&gt;0,$T$1,"")</f>
        <v/>
      </c>
      <c r="U246" s="23" t="e">
        <f>IF(#REF!&gt;0,$U$1,"")</f>
        <v>#REF!</v>
      </c>
      <c r="V246" s="23" t="str">
        <f>IF(Peru!D233&gt;0,$V$1,"")</f>
        <v/>
      </c>
      <c r="W246" s="23" t="str">
        <f>IF('Toll Rd'!D225&gt;0,$W$1,"")</f>
        <v/>
      </c>
      <c r="X246" s="23" t="e">
        <f>IF(#REF!&gt;0,$X$1,"")</f>
        <v>#REF!</v>
      </c>
      <c r="Y246" s="23" t="e">
        <f>IF(#REF!&gt;0,$Y$1,"")</f>
        <v>#REF!</v>
      </c>
      <c r="Z246" s="23" t="str">
        <f>IF(FSS!$D220&gt;0,P$1,"")</f>
        <v/>
      </c>
    </row>
    <row r="247" spans="1:26" ht="16.5" hidden="1" customHeight="1" x14ac:dyDescent="0.25">
      <c r="A247" s="256" t="e">
        <f t="shared" si="6"/>
        <v>#REF!</v>
      </c>
      <c r="B247" s="380" t="str">
        <f>MstList!B247</f>
        <v>6508332AA</v>
      </c>
      <c r="C247" s="165" t="str">
        <f>MstList!C247</f>
        <v>4D4607</v>
      </c>
      <c r="D247" s="164" t="str">
        <f>MstList!D247</f>
        <v>Under Body Shield Screw</v>
      </c>
      <c r="E247" s="328" t="e">
        <f>Quantities!D247</f>
        <v>#REF!</v>
      </c>
      <c r="F247" s="313">
        <v>0</v>
      </c>
      <c r="G247" s="321" t="e">
        <f t="shared" si="7"/>
        <v>#REF!</v>
      </c>
      <c r="H247" s="299" t="str">
        <f>MstList!H247</f>
        <v>OEM</v>
      </c>
      <c r="I247" s="254" t="str">
        <f>MstList!I247</f>
        <v xml:space="preserve"> Charger AWD</v>
      </c>
      <c r="J247" s="166">
        <f>MstList!J247</f>
        <v>0</v>
      </c>
      <c r="K247" s="92"/>
      <c r="N247" s="23" t="str">
        <f>IF(Jasper!$D234&gt;0,N$1,"")</f>
        <v/>
      </c>
      <c r="O247" s="23" t="e">
        <f>IF(#REF!&gt;0,P$1,"")</f>
        <v>#REF!</v>
      </c>
      <c r="P247" s="23" t="str">
        <f>IF(Versailles!$D233&gt;0,P$1,"")</f>
        <v/>
      </c>
      <c r="Q247" s="23" t="str">
        <f>IF(Sellersburg!$D230&gt;0,Q$1,"")</f>
        <v/>
      </c>
      <c r="R247" s="23" t="str">
        <f>IF(Pendleton!$D234&gt;0,R$1,"")</f>
        <v/>
      </c>
      <c r="S247" s="23" t="str">
        <f>IF(Putnamville!D220&gt;0,S$1,"")</f>
        <v/>
      </c>
      <c r="T247" s="23" t="str">
        <f>IF(Lowell!D203&gt;0,$T$1,"")</f>
        <v/>
      </c>
      <c r="U247" s="23" t="e">
        <f>IF(#REF!&gt;0,$U$1,"")</f>
        <v>#REF!</v>
      </c>
      <c r="V247" s="23" t="str">
        <f>IF(Peru!D234&gt;0,$V$1,"")</f>
        <v/>
      </c>
      <c r="W247" s="23" t="str">
        <f>IF('Toll Rd'!D226&gt;0,$W$1,"")</f>
        <v/>
      </c>
      <c r="X247" s="23" t="e">
        <f>IF(#REF!&gt;0,$X$1,"")</f>
        <v>#REF!</v>
      </c>
      <c r="Y247" s="23" t="e">
        <f>IF(#REF!&gt;0,$Y$1,"")</f>
        <v>#REF!</v>
      </c>
      <c r="Z247" s="23" t="str">
        <f>IF(FSS!$D221&gt;0,P$1,"")</f>
        <v/>
      </c>
    </row>
    <row r="248" spans="1:26" ht="16.5" customHeight="1" x14ac:dyDescent="0.25">
      <c r="A248" s="256" t="e">
        <f t="shared" si="6"/>
        <v>#REF!</v>
      </c>
      <c r="B248" s="380" t="str">
        <f>MstList!B248</f>
        <v>6506132AA</v>
      </c>
      <c r="C248" s="165" t="str">
        <f>MstList!C248</f>
        <v>4D4608</v>
      </c>
      <c r="D248" s="164" t="str">
        <f>MstList!D248</f>
        <v>Fender Liner Retainer</v>
      </c>
      <c r="E248" s="328" t="e">
        <f>Quantities!D248</f>
        <v>#REF!</v>
      </c>
      <c r="F248" s="313">
        <v>0</v>
      </c>
      <c r="G248" s="321" t="e">
        <f t="shared" si="7"/>
        <v>#REF!</v>
      </c>
      <c r="H248" s="299" t="str">
        <f>MstList!H248</f>
        <v>OEM</v>
      </c>
      <c r="I248" s="254" t="str">
        <f>MstList!I248</f>
        <v xml:space="preserve"> Charger AWD</v>
      </c>
      <c r="J248" s="166">
        <f>MstList!J248</f>
        <v>0</v>
      </c>
      <c r="K248" s="92"/>
      <c r="N248" s="23" t="str">
        <f>IF(Jasper!$D235&gt;0,N$1,"")</f>
        <v/>
      </c>
      <c r="O248" s="23" t="e">
        <f>IF(#REF!&gt;0,P$1,"")</f>
        <v>#REF!</v>
      </c>
      <c r="P248" s="23" t="str">
        <f>IF(Versailles!$D234&gt;0,P$1,"")</f>
        <v>D42</v>
      </c>
      <c r="Q248" s="23" t="str">
        <f>IF(Sellersburg!$D231&gt;0,Q$1,"")</f>
        <v/>
      </c>
      <c r="R248" s="23" t="str">
        <f>IF(Pendleton!$D235&gt;0,R$1,"")</f>
        <v/>
      </c>
      <c r="S248" s="23" t="str">
        <f>IF(Putnamville!D221&gt;0,S$1,"")</f>
        <v/>
      </c>
      <c r="T248" s="23" t="str">
        <f>IF(Lowell!D204&gt;0,$T$1,"")</f>
        <v/>
      </c>
      <c r="U248" s="23" t="e">
        <f>IF(#REF!&gt;0,$U$1,"")</f>
        <v>#REF!</v>
      </c>
      <c r="V248" s="23" t="str">
        <f>IF(Peru!D235&gt;0,$V$1,"")</f>
        <v/>
      </c>
      <c r="W248" s="23" t="str">
        <f>IF('Toll Rd'!D227&gt;0,$W$1,"")</f>
        <v/>
      </c>
      <c r="X248" s="23" t="e">
        <f>IF(#REF!&gt;0,$X$1,"")</f>
        <v>#REF!</v>
      </c>
      <c r="Y248" s="23" t="e">
        <f>IF(#REF!&gt;0,$Y$1,"")</f>
        <v>#REF!</v>
      </c>
      <c r="Z248" s="23" t="str">
        <f>IF(FSS!$D222&gt;0,P$1,"")</f>
        <v/>
      </c>
    </row>
    <row r="249" spans="1:26" ht="16.5" customHeight="1" x14ac:dyDescent="0.25">
      <c r="A249" s="256" t="e">
        <f t="shared" si="6"/>
        <v>#REF!</v>
      </c>
      <c r="B249" s="380" t="str">
        <f>MstList!B249</f>
        <v>58052285AC</v>
      </c>
      <c r="C249" s="165" t="str">
        <f>MstList!C249</f>
        <v>58052285AC</v>
      </c>
      <c r="D249" s="164" t="str">
        <f>MstList!D249</f>
        <v>INTERMEDIATE AXLE SHAFT</v>
      </c>
      <c r="E249" s="328" t="e">
        <f>Quantities!D249</f>
        <v>#REF!</v>
      </c>
      <c r="F249" s="313">
        <v>0</v>
      </c>
      <c r="G249" s="321" t="e">
        <f t="shared" si="7"/>
        <v>#REF!</v>
      </c>
      <c r="H249" s="299" t="str">
        <f>MstList!H249</f>
        <v>OEM</v>
      </c>
      <c r="I249" s="254" t="str">
        <f>MstList!I249</f>
        <v>AWD CHARGER</v>
      </c>
      <c r="J249" s="166">
        <f>MstList!J249</f>
        <v>0</v>
      </c>
      <c r="K249" s="92"/>
      <c r="N249" s="23" t="str">
        <f>IF(Jasper!$D236&gt;0,N$1,"")</f>
        <v/>
      </c>
      <c r="O249" s="23" t="e">
        <f>IF(#REF!&gt;0,P$1,"")</f>
        <v>#REF!</v>
      </c>
      <c r="P249" s="23" t="str">
        <f>IF(Versailles!$D235&gt;0,P$1,"")</f>
        <v/>
      </c>
      <c r="Q249" s="23" t="str">
        <f>IF(Sellersburg!$D232&gt;0,Q$1,"")</f>
        <v/>
      </c>
      <c r="R249" s="23" t="str">
        <f>IF(Pendleton!$D236&gt;0,R$1,"")</f>
        <v>D51</v>
      </c>
      <c r="S249" s="23" t="str">
        <f>IF(Putnamville!D222&gt;0,S$1,"")</f>
        <v>D53</v>
      </c>
      <c r="T249" s="23" t="str">
        <f>IF(Lowell!D205&gt;0,$T$1,"")</f>
        <v/>
      </c>
      <c r="U249" s="23" t="e">
        <f>IF(#REF!&gt;0,$U$1,"")</f>
        <v>#REF!</v>
      </c>
      <c r="V249" s="23" t="str">
        <f>IF(Peru!D236&gt;0,$V$1,"")</f>
        <v/>
      </c>
      <c r="W249" s="23" t="str">
        <f>IF('Toll Rd'!D228&gt;0,$W$1,"")</f>
        <v/>
      </c>
      <c r="X249" s="23" t="e">
        <f>IF(#REF!&gt;0,$X$1,"")</f>
        <v>#REF!</v>
      </c>
      <c r="Y249" s="23" t="e">
        <f>IF(#REF!&gt;0,$Y$1,"")</f>
        <v>#REF!</v>
      </c>
      <c r="Z249" s="23" t="str">
        <f>IF(FSS!$D223&gt;0,P$1,"")</f>
        <v/>
      </c>
    </row>
    <row r="250" spans="1:26" ht="16.5" hidden="1" customHeight="1" x14ac:dyDescent="0.25">
      <c r="A250" s="256" t="e">
        <f t="shared" si="6"/>
        <v>#REF!</v>
      </c>
      <c r="B250" s="380" t="str">
        <f>MstList!B250</f>
        <v>68212030AH</v>
      </c>
      <c r="C250" s="165" t="str">
        <f>MstList!C250</f>
        <v>68212030AH</v>
      </c>
      <c r="D250" s="164" t="str">
        <f>MstList!D250</f>
        <v>RWD Charger Driveshaft</v>
      </c>
      <c r="E250" s="328" t="e">
        <f>Quantities!D250</f>
        <v>#REF!</v>
      </c>
      <c r="F250" s="313">
        <v>0</v>
      </c>
      <c r="G250" s="321" t="e">
        <f t="shared" si="7"/>
        <v>#REF!</v>
      </c>
      <c r="H250" s="299" t="str">
        <f>MstList!H250</f>
        <v>OEM</v>
      </c>
      <c r="I250" s="254" t="str">
        <f>MstList!I250</f>
        <v>AWD CHARGER</v>
      </c>
      <c r="J250" s="166">
        <f>MstList!J250</f>
        <v>0</v>
      </c>
      <c r="K250" s="92"/>
      <c r="N250" s="23" t="str">
        <f>IF(Jasper!$D237&gt;0,N$1,"")</f>
        <v/>
      </c>
      <c r="O250" s="23" t="e">
        <f>IF(#REF!&gt;0,P$1,"")</f>
        <v>#REF!</v>
      </c>
      <c r="P250" s="23" t="str">
        <f>IF(Versailles!$D236&gt;0,P$1,"")</f>
        <v/>
      </c>
      <c r="Q250" s="23" t="str">
        <f>IF(Sellersburg!$D233&gt;0,Q$1,"")</f>
        <v/>
      </c>
      <c r="R250" s="23" t="str">
        <f>IF(Pendleton!$D237&gt;0,R$1,"")</f>
        <v/>
      </c>
      <c r="S250" s="23" t="str">
        <f>IF(Putnamville!D223&gt;0,S$1,"")</f>
        <v/>
      </c>
      <c r="T250" s="23" t="str">
        <f>IF(Lowell!D206&gt;0,$T$1,"")</f>
        <v/>
      </c>
      <c r="U250" s="23" t="e">
        <f>IF(#REF!&gt;0,$U$1,"")</f>
        <v>#REF!</v>
      </c>
      <c r="V250" s="23" t="str">
        <f>IF(Peru!D237&gt;0,$V$1,"")</f>
        <v/>
      </c>
      <c r="W250" s="23" t="str">
        <f>IF('Toll Rd'!D229&gt;0,$W$1,"")</f>
        <v/>
      </c>
      <c r="X250" s="23" t="e">
        <f>IF(#REF!&gt;0,$X$1,"")</f>
        <v>#REF!</v>
      </c>
      <c r="Y250" s="23" t="e">
        <f>IF(#REF!&gt;0,$Y$1,"")</f>
        <v>#REF!</v>
      </c>
      <c r="Z250" s="23" t="str">
        <f>IF(FSS!$D224&gt;0,P$1,"")</f>
        <v/>
      </c>
    </row>
    <row r="251" spans="1:26" ht="16.5" customHeight="1" x14ac:dyDescent="0.25">
      <c r="A251" s="256" t="e">
        <f t="shared" si="6"/>
        <v>#REF!</v>
      </c>
      <c r="B251" s="380" t="str">
        <f>MstList!B251</f>
        <v>68261528AD</v>
      </c>
      <c r="C251" s="165" t="str">
        <f>MstList!C251</f>
        <v>68261528AD</v>
      </c>
      <c r="D251" s="164" t="str">
        <f>MstList!D251</f>
        <v>AWD Charger Rear Driveshaft</v>
      </c>
      <c r="E251" s="328" t="e">
        <f>Quantities!D251</f>
        <v>#REF!</v>
      </c>
      <c r="F251" s="313">
        <v>0</v>
      </c>
      <c r="G251" s="321" t="e">
        <f t="shared" si="7"/>
        <v>#REF!</v>
      </c>
      <c r="H251" s="299" t="str">
        <f>MstList!H251</f>
        <v>OEM</v>
      </c>
      <c r="I251" s="254" t="str">
        <f>MstList!I251</f>
        <v>AWD CHARGER</v>
      </c>
      <c r="J251" s="166">
        <f>MstList!J251</f>
        <v>0</v>
      </c>
      <c r="K251" s="92"/>
      <c r="N251" s="23" t="str">
        <f>IF(Jasper!$D238&gt;0,N$1,"")</f>
        <v/>
      </c>
      <c r="O251" s="23" t="e">
        <f>IF(#REF!&gt;0,P$1,"")</f>
        <v>#REF!</v>
      </c>
      <c r="P251" s="23" t="str">
        <f>IF(Versailles!$D237&gt;0,P$1,"")</f>
        <v/>
      </c>
      <c r="Q251" s="23" t="str">
        <f>IF(Sellersburg!$D234&gt;0,Q$1,"")</f>
        <v/>
      </c>
      <c r="R251" s="23" t="str">
        <f>IF(Pendleton!$D238&gt;0,R$1,"")</f>
        <v/>
      </c>
      <c r="S251" s="23" t="str">
        <f>IF(Putnamville!D224&gt;0,S$1,"")</f>
        <v/>
      </c>
      <c r="T251" s="23" t="str">
        <f>IF(Lowell!D207&gt;0,$T$1,"")</f>
        <v/>
      </c>
      <c r="U251" s="23" t="e">
        <f>IF(#REF!&gt;0,$U$1,"")</f>
        <v>#REF!</v>
      </c>
      <c r="V251" s="23" t="str">
        <f>IF(Peru!D238&gt;0,$V$1,"")</f>
        <v/>
      </c>
      <c r="W251" s="23" t="str">
        <f>IF('Toll Rd'!D230&gt;0,$W$1,"")</f>
        <v/>
      </c>
      <c r="X251" s="23" t="e">
        <f>IF(#REF!&gt;0,$X$1,"")</f>
        <v>#REF!</v>
      </c>
      <c r="Y251" s="23" t="e">
        <f>IF(#REF!&gt;0,$Y$1,"")</f>
        <v>#REF!</v>
      </c>
      <c r="Z251" s="23" t="str">
        <f>IF(FSS!$D225&gt;0,P$1,"")</f>
        <v>D42</v>
      </c>
    </row>
    <row r="252" spans="1:26" ht="16.5" hidden="1" customHeight="1" x14ac:dyDescent="0.25">
      <c r="A252" s="256" t="e">
        <f t="shared" si="6"/>
        <v>#REF!</v>
      </c>
      <c r="B252" s="380" t="str">
        <f>MstList!B252</f>
        <v>04801834AB</v>
      </c>
      <c r="C252" s="165" t="str">
        <f>MstList!C252</f>
        <v>4D3300</v>
      </c>
      <c r="D252" s="164" t="str">
        <f>MstList!D252</f>
        <v>Alternator</v>
      </c>
      <c r="E252" s="328" t="e">
        <f>Quantities!D252</f>
        <v>#REF!</v>
      </c>
      <c r="F252" s="313">
        <v>0</v>
      </c>
      <c r="G252" s="321" t="e">
        <f t="shared" si="7"/>
        <v>#REF!</v>
      </c>
      <c r="H252" s="299" t="str">
        <f>MstList!H252</f>
        <v>OEM</v>
      </c>
      <c r="I252" s="254" t="str">
        <f>MstList!I252</f>
        <v>Charger</v>
      </c>
      <c r="J252" s="166">
        <f>MstList!J252</f>
        <v>0</v>
      </c>
      <c r="K252" s="92"/>
      <c r="N252" s="23" t="str">
        <f>IF(Jasper!$D239&gt;0,N$1,"")</f>
        <v/>
      </c>
      <c r="O252" s="23" t="e">
        <f>IF(#REF!&gt;0,P$1,"")</f>
        <v>#REF!</v>
      </c>
      <c r="P252" s="23" t="str">
        <f>IF(Versailles!$D238&gt;0,P$1,"")</f>
        <v/>
      </c>
      <c r="Q252" s="23" t="str">
        <f>IF(Sellersburg!$D235&gt;0,Q$1,"")</f>
        <v/>
      </c>
      <c r="R252" s="23" t="str">
        <f>IF(Pendleton!$D239&gt;0,R$1,"")</f>
        <v/>
      </c>
      <c r="S252" s="23" t="str">
        <f>IF(Putnamville!D225&gt;0,S$1,"")</f>
        <v/>
      </c>
      <c r="T252" s="23" t="str">
        <f>IF(Lowell!D208&gt;0,$T$1,"")</f>
        <v/>
      </c>
      <c r="U252" s="23" t="e">
        <f>IF(#REF!&gt;0,$U$1,"")</f>
        <v>#REF!</v>
      </c>
      <c r="V252" s="23" t="str">
        <f>IF(Peru!D239&gt;0,$V$1,"")</f>
        <v/>
      </c>
      <c r="W252" s="23" t="str">
        <f>IF('Toll Rd'!D231&gt;0,$W$1,"")</f>
        <v/>
      </c>
      <c r="X252" s="23" t="e">
        <f>IF(#REF!&gt;0,$X$1,"")</f>
        <v>#REF!</v>
      </c>
      <c r="Y252" s="23" t="e">
        <f>IF(#REF!&gt;0,$Y$1,"")</f>
        <v>#REF!</v>
      </c>
      <c r="Z252" s="23" t="str">
        <f>IF(FSS!$D226&gt;0,P$1,"")</f>
        <v/>
      </c>
    </row>
    <row r="253" spans="1:26" ht="16.5" hidden="1" customHeight="1" x14ac:dyDescent="0.25">
      <c r="A253" s="256" t="e">
        <f t="shared" si="6"/>
        <v>#REF!</v>
      </c>
      <c r="B253" s="380" t="str">
        <f>MstList!B253</f>
        <v>68037308AA</v>
      </c>
      <c r="C253" s="165" t="str">
        <f>MstList!C253</f>
        <v xml:space="preserve"> 4D4110</v>
      </c>
      <c r="D253" s="164" t="str">
        <f>MstList!D253</f>
        <v>Blower Motor</v>
      </c>
      <c r="E253" s="328" t="e">
        <f>Quantities!D253</f>
        <v>#REF!</v>
      </c>
      <c r="F253" s="313">
        <v>0</v>
      </c>
      <c r="G253" s="321" t="e">
        <f t="shared" si="7"/>
        <v>#REF!</v>
      </c>
      <c r="H253" s="299" t="str">
        <f>MstList!H253</f>
        <v>OEM</v>
      </c>
      <c r="I253" s="254" t="str">
        <f>MstList!I253</f>
        <v>Charger</v>
      </c>
      <c r="J253" s="166">
        <f>MstList!J253</f>
        <v>0</v>
      </c>
      <c r="K253" s="92"/>
      <c r="N253" s="23" t="str">
        <f>IF(Jasper!$D240&gt;0,N$1,"")</f>
        <v/>
      </c>
      <c r="O253" s="23" t="e">
        <f>IF(#REF!&gt;0,P$1,"")</f>
        <v>#REF!</v>
      </c>
      <c r="P253" s="23" t="str">
        <f>IF(Versailles!$D239&gt;0,P$1,"")</f>
        <v/>
      </c>
      <c r="Q253" s="23" t="str">
        <f>IF(Sellersburg!$D236&gt;0,Q$1,"")</f>
        <v/>
      </c>
      <c r="R253" s="23" t="str">
        <f>IF(Pendleton!$D240&gt;0,R$1,"")</f>
        <v/>
      </c>
      <c r="S253" s="23" t="str">
        <f>IF(Putnamville!D226&gt;0,S$1,"")</f>
        <v/>
      </c>
      <c r="T253" s="23" t="str">
        <f>IF(Lowell!D209&gt;0,$T$1,"")</f>
        <v/>
      </c>
      <c r="U253" s="23" t="e">
        <f>IF(#REF!&gt;0,$U$1,"")</f>
        <v>#REF!</v>
      </c>
      <c r="V253" s="23" t="str">
        <f>IF(Peru!D240&gt;0,$V$1,"")</f>
        <v/>
      </c>
      <c r="W253" s="23" t="str">
        <f>IF('Toll Rd'!D232&gt;0,$W$1,"")</f>
        <v/>
      </c>
      <c r="X253" s="23" t="e">
        <f>IF(#REF!&gt;0,$X$1,"")</f>
        <v>#REF!</v>
      </c>
      <c r="Y253" s="23" t="e">
        <f>IF(#REF!&gt;0,$Y$1,"")</f>
        <v>#REF!</v>
      </c>
      <c r="Z253" s="23" t="str">
        <f>IF(FSS!$D227&gt;0,P$1,"")</f>
        <v/>
      </c>
    </row>
    <row r="254" spans="1:26" ht="16.5" customHeight="1" x14ac:dyDescent="0.25">
      <c r="A254" s="256" t="e">
        <f t="shared" si="6"/>
        <v>#REF!</v>
      </c>
      <c r="B254" s="380" t="str">
        <f>MstList!B254</f>
        <v>68245089AA</v>
      </c>
      <c r="C254" s="165" t="str">
        <f>MstList!C254</f>
        <v>4D4012</v>
      </c>
      <c r="D254" s="164" t="str">
        <f>MstList!D254</f>
        <v>Brake Pads-Front, 2015</v>
      </c>
      <c r="E254" s="328" t="e">
        <f>Quantities!D254</f>
        <v>#REF!</v>
      </c>
      <c r="F254" s="313">
        <v>0</v>
      </c>
      <c r="G254" s="321" t="e">
        <f t="shared" si="7"/>
        <v>#REF!</v>
      </c>
      <c r="H254" s="299" t="str">
        <f>MstList!H254</f>
        <v>OEM</v>
      </c>
      <c r="I254" s="254" t="str">
        <f>MstList!I254</f>
        <v>Charger</v>
      </c>
      <c r="J254" s="166">
        <f>MstList!J254</f>
        <v>0</v>
      </c>
      <c r="K254" s="92"/>
      <c r="N254" s="23" t="str">
        <f>IF(Jasper!$D241&gt;0,N$1,"")</f>
        <v>D34</v>
      </c>
      <c r="O254" s="23" t="e">
        <f>IF(#REF!&gt;0,P$1,"")</f>
        <v>#REF!</v>
      </c>
      <c r="P254" s="23" t="str">
        <f>IF(Versailles!$D240&gt;0,P$1,"")</f>
        <v/>
      </c>
      <c r="Q254" s="23" t="str">
        <f>IF(Sellersburg!$D237&gt;0,Q$1,"")</f>
        <v>D45</v>
      </c>
      <c r="R254" s="23" t="str">
        <f>IF(Pendleton!$D241&gt;0,R$1,"")</f>
        <v/>
      </c>
      <c r="S254" s="23" t="str">
        <f>IF(Putnamville!D227&gt;0,S$1,"")</f>
        <v/>
      </c>
      <c r="T254" s="23" t="str">
        <f>IF(Lowell!D210&gt;0,$T$1,"")</f>
        <v>D13</v>
      </c>
      <c r="U254" s="23" t="e">
        <f>IF(#REF!&gt;0,$U$1,"")</f>
        <v>#REF!</v>
      </c>
      <c r="V254" s="23" t="str">
        <f>IF(Peru!D241&gt;0,$V$1,"")</f>
        <v/>
      </c>
      <c r="W254" s="23" t="str">
        <f>IF('Toll Rd'!D233&gt;0,$W$1,"")</f>
        <v/>
      </c>
      <c r="X254" s="23" t="e">
        <f>IF(#REF!&gt;0,$X$1,"")</f>
        <v>#REF!</v>
      </c>
      <c r="Y254" s="23" t="e">
        <f>IF(#REF!&gt;0,$Y$1,"")</f>
        <v>#REF!</v>
      </c>
      <c r="Z254" s="23" t="str">
        <f>IF(FSS!$D228&gt;0,P$1,"")</f>
        <v>D42</v>
      </c>
    </row>
    <row r="255" spans="1:26" ht="16.5" customHeight="1" x14ac:dyDescent="0.25">
      <c r="A255" s="256" t="e">
        <f t="shared" si="6"/>
        <v>#REF!</v>
      </c>
      <c r="B255" s="380" t="str">
        <f>MstList!B255</f>
        <v>68245118AA</v>
      </c>
      <c r="C255" s="165" t="str">
        <f>MstList!C255</f>
        <v>4D4013R</v>
      </c>
      <c r="D255" s="164" t="str">
        <f>MstList!D255</f>
        <v>Brake Pads-Rear, 2015</v>
      </c>
      <c r="E255" s="328" t="e">
        <f>Quantities!D255</f>
        <v>#REF!</v>
      </c>
      <c r="F255" s="313">
        <v>0</v>
      </c>
      <c r="G255" s="321" t="e">
        <f t="shared" si="7"/>
        <v>#REF!</v>
      </c>
      <c r="H255" s="299" t="str">
        <f>MstList!H255</f>
        <v>OEM</v>
      </c>
      <c r="I255" s="254" t="str">
        <f>MstList!I255</f>
        <v>Charger</v>
      </c>
      <c r="J255" s="166">
        <f>MstList!J255</f>
        <v>0</v>
      </c>
      <c r="K255" s="92"/>
      <c r="N255" s="23" t="str">
        <f>IF(Jasper!$D242&gt;0,N$1,"")</f>
        <v>D34</v>
      </c>
      <c r="O255" s="23" t="e">
        <f>IF(#REF!&gt;0,P$1,"")</f>
        <v>#REF!</v>
      </c>
      <c r="P255" s="23" t="str">
        <f>IF(Versailles!$D241&gt;0,P$1,"")</f>
        <v/>
      </c>
      <c r="Q255" s="23" t="str">
        <f>IF(Sellersburg!$D238&gt;0,Q$1,"")</f>
        <v/>
      </c>
      <c r="R255" s="23" t="str">
        <f>IF(Pendleton!$D242&gt;0,R$1,"")</f>
        <v/>
      </c>
      <c r="S255" s="23" t="str">
        <f>IF(Putnamville!D228&gt;0,S$1,"")</f>
        <v/>
      </c>
      <c r="T255" s="23" t="str">
        <f>IF(Lowell!D211&gt;0,$T$1,"")</f>
        <v/>
      </c>
      <c r="U255" s="23" t="e">
        <f>IF(#REF!&gt;0,$U$1,"")</f>
        <v>#REF!</v>
      </c>
      <c r="V255" s="23" t="str">
        <f>IF(Peru!D242&gt;0,$V$1,"")</f>
        <v/>
      </c>
      <c r="W255" s="23" t="str">
        <f>IF('Toll Rd'!D234&gt;0,$W$1,"")</f>
        <v/>
      </c>
      <c r="X255" s="23" t="e">
        <f>IF(#REF!&gt;0,$X$1,"")</f>
        <v>#REF!</v>
      </c>
      <c r="Y255" s="23" t="e">
        <f>IF(#REF!&gt;0,$Y$1,"")</f>
        <v>#REF!</v>
      </c>
      <c r="Z255" s="23" t="str">
        <f>IF(FSS!$D229&gt;0,P$1,"")</f>
        <v>D42</v>
      </c>
    </row>
    <row r="256" spans="1:26" ht="16.5" customHeight="1" x14ac:dyDescent="0.25">
      <c r="A256" s="256" t="e">
        <f t="shared" si="6"/>
        <v>#REF!</v>
      </c>
      <c r="B256" s="380" t="str">
        <f>MstList!B256</f>
        <v>68184337AA</v>
      </c>
      <c r="C256" s="165" t="str">
        <f>MstList!C256</f>
        <v>4D4021F</v>
      </c>
      <c r="D256" s="164" t="str">
        <f>MstList!D256</f>
        <v>Brake Rotor-Front, 2015</v>
      </c>
      <c r="E256" s="328" t="e">
        <f>Quantities!D256</f>
        <v>#REF!</v>
      </c>
      <c r="F256" s="313">
        <v>0</v>
      </c>
      <c r="G256" s="321" t="e">
        <f t="shared" si="7"/>
        <v>#REF!</v>
      </c>
      <c r="H256" s="299" t="str">
        <f>MstList!H256</f>
        <v>OEM</v>
      </c>
      <c r="I256" s="254" t="str">
        <f>MstList!I256</f>
        <v>Charger</v>
      </c>
      <c r="J256" s="166">
        <f>MstList!J256</f>
        <v>0</v>
      </c>
      <c r="K256" s="92"/>
      <c r="N256" s="23" t="str">
        <f>IF(Jasper!$D243&gt;0,N$1,"")</f>
        <v>D34</v>
      </c>
      <c r="O256" s="23" t="e">
        <f>IF(#REF!&gt;0,P$1,"")</f>
        <v>#REF!</v>
      </c>
      <c r="P256" s="23" t="str">
        <f>IF(Versailles!$D242&gt;0,P$1,"")</f>
        <v/>
      </c>
      <c r="Q256" s="23" t="str">
        <f>IF(Sellersburg!$D239&gt;0,Q$1,"")</f>
        <v>D45</v>
      </c>
      <c r="R256" s="23" t="str">
        <f>IF(Pendleton!$D243&gt;0,R$1,"")</f>
        <v/>
      </c>
      <c r="S256" s="23" t="str">
        <f>IF(Putnamville!D229&gt;0,S$1,"")</f>
        <v/>
      </c>
      <c r="T256" s="23" t="str">
        <f>IF(Lowell!D212&gt;0,$T$1,"")</f>
        <v/>
      </c>
      <c r="U256" s="23" t="e">
        <f>IF(#REF!&gt;0,$U$1,"")</f>
        <v>#REF!</v>
      </c>
      <c r="V256" s="23" t="str">
        <f>IF(Peru!D243&gt;0,$V$1,"")</f>
        <v/>
      </c>
      <c r="W256" s="23" t="str">
        <f>IF('Toll Rd'!D235&gt;0,$W$1,"")</f>
        <v/>
      </c>
      <c r="X256" s="23" t="e">
        <f>IF(#REF!&gt;0,$X$1,"")</f>
        <v>#REF!</v>
      </c>
      <c r="Y256" s="23" t="e">
        <f>IF(#REF!&gt;0,$Y$1,"")</f>
        <v>#REF!</v>
      </c>
      <c r="Z256" s="23" t="str">
        <f>IF(FSS!$D230&gt;0,P$1,"")</f>
        <v>D42</v>
      </c>
    </row>
    <row r="257" spans="1:26" ht="16.5" hidden="1" customHeight="1" x14ac:dyDescent="0.25">
      <c r="A257" s="256" t="e">
        <f t="shared" si="6"/>
        <v>#REF!</v>
      </c>
      <c r="B257" s="380" t="str">
        <f>MstList!B257</f>
        <v>68085784AA</v>
      </c>
      <c r="C257" s="165" t="str">
        <f>MstList!C257</f>
        <v>4D4112</v>
      </c>
      <c r="D257" s="164" t="str">
        <f>MstList!D257</f>
        <v>Condensor</v>
      </c>
      <c r="E257" s="328" t="e">
        <f>Quantities!D257</f>
        <v>#REF!</v>
      </c>
      <c r="F257" s="313">
        <v>0</v>
      </c>
      <c r="G257" s="321" t="e">
        <f t="shared" si="7"/>
        <v>#REF!</v>
      </c>
      <c r="H257" s="299" t="str">
        <f>MstList!H257</f>
        <v>OEM</v>
      </c>
      <c r="I257" s="254" t="str">
        <f>MstList!I257</f>
        <v>Charger</v>
      </c>
      <c r="J257" s="166">
        <f>MstList!J257</f>
        <v>0</v>
      </c>
      <c r="K257" s="92"/>
      <c r="N257" s="23" t="str">
        <f>IF(Jasper!$D244&gt;0,N$1,"")</f>
        <v/>
      </c>
      <c r="O257" s="23" t="e">
        <f>IF(#REF!&gt;0,P$1,"")</f>
        <v>#REF!</v>
      </c>
      <c r="P257" s="23" t="str">
        <f>IF(Versailles!$D243&gt;0,P$1,"")</f>
        <v/>
      </c>
      <c r="Q257" s="23" t="str">
        <f>IF(Sellersburg!$D240&gt;0,Q$1,"")</f>
        <v/>
      </c>
      <c r="R257" s="23" t="str">
        <f>IF(Pendleton!$D244&gt;0,R$1,"")</f>
        <v/>
      </c>
      <c r="S257" s="23" t="str">
        <f>IF(Putnamville!D230&gt;0,S$1,"")</f>
        <v/>
      </c>
      <c r="T257" s="23" t="str">
        <f>IF(Lowell!D213&gt;0,$T$1,"")</f>
        <v/>
      </c>
      <c r="U257" s="23" t="e">
        <f>IF(#REF!&gt;0,$U$1,"")</f>
        <v>#REF!</v>
      </c>
      <c r="V257" s="23" t="str">
        <f>IF(Peru!D244&gt;0,$V$1,"")</f>
        <v/>
      </c>
      <c r="W257" s="23" t="str">
        <f>IF('Toll Rd'!D236&gt;0,$W$1,"")</f>
        <v/>
      </c>
      <c r="X257" s="23" t="e">
        <f>IF(#REF!&gt;0,$X$1,"")</f>
        <v>#REF!</v>
      </c>
      <c r="Y257" s="23" t="e">
        <f>IF(#REF!&gt;0,$Y$1,"")</f>
        <v>#REF!</v>
      </c>
      <c r="Z257" s="23" t="str">
        <f>IF(FSS!$D231&gt;0,P$1,"")</f>
        <v/>
      </c>
    </row>
    <row r="258" spans="1:26" ht="16.5" hidden="1" customHeight="1" x14ac:dyDescent="0.25">
      <c r="A258" s="256" t="e">
        <f t="shared" si="6"/>
        <v>#REF!</v>
      </c>
      <c r="B258" s="380" t="str">
        <f>MstList!B258</f>
        <v>5137714AA</v>
      </c>
      <c r="C258" s="165" t="str">
        <f>MstList!C258</f>
        <v>4D4101L</v>
      </c>
      <c r="D258" s="164" t="str">
        <f>MstList!D258</f>
        <v>Cooling Fan Motor (Left)-2011-17)</v>
      </c>
      <c r="E258" s="328" t="e">
        <f>Quantities!D258</f>
        <v>#REF!</v>
      </c>
      <c r="F258" s="313">
        <v>0</v>
      </c>
      <c r="G258" s="321" t="e">
        <f t="shared" si="7"/>
        <v>#REF!</v>
      </c>
      <c r="H258" s="299" t="str">
        <f>MstList!H258</f>
        <v>OEM</v>
      </c>
      <c r="I258" s="254" t="str">
        <f>MstList!I258</f>
        <v>Charger</v>
      </c>
      <c r="J258" s="166">
        <f>MstList!J258</f>
        <v>0</v>
      </c>
      <c r="K258" s="92"/>
      <c r="N258" s="23" t="str">
        <f>IF(Jasper!$D245&gt;0,N$1,"")</f>
        <v/>
      </c>
      <c r="O258" s="23" t="e">
        <f>IF(#REF!&gt;0,P$1,"")</f>
        <v>#REF!</v>
      </c>
      <c r="P258" s="23" t="str">
        <f>IF(Versailles!$D244&gt;0,P$1,"")</f>
        <v/>
      </c>
      <c r="Q258" s="23" t="str">
        <f>IF(Sellersburg!$D241&gt;0,Q$1,"")</f>
        <v/>
      </c>
      <c r="R258" s="23" t="str">
        <f>IF(Pendleton!$D245&gt;0,R$1,"")</f>
        <v/>
      </c>
      <c r="S258" s="23" t="str">
        <f>IF(Putnamville!D231&gt;0,S$1,"")</f>
        <v/>
      </c>
      <c r="T258" s="23" t="str">
        <f>IF(Lowell!D214&gt;0,$T$1,"")</f>
        <v/>
      </c>
      <c r="U258" s="23" t="e">
        <f>IF(#REF!&gt;0,$U$1,"")</f>
        <v>#REF!</v>
      </c>
      <c r="V258" s="23" t="str">
        <f>IF(Peru!D245&gt;0,$V$1,"")</f>
        <v/>
      </c>
      <c r="W258" s="23" t="str">
        <f>IF('Toll Rd'!D237&gt;0,$W$1,"")</f>
        <v/>
      </c>
      <c r="X258" s="23" t="e">
        <f>IF(#REF!&gt;0,$X$1,"")</f>
        <v>#REF!</v>
      </c>
      <c r="Y258" s="23" t="e">
        <f>IF(#REF!&gt;0,$Y$1,"")</f>
        <v>#REF!</v>
      </c>
      <c r="Z258" s="23" t="str">
        <f>IF(FSS!$D232&gt;0,P$1,"")</f>
        <v/>
      </c>
    </row>
    <row r="259" spans="1:26" ht="16.5" hidden="1" customHeight="1" x14ac:dyDescent="0.25">
      <c r="A259" s="256" t="e">
        <f t="shared" si="6"/>
        <v>#REF!</v>
      </c>
      <c r="B259" s="380" t="str">
        <f>MstList!B259</f>
        <v>5072330AB</v>
      </c>
      <c r="C259" s="165" t="str">
        <f>MstList!C259</f>
        <v>4D4101R</v>
      </c>
      <c r="D259" s="164" t="str">
        <f>MstList!D259</f>
        <v>Cooling Fan Motor (Right)-(2011-17)</v>
      </c>
      <c r="E259" s="328" t="e">
        <f>Quantities!D259</f>
        <v>#REF!</v>
      </c>
      <c r="F259" s="313">
        <v>0</v>
      </c>
      <c r="G259" s="321" t="e">
        <f t="shared" si="7"/>
        <v>#REF!</v>
      </c>
      <c r="H259" s="299" t="str">
        <f>MstList!H259</f>
        <v>OEM</v>
      </c>
      <c r="I259" s="254" t="str">
        <f>MstList!I259</f>
        <v>Charger</v>
      </c>
      <c r="J259" s="166">
        <f>MstList!J259</f>
        <v>0</v>
      </c>
      <c r="K259" s="92"/>
      <c r="N259" s="23" t="str">
        <f>IF(Jasper!$D246&gt;0,N$1,"")</f>
        <v/>
      </c>
      <c r="O259" s="23" t="e">
        <f>IF(#REF!&gt;0,P$1,"")</f>
        <v>#REF!</v>
      </c>
      <c r="P259" s="23" t="str">
        <f>IF(Versailles!$D245&gt;0,P$1,"")</f>
        <v/>
      </c>
      <c r="Q259" s="23" t="str">
        <f>IF(Sellersburg!$D242&gt;0,Q$1,"")</f>
        <v/>
      </c>
      <c r="R259" s="23" t="str">
        <f>IF(Pendleton!$D246&gt;0,R$1,"")</f>
        <v/>
      </c>
      <c r="S259" s="23" t="str">
        <f>IF(Putnamville!D232&gt;0,S$1,"")</f>
        <v/>
      </c>
      <c r="T259" s="23" t="str">
        <f>IF(Lowell!D215&gt;0,$T$1,"")</f>
        <v/>
      </c>
      <c r="U259" s="23" t="e">
        <f>IF(#REF!&gt;0,$U$1,"")</f>
        <v>#REF!</v>
      </c>
      <c r="V259" s="23" t="str">
        <f>IF(Peru!D246&gt;0,$V$1,"")</f>
        <v/>
      </c>
      <c r="W259" s="23" t="str">
        <f>IF('Toll Rd'!D238&gt;0,$W$1,"")</f>
        <v/>
      </c>
      <c r="X259" s="23" t="e">
        <f>IF(#REF!&gt;0,$X$1,"")</f>
        <v>#REF!</v>
      </c>
      <c r="Y259" s="23" t="e">
        <f>IF(#REF!&gt;0,$Y$1,"")</f>
        <v>#REF!</v>
      </c>
      <c r="Z259" s="23" t="str">
        <f>IF(FSS!$D233&gt;0,P$1,"")</f>
        <v/>
      </c>
    </row>
    <row r="260" spans="1:26" ht="16.5" hidden="1" customHeight="1" x14ac:dyDescent="0.25">
      <c r="A260" s="256" t="e">
        <f t="shared" ref="A260:A323" si="8">IF(E260="","0","1")</f>
        <v>#REF!</v>
      </c>
      <c r="B260" s="380" t="str">
        <f>MstList!B260</f>
        <v>5137713AA</v>
      </c>
      <c r="C260" s="165" t="str">
        <f>MstList!C260</f>
        <v>4D4101B</v>
      </c>
      <c r="D260" s="164" t="str">
        <f>MstList!D260</f>
        <v>Fan Blades (2011-17)</v>
      </c>
      <c r="E260" s="328" t="e">
        <f>Quantities!D260</f>
        <v>#REF!</v>
      </c>
      <c r="F260" s="313">
        <v>0</v>
      </c>
      <c r="G260" s="321" t="e">
        <f t="shared" ref="G260:G323" si="9">PRODUCT(E260,F260)</f>
        <v>#REF!</v>
      </c>
      <c r="H260" s="299" t="str">
        <f>MstList!H260</f>
        <v>OEM</v>
      </c>
      <c r="I260" s="254" t="str">
        <f>MstList!I260</f>
        <v>Charger</v>
      </c>
      <c r="J260" s="166">
        <f>MstList!J260</f>
        <v>0</v>
      </c>
      <c r="K260" s="92"/>
      <c r="N260" s="23" t="str">
        <f>IF(Jasper!$D247&gt;0,N$1,"")</f>
        <v/>
      </c>
      <c r="O260" s="23" t="e">
        <f>IF(#REF!&gt;0,P$1,"")</f>
        <v>#REF!</v>
      </c>
      <c r="P260" s="23" t="str">
        <f>IF(Versailles!$D246&gt;0,P$1,"")</f>
        <v/>
      </c>
      <c r="Q260" s="23" t="str">
        <f>IF(Sellersburg!$D243&gt;0,Q$1,"")</f>
        <v/>
      </c>
      <c r="R260" s="23" t="str">
        <f>IF(Pendleton!$D247&gt;0,R$1,"")</f>
        <v/>
      </c>
      <c r="S260" s="23" t="str">
        <f>IF(Putnamville!D233&gt;0,S$1,"")</f>
        <v/>
      </c>
      <c r="T260" s="23" t="str">
        <f>IF(Lowell!D216&gt;0,$T$1,"")</f>
        <v/>
      </c>
      <c r="U260" s="23" t="e">
        <f>IF(#REF!&gt;0,$U$1,"")</f>
        <v>#REF!</v>
      </c>
      <c r="V260" s="23" t="str">
        <f>IF(Peru!D247&gt;0,$V$1,"")</f>
        <v/>
      </c>
      <c r="W260" s="23" t="str">
        <f>IF('Toll Rd'!D239&gt;0,$W$1,"")</f>
        <v/>
      </c>
      <c r="X260" s="23" t="e">
        <f>IF(#REF!&gt;0,$X$1,"")</f>
        <v>#REF!</v>
      </c>
      <c r="Y260" s="23" t="e">
        <f>IF(#REF!&gt;0,$Y$1,"")</f>
        <v>#REF!</v>
      </c>
      <c r="Z260" s="23" t="str">
        <f>IF(FSS!$D234&gt;0,P$1,"")</f>
        <v/>
      </c>
    </row>
    <row r="261" spans="1:26" ht="16.5" hidden="1" customHeight="1" x14ac:dyDescent="0.25">
      <c r="A261" s="256" t="e">
        <f t="shared" si="8"/>
        <v>#REF!</v>
      </c>
      <c r="B261" s="380" t="str">
        <f>MstList!B261</f>
        <v>55113665AI</v>
      </c>
      <c r="C261" s="165" t="str">
        <f>MstList!C261</f>
        <v>4D3003</v>
      </c>
      <c r="D261" s="164" t="str">
        <f>MstList!D261</f>
        <v>Lower Driver Door Hinge</v>
      </c>
      <c r="E261" s="328" t="e">
        <f>Quantities!D261</f>
        <v>#REF!</v>
      </c>
      <c r="F261" s="313">
        <v>0</v>
      </c>
      <c r="G261" s="321" t="e">
        <f t="shared" si="9"/>
        <v>#REF!</v>
      </c>
      <c r="H261" s="299" t="str">
        <f>MstList!H261</f>
        <v>OEM</v>
      </c>
      <c r="I261" s="254" t="str">
        <f>MstList!I261</f>
        <v>Charger</v>
      </c>
      <c r="J261" s="166">
        <f>MstList!J261</f>
        <v>0</v>
      </c>
      <c r="K261" s="92"/>
      <c r="N261" s="23" t="str">
        <f>IF(Jasper!$D248&gt;0,N$1,"")</f>
        <v/>
      </c>
      <c r="O261" s="23" t="e">
        <f>IF(#REF!&gt;0,P$1,"")</f>
        <v>#REF!</v>
      </c>
      <c r="P261" s="23" t="str">
        <f>IF(Versailles!$D247&gt;0,P$1,"")</f>
        <v/>
      </c>
      <c r="Q261" s="23" t="str">
        <f>IF(Sellersburg!$D244&gt;0,Q$1,"")</f>
        <v/>
      </c>
      <c r="R261" s="23" t="str">
        <f>IF(Pendleton!$D248&gt;0,R$1,"")</f>
        <v/>
      </c>
      <c r="S261" s="23" t="str">
        <f>IF(Putnamville!D234&gt;0,S$1,"")</f>
        <v/>
      </c>
      <c r="T261" s="23" t="str">
        <f>IF(Lowell!D217&gt;0,$T$1,"")</f>
        <v/>
      </c>
      <c r="U261" s="23" t="e">
        <f>IF(#REF!&gt;0,$U$1,"")</f>
        <v>#REF!</v>
      </c>
      <c r="V261" s="23" t="str">
        <f>IF(Peru!D248&gt;0,$V$1,"")</f>
        <v/>
      </c>
      <c r="W261" s="23" t="str">
        <f>IF('Toll Rd'!D240&gt;0,$W$1,"")</f>
        <v/>
      </c>
      <c r="X261" s="23" t="e">
        <f>IF(#REF!&gt;0,$X$1,"")</f>
        <v>#REF!</v>
      </c>
      <c r="Y261" s="23" t="e">
        <f>IF(#REF!&gt;0,$Y$1,"")</f>
        <v>#REF!</v>
      </c>
      <c r="Z261" s="23" t="str">
        <f>IF(FSS!$D235&gt;0,P$1,"")</f>
        <v/>
      </c>
    </row>
    <row r="262" spans="1:26" ht="16.5" hidden="1" customHeight="1" x14ac:dyDescent="0.25">
      <c r="A262" s="256" t="e">
        <f t="shared" si="8"/>
        <v>#REF!</v>
      </c>
      <c r="B262" s="380" t="str">
        <f>MstList!B262</f>
        <v>5136022AJ</v>
      </c>
      <c r="C262" s="165" t="str">
        <f>MstList!C262</f>
        <v>4D4201</v>
      </c>
      <c r="D262" s="164" t="str">
        <f>MstList!D262</f>
        <v xml:space="preserve">Fuel Pump </v>
      </c>
      <c r="E262" s="328" t="e">
        <f>Quantities!D262</f>
        <v>#REF!</v>
      </c>
      <c r="F262" s="313">
        <v>0</v>
      </c>
      <c r="G262" s="321" t="e">
        <f t="shared" si="9"/>
        <v>#REF!</v>
      </c>
      <c r="H262" s="299" t="str">
        <f>MstList!H262</f>
        <v>OEM</v>
      </c>
      <c r="I262" s="254" t="str">
        <f>MstList!I262</f>
        <v>Charger</v>
      </c>
      <c r="J262" s="166">
        <f>MstList!J262</f>
        <v>0</v>
      </c>
      <c r="K262" s="92"/>
      <c r="N262" s="23" t="str">
        <f>IF(Jasper!$D249&gt;0,N$1,"")</f>
        <v/>
      </c>
      <c r="O262" s="23" t="e">
        <f>IF(#REF!&gt;0,P$1,"")</f>
        <v>#REF!</v>
      </c>
      <c r="P262" s="23" t="str">
        <f>IF(Versailles!$D248&gt;0,P$1,"")</f>
        <v/>
      </c>
      <c r="Q262" s="23" t="str">
        <f>IF(Sellersburg!$D245&gt;0,Q$1,"")</f>
        <v/>
      </c>
      <c r="R262" s="23" t="str">
        <f>IF(Pendleton!$D249&gt;0,R$1,"")</f>
        <v/>
      </c>
      <c r="S262" s="23" t="str">
        <f>IF(Putnamville!D235&gt;0,S$1,"")</f>
        <v/>
      </c>
      <c r="T262" s="23" t="str">
        <f>IF(Lowell!D218&gt;0,$T$1,"")</f>
        <v/>
      </c>
      <c r="U262" s="23" t="e">
        <f>IF(#REF!&gt;0,$U$1,"")</f>
        <v>#REF!</v>
      </c>
      <c r="V262" s="23" t="str">
        <f>IF(Peru!D249&gt;0,$V$1,"")</f>
        <v/>
      </c>
      <c r="W262" s="23" t="str">
        <f>IF('Toll Rd'!D241&gt;0,$W$1,"")</f>
        <v/>
      </c>
      <c r="X262" s="23" t="e">
        <f>IF(#REF!&gt;0,$X$1,"")</f>
        <v>#REF!</v>
      </c>
      <c r="Y262" s="23" t="e">
        <f>IF(#REF!&gt;0,$Y$1,"")</f>
        <v>#REF!</v>
      </c>
      <c r="Z262" s="23" t="str">
        <f>IF(FSS!$D236&gt;0,P$1,"")</f>
        <v/>
      </c>
    </row>
    <row r="263" spans="1:26" ht="16.5" customHeight="1" x14ac:dyDescent="0.25">
      <c r="A263" s="256" t="e">
        <f t="shared" si="8"/>
        <v>#REF!</v>
      </c>
      <c r="B263" s="380" t="str">
        <f>MstList!B263</f>
        <v>68059902AA</v>
      </c>
      <c r="C263" s="165" t="str">
        <f>MstList!C263</f>
        <v>68059902AA</v>
      </c>
      <c r="D263" s="164" t="str">
        <f>MstList!D263</f>
        <v>Jack Assy.</v>
      </c>
      <c r="E263" s="328" t="e">
        <f>Quantities!D263</f>
        <v>#REF!</v>
      </c>
      <c r="F263" s="313">
        <v>0</v>
      </c>
      <c r="G263" s="321" t="e">
        <f t="shared" si="9"/>
        <v>#REF!</v>
      </c>
      <c r="H263" s="299" t="str">
        <f>MstList!H263</f>
        <v>OEM</v>
      </c>
      <c r="I263" s="254" t="str">
        <f>MstList!I263</f>
        <v>Charger</v>
      </c>
      <c r="J263" s="166">
        <f>MstList!J263</f>
        <v>0</v>
      </c>
      <c r="K263" s="92"/>
      <c r="N263" s="23" t="str">
        <f>IF(Jasper!$D250&gt;0,N$1,"")</f>
        <v/>
      </c>
      <c r="O263" s="23" t="e">
        <f>IF(#REF!&gt;0,P$1,"")</f>
        <v>#REF!</v>
      </c>
      <c r="P263" s="23" t="str">
        <f>IF(Versailles!$D249&gt;0,P$1,"")</f>
        <v/>
      </c>
      <c r="Q263" s="23" t="str">
        <f>IF(Sellersburg!$D246&gt;0,Q$1,"")</f>
        <v/>
      </c>
      <c r="R263" s="23" t="str">
        <f>IF(Pendleton!$D250&gt;0,R$1,"")</f>
        <v/>
      </c>
      <c r="S263" s="23" t="str">
        <f>IF(Putnamville!D236&gt;0,S$1,"")</f>
        <v>D53</v>
      </c>
      <c r="T263" s="23" t="str">
        <f>IF(Lowell!D219&gt;0,$T$1,"")</f>
        <v/>
      </c>
      <c r="U263" s="23" t="e">
        <f>IF(#REF!&gt;0,$U$1,"")</f>
        <v>#REF!</v>
      </c>
      <c r="V263" s="23" t="str">
        <f>IF(Peru!D250&gt;0,$V$1,"")</f>
        <v/>
      </c>
      <c r="W263" s="23" t="str">
        <f>IF('Toll Rd'!D242&gt;0,$W$1,"")</f>
        <v/>
      </c>
      <c r="X263" s="23" t="e">
        <f>IF(#REF!&gt;0,$X$1,"")</f>
        <v>#REF!</v>
      </c>
      <c r="Y263" s="23" t="e">
        <f>IF(#REF!&gt;0,$Y$1,"")</f>
        <v>#REF!</v>
      </c>
      <c r="Z263" s="23" t="str">
        <f>IF(FSS!$D237&gt;0,P$1,"")</f>
        <v/>
      </c>
    </row>
    <row r="264" spans="1:26" ht="16.5" customHeight="1" x14ac:dyDescent="0.25">
      <c r="A264" s="256" t="e">
        <f t="shared" si="8"/>
        <v>#REF!</v>
      </c>
      <c r="B264" s="380" t="str">
        <f>MstList!B264</f>
        <v>68211290AB</v>
      </c>
      <c r="C264" s="165" t="str">
        <f>MstList!C264</f>
        <v>4D4616</v>
      </c>
      <c r="D264" s="164" t="str">
        <f>MstList!D264</f>
        <v>License Plate Light LED  (2016-17)</v>
      </c>
      <c r="E264" s="328" t="e">
        <f>Quantities!D264</f>
        <v>#REF!</v>
      </c>
      <c r="F264" s="313">
        <v>0</v>
      </c>
      <c r="G264" s="321" t="e">
        <f t="shared" si="9"/>
        <v>#REF!</v>
      </c>
      <c r="H264" s="299" t="str">
        <f>MstList!H264</f>
        <v>OEM</v>
      </c>
      <c r="I264" s="254" t="str">
        <f>MstList!I264</f>
        <v>Charger</v>
      </c>
      <c r="J264" s="166">
        <f>MstList!J264</f>
        <v>0</v>
      </c>
      <c r="K264" s="92"/>
      <c r="N264" s="23" t="str">
        <f>IF(Jasper!$D251&gt;0,N$1,"")</f>
        <v/>
      </c>
      <c r="O264" s="23" t="e">
        <f>IF(#REF!&gt;0,P$1,"")</f>
        <v>#REF!</v>
      </c>
      <c r="P264" s="23" t="str">
        <f>IF(Versailles!$D250&gt;0,P$1,"")</f>
        <v>D42</v>
      </c>
      <c r="Q264" s="23" t="str">
        <f>IF(Sellersburg!$D247&gt;0,Q$1,"")</f>
        <v/>
      </c>
      <c r="R264" s="23" t="str">
        <f>IF(Pendleton!$D251&gt;0,R$1,"")</f>
        <v/>
      </c>
      <c r="S264" s="23" t="str">
        <f>IF(Putnamville!D237&gt;0,S$1,"")</f>
        <v/>
      </c>
      <c r="T264" s="23" t="str">
        <f>IF(Lowell!D220&gt;0,$T$1,"")</f>
        <v/>
      </c>
      <c r="U264" s="23" t="e">
        <f>IF(#REF!&gt;0,$U$1,"")</f>
        <v>#REF!</v>
      </c>
      <c r="V264" s="23" t="str">
        <f>IF(Peru!D251&gt;0,$V$1,"")</f>
        <v/>
      </c>
      <c r="W264" s="23" t="str">
        <f>IF('Toll Rd'!D243&gt;0,$W$1,"")</f>
        <v/>
      </c>
      <c r="X264" s="23" t="e">
        <f>IF(#REF!&gt;0,$X$1,"")</f>
        <v>#REF!</v>
      </c>
      <c r="Y264" s="23" t="e">
        <f>IF(#REF!&gt;0,$Y$1,"")</f>
        <v>#REF!</v>
      </c>
      <c r="Z264" s="23" t="str">
        <f>IF(FSS!$D238&gt;0,P$1,"")</f>
        <v/>
      </c>
    </row>
    <row r="265" spans="1:26" ht="16.5" hidden="1" customHeight="1" x14ac:dyDescent="0.25">
      <c r="A265" s="256" t="e">
        <f t="shared" si="8"/>
        <v>#REF!</v>
      </c>
      <c r="B265" s="380" t="str">
        <f>MstList!B265</f>
        <v>5168389AB</v>
      </c>
      <c r="C265" s="165" t="str">
        <f>MstList!C265</f>
        <v>4D3139</v>
      </c>
      <c r="D265" s="164" t="str">
        <f>MstList!D265</f>
        <v>Lower Control Arm (Up to 2015)</v>
      </c>
      <c r="E265" s="328" t="e">
        <f>Quantities!D265</f>
        <v>#REF!</v>
      </c>
      <c r="F265" s="313">
        <v>0</v>
      </c>
      <c r="G265" s="321" t="e">
        <f t="shared" si="9"/>
        <v>#REF!</v>
      </c>
      <c r="H265" s="299" t="str">
        <f>MstList!H265</f>
        <v>OEM</v>
      </c>
      <c r="I265" s="254" t="str">
        <f>MstList!I265</f>
        <v>Charger</v>
      </c>
      <c r="J265" s="166">
        <f>MstList!J265</f>
        <v>0</v>
      </c>
      <c r="K265" s="92"/>
      <c r="N265" s="23" t="str">
        <f>IF(Jasper!$D252&gt;0,N$1,"")</f>
        <v/>
      </c>
      <c r="O265" s="23" t="e">
        <f>IF(#REF!&gt;0,P$1,"")</f>
        <v>#REF!</v>
      </c>
      <c r="P265" s="23" t="str">
        <f>IF(Versailles!$D251&gt;0,P$1,"")</f>
        <v/>
      </c>
      <c r="Q265" s="23" t="str">
        <f>IF(Sellersburg!$D248&gt;0,Q$1,"")</f>
        <v/>
      </c>
      <c r="R265" s="23" t="str">
        <f>IF(Pendleton!$D252&gt;0,R$1,"")</f>
        <v/>
      </c>
      <c r="S265" s="23" t="str">
        <f>IF(Putnamville!D238&gt;0,S$1,"")</f>
        <v/>
      </c>
      <c r="T265" s="23" t="str">
        <f>IF(Lowell!D221&gt;0,$T$1,"")</f>
        <v/>
      </c>
      <c r="U265" s="23" t="e">
        <f>IF(#REF!&gt;0,$U$1,"")</f>
        <v>#REF!</v>
      </c>
      <c r="V265" s="23" t="str">
        <f>IF(Peru!D252&gt;0,$V$1,"")</f>
        <v/>
      </c>
      <c r="W265" s="23" t="str">
        <f>IF('Toll Rd'!D244&gt;0,$W$1,"")</f>
        <v/>
      </c>
      <c r="X265" s="23" t="e">
        <f>IF(#REF!&gt;0,$X$1,"")</f>
        <v>#REF!</v>
      </c>
      <c r="Y265" s="23" t="e">
        <f>IF(#REF!&gt;0,$Y$1,"")</f>
        <v>#REF!</v>
      </c>
      <c r="Z265" s="23" t="str">
        <f>IF(FSS!$D239&gt;0,P$1,"")</f>
        <v/>
      </c>
    </row>
    <row r="266" spans="1:26" ht="16.5" hidden="1" customHeight="1" x14ac:dyDescent="0.25">
      <c r="A266" s="256" t="e">
        <f t="shared" si="8"/>
        <v>#REF!</v>
      </c>
      <c r="B266" s="380" t="str">
        <f>MstList!B266</f>
        <v>680509524AK</v>
      </c>
      <c r="C266" s="165" t="str">
        <f>MstList!C266</f>
        <v>4D3015</v>
      </c>
      <c r="D266" s="164" t="str">
        <f>MstList!D266</f>
        <v>Power Steering Pump</v>
      </c>
      <c r="E266" s="328" t="e">
        <f>Quantities!D266</f>
        <v>#REF!</v>
      </c>
      <c r="F266" s="313">
        <v>0</v>
      </c>
      <c r="G266" s="321" t="e">
        <f t="shared" si="9"/>
        <v>#REF!</v>
      </c>
      <c r="H266" s="299" t="str">
        <f>MstList!H266</f>
        <v>OEM</v>
      </c>
      <c r="I266" s="254" t="str">
        <f>MstList!I266</f>
        <v>Charger</v>
      </c>
      <c r="J266" s="166">
        <f>MstList!J266</f>
        <v>0</v>
      </c>
      <c r="K266" s="92"/>
      <c r="N266" s="23" t="str">
        <f>IF(Jasper!$D253&gt;0,N$1,"")</f>
        <v/>
      </c>
      <c r="O266" s="23" t="e">
        <f>IF(#REF!&gt;0,P$1,"")</f>
        <v>#REF!</v>
      </c>
      <c r="P266" s="23" t="str">
        <f>IF(Versailles!$D252&gt;0,P$1,"")</f>
        <v/>
      </c>
      <c r="Q266" s="23" t="str">
        <f>IF(Sellersburg!$D249&gt;0,Q$1,"")</f>
        <v/>
      </c>
      <c r="R266" s="23" t="str">
        <f>IF(Pendleton!$D253&gt;0,R$1,"")</f>
        <v/>
      </c>
      <c r="S266" s="23" t="str">
        <f>IF(Putnamville!D239&gt;0,S$1,"")</f>
        <v/>
      </c>
      <c r="T266" s="23" t="str">
        <f>IF(Lowell!D222&gt;0,$T$1,"")</f>
        <v/>
      </c>
      <c r="U266" s="23" t="e">
        <f>IF(#REF!&gt;0,$U$1,"")</f>
        <v>#REF!</v>
      </c>
      <c r="V266" s="23" t="str">
        <f>IF(Peru!D253&gt;0,$V$1,"")</f>
        <v/>
      </c>
      <c r="W266" s="23" t="str">
        <f>IF('Toll Rd'!D245&gt;0,$W$1,"")</f>
        <v/>
      </c>
      <c r="X266" s="23" t="e">
        <f>IF(#REF!&gt;0,$X$1,"")</f>
        <v>#REF!</v>
      </c>
      <c r="Y266" s="23" t="e">
        <f>IF(#REF!&gt;0,$Y$1,"")</f>
        <v>#REF!</v>
      </c>
      <c r="Z266" s="23" t="str">
        <f>IF(FSS!$D240&gt;0,P$1,"")</f>
        <v/>
      </c>
    </row>
    <row r="267" spans="1:26" ht="16.5" hidden="1" customHeight="1" x14ac:dyDescent="0.25">
      <c r="A267" s="256" t="e">
        <f t="shared" si="8"/>
        <v>#REF!</v>
      </c>
      <c r="B267" s="380" t="str">
        <f>MstList!B267</f>
        <v>4627851AA</v>
      </c>
      <c r="C267" s="165" t="str">
        <f>MstList!C267</f>
        <v>4D4120</v>
      </c>
      <c r="D267" s="164" t="str">
        <f>MstList!D267</f>
        <v>Pulley, Idler Ribbed</v>
      </c>
      <c r="E267" s="235" t="e">
        <f>Quantities!D267</f>
        <v>#REF!</v>
      </c>
      <c r="F267" s="313">
        <v>0</v>
      </c>
      <c r="G267" s="321" t="e">
        <f t="shared" si="9"/>
        <v>#REF!</v>
      </c>
      <c r="H267" s="299" t="str">
        <f>MstList!H267</f>
        <v>OEM</v>
      </c>
      <c r="I267" s="254" t="str">
        <f>MstList!I267</f>
        <v>Charger</v>
      </c>
      <c r="J267" s="166">
        <f>MstList!J267</f>
        <v>0</v>
      </c>
      <c r="K267" s="92"/>
      <c r="N267" s="23" t="str">
        <f>IF(Jasper!$D254&gt;0,N$1,"")</f>
        <v/>
      </c>
      <c r="O267" s="23" t="e">
        <f>IF(#REF!&gt;0,P$1,"")</f>
        <v>#REF!</v>
      </c>
      <c r="P267" s="23" t="str">
        <f>IF(Versailles!$D253&gt;0,P$1,"")</f>
        <v/>
      </c>
      <c r="Q267" s="23" t="str">
        <f>IF(Sellersburg!$D250&gt;0,Q$1,"")</f>
        <v/>
      </c>
      <c r="R267" s="23" t="str">
        <f>IF(Pendleton!$D254&gt;0,R$1,"")</f>
        <v/>
      </c>
      <c r="S267" s="23" t="str">
        <f>IF(Putnamville!D240&gt;0,S$1,"")</f>
        <v/>
      </c>
      <c r="T267" s="23" t="str">
        <f>IF(Lowell!D223&gt;0,$T$1,"")</f>
        <v/>
      </c>
      <c r="U267" s="23" t="e">
        <f>IF(#REF!&gt;0,$U$1,"")</f>
        <v>#REF!</v>
      </c>
      <c r="V267" s="23" t="str">
        <f>IF(Peru!D254&gt;0,$V$1,"")</f>
        <v/>
      </c>
      <c r="W267" s="23" t="str">
        <f>IF('Toll Rd'!D246&gt;0,$W$1,"")</f>
        <v/>
      </c>
      <c r="X267" s="23" t="e">
        <f>IF(#REF!&gt;0,$X$1,"")</f>
        <v>#REF!</v>
      </c>
      <c r="Y267" s="23" t="e">
        <f>IF(#REF!&gt;0,$Y$1,"")</f>
        <v>#REF!</v>
      </c>
      <c r="Z267" s="23" t="str">
        <f>IF(FSS!$D241&gt;0,P$1,"")</f>
        <v/>
      </c>
    </row>
    <row r="268" spans="1:26" ht="16.5" hidden="1" customHeight="1" x14ac:dyDescent="0.25">
      <c r="A268" s="256" t="e">
        <f t="shared" si="8"/>
        <v>#REF!</v>
      </c>
      <c r="B268" s="380" t="str">
        <f>MstList!B268</f>
        <v>68050126AB</v>
      </c>
      <c r="C268" s="165" t="str">
        <f>MstList!C268</f>
        <v>4D6776</v>
      </c>
      <c r="D268" s="164" t="str">
        <f>MstList!D268</f>
        <v>Radiator</v>
      </c>
      <c r="E268" s="328" t="e">
        <f>Quantities!D268</f>
        <v>#REF!</v>
      </c>
      <c r="F268" s="313">
        <v>0</v>
      </c>
      <c r="G268" s="321" t="e">
        <f t="shared" si="9"/>
        <v>#REF!</v>
      </c>
      <c r="H268" s="299" t="str">
        <f>MstList!H268</f>
        <v>OEM</v>
      </c>
      <c r="I268" s="254" t="str">
        <f>MstList!I268</f>
        <v>Charger</v>
      </c>
      <c r="J268" s="176">
        <f>MstList!J268</f>
        <v>0</v>
      </c>
      <c r="K268" s="92"/>
      <c r="N268" s="23" t="str">
        <f>IF(Jasper!$D255&gt;0,N$1,"")</f>
        <v/>
      </c>
      <c r="O268" s="23" t="e">
        <f>IF(#REF!&gt;0,P$1,"")</f>
        <v>#REF!</v>
      </c>
      <c r="P268" s="23" t="str">
        <f>IF(Versailles!$D254&gt;0,P$1,"")</f>
        <v/>
      </c>
      <c r="Q268" s="23" t="str">
        <f>IF(Sellersburg!$D251&gt;0,Q$1,"")</f>
        <v/>
      </c>
      <c r="R268" s="23" t="str">
        <f>IF(Pendleton!$D255&gt;0,R$1,"")</f>
        <v/>
      </c>
      <c r="S268" s="23" t="str">
        <f>IF(Putnamville!D241&gt;0,S$1,"")</f>
        <v/>
      </c>
      <c r="T268" s="23" t="str">
        <f>IF(Lowell!D224&gt;0,$T$1,"")</f>
        <v/>
      </c>
      <c r="U268" s="23" t="e">
        <f>IF(#REF!&gt;0,$U$1,"")</f>
        <v>#REF!</v>
      </c>
      <c r="V268" s="23" t="str">
        <f>IF(Peru!D255&gt;0,$V$1,"")</f>
        <v/>
      </c>
      <c r="W268" s="23" t="str">
        <f>IF('Toll Rd'!D247&gt;0,$W$1,"")</f>
        <v/>
      </c>
      <c r="X268" s="23" t="e">
        <f>IF(#REF!&gt;0,$X$1,"")</f>
        <v>#REF!</v>
      </c>
      <c r="Y268" s="23" t="e">
        <f>IF(#REF!&gt;0,$Y$1,"")</f>
        <v>#REF!</v>
      </c>
      <c r="Z268" s="23" t="str">
        <f>IF(FSS!$D242&gt;0,P$1,"")</f>
        <v/>
      </c>
    </row>
    <row r="269" spans="1:26" ht="16.5" hidden="1" customHeight="1" x14ac:dyDescent="0.25">
      <c r="A269" s="256" t="e">
        <f t="shared" si="8"/>
        <v>#REF!</v>
      </c>
      <c r="B269" s="380" t="str">
        <f>MstList!B269</f>
        <v>4608801AB</v>
      </c>
      <c r="C269" s="165" t="str">
        <f>MstList!C269</f>
        <v>4D3004</v>
      </c>
      <c r="D269" s="164" t="str">
        <f>MstList!D269</f>
        <v xml:space="preserve">Starter-RWD Only </v>
      </c>
      <c r="E269" s="328" t="e">
        <f>Quantities!D269</f>
        <v>#REF!</v>
      </c>
      <c r="F269" s="313">
        <v>0</v>
      </c>
      <c r="G269" s="321" t="e">
        <f t="shared" si="9"/>
        <v>#REF!</v>
      </c>
      <c r="H269" s="299" t="str">
        <f>MstList!H269</f>
        <v>OEM</v>
      </c>
      <c r="I269" s="254" t="str">
        <f>MstList!I269</f>
        <v>Charger</v>
      </c>
      <c r="J269" s="176">
        <f>MstList!J269</f>
        <v>0</v>
      </c>
      <c r="K269" s="92"/>
      <c r="N269" s="23" t="str">
        <f>IF(Jasper!$D256&gt;0,N$1,"")</f>
        <v/>
      </c>
      <c r="O269" s="23" t="e">
        <f>IF(#REF!&gt;0,P$1,"")</f>
        <v>#REF!</v>
      </c>
      <c r="P269" s="23" t="str">
        <f>IF(Versailles!$D255&gt;0,P$1,"")</f>
        <v/>
      </c>
      <c r="Q269" s="23" t="str">
        <f>IF(Sellersburg!$D252&gt;0,Q$1,"")</f>
        <v/>
      </c>
      <c r="R269" s="23" t="str">
        <f>IF(Pendleton!$D256&gt;0,R$1,"")</f>
        <v/>
      </c>
      <c r="S269" s="23" t="str">
        <f>IF(Putnamville!D242&gt;0,S$1,"")</f>
        <v/>
      </c>
      <c r="T269" s="23" t="str">
        <f>IF(Lowell!D225&gt;0,$T$1,"")</f>
        <v/>
      </c>
      <c r="U269" s="23" t="e">
        <f>IF(#REF!&gt;0,$U$1,"")</f>
        <v>#REF!</v>
      </c>
      <c r="V269" s="23" t="str">
        <f>IF(Peru!D256&gt;0,$V$1,"")</f>
        <v/>
      </c>
      <c r="W269" s="23" t="str">
        <f>IF('Toll Rd'!D248&gt;0,$W$1,"")</f>
        <v/>
      </c>
      <c r="X269" s="23" t="e">
        <f>IF(#REF!&gt;0,$X$1,"")</f>
        <v>#REF!</v>
      </c>
      <c r="Y269" s="23" t="e">
        <f>IF(#REF!&gt;0,$Y$1,"")</f>
        <v>#REF!</v>
      </c>
      <c r="Z269" s="23" t="str">
        <f>IF(FSS!$D243&gt;0,P$1,"")</f>
        <v/>
      </c>
    </row>
    <row r="270" spans="1:26" ht="16.5" hidden="1" customHeight="1" x14ac:dyDescent="0.25">
      <c r="A270" s="256" t="e">
        <f t="shared" si="8"/>
        <v>#REF!</v>
      </c>
      <c r="B270" s="380" t="str">
        <f>MstList!B270</f>
        <v>50629400AE</v>
      </c>
      <c r="C270" s="165" t="str">
        <f>MstList!C270</f>
        <v>4D4191</v>
      </c>
      <c r="D270" s="164" t="str">
        <f>MstList!D270</f>
        <v>Tire Sensor  (2017-18)</v>
      </c>
      <c r="E270" s="328" t="e">
        <f>Quantities!D270</f>
        <v>#REF!</v>
      </c>
      <c r="F270" s="313">
        <v>0</v>
      </c>
      <c r="G270" s="321" t="e">
        <f t="shared" si="9"/>
        <v>#REF!</v>
      </c>
      <c r="H270" s="299" t="str">
        <f>MstList!H270</f>
        <v>OEM</v>
      </c>
      <c r="I270" s="254" t="str">
        <f>MstList!I270</f>
        <v>Charger</v>
      </c>
      <c r="J270" s="176">
        <f>MstList!J270</f>
        <v>0</v>
      </c>
      <c r="K270" s="92"/>
      <c r="N270" s="23" t="str">
        <f>IF(Jasper!$D257&gt;0,N$1,"")</f>
        <v/>
      </c>
      <c r="O270" s="23" t="e">
        <f>IF(#REF!&gt;0,P$1,"")</f>
        <v>#REF!</v>
      </c>
      <c r="P270" s="23" t="str">
        <f>IF(Versailles!$D256&gt;0,P$1,"")</f>
        <v/>
      </c>
      <c r="Q270" s="23" t="str">
        <f>IF(Sellersburg!$D253&gt;0,Q$1,"")</f>
        <v/>
      </c>
      <c r="R270" s="23" t="str">
        <f>IF(Pendleton!$D257&gt;0,R$1,"")</f>
        <v/>
      </c>
      <c r="S270" s="23" t="str">
        <f>IF(Putnamville!D243&gt;0,S$1,"")</f>
        <v/>
      </c>
      <c r="T270" s="23" t="str">
        <f>IF(Lowell!D226&gt;0,$T$1,"")</f>
        <v/>
      </c>
      <c r="U270" s="23" t="e">
        <f>IF(#REF!&gt;0,$U$1,"")</f>
        <v>#REF!</v>
      </c>
      <c r="V270" s="23" t="str">
        <f>IF(Peru!D257&gt;0,$V$1,"")</f>
        <v/>
      </c>
      <c r="W270" s="23" t="str">
        <f>IF('Toll Rd'!D249&gt;0,$W$1,"")</f>
        <v/>
      </c>
      <c r="X270" s="23" t="e">
        <f>IF(#REF!&gt;0,$X$1,"")</f>
        <v>#REF!</v>
      </c>
      <c r="Y270" s="23" t="e">
        <f>IF(#REF!&gt;0,$Y$1,"")</f>
        <v>#REF!</v>
      </c>
      <c r="Z270" s="23" t="str">
        <f>IF(FSS!$D244&gt;0,P$1,"")</f>
        <v/>
      </c>
    </row>
    <row r="271" spans="1:26" ht="16.5" customHeight="1" x14ac:dyDescent="0.25">
      <c r="A271" s="256" t="e">
        <f t="shared" si="8"/>
        <v>#REF!</v>
      </c>
      <c r="B271" s="380" t="str">
        <f>MstList!B271</f>
        <v>5038668AC</v>
      </c>
      <c r="C271" s="165" t="str">
        <f>MstList!C271</f>
        <v>4D4504</v>
      </c>
      <c r="D271" s="164" t="str">
        <f>MstList!D271</f>
        <v>Water Pump</v>
      </c>
      <c r="E271" s="328" t="e">
        <f>Quantities!D271</f>
        <v>#REF!</v>
      </c>
      <c r="F271" s="313">
        <v>0</v>
      </c>
      <c r="G271" s="321" t="e">
        <f t="shared" si="9"/>
        <v>#REF!</v>
      </c>
      <c r="H271" s="299" t="str">
        <f>MstList!H271</f>
        <v>OEM</v>
      </c>
      <c r="I271" s="254" t="str">
        <f>MstList!I271</f>
        <v>Charger</v>
      </c>
      <c r="J271" s="176">
        <f>MstList!J271</f>
        <v>0</v>
      </c>
      <c r="K271" s="92"/>
      <c r="N271" s="23" t="str">
        <f>IF(Jasper!$D258&gt;0,N$1,"")</f>
        <v/>
      </c>
      <c r="O271" s="23" t="e">
        <f>IF(#REF!&gt;0,P$1,"")</f>
        <v>#REF!</v>
      </c>
      <c r="P271" s="23" t="str">
        <f>IF(Versailles!$D257&gt;0,P$1,"")</f>
        <v/>
      </c>
      <c r="Q271" s="23" t="str">
        <f>IF(Sellersburg!$D254&gt;0,Q$1,"")</f>
        <v/>
      </c>
      <c r="R271" s="23" t="str">
        <f>IF(Pendleton!$D258&gt;0,R$1,"")</f>
        <v/>
      </c>
      <c r="S271" s="23" t="str">
        <f>IF(Putnamville!D244&gt;0,S$1,"")</f>
        <v/>
      </c>
      <c r="T271" s="23" t="str">
        <f>IF(Lowell!D227&gt;0,$T$1,"")</f>
        <v>D13</v>
      </c>
      <c r="U271" s="23" t="e">
        <f>IF(#REF!&gt;0,$U$1,"")</f>
        <v>#REF!</v>
      </c>
      <c r="V271" s="23" t="str">
        <f>IF(Peru!D258&gt;0,$V$1,"")</f>
        <v/>
      </c>
      <c r="W271" s="23" t="str">
        <f>IF('Toll Rd'!D250&gt;0,$W$1,"")</f>
        <v/>
      </c>
      <c r="X271" s="23" t="e">
        <f>IF(#REF!&gt;0,$X$1,"")</f>
        <v>#REF!</v>
      </c>
      <c r="Y271" s="23" t="e">
        <f>IF(#REF!&gt;0,$Y$1,"")</f>
        <v>#REF!</v>
      </c>
      <c r="Z271" s="23" t="str">
        <f>IF(FSS!$D245&gt;0,P$1,"")</f>
        <v/>
      </c>
    </row>
    <row r="272" spans="1:26" ht="16.5" hidden="1" customHeight="1" x14ac:dyDescent="0.25">
      <c r="A272" s="256" t="e">
        <f t="shared" si="8"/>
        <v>#REF!</v>
      </c>
      <c r="B272" s="380" t="str">
        <f>MstList!B272</f>
        <v>168166850AA</v>
      </c>
      <c r="C272" s="165" t="str">
        <f>MstList!C272</f>
        <v>4D4401</v>
      </c>
      <c r="D272" s="164" t="str">
        <f>MstList!D272</f>
        <v>Wheel Cover</v>
      </c>
      <c r="E272" s="328" t="e">
        <f>Quantities!D272</f>
        <v>#REF!</v>
      </c>
      <c r="F272" s="313">
        <v>0</v>
      </c>
      <c r="G272" s="321" t="e">
        <f t="shared" si="9"/>
        <v>#REF!</v>
      </c>
      <c r="H272" s="299" t="str">
        <f>MstList!H272</f>
        <v>OEM</v>
      </c>
      <c r="I272" s="254" t="str">
        <f>MstList!I272</f>
        <v>Charger</v>
      </c>
      <c r="J272" s="176">
        <f>MstList!J272</f>
        <v>0</v>
      </c>
      <c r="K272" s="92"/>
      <c r="N272" s="23" t="str">
        <f>IF(Jasper!$D259&gt;0,N$1,"")</f>
        <v/>
      </c>
      <c r="O272" s="23" t="e">
        <f>IF(#REF!&gt;0,P$1,"")</f>
        <v>#REF!</v>
      </c>
      <c r="P272" s="23" t="str">
        <f>IF(Versailles!$D258&gt;0,P$1,"")</f>
        <v/>
      </c>
      <c r="Q272" s="23" t="str">
        <f>IF(Sellersburg!$D255&gt;0,Q$1,"")</f>
        <v/>
      </c>
      <c r="R272" s="23" t="str">
        <f>IF(Pendleton!$D259&gt;0,R$1,"")</f>
        <v/>
      </c>
      <c r="S272" s="23" t="str">
        <f>IF(Putnamville!D245&gt;0,S$1,"")</f>
        <v/>
      </c>
      <c r="T272" s="23" t="str">
        <f>IF(Lowell!D228&gt;0,$T$1,"")</f>
        <v/>
      </c>
      <c r="U272" s="23" t="e">
        <f>IF(#REF!&gt;0,$U$1,"")</f>
        <v>#REF!</v>
      </c>
      <c r="V272" s="23" t="str">
        <f>IF(Peru!D259&gt;0,$V$1,"")</f>
        <v/>
      </c>
      <c r="W272" s="23" t="str">
        <f>IF('Toll Rd'!D251&gt;0,$W$1,"")</f>
        <v/>
      </c>
      <c r="X272" s="23" t="e">
        <f>IF(#REF!&gt;0,$X$1,"")</f>
        <v>#REF!</v>
      </c>
      <c r="Y272" s="23" t="e">
        <f>IF(#REF!&gt;0,$Y$1,"")</f>
        <v>#REF!</v>
      </c>
      <c r="Z272" s="23" t="str">
        <f>IF(FSS!$D246&gt;0,P$1,"")</f>
        <v/>
      </c>
    </row>
    <row r="273" spans="1:26" ht="16.5" hidden="1" customHeight="1" x14ac:dyDescent="0.25">
      <c r="A273" s="256" t="e">
        <f t="shared" si="8"/>
        <v>#REF!</v>
      </c>
      <c r="B273" s="380" t="str">
        <f>MstList!B273</f>
        <v>68262253AC</v>
      </c>
      <c r="C273" s="165" t="str">
        <f>MstList!C273</f>
        <v>68262253AC</v>
      </c>
      <c r="D273" s="164" t="str">
        <f>MstList!D273</f>
        <v>Master Window Switch</v>
      </c>
      <c r="E273" s="328" t="e">
        <f>Quantities!D273</f>
        <v>#REF!</v>
      </c>
      <c r="F273" s="313">
        <v>0</v>
      </c>
      <c r="G273" s="321" t="e">
        <f t="shared" si="9"/>
        <v>#REF!</v>
      </c>
      <c r="H273" s="299" t="str">
        <f>MstList!H273</f>
        <v>OEM</v>
      </c>
      <c r="I273" s="254" t="str">
        <f>MstList!I273</f>
        <v>Charger</v>
      </c>
      <c r="J273" s="176">
        <f>MstList!J273</f>
        <v>0</v>
      </c>
      <c r="K273" s="92"/>
      <c r="N273" s="23" t="str">
        <f>IF(Jasper!$D260&gt;0,N$1,"")</f>
        <v/>
      </c>
      <c r="O273" s="23" t="e">
        <f>IF(#REF!&gt;0,P$1,"")</f>
        <v>#REF!</v>
      </c>
      <c r="P273" s="23" t="str">
        <f>IF(Versailles!$D259&gt;0,P$1,"")</f>
        <v/>
      </c>
      <c r="Q273" s="23" t="str">
        <f>IF(Sellersburg!$D256&gt;0,Q$1,"")</f>
        <v/>
      </c>
      <c r="R273" s="23" t="str">
        <f>IF(Pendleton!$D260&gt;0,R$1,"")</f>
        <v/>
      </c>
      <c r="S273" s="23" t="str">
        <f>IF(Putnamville!D246&gt;0,S$1,"")</f>
        <v/>
      </c>
      <c r="T273" s="23" t="str">
        <f>IF(Lowell!D229&gt;0,$T$1,"")</f>
        <v/>
      </c>
      <c r="U273" s="23" t="e">
        <f>IF(#REF!&gt;0,$U$1,"")</f>
        <v>#REF!</v>
      </c>
      <c r="V273" s="23" t="str">
        <f>IF(Peru!D260&gt;0,$V$1,"")</f>
        <v/>
      </c>
      <c r="W273" s="23" t="str">
        <f>IF('Toll Rd'!D252&gt;0,$W$1,"")</f>
        <v/>
      </c>
      <c r="X273" s="23" t="e">
        <f>IF(#REF!&gt;0,$X$1,"")</f>
        <v>#REF!</v>
      </c>
      <c r="Y273" s="23" t="e">
        <f>IF(#REF!&gt;0,$Y$1,"")</f>
        <v>#REF!</v>
      </c>
      <c r="Z273" s="23" t="str">
        <f>IF(FSS!$D247&gt;0,P$1,"")</f>
        <v/>
      </c>
    </row>
    <row r="274" spans="1:26" ht="16.5" hidden="1" customHeight="1" x14ac:dyDescent="0.25">
      <c r="A274" s="256" t="e">
        <f t="shared" si="8"/>
        <v>#REF!</v>
      </c>
      <c r="B274" s="393" t="str">
        <f>MstList!B274</f>
        <v>1RF14DX9AB</v>
      </c>
      <c r="C274" s="387" t="str">
        <f>MstList!C274</f>
        <v>4D4601</v>
      </c>
      <c r="D274" s="388" t="str">
        <f>MstList!D274</f>
        <v>Visor Clip</v>
      </c>
      <c r="E274" s="259" t="e">
        <f>Quantities!D274</f>
        <v>#REF!</v>
      </c>
      <c r="F274" s="313">
        <v>0</v>
      </c>
      <c r="G274" s="313" t="e">
        <f t="shared" si="9"/>
        <v>#REF!</v>
      </c>
      <c r="H274" s="389" t="str">
        <f>MstList!H274</f>
        <v>OEM</v>
      </c>
      <c r="I274" s="271" t="str">
        <f>MstList!I274</f>
        <v>Charger</v>
      </c>
      <c r="J274" s="255">
        <f>MstList!J274</f>
        <v>0</v>
      </c>
      <c r="K274" s="285"/>
      <c r="N274" s="23" t="str">
        <f>IF(Jasper!$D261&gt;0,N$1,"")</f>
        <v/>
      </c>
      <c r="O274" s="23" t="e">
        <f>IF(#REF!&gt;0,P$1,"")</f>
        <v>#REF!</v>
      </c>
      <c r="P274" s="23" t="str">
        <f>IF(Versailles!$D260&gt;0,P$1,"")</f>
        <v/>
      </c>
      <c r="Q274" s="92" t="str">
        <f>IF(Sellersburg!$D257&gt;0,Q$1,"")</f>
        <v/>
      </c>
      <c r="R274" s="92" t="str">
        <f>IF(Pendleton!$D261&gt;0,R$1,"")</f>
        <v/>
      </c>
      <c r="S274" s="92" t="str">
        <f>IF(Putnamville!D247&gt;0,S$1,"")</f>
        <v/>
      </c>
      <c r="T274" s="92" t="str">
        <f>IF(Lowell!D230&gt;0,$T$1,"")</f>
        <v/>
      </c>
      <c r="U274" s="23" t="e">
        <f>IF(#REF!&gt;0,$U$1,"")</f>
        <v>#REF!</v>
      </c>
      <c r="V274" s="23" t="str">
        <f>IF(Peru!D261&gt;0,$V$1,"")</f>
        <v/>
      </c>
      <c r="W274" s="23" t="str">
        <f>IF('Toll Rd'!D253&gt;0,$W$1,"")</f>
        <v/>
      </c>
      <c r="X274" s="23" t="e">
        <f>IF(#REF!&gt;0,$X$1,"")</f>
        <v>#REF!</v>
      </c>
      <c r="Y274" s="23" t="e">
        <f>IF(#REF!&gt;0,$Y$1,"")</f>
        <v>#REF!</v>
      </c>
      <c r="Z274" s="23" t="str">
        <f>IF(FSS!$D248&gt;0,P$1,"")</f>
        <v/>
      </c>
    </row>
    <row r="275" spans="1:26" ht="16.5" hidden="1" customHeight="1" x14ac:dyDescent="0.25">
      <c r="A275" s="256" t="e">
        <f t="shared" si="8"/>
        <v>#REF!</v>
      </c>
      <c r="B275" s="393" t="str">
        <f>MstList!B275</f>
        <v>68239794AE</v>
      </c>
      <c r="C275" s="387" t="str">
        <f>MstList!C275</f>
        <v>4D3352</v>
      </c>
      <c r="D275" s="388" t="str">
        <f>MstList!D275</f>
        <v>Washer Hose</v>
      </c>
      <c r="E275" s="259" t="e">
        <f>Quantities!D275</f>
        <v>#REF!</v>
      </c>
      <c r="F275" s="313">
        <v>0</v>
      </c>
      <c r="G275" s="313" t="e">
        <f t="shared" si="9"/>
        <v>#REF!</v>
      </c>
      <c r="H275" s="389" t="str">
        <f>MstList!H275</f>
        <v>OEM</v>
      </c>
      <c r="I275" s="271" t="str">
        <f>MstList!I275</f>
        <v>Charger</v>
      </c>
      <c r="J275" s="255">
        <f>MstList!J275</f>
        <v>0</v>
      </c>
      <c r="K275" s="285"/>
      <c r="N275" s="23" t="str">
        <f>IF(Jasper!$D262&gt;0,N$1,"")</f>
        <v/>
      </c>
      <c r="O275" s="23" t="e">
        <f>IF(#REF!&gt;0,P$1,"")</f>
        <v>#REF!</v>
      </c>
      <c r="P275" s="23" t="str">
        <f>IF(Versailles!$D261&gt;0,P$1,"")</f>
        <v/>
      </c>
      <c r="Q275" s="92" t="str">
        <f>IF(Sellersburg!$D258&gt;0,Q$1,"")</f>
        <v/>
      </c>
      <c r="R275" s="92" t="str">
        <f>IF(Pendleton!$D262&gt;0,R$1,"")</f>
        <v/>
      </c>
      <c r="S275" s="92" t="str">
        <f>IF(Putnamville!D248&gt;0,S$1,"")</f>
        <v/>
      </c>
      <c r="T275" s="92" t="str">
        <f>IF(Lowell!D231&gt;0,$T$1,"")</f>
        <v/>
      </c>
      <c r="U275" s="23" t="e">
        <f>IF(#REF!&gt;0,$U$1,"")</f>
        <v>#REF!</v>
      </c>
      <c r="V275" s="23" t="str">
        <f>IF(Peru!D262&gt;0,$V$1,"")</f>
        <v/>
      </c>
      <c r="W275" s="23" t="str">
        <f>IF('Toll Rd'!D254&gt;0,$W$1,"")</f>
        <v/>
      </c>
      <c r="X275" s="23" t="e">
        <f>IF(#REF!&gt;0,$X$1,"")</f>
        <v>#REF!</v>
      </c>
      <c r="Y275" s="23" t="e">
        <f>IF(#REF!&gt;0,$Y$1,"")</f>
        <v>#REF!</v>
      </c>
      <c r="Z275" s="23" t="str">
        <f>IF(FSS!$D249&gt;0,P$1,"")</f>
        <v/>
      </c>
    </row>
    <row r="276" spans="1:26" ht="16.5" hidden="1" customHeight="1" x14ac:dyDescent="0.25">
      <c r="A276" s="256" t="e">
        <f t="shared" si="8"/>
        <v>#REF!</v>
      </c>
      <c r="B276" s="393" t="str">
        <f>MstList!B276</f>
        <v>68057740AD</v>
      </c>
      <c r="C276" s="387" t="str">
        <f>MstList!C276</f>
        <v>4D3353</v>
      </c>
      <c r="D276" s="388" t="str">
        <f>MstList!D276</f>
        <v>Washer Hose</v>
      </c>
      <c r="E276" s="390" t="e">
        <f>Quantities!D276</f>
        <v>#REF!</v>
      </c>
      <c r="F276" s="313">
        <v>0</v>
      </c>
      <c r="G276" s="313" t="e">
        <f t="shared" si="9"/>
        <v>#REF!</v>
      </c>
      <c r="H276" s="389" t="str">
        <f>MstList!H276</f>
        <v>OEM</v>
      </c>
      <c r="I276" s="271" t="str">
        <f>MstList!I276</f>
        <v>Charger</v>
      </c>
      <c r="J276" s="255">
        <f>MstList!J276</f>
        <v>0</v>
      </c>
      <c r="K276" s="285"/>
      <c r="N276" s="23" t="str">
        <f>IF(Jasper!$D263&gt;0,N$1,"")</f>
        <v/>
      </c>
      <c r="O276" s="23" t="e">
        <f>IF(#REF!&gt;0,P$1,"")</f>
        <v>#REF!</v>
      </c>
      <c r="P276" s="23" t="str">
        <f>IF(Versailles!$D262&gt;0,P$1,"")</f>
        <v/>
      </c>
      <c r="Q276" s="23" t="str">
        <f>IF(Sellersburg!$D259&gt;0,Q$1,"")</f>
        <v/>
      </c>
      <c r="R276" s="23" t="str">
        <f>IF(Pendleton!$D263&gt;0,R$1,"")</f>
        <v/>
      </c>
      <c r="S276" s="23" t="str">
        <f>IF(Putnamville!D249&gt;0,S$1,"")</f>
        <v/>
      </c>
      <c r="T276" s="23" t="str">
        <f>IF(Lowell!D232&gt;0,$T$1,"")</f>
        <v/>
      </c>
      <c r="U276" s="23" t="e">
        <f>IF(#REF!&gt;0,$U$1,"")</f>
        <v>#REF!</v>
      </c>
      <c r="V276" s="23" t="str">
        <f>IF(Peru!D263&gt;0,$V$1,"")</f>
        <v/>
      </c>
      <c r="W276" s="23" t="str">
        <f>IF('Toll Rd'!D255&gt;0,$W$1,"")</f>
        <v/>
      </c>
      <c r="X276" s="23" t="e">
        <f>IF(#REF!&gt;0,$X$1,"")</f>
        <v>#REF!</v>
      </c>
      <c r="Y276" s="23" t="e">
        <f>IF(#REF!&gt;0,$Y$1,"")</f>
        <v>#REF!</v>
      </c>
      <c r="Z276" s="23" t="str">
        <f>IF(FSS!$D250&gt;0,P$1,"")</f>
        <v/>
      </c>
    </row>
    <row r="277" spans="1:26" ht="16.5" hidden="1" customHeight="1" x14ac:dyDescent="0.25">
      <c r="A277" s="256" t="e">
        <f t="shared" si="8"/>
        <v>#REF!</v>
      </c>
      <c r="B277" s="393" t="str">
        <f>MstList!B277</f>
        <v>68239789AB</v>
      </c>
      <c r="C277" s="387" t="str">
        <f>MstList!C277</f>
        <v>4D3351</v>
      </c>
      <c r="D277" s="388" t="str">
        <f>MstList!D277</f>
        <v>Washer Nozzle &amp; Hose</v>
      </c>
      <c r="E277" s="390" t="e">
        <f>Quantities!D277</f>
        <v>#REF!</v>
      </c>
      <c r="F277" s="313">
        <v>0</v>
      </c>
      <c r="G277" s="313" t="e">
        <f t="shared" si="9"/>
        <v>#REF!</v>
      </c>
      <c r="H277" s="389" t="str">
        <f>MstList!H277</f>
        <v>OEM</v>
      </c>
      <c r="I277" s="271" t="str">
        <f>MstList!I277</f>
        <v>Charger</v>
      </c>
      <c r="J277" s="255">
        <f>MstList!J277</f>
        <v>0</v>
      </c>
      <c r="K277" s="285"/>
      <c r="N277" s="23" t="str">
        <f>IF(Jasper!$D264&gt;0,N$1,"")</f>
        <v/>
      </c>
      <c r="O277" s="23" t="e">
        <f>IF(#REF!&gt;0,P$1,"")</f>
        <v>#REF!</v>
      </c>
      <c r="P277" s="23" t="str">
        <f>IF(Versailles!$D263&gt;0,P$1,"")</f>
        <v/>
      </c>
      <c r="Q277" s="23" t="str">
        <f>IF(Sellersburg!$D260&gt;0,Q$1,"")</f>
        <v/>
      </c>
      <c r="R277" s="23" t="str">
        <f>IF(Pendleton!$D264&gt;0,R$1,"")</f>
        <v/>
      </c>
      <c r="S277" s="23" t="str">
        <f>IF(Putnamville!D250&gt;0,S$1,"")</f>
        <v/>
      </c>
      <c r="T277" s="23" t="str">
        <f>IF(Lowell!D233&gt;0,$T$1,"")</f>
        <v/>
      </c>
      <c r="U277" s="23" t="e">
        <f>IF(#REF!&gt;0,$U$1,"")</f>
        <v>#REF!</v>
      </c>
      <c r="V277" s="23" t="str">
        <f>IF(Peru!D264&gt;0,$V$1,"")</f>
        <v/>
      </c>
      <c r="W277" s="23" t="str">
        <f>IF('Toll Rd'!D256&gt;0,$W$1,"")</f>
        <v/>
      </c>
      <c r="X277" s="23" t="e">
        <f>IF(#REF!&gt;0,$X$1,"")</f>
        <v>#REF!</v>
      </c>
      <c r="Y277" s="23" t="e">
        <f>IF(#REF!&gt;0,$Y$1,"")</f>
        <v>#REF!</v>
      </c>
      <c r="Z277" s="23" t="str">
        <f>IF(FSS!$D251&gt;0,P$1,"")</f>
        <v/>
      </c>
    </row>
    <row r="278" spans="1:26" ht="16.5" hidden="1" customHeight="1" x14ac:dyDescent="0.25">
      <c r="A278" s="256" t="e">
        <f t="shared" si="8"/>
        <v>#REF!</v>
      </c>
      <c r="B278" s="393" t="str">
        <f>MstList!B278</f>
        <v>68217041AC</v>
      </c>
      <c r="C278" s="387" t="str">
        <f>MstList!C278</f>
        <v>68217041AC</v>
      </c>
      <c r="D278" s="388" t="str">
        <f>MstList!D278</f>
        <v>Washer Nozzle/No wire</v>
      </c>
      <c r="E278" s="259" t="e">
        <f>Quantities!D278</f>
        <v>#REF!</v>
      </c>
      <c r="F278" s="313">
        <v>0</v>
      </c>
      <c r="G278" s="313" t="e">
        <f t="shared" si="9"/>
        <v>#REF!</v>
      </c>
      <c r="H278" s="389" t="str">
        <f>MstList!H278</f>
        <v>OEM</v>
      </c>
      <c r="I278" s="271" t="str">
        <f>MstList!I278</f>
        <v>Charger</v>
      </c>
      <c r="J278" s="255">
        <f>MstList!J278</f>
        <v>0</v>
      </c>
      <c r="K278" s="92"/>
      <c r="N278" s="23" t="str">
        <f>IF(Jasper!$D265&gt;0,N$1,"")</f>
        <v/>
      </c>
      <c r="O278" s="23" t="e">
        <f>IF(#REF!&gt;0,P$1,"")</f>
        <v>#REF!</v>
      </c>
      <c r="P278" s="23" t="str">
        <f>IF(Versailles!$D264&gt;0,P$1,"")</f>
        <v/>
      </c>
      <c r="Q278" s="23" t="str">
        <f>IF(Sellersburg!$D261&gt;0,Q$1,"")</f>
        <v/>
      </c>
      <c r="R278" s="23" t="str">
        <f>IF(Pendleton!$D265&gt;0,R$1,"")</f>
        <v/>
      </c>
      <c r="S278" s="23" t="str">
        <f>IF(Putnamville!D251&gt;0,S$1,"")</f>
        <v/>
      </c>
      <c r="T278" s="23" t="str">
        <f>IF(Lowell!D234&gt;0,$T$1,"")</f>
        <v/>
      </c>
      <c r="U278" s="23" t="e">
        <f>IF(#REF!&gt;0,$U$1,"")</f>
        <v>#REF!</v>
      </c>
      <c r="V278" s="23" t="str">
        <f>IF(Peru!D265&gt;0,$V$1,"")</f>
        <v/>
      </c>
      <c r="W278" s="23" t="str">
        <f>IF('Toll Rd'!D257&gt;0,$W$1,"")</f>
        <v/>
      </c>
      <c r="X278" s="23" t="e">
        <f>IF(#REF!&gt;0,$X$1,"")</f>
        <v>#REF!</v>
      </c>
      <c r="Y278" s="23" t="e">
        <f>IF(#REF!&gt;0,$Y$1,"")</f>
        <v>#REF!</v>
      </c>
      <c r="Z278" s="23" t="str">
        <f>IF(FSS!$D252&gt;0,P$1,"")</f>
        <v/>
      </c>
    </row>
    <row r="279" spans="1:26" ht="16.5" hidden="1" customHeight="1" x14ac:dyDescent="0.25">
      <c r="A279" s="256" t="e">
        <f t="shared" si="8"/>
        <v>#REF!</v>
      </c>
      <c r="B279" s="393" t="str">
        <f>MstList!B279</f>
        <v>68277082AA</v>
      </c>
      <c r="C279" s="387" t="str">
        <f>MstList!C279</f>
        <v>4D6810</v>
      </c>
      <c r="D279" s="388" t="str">
        <f>MstList!D279</f>
        <v>Motor Mount</v>
      </c>
      <c r="E279" s="259" t="e">
        <f>Quantities!D279</f>
        <v>#REF!</v>
      </c>
      <c r="F279" s="313">
        <v>0</v>
      </c>
      <c r="G279" s="313" t="e">
        <f t="shared" si="9"/>
        <v>#REF!</v>
      </c>
      <c r="H279" s="389" t="str">
        <f>MstList!H279</f>
        <v>OEM</v>
      </c>
      <c r="I279" s="271" t="str">
        <f>MstList!I279</f>
        <v>Charger</v>
      </c>
      <c r="J279" s="255">
        <f>MstList!J279</f>
        <v>0</v>
      </c>
      <c r="K279" s="92"/>
      <c r="N279" s="23" t="str">
        <f>IF(Jasper!$D266&gt;0,N$1,"")</f>
        <v/>
      </c>
      <c r="O279" s="23" t="e">
        <f>IF(#REF!&gt;0,P$1,"")</f>
        <v>#REF!</v>
      </c>
      <c r="P279" s="23" t="str">
        <f>IF(Versailles!$D265&gt;0,P$1,"")</f>
        <v/>
      </c>
      <c r="Q279" s="23" t="str">
        <f>IF(Sellersburg!$D262&gt;0,Q$1,"")</f>
        <v/>
      </c>
      <c r="R279" s="23" t="str">
        <f>IF(Pendleton!$D266&gt;0,R$1,"")</f>
        <v/>
      </c>
      <c r="S279" s="23" t="str">
        <f>IF(Putnamville!D252&gt;0,S$1,"")</f>
        <v/>
      </c>
      <c r="T279" s="23" t="str">
        <f>IF(Lowell!D235&gt;0,$T$1,"")</f>
        <v/>
      </c>
      <c r="U279" s="23" t="e">
        <f>IF(#REF!&gt;0,$U$1,"")</f>
        <v>#REF!</v>
      </c>
      <c r="V279" s="23" t="str">
        <f>IF(Peru!D266&gt;0,$V$1,"")</f>
        <v/>
      </c>
      <c r="W279" s="23" t="str">
        <f>IF('Toll Rd'!D258&gt;0,$W$1,"")</f>
        <v/>
      </c>
      <c r="X279" s="23" t="e">
        <f>IF(#REF!&gt;0,$X$1,"")</f>
        <v>#REF!</v>
      </c>
      <c r="Y279" s="23" t="e">
        <f>IF(#REF!&gt;0,$Y$1,"")</f>
        <v>#REF!</v>
      </c>
      <c r="Z279" s="23" t="str">
        <f>IF(FSS!$D253&gt;0,P$1,"")</f>
        <v/>
      </c>
    </row>
    <row r="280" spans="1:26" ht="16.5" customHeight="1" x14ac:dyDescent="0.25">
      <c r="A280" s="256" t="e">
        <f t="shared" si="8"/>
        <v>#REF!</v>
      </c>
      <c r="B280" s="393" t="str">
        <f>MstList!B280</f>
        <v>5065240AH</v>
      </c>
      <c r="C280" s="387" t="str">
        <f>MstList!C280</f>
        <v>5065240AH</v>
      </c>
      <c r="D280" s="388" t="str">
        <f>MstList!D280</f>
        <v>Radiator Support</v>
      </c>
      <c r="E280" s="259" t="e">
        <f>Quantities!D280</f>
        <v>#REF!</v>
      </c>
      <c r="F280" s="313">
        <v>0</v>
      </c>
      <c r="G280" s="313" t="e">
        <f t="shared" si="9"/>
        <v>#REF!</v>
      </c>
      <c r="H280" s="389" t="str">
        <f>MstList!H280</f>
        <v>OEM</v>
      </c>
      <c r="I280" s="271" t="str">
        <f>MstList!I280</f>
        <v>Charger (14 -23)</v>
      </c>
      <c r="J280" s="255">
        <f>MstList!J280</f>
        <v>0</v>
      </c>
      <c r="K280" s="285"/>
      <c r="N280" s="23" t="str">
        <f>IF(Jasper!$D267&gt;0,N$1,"")</f>
        <v/>
      </c>
      <c r="O280" s="23" t="e">
        <f>IF(#REF!&gt;0,P$1,"")</f>
        <v>#REF!</v>
      </c>
      <c r="P280" s="23" t="str">
        <f>IF(Versailles!$D266&gt;0,P$1,"")</f>
        <v/>
      </c>
      <c r="Q280" s="92" t="str">
        <f>IF(Sellersburg!$D263&gt;0,Q$1,"")</f>
        <v/>
      </c>
      <c r="R280" s="92" t="str">
        <f>IF(Pendleton!$D267&gt;0,R$1,"")</f>
        <v>D51</v>
      </c>
      <c r="S280" s="92" t="str">
        <f>IF(Putnamville!D253&gt;0,S$1,"")</f>
        <v/>
      </c>
      <c r="T280" s="92" t="str">
        <f>IF(Lowell!D236&gt;0,$T$1,"")</f>
        <v/>
      </c>
      <c r="U280" s="23" t="e">
        <f>IF(#REF!&gt;0,$U$1,"")</f>
        <v>#REF!</v>
      </c>
      <c r="V280" s="23" t="str">
        <f>IF(Peru!D267&gt;0,$V$1,"")</f>
        <v/>
      </c>
      <c r="W280" s="23" t="str">
        <f>IF('Toll Rd'!D259&gt;0,$W$1,"")</f>
        <v/>
      </c>
      <c r="X280" s="23" t="e">
        <f>IF(#REF!&gt;0,$X$1,"")</f>
        <v>#REF!</v>
      </c>
      <c r="Y280" s="23" t="e">
        <f>IF(#REF!&gt;0,$Y$1,"")</f>
        <v>#REF!</v>
      </c>
      <c r="Z280" s="23" t="str">
        <f>IF(FSS!$D254&gt;0,P$1,"")</f>
        <v/>
      </c>
    </row>
    <row r="281" spans="1:26" ht="16.5" hidden="1" customHeight="1" x14ac:dyDescent="0.25">
      <c r="A281" s="256" t="e">
        <f t="shared" si="8"/>
        <v>#REF!</v>
      </c>
      <c r="B281" s="393" t="str">
        <f>MstList!B281</f>
        <v>4779355AJ</v>
      </c>
      <c r="C281" s="387" t="str">
        <f>MstList!C281</f>
        <v>4D4059</v>
      </c>
      <c r="D281" s="388" t="str">
        <f>MstList!D281</f>
        <v>Left Rear Brake Hose (2014 AWD)</v>
      </c>
      <c r="E281" s="259" t="e">
        <f>Quantities!D281</f>
        <v>#REF!</v>
      </c>
      <c r="F281" s="313">
        <v>0</v>
      </c>
      <c r="G281" s="313" t="e">
        <f t="shared" si="9"/>
        <v>#REF!</v>
      </c>
      <c r="H281" s="389" t="str">
        <f>MstList!H281</f>
        <v>OEM</v>
      </c>
      <c r="I281" s="271" t="str">
        <f>MstList!I281</f>
        <v>Charger AWD</v>
      </c>
      <c r="J281" s="255">
        <f>MstList!J281</f>
        <v>0</v>
      </c>
      <c r="K281" s="285"/>
      <c r="N281" s="23" t="str">
        <f>IF(Jasper!$D268&gt;0,N$1,"")</f>
        <v/>
      </c>
      <c r="O281" s="23" t="e">
        <f>IF(#REF!&gt;0,P$1,"")</f>
        <v>#REF!</v>
      </c>
      <c r="P281" s="23" t="str">
        <f>IF(Versailles!$D267&gt;0,P$1,"")</f>
        <v/>
      </c>
      <c r="Q281" s="92" t="str">
        <f>IF(Sellersburg!$D264&gt;0,Q$1,"")</f>
        <v/>
      </c>
      <c r="R281" s="92" t="str">
        <f>IF(Pendleton!$D268&gt;0,R$1,"")</f>
        <v/>
      </c>
      <c r="S281" s="92" t="str">
        <f>IF(Putnamville!D254&gt;0,S$1,"")</f>
        <v/>
      </c>
      <c r="T281" s="92" t="str">
        <f>IF(Lowell!D237&gt;0,$T$1,"")</f>
        <v/>
      </c>
      <c r="U281" s="23" t="e">
        <f>IF(#REF!&gt;0,$U$1,"")</f>
        <v>#REF!</v>
      </c>
      <c r="V281" s="23" t="str">
        <f>IF(Peru!D268&gt;0,$V$1,"")</f>
        <v/>
      </c>
      <c r="W281" s="23" t="str">
        <f>IF('Toll Rd'!D260&gt;0,$W$1,"")</f>
        <v/>
      </c>
      <c r="X281" s="23" t="e">
        <f>IF(#REF!&gt;0,$X$1,"")</f>
        <v>#REF!</v>
      </c>
      <c r="Y281" s="23" t="e">
        <f>IF(#REF!&gt;0,$Y$1,"")</f>
        <v>#REF!</v>
      </c>
      <c r="Z281" s="23" t="str">
        <f>IF(FSS!$D255&gt;0,P$1,"")</f>
        <v/>
      </c>
    </row>
    <row r="282" spans="1:26" ht="16.5" customHeight="1" x14ac:dyDescent="0.25">
      <c r="A282" s="256" t="e">
        <f t="shared" si="8"/>
        <v>#REF!</v>
      </c>
      <c r="B282" s="393" t="str">
        <f>MstList!B282</f>
        <v>68261528AD</v>
      </c>
      <c r="C282" s="387">
        <f>MstList!C282</f>
        <v>0</v>
      </c>
      <c r="D282" s="388" t="str">
        <f>MstList!D282</f>
        <v>AWD Driveshaft</v>
      </c>
      <c r="E282" s="259" t="e">
        <f>Quantities!D282</f>
        <v>#REF!</v>
      </c>
      <c r="F282" s="313">
        <v>0</v>
      </c>
      <c r="G282" s="313" t="e">
        <f t="shared" si="9"/>
        <v>#REF!</v>
      </c>
      <c r="H282" s="389" t="str">
        <f>MstList!H282</f>
        <v>OEM</v>
      </c>
      <c r="I282" s="271" t="str">
        <f>MstList!I282</f>
        <v>Charger AWD</v>
      </c>
      <c r="J282" s="255">
        <f>MstList!J282</f>
        <v>0</v>
      </c>
      <c r="K282" s="285"/>
      <c r="N282" s="23" t="str">
        <f>IF(Jasper!$D269&gt;0,N$1,"")</f>
        <v/>
      </c>
      <c r="O282" s="23" t="e">
        <f>IF(#REF!&gt;0,P$1,"")</f>
        <v>#REF!</v>
      </c>
      <c r="P282" s="23" t="str">
        <f>IF(Versailles!$D268&gt;0,P$1,"")</f>
        <v/>
      </c>
      <c r="Q282" s="23" t="str">
        <f>IF(Sellersburg!$D265&gt;0,Q$1,"")</f>
        <v/>
      </c>
      <c r="R282" s="23" t="str">
        <f>IF(Pendleton!$D269&gt;0,R$1,"")</f>
        <v/>
      </c>
      <c r="S282" s="23" t="str">
        <f>IF(Putnamville!D255&gt;0,S$1,"")</f>
        <v/>
      </c>
      <c r="T282" s="23" t="str">
        <f>IF(Lowell!D238&gt;0,$T$1,"")</f>
        <v/>
      </c>
      <c r="U282" s="23" t="e">
        <f>IF(#REF!&gt;0,$U$1,"")</f>
        <v>#REF!</v>
      </c>
      <c r="V282" s="23" t="str">
        <f>IF(Peru!D269&gt;0,$V$1,"")</f>
        <v/>
      </c>
      <c r="W282" s="23" t="str">
        <f>IF('Toll Rd'!D261&gt;0,$W$1,"")</f>
        <v/>
      </c>
      <c r="X282" s="23" t="e">
        <f>IF(#REF!&gt;0,$X$1,"")</f>
        <v>#REF!</v>
      </c>
      <c r="Y282" s="23" t="e">
        <f>IF(#REF!&gt;0,$Y$1,"")</f>
        <v>#REF!</v>
      </c>
      <c r="Z282" s="23" t="str">
        <f>IF(FSS!$D256&gt;0,P$1,"")</f>
        <v>D42</v>
      </c>
    </row>
    <row r="283" spans="1:26" ht="16.5" customHeight="1" x14ac:dyDescent="0.25">
      <c r="A283" s="256" t="e">
        <f t="shared" si="8"/>
        <v>#REF!</v>
      </c>
      <c r="B283" s="393" t="str">
        <f>MstList!B283</f>
        <v>68052258AA</v>
      </c>
      <c r="C283" s="387">
        <f>MstList!C283</f>
        <v>0</v>
      </c>
      <c r="D283" s="388" t="str">
        <f>MstList!D283</f>
        <v>Axle Disconnect Solenoid</v>
      </c>
      <c r="E283" s="259" t="e">
        <f>Quantities!D283</f>
        <v>#REF!</v>
      </c>
      <c r="F283" s="313">
        <v>0</v>
      </c>
      <c r="G283" s="313" t="e">
        <f t="shared" si="9"/>
        <v>#REF!</v>
      </c>
      <c r="H283" s="389" t="str">
        <f>MstList!H283</f>
        <v>OEM</v>
      </c>
      <c r="I283" s="271" t="str">
        <f>MstList!I283</f>
        <v>Charger AWD</v>
      </c>
      <c r="J283" s="255">
        <f>MstList!J283</f>
        <v>0</v>
      </c>
      <c r="K283" s="285"/>
      <c r="N283" s="23" t="str">
        <f>IF(Jasper!$D270&gt;0,N$1,"")</f>
        <v/>
      </c>
      <c r="O283" s="23" t="e">
        <f>IF(#REF!&gt;0,P$1,"")</f>
        <v>#REF!</v>
      </c>
      <c r="P283" s="23" t="str">
        <f>IF(Versailles!$D269&gt;0,P$1,"")</f>
        <v/>
      </c>
      <c r="Q283" s="23" t="str">
        <f>IF(Sellersburg!$D266&gt;0,Q$1,"")</f>
        <v/>
      </c>
      <c r="R283" s="23" t="str">
        <f>IF(Pendleton!$D270&gt;0,R$1,"")</f>
        <v>D51</v>
      </c>
      <c r="S283" s="23" t="str">
        <f>IF(Putnamville!D256&gt;0,S$1,"")</f>
        <v>D53</v>
      </c>
      <c r="T283" s="23" t="str">
        <f>IF(Lowell!D239&gt;0,$T$1,"")</f>
        <v/>
      </c>
      <c r="U283" s="23" t="e">
        <f>IF(#REF!&gt;0,$U$1,"")</f>
        <v>#REF!</v>
      </c>
      <c r="V283" s="23" t="str">
        <f>IF(Peru!D270&gt;0,$V$1,"")</f>
        <v/>
      </c>
      <c r="W283" s="23" t="str">
        <f>IF('Toll Rd'!D262&gt;0,$W$1,"")</f>
        <v/>
      </c>
      <c r="X283" s="23" t="e">
        <f>IF(#REF!&gt;0,$X$1,"")</f>
        <v>#REF!</v>
      </c>
      <c r="Y283" s="23" t="e">
        <f>IF(#REF!&gt;0,$Y$1,"")</f>
        <v>#REF!</v>
      </c>
      <c r="Z283" s="23" t="str">
        <f>IF(FSS!$D257&gt;0,P$1,"")</f>
        <v/>
      </c>
    </row>
    <row r="284" spans="1:26" ht="16.5" customHeight="1" x14ac:dyDescent="0.25">
      <c r="A284" s="256" t="e">
        <f t="shared" si="8"/>
        <v>#REF!</v>
      </c>
      <c r="B284" s="393" t="str">
        <f>MstList!B284</f>
        <v>4848935AA</v>
      </c>
      <c r="C284" s="387" t="str">
        <f>MstList!C284</f>
        <v>4D4077</v>
      </c>
      <c r="D284" s="388" t="str">
        <f>MstList!D284</f>
        <v>Exhaust Clamp 2.5</v>
      </c>
      <c r="E284" s="259" t="e">
        <f>Quantities!D284</f>
        <v>#REF!</v>
      </c>
      <c r="F284" s="313">
        <v>0</v>
      </c>
      <c r="G284" s="313" t="e">
        <f t="shared" si="9"/>
        <v>#REF!</v>
      </c>
      <c r="H284" s="389" t="str">
        <f>MstList!H284</f>
        <v>OEM</v>
      </c>
      <c r="I284" s="271" t="str">
        <f>MstList!I284</f>
        <v>Charger AWD</v>
      </c>
      <c r="J284" s="255">
        <f>MstList!J284</f>
        <v>0</v>
      </c>
      <c r="K284" s="92"/>
      <c r="N284" s="23" t="str">
        <f>IF(Jasper!$D271&gt;0,N$1,"")</f>
        <v/>
      </c>
      <c r="O284" s="23" t="e">
        <f>IF(#REF!&gt;0,P$1,"")</f>
        <v>#REF!</v>
      </c>
      <c r="P284" s="23" t="str">
        <f>IF(Versailles!$D270&gt;0,P$1,"")</f>
        <v/>
      </c>
      <c r="Q284" s="23" t="str">
        <f>IF(Sellersburg!$D267&gt;0,Q$1,"")</f>
        <v/>
      </c>
      <c r="R284" s="23" t="str">
        <f>IF(Pendleton!$D271&gt;0,R$1,"")</f>
        <v>D51</v>
      </c>
      <c r="S284" s="23" t="str">
        <f>IF(Putnamville!D257&gt;0,S$1,"")</f>
        <v/>
      </c>
      <c r="T284" s="23" t="str">
        <f>IF(Lowell!D240&gt;0,$T$1,"")</f>
        <v/>
      </c>
      <c r="U284" s="23" t="e">
        <f>IF(#REF!&gt;0,$U$1,"")</f>
        <v>#REF!</v>
      </c>
      <c r="V284" s="23" t="str">
        <f>IF(Peru!D271&gt;0,$V$1,"")</f>
        <v/>
      </c>
      <c r="W284" s="23" t="str">
        <f>IF('Toll Rd'!D263&gt;0,$W$1,"")</f>
        <v/>
      </c>
      <c r="X284" s="23" t="e">
        <f>IF(#REF!&gt;0,$X$1,"")</f>
        <v>#REF!</v>
      </c>
      <c r="Y284" s="23" t="e">
        <f>IF(#REF!&gt;0,$Y$1,"")</f>
        <v>#REF!</v>
      </c>
      <c r="Z284" s="23" t="str">
        <f>IF(FSS!$D258&gt;0,P$1,"")</f>
        <v/>
      </c>
    </row>
    <row r="285" spans="1:26" ht="16.5" hidden="1" customHeight="1" x14ac:dyDescent="0.25">
      <c r="A285" s="256" t="e">
        <f t="shared" si="8"/>
        <v>#REF!</v>
      </c>
      <c r="B285" s="393" t="str">
        <f>MstList!B285</f>
        <v>68158259AF</v>
      </c>
      <c r="C285" s="387" t="str">
        <f>MstList!C285</f>
        <v>68158259AF</v>
      </c>
      <c r="D285" s="388" t="str">
        <f>MstList!D285</f>
        <v>A/C Compressor</v>
      </c>
      <c r="E285" s="259" t="e">
        <f>Quantities!D285</f>
        <v>#REF!</v>
      </c>
      <c r="F285" s="313">
        <v>0</v>
      </c>
      <c r="G285" s="313" t="e">
        <f t="shared" si="9"/>
        <v>#REF!</v>
      </c>
      <c r="H285" s="389" t="str">
        <f>MstList!H285</f>
        <v>OEM</v>
      </c>
      <c r="I285" s="271" t="str">
        <f>MstList!I285</f>
        <v>Charger AWD</v>
      </c>
      <c r="J285" s="255">
        <f>MstList!J285</f>
        <v>0</v>
      </c>
      <c r="K285" s="92"/>
      <c r="N285" s="23" t="str">
        <f>IF(Jasper!$D272&gt;0,N$1,"")</f>
        <v/>
      </c>
      <c r="O285" s="23" t="e">
        <f>IF(#REF!&gt;0,P$1,"")</f>
        <v>#REF!</v>
      </c>
      <c r="P285" s="23" t="str">
        <f>IF(Versailles!$D271&gt;0,P$1,"")</f>
        <v/>
      </c>
      <c r="Q285" s="23" t="str">
        <f>IF(Sellersburg!$D268&gt;0,Q$1,"")</f>
        <v/>
      </c>
      <c r="R285" s="23" t="str">
        <f>IF(Pendleton!$D272&gt;0,R$1,"")</f>
        <v/>
      </c>
      <c r="S285" s="23" t="str">
        <f>IF(Putnamville!D258&gt;0,S$1,"")</f>
        <v/>
      </c>
      <c r="T285" s="23" t="str">
        <f>IF(Lowell!D241&gt;0,$T$1,"")</f>
        <v/>
      </c>
      <c r="U285" s="23" t="e">
        <f>IF(#REF!&gt;0,$U$1,"")</f>
        <v>#REF!</v>
      </c>
      <c r="V285" s="23" t="str">
        <f>IF(Peru!D272&gt;0,$V$1,"")</f>
        <v/>
      </c>
      <c r="W285" s="23" t="str">
        <f>IF('Toll Rd'!D264&gt;0,$W$1,"")</f>
        <v/>
      </c>
      <c r="X285" s="23" t="e">
        <f>IF(#REF!&gt;0,$X$1,"")</f>
        <v>#REF!</v>
      </c>
      <c r="Y285" s="23" t="e">
        <f>IF(#REF!&gt;0,$Y$1,"")</f>
        <v>#REF!</v>
      </c>
      <c r="Z285" s="23" t="str">
        <f>IF(FSS!$D259&gt;0,P$1,"")</f>
        <v/>
      </c>
    </row>
    <row r="286" spans="1:26" ht="16.5" hidden="1" customHeight="1" x14ac:dyDescent="0.25">
      <c r="A286" s="256" t="e">
        <f t="shared" si="8"/>
        <v>#REF!</v>
      </c>
      <c r="B286" s="393" t="str">
        <f>MstList!B286</f>
        <v>68052285AC</v>
      </c>
      <c r="C286" s="387" t="str">
        <f>MstList!C286</f>
        <v>68052285AC</v>
      </c>
      <c r="D286" s="388" t="str">
        <f>MstList!D286</f>
        <v xml:space="preserve">Intermediate Shaft </v>
      </c>
      <c r="E286" s="259" t="e">
        <f>Quantities!D286</f>
        <v>#REF!</v>
      </c>
      <c r="F286" s="313">
        <v>0</v>
      </c>
      <c r="G286" s="313" t="e">
        <f t="shared" si="9"/>
        <v>#REF!</v>
      </c>
      <c r="H286" s="389" t="str">
        <f>MstList!H286</f>
        <v>OEM</v>
      </c>
      <c r="I286" s="271" t="str">
        <f>MstList!I286</f>
        <v>Charger AWD</v>
      </c>
      <c r="J286" s="255">
        <f>MstList!J286</f>
        <v>0</v>
      </c>
      <c r="K286" s="285"/>
      <c r="N286" s="23" t="str">
        <f>IF(Jasper!$D273&gt;0,N$1,"")</f>
        <v/>
      </c>
      <c r="O286" s="23" t="e">
        <f>IF(#REF!&gt;0,P$1,"")</f>
        <v>#REF!</v>
      </c>
      <c r="P286" s="23" t="str">
        <f>IF(Versailles!$D272&gt;0,P$1,"")</f>
        <v/>
      </c>
      <c r="Q286" s="92" t="str">
        <f>IF(Sellersburg!$D269&gt;0,Q$1,"")</f>
        <v/>
      </c>
      <c r="R286" s="92" t="str">
        <f>IF(Pendleton!$D273&gt;0,R$1,"")</f>
        <v/>
      </c>
      <c r="S286" s="92" t="str">
        <f>IF(Putnamville!D259&gt;0,S$1,"")</f>
        <v/>
      </c>
      <c r="T286" s="92" t="str">
        <f>IF(Lowell!D242&gt;0,$T$1,"")</f>
        <v/>
      </c>
      <c r="U286" s="23" t="e">
        <f>IF(#REF!&gt;0,$U$1,"")</f>
        <v>#REF!</v>
      </c>
      <c r="V286" s="23" t="str">
        <f>IF(Peru!D273&gt;0,$V$1,"")</f>
        <v/>
      </c>
      <c r="W286" s="23" t="str">
        <f>IF('Toll Rd'!D265&gt;0,$W$1,"")</f>
        <v/>
      </c>
      <c r="X286" s="23" t="e">
        <f>IF(#REF!&gt;0,$X$1,"")</f>
        <v>#REF!</v>
      </c>
      <c r="Y286" s="23" t="e">
        <f>IF(#REF!&gt;0,$Y$1,"")</f>
        <v>#REF!</v>
      </c>
      <c r="Z286" s="23" t="str">
        <f>IF(FSS!$D260&gt;0,P$1,"")</f>
        <v/>
      </c>
    </row>
    <row r="287" spans="1:26" ht="16.5" customHeight="1" x14ac:dyDescent="0.25">
      <c r="A287" s="256" t="e">
        <f t="shared" si="8"/>
        <v>#REF!</v>
      </c>
      <c r="B287" s="393" t="str">
        <f>MstList!B287</f>
        <v>68504083AB</v>
      </c>
      <c r="C287" s="387">
        <f>MstList!C287</f>
        <v>0</v>
      </c>
      <c r="D287" s="388" t="str">
        <f>MstList!D287</f>
        <v xml:space="preserve">V6 Cooling Fan Assembly </v>
      </c>
      <c r="E287" s="259" t="e">
        <f>Quantities!D287</f>
        <v>#REF!</v>
      </c>
      <c r="F287" s="313">
        <v>0</v>
      </c>
      <c r="G287" s="313" t="e">
        <f t="shared" si="9"/>
        <v>#REF!</v>
      </c>
      <c r="H287" s="389" t="str">
        <f>MstList!H287</f>
        <v>OEM</v>
      </c>
      <c r="I287" s="271" t="str">
        <f>MstList!I287</f>
        <v>Charger V6(21-23)</v>
      </c>
      <c r="J287" s="255">
        <f>MstList!J287</f>
        <v>0</v>
      </c>
      <c r="K287" s="285"/>
      <c r="N287" s="23" t="str">
        <f>IF(Jasper!$D274&gt;0,N$1,"")</f>
        <v/>
      </c>
      <c r="O287" s="23" t="e">
        <f>IF(#REF!&gt;0,P$1,"")</f>
        <v>#REF!</v>
      </c>
      <c r="P287" s="23" t="str">
        <f>IF(Versailles!$D273&gt;0,P$1,"")</f>
        <v/>
      </c>
      <c r="Q287" s="92" t="str">
        <f>IF(Sellersburg!$D270&gt;0,Q$1,"")</f>
        <v/>
      </c>
      <c r="R287" s="92" t="str">
        <f>IF(Pendleton!$D274&gt;0,R$1,"")</f>
        <v>D51</v>
      </c>
      <c r="S287" s="92" t="str">
        <f>IF(Putnamville!D260&gt;0,S$1,"")</f>
        <v>D53</v>
      </c>
      <c r="T287" s="92" t="str">
        <f>IF(Lowell!D243&gt;0,$T$1,"")</f>
        <v>D13</v>
      </c>
      <c r="U287" s="23" t="e">
        <f>IF(#REF!&gt;0,$U$1,"")</f>
        <v>#REF!</v>
      </c>
      <c r="V287" s="23" t="str">
        <f>IF(Peru!D274&gt;0,$V$1,"")</f>
        <v/>
      </c>
      <c r="W287" s="23" t="str">
        <f>IF('Toll Rd'!D266&gt;0,$W$1,"")</f>
        <v/>
      </c>
      <c r="X287" s="23" t="e">
        <f>IF(#REF!&gt;0,$X$1,"")</f>
        <v>#REF!</v>
      </c>
      <c r="Y287" s="23" t="e">
        <f>IF(#REF!&gt;0,$Y$1,"")</f>
        <v>#REF!</v>
      </c>
      <c r="Z287" s="23" t="str">
        <f>IF(FSS!$D261&gt;0,P$1,"")</f>
        <v/>
      </c>
    </row>
    <row r="288" spans="1:26" ht="16.5" hidden="1" customHeight="1" x14ac:dyDescent="0.25">
      <c r="A288" s="256" t="e">
        <f t="shared" si="8"/>
        <v>#REF!</v>
      </c>
      <c r="B288" s="393" t="str">
        <f>MstList!B288</f>
        <v>68532199AC</v>
      </c>
      <c r="C288" s="387" t="str">
        <f>MstList!C288</f>
        <v>68532199AC</v>
      </c>
      <c r="D288" s="388" t="str">
        <f>MstList!D288</f>
        <v>Durango Fnt Brake Pads</v>
      </c>
      <c r="E288" s="259" t="e">
        <f>Quantities!D288</f>
        <v>#REF!</v>
      </c>
      <c r="F288" s="313">
        <v>0</v>
      </c>
      <c r="G288" s="313" t="e">
        <f t="shared" si="9"/>
        <v>#REF!</v>
      </c>
      <c r="H288" s="389" t="str">
        <f>MstList!H288</f>
        <v>OEM</v>
      </c>
      <c r="I288" s="271" t="str">
        <f>MstList!I288</f>
        <v>DODGE</v>
      </c>
      <c r="J288" s="255">
        <f>MstList!J288</f>
        <v>0</v>
      </c>
      <c r="K288" s="285"/>
      <c r="N288" s="23" t="str">
        <f>IF(Jasper!$D275&gt;0,N$1,"")</f>
        <v/>
      </c>
      <c r="O288" s="23" t="e">
        <f>IF(#REF!&gt;0,P$1,"")</f>
        <v>#REF!</v>
      </c>
      <c r="P288" s="23" t="str">
        <f>IF(Versailles!$D274&gt;0,P$1,"")</f>
        <v/>
      </c>
      <c r="Q288" s="23" t="str">
        <f>IF(Sellersburg!$D271&gt;0,Q$1,"")</f>
        <v/>
      </c>
      <c r="R288" s="23" t="str">
        <f>IF(Pendleton!$D275&gt;0,R$1,"")</f>
        <v/>
      </c>
      <c r="S288" s="23" t="str">
        <f>IF(Putnamville!D261&gt;0,S$1,"")</f>
        <v/>
      </c>
      <c r="T288" s="23" t="str">
        <f>IF(Lowell!D244&gt;0,$T$1,"")</f>
        <v/>
      </c>
      <c r="U288" s="23" t="e">
        <f>IF(#REF!&gt;0,$U$1,"")</f>
        <v>#REF!</v>
      </c>
      <c r="V288" s="23" t="str">
        <f>IF(Peru!D275&gt;0,$V$1,"")</f>
        <v/>
      </c>
      <c r="W288" s="23" t="str">
        <f>IF('Toll Rd'!D267&gt;0,$W$1,"")</f>
        <v/>
      </c>
      <c r="X288" s="23" t="e">
        <f>IF(#REF!&gt;0,$X$1,"")</f>
        <v>#REF!</v>
      </c>
      <c r="Y288" s="23" t="e">
        <f>IF(#REF!&gt;0,$Y$1,"")</f>
        <v>#REF!</v>
      </c>
      <c r="Z288" s="23" t="str">
        <f>IF(FSS!$D262&gt;0,P$1,"")</f>
        <v/>
      </c>
    </row>
    <row r="289" spans="1:26" ht="16.5" customHeight="1" x14ac:dyDescent="0.25">
      <c r="A289" s="256" t="e">
        <f t="shared" si="8"/>
        <v>#REF!</v>
      </c>
      <c r="B289" s="393" t="str">
        <f>MstList!B289</f>
        <v>68532223AB</v>
      </c>
      <c r="C289" s="387" t="str">
        <f>MstList!C289</f>
        <v>68532223AB</v>
      </c>
      <c r="D289" s="388" t="str">
        <f>MstList!D289</f>
        <v>Durango Rear Brake Pads</v>
      </c>
      <c r="E289" s="259" t="e">
        <f>Quantities!D289</f>
        <v>#REF!</v>
      </c>
      <c r="F289" s="313">
        <v>0</v>
      </c>
      <c r="G289" s="313" t="e">
        <f t="shared" si="9"/>
        <v>#REF!</v>
      </c>
      <c r="H289" s="389" t="str">
        <f>MstList!H289</f>
        <v>OEM</v>
      </c>
      <c r="I289" s="271" t="str">
        <f>MstList!I289</f>
        <v>DODGE</v>
      </c>
      <c r="J289" s="255">
        <f>MstList!J289</f>
        <v>0</v>
      </c>
      <c r="K289" s="285"/>
      <c r="N289" s="23" t="str">
        <f>IF(Jasper!$D276&gt;0,N$1,"")</f>
        <v/>
      </c>
      <c r="O289" s="23" t="e">
        <f>IF(#REF!&gt;0,P$1,"")</f>
        <v>#REF!</v>
      </c>
      <c r="P289" s="23" t="str">
        <f>IF(Versailles!$D275&gt;0,P$1,"")</f>
        <v/>
      </c>
      <c r="Q289" s="23" t="str">
        <f>IF(Sellersburg!$D272&gt;0,Q$1,"")</f>
        <v/>
      </c>
      <c r="R289" s="23" t="str">
        <f>IF(Pendleton!$D276&gt;0,R$1,"")</f>
        <v/>
      </c>
      <c r="S289" s="23" t="str">
        <f>IF(Putnamville!D262&gt;0,S$1,"")</f>
        <v/>
      </c>
      <c r="T289" s="23" t="str">
        <f>IF(Lowell!D245&gt;0,$T$1,"")</f>
        <v/>
      </c>
      <c r="U289" s="23" t="e">
        <f>IF(#REF!&gt;0,$U$1,"")</f>
        <v>#REF!</v>
      </c>
      <c r="V289" s="23" t="str">
        <f>IF(Peru!D276&gt;0,$V$1,"")</f>
        <v/>
      </c>
      <c r="W289" s="23" t="str">
        <f>IF('Toll Rd'!D268&gt;0,$W$1,"")</f>
        <v/>
      </c>
      <c r="X289" s="23" t="e">
        <f>IF(#REF!&gt;0,$X$1,"")</f>
        <v>#REF!</v>
      </c>
      <c r="Y289" s="23" t="e">
        <f>IF(#REF!&gt;0,$Y$1,"")</f>
        <v>#REF!</v>
      </c>
      <c r="Z289" s="23" t="str">
        <f>IF(FSS!$D263&gt;0,P$1,"")</f>
        <v>D42</v>
      </c>
    </row>
    <row r="290" spans="1:26" ht="16.5" hidden="1" customHeight="1" x14ac:dyDescent="0.25">
      <c r="A290" s="256" t="e">
        <f t="shared" si="8"/>
        <v>#REF!</v>
      </c>
      <c r="B290" s="393" t="str">
        <f>MstList!B290</f>
        <v>1LS28HDAAC</v>
      </c>
      <c r="C290" s="387">
        <f>MstList!C290</f>
        <v>0</v>
      </c>
      <c r="D290" s="388" t="str">
        <f>MstList!D290</f>
        <v>Visor Clips</v>
      </c>
      <c r="E290" s="259" t="e">
        <f>Quantities!D290</f>
        <v>#REF!</v>
      </c>
      <c r="F290" s="313">
        <v>0</v>
      </c>
      <c r="G290" s="313" t="e">
        <f t="shared" si="9"/>
        <v>#REF!</v>
      </c>
      <c r="H290" s="389" t="str">
        <f>MstList!H290</f>
        <v>OEM</v>
      </c>
      <c r="I290" s="271" t="str">
        <f>MstList!I290</f>
        <v>Durango (12-22)</v>
      </c>
      <c r="J290" s="255">
        <f>MstList!J290</f>
        <v>0</v>
      </c>
      <c r="K290" s="92"/>
      <c r="N290" s="23" t="str">
        <f>IF(Jasper!$D277&gt;0,N$1,"")</f>
        <v/>
      </c>
      <c r="O290" s="23" t="e">
        <f>IF(#REF!&gt;0,P$1,"")</f>
        <v>#REF!</v>
      </c>
      <c r="P290" s="23" t="str">
        <f>IF(Versailles!$D276&gt;0,P$1,"")</f>
        <v/>
      </c>
      <c r="Q290" s="23" t="str">
        <f>IF(Sellersburg!$D273&gt;0,Q$1,"")</f>
        <v/>
      </c>
      <c r="R290" s="23" t="str">
        <f>IF(Pendleton!$D277&gt;0,R$1,"")</f>
        <v/>
      </c>
      <c r="S290" s="23" t="str">
        <f>IF(Putnamville!D263&gt;0,S$1,"")</f>
        <v/>
      </c>
      <c r="T290" s="23" t="str">
        <f>IF(Lowell!D246&gt;0,$T$1,"")</f>
        <v/>
      </c>
      <c r="U290" s="23" t="e">
        <f>IF(#REF!&gt;0,$U$1,"")</f>
        <v>#REF!</v>
      </c>
      <c r="V290" s="23" t="str">
        <f>IF(Peru!D277&gt;0,$V$1,"")</f>
        <v/>
      </c>
      <c r="W290" s="23" t="str">
        <f>IF('Toll Rd'!D269&gt;0,$W$1,"")</f>
        <v/>
      </c>
      <c r="X290" s="23" t="e">
        <f>IF(#REF!&gt;0,$X$1,"")</f>
        <v>#REF!</v>
      </c>
      <c r="Y290" s="23" t="e">
        <f>IF(#REF!&gt;0,$Y$1,"")</f>
        <v>#REF!</v>
      </c>
      <c r="Z290" s="23" t="str">
        <f>IF(FSS!$D264&gt;0,P$1,"")</f>
        <v/>
      </c>
    </row>
    <row r="291" spans="1:26" ht="16.5" customHeight="1" x14ac:dyDescent="0.25">
      <c r="A291" s="256" t="e">
        <f t="shared" si="8"/>
        <v>#REF!</v>
      </c>
      <c r="B291" s="393" t="str">
        <f>MstList!B291</f>
        <v>68370520AB</v>
      </c>
      <c r="C291" s="387">
        <f>MstList!C291</f>
        <v>0</v>
      </c>
      <c r="D291" s="388" t="str">
        <f>MstList!D291</f>
        <v>License Plate Lamp Mopar</v>
      </c>
      <c r="E291" s="259" t="e">
        <f>Quantities!D291</f>
        <v>#REF!</v>
      </c>
      <c r="F291" s="313">
        <v>0</v>
      </c>
      <c r="G291" s="313" t="e">
        <f t="shared" si="9"/>
        <v>#REF!</v>
      </c>
      <c r="H291" s="389" t="str">
        <f>MstList!H291</f>
        <v>OEM</v>
      </c>
      <c r="I291" s="271" t="str">
        <f>MstList!I291</f>
        <v>Durango (14-26)</v>
      </c>
      <c r="J291" s="255">
        <f>MstList!J291</f>
        <v>0</v>
      </c>
      <c r="K291" s="92"/>
      <c r="N291" s="23" t="str">
        <f>IF(Jasper!$D278&gt;0,N$1,"")</f>
        <v/>
      </c>
      <c r="O291" s="23" t="e">
        <f>IF(#REF!&gt;0,P$1,"")</f>
        <v>#REF!</v>
      </c>
      <c r="P291" s="23" t="str">
        <f>IF(Versailles!$D277&gt;0,P$1,"")</f>
        <v/>
      </c>
      <c r="Q291" s="23" t="str">
        <f>IF(Sellersburg!$D274&gt;0,Q$1,"")</f>
        <v/>
      </c>
      <c r="R291" s="23" t="str">
        <f>IF(Pendleton!$D278&gt;0,R$1,"")</f>
        <v>D51</v>
      </c>
      <c r="S291" s="23" t="str">
        <f>IF(Putnamville!D264&gt;0,S$1,"")</f>
        <v/>
      </c>
      <c r="T291" s="23" t="str">
        <f>IF(Lowell!D247&gt;0,$T$1,"")</f>
        <v>D13</v>
      </c>
      <c r="U291" s="23" t="e">
        <f>IF(#REF!&gt;0,$U$1,"")</f>
        <v>#REF!</v>
      </c>
      <c r="V291" s="23" t="str">
        <f>IF(Peru!D278&gt;0,$V$1,"")</f>
        <v/>
      </c>
      <c r="W291" s="23" t="str">
        <f>IF('Toll Rd'!D270&gt;0,$W$1,"")</f>
        <v/>
      </c>
      <c r="X291" s="23" t="e">
        <f>IF(#REF!&gt;0,$X$1,"")</f>
        <v>#REF!</v>
      </c>
      <c r="Y291" s="23" t="e">
        <f>IF(#REF!&gt;0,$Y$1,"")</f>
        <v>#REF!</v>
      </c>
      <c r="Z291" s="23" t="str">
        <f>IF(FSS!$D265&gt;0,P$1,"")</f>
        <v/>
      </c>
    </row>
    <row r="292" spans="1:26" ht="16.5" customHeight="1" x14ac:dyDescent="0.25">
      <c r="A292" s="256" t="e">
        <f t="shared" si="8"/>
        <v>#REF!</v>
      </c>
      <c r="B292" s="393" t="str">
        <f>MstList!B292</f>
        <v>68252495AC</v>
      </c>
      <c r="C292" s="387">
        <f>MstList!C292</f>
        <v>0</v>
      </c>
      <c r="D292" s="388" t="str">
        <f>MstList!D292</f>
        <v xml:space="preserve">Tire Pressure Sensor </v>
      </c>
      <c r="E292" s="259" t="e">
        <f>Quantities!D292</f>
        <v>#REF!</v>
      </c>
      <c r="F292" s="313">
        <v>0</v>
      </c>
      <c r="G292" s="313" t="e">
        <f t="shared" si="9"/>
        <v>#REF!</v>
      </c>
      <c r="H292" s="389" t="str">
        <f>MstList!H292</f>
        <v>OEM</v>
      </c>
      <c r="I292" s="271" t="str">
        <f>MstList!I292</f>
        <v>Durango (19-26)</v>
      </c>
      <c r="J292" s="255">
        <f>MstList!J292</f>
        <v>0</v>
      </c>
      <c r="K292" s="285"/>
      <c r="N292" s="23" t="str">
        <f>IF(Jasper!$D279&gt;0,N$1,"")</f>
        <v/>
      </c>
      <c r="O292" s="23" t="e">
        <f>IF(#REF!&gt;0,P$1,"")</f>
        <v>#REF!</v>
      </c>
      <c r="P292" s="23" t="str">
        <f>IF(Versailles!$D278&gt;0,P$1,"")</f>
        <v>D42</v>
      </c>
      <c r="Q292" s="92" t="str">
        <f>IF(Sellersburg!$D275&gt;0,Q$1,"")</f>
        <v/>
      </c>
      <c r="R292" s="92" t="str">
        <f>IF(Pendleton!$D279&gt;0,R$1,"")</f>
        <v/>
      </c>
      <c r="S292" s="92" t="str">
        <f>IF(Putnamville!D265&gt;0,S$1,"")</f>
        <v/>
      </c>
      <c r="T292" s="92" t="str">
        <f>IF(Lowell!D248&gt;0,$T$1,"")</f>
        <v>D13</v>
      </c>
      <c r="U292" s="23" t="e">
        <f>IF(#REF!&gt;0,$U$1,"")</f>
        <v>#REF!</v>
      </c>
      <c r="V292" s="23" t="str">
        <f>IF(Peru!D279&gt;0,$V$1,"")</f>
        <v/>
      </c>
      <c r="W292" s="23" t="str">
        <f>IF('Toll Rd'!D271&gt;0,$W$1,"")</f>
        <v/>
      </c>
      <c r="X292" s="23" t="e">
        <f>IF(#REF!&gt;0,$X$1,"")</f>
        <v>#REF!</v>
      </c>
      <c r="Y292" s="23" t="e">
        <f>IF(#REF!&gt;0,$Y$1,"")</f>
        <v>#REF!</v>
      </c>
      <c r="Z292" s="23" t="str">
        <f>IF(FSS!$D266&gt;0,P$1,"")</f>
        <v/>
      </c>
    </row>
    <row r="293" spans="1:26" ht="16.5" customHeight="1" x14ac:dyDescent="0.25">
      <c r="A293" s="256" t="e">
        <f t="shared" si="8"/>
        <v>#REF!</v>
      </c>
      <c r="B293" s="393" t="str">
        <f>MstList!B293</f>
        <v>56044736AC</v>
      </c>
      <c r="C293" s="387">
        <f>MstList!C293</f>
        <v>0</v>
      </c>
      <c r="D293" s="388" t="str">
        <f>MstList!D293</f>
        <v>Starter</v>
      </c>
      <c r="E293" s="259" t="e">
        <f>Quantities!D293</f>
        <v>#REF!</v>
      </c>
      <c r="F293" s="313">
        <v>0</v>
      </c>
      <c r="G293" s="313" t="e">
        <f t="shared" si="9"/>
        <v>#REF!</v>
      </c>
      <c r="H293" s="389" t="str">
        <f>MstList!H293</f>
        <v>OEM</v>
      </c>
      <c r="I293" s="271" t="str">
        <f>MstList!I293</f>
        <v>Durango (19-26)</v>
      </c>
      <c r="J293" s="255">
        <f>MstList!J293</f>
        <v>0</v>
      </c>
      <c r="K293" s="285"/>
      <c r="N293" s="23" t="str">
        <f>IF(Jasper!$D280&gt;0,N$1,"")</f>
        <v/>
      </c>
      <c r="O293" s="23" t="e">
        <f>IF(#REF!&gt;0,P$1,"")</f>
        <v>#REF!</v>
      </c>
      <c r="P293" s="23" t="str">
        <f>IF(Versailles!$D279&gt;0,P$1,"")</f>
        <v/>
      </c>
      <c r="Q293" s="92" t="str">
        <f>IF(Sellersburg!$D276&gt;0,Q$1,"")</f>
        <v>D45</v>
      </c>
      <c r="R293" s="92" t="str">
        <f>IF(Pendleton!$D280&gt;0,R$1,"")</f>
        <v/>
      </c>
      <c r="S293" s="92" t="str">
        <f>IF(Putnamville!D266&gt;0,S$1,"")</f>
        <v/>
      </c>
      <c r="T293" s="92" t="str">
        <f>IF(Lowell!D249&gt;0,$T$1,"")</f>
        <v>D13</v>
      </c>
      <c r="U293" s="23" t="e">
        <f>IF(#REF!&gt;0,$U$1,"")</f>
        <v>#REF!</v>
      </c>
      <c r="V293" s="23" t="str">
        <f>IF(Peru!D280&gt;0,$V$1,"")</f>
        <v/>
      </c>
      <c r="W293" s="23" t="str">
        <f>IF('Toll Rd'!D272&gt;0,$W$1,"")</f>
        <v>D21</v>
      </c>
      <c r="X293" s="23" t="e">
        <f>IF(#REF!&gt;0,$X$1,"")</f>
        <v>#REF!</v>
      </c>
      <c r="Y293" s="23" t="e">
        <f>IF(#REF!&gt;0,$Y$1,"")</f>
        <v>#REF!</v>
      </c>
      <c r="Z293" s="23" t="str">
        <f>IF(FSS!$D267&gt;0,P$1,"")</f>
        <v/>
      </c>
    </row>
    <row r="294" spans="1:26" ht="16.5" hidden="1" customHeight="1" x14ac:dyDescent="0.25">
      <c r="A294" s="256" t="e">
        <f t="shared" si="8"/>
        <v>#REF!</v>
      </c>
      <c r="B294" s="393" t="str">
        <f>MstList!B294</f>
        <v>6853 2197 AA</v>
      </c>
      <c r="C294" s="387">
        <f>MstList!C294</f>
        <v>0</v>
      </c>
      <c r="D294" s="388" t="str">
        <f>MstList!D294</f>
        <v>Brake Caliper Front Left</v>
      </c>
      <c r="E294" s="259" t="e">
        <f>Quantities!D294</f>
        <v>#REF!</v>
      </c>
      <c r="F294" s="313">
        <v>0</v>
      </c>
      <c r="G294" s="313" t="e">
        <f t="shared" si="9"/>
        <v>#REF!</v>
      </c>
      <c r="H294" s="389" t="str">
        <f>MstList!H294</f>
        <v>OEM</v>
      </c>
      <c r="I294" s="271" t="str">
        <f>MstList!I294</f>
        <v>Durango (21-24)</v>
      </c>
      <c r="J294" s="255">
        <f>MstList!J294</f>
        <v>0</v>
      </c>
      <c r="K294" s="285"/>
      <c r="N294" s="23" t="str">
        <f>IF(Jasper!$D281&gt;0,N$1,"")</f>
        <v/>
      </c>
      <c r="O294" s="23" t="e">
        <f>IF(#REF!&gt;0,P$1,"")</f>
        <v>#REF!</v>
      </c>
      <c r="P294" s="23" t="str">
        <f>IF(Versailles!$D280&gt;0,P$1,"")</f>
        <v/>
      </c>
      <c r="Q294" s="23" t="str">
        <f>IF(Sellersburg!$D277&gt;0,Q$1,"")</f>
        <v/>
      </c>
      <c r="R294" s="23" t="str">
        <f>IF(Pendleton!$D281&gt;0,R$1,"")</f>
        <v/>
      </c>
      <c r="S294" s="23" t="str">
        <f>IF(Putnamville!D267&gt;0,S$1,"")</f>
        <v/>
      </c>
      <c r="T294" s="23" t="str">
        <f>IF(Lowell!D250&gt;0,$T$1,"")</f>
        <v/>
      </c>
      <c r="U294" s="23" t="e">
        <f>IF(#REF!&gt;0,$U$1,"")</f>
        <v>#REF!</v>
      </c>
      <c r="V294" s="23" t="str">
        <f>IF(Peru!D281&gt;0,$V$1,"")</f>
        <v/>
      </c>
      <c r="W294" s="23" t="str">
        <f>IF('Toll Rd'!D273&gt;0,$W$1,"")</f>
        <v/>
      </c>
      <c r="X294" s="23" t="e">
        <f>IF(#REF!&gt;0,$X$1,"")</f>
        <v>#REF!</v>
      </c>
      <c r="Y294" s="23" t="e">
        <f>IF(#REF!&gt;0,$Y$1,"")</f>
        <v>#REF!</v>
      </c>
      <c r="Z294" s="23" t="str">
        <f>IF(FSS!$D268&gt;0,P$1,"")</f>
        <v/>
      </c>
    </row>
    <row r="295" spans="1:26" ht="16.5" hidden="1" customHeight="1" x14ac:dyDescent="0.25">
      <c r="A295" s="256" t="e">
        <f t="shared" si="8"/>
        <v>#REF!</v>
      </c>
      <c r="B295" s="393" t="str">
        <f>MstList!B295</f>
        <v>6853 2196 AA</v>
      </c>
      <c r="C295" s="387">
        <f>MstList!C295</f>
        <v>0</v>
      </c>
      <c r="D295" s="388" t="str">
        <f>MstList!D295</f>
        <v>Brake Caliper Front Right</v>
      </c>
      <c r="E295" s="259" t="e">
        <f>Quantities!D295</f>
        <v>#REF!</v>
      </c>
      <c r="F295" s="313">
        <v>0</v>
      </c>
      <c r="G295" s="313" t="e">
        <f t="shared" si="9"/>
        <v>#REF!</v>
      </c>
      <c r="H295" s="389" t="str">
        <f>MstList!H295</f>
        <v>OEM</v>
      </c>
      <c r="I295" s="271" t="str">
        <f>MstList!I295</f>
        <v>Durango (21-24)</v>
      </c>
      <c r="J295" s="255">
        <f>MstList!J295</f>
        <v>0</v>
      </c>
      <c r="K295" s="285"/>
      <c r="N295" s="23" t="str">
        <f>IF(Jasper!$D282&gt;0,N$1,"")</f>
        <v/>
      </c>
      <c r="O295" s="23" t="e">
        <f>IF(#REF!&gt;0,P$1,"")</f>
        <v>#REF!</v>
      </c>
      <c r="P295" s="23" t="str">
        <f>IF(Versailles!$D281&gt;0,P$1,"")</f>
        <v/>
      </c>
      <c r="Q295" s="23" t="str">
        <f>IF(Sellersburg!$D278&gt;0,Q$1,"")</f>
        <v/>
      </c>
      <c r="R295" s="23" t="str">
        <f>IF(Pendleton!$D282&gt;0,R$1,"")</f>
        <v/>
      </c>
      <c r="S295" s="23" t="str">
        <f>IF(Putnamville!D268&gt;0,S$1,"")</f>
        <v/>
      </c>
      <c r="T295" s="23" t="str">
        <f>IF(Lowell!D251&gt;0,$T$1,"")</f>
        <v/>
      </c>
      <c r="U295" s="23" t="e">
        <f>IF(#REF!&gt;0,$U$1,"")</f>
        <v>#REF!</v>
      </c>
      <c r="V295" s="23" t="str">
        <f>IF(Peru!D282&gt;0,$V$1,"")</f>
        <v/>
      </c>
      <c r="W295" s="23" t="str">
        <f>IF('Toll Rd'!D274&gt;0,$W$1,"")</f>
        <v/>
      </c>
      <c r="X295" s="23" t="e">
        <f>IF(#REF!&gt;0,$X$1,"")</f>
        <v>#REF!</v>
      </c>
      <c r="Y295" s="23" t="e">
        <f>IF(#REF!&gt;0,$Y$1,"")</f>
        <v>#REF!</v>
      </c>
      <c r="Z295" s="23" t="str">
        <f>IF(FSS!$D269&gt;0,P$1,"")</f>
        <v/>
      </c>
    </row>
    <row r="296" spans="1:26" ht="16.5" hidden="1" customHeight="1" x14ac:dyDescent="0.25">
      <c r="A296" s="256" t="e">
        <f t="shared" si="8"/>
        <v>#REF!</v>
      </c>
      <c r="B296" s="393" t="str">
        <f>MstList!B296</f>
        <v>6853 2219 AB</v>
      </c>
      <c r="C296" s="387">
        <f>MstList!C296</f>
        <v>0</v>
      </c>
      <c r="D296" s="388" t="str">
        <f>MstList!D296</f>
        <v>Brake Caliper Rear Left</v>
      </c>
      <c r="E296" s="259" t="e">
        <f>Quantities!D296</f>
        <v>#REF!</v>
      </c>
      <c r="F296" s="313">
        <v>0</v>
      </c>
      <c r="G296" s="313" t="e">
        <f t="shared" si="9"/>
        <v>#REF!</v>
      </c>
      <c r="H296" s="389" t="str">
        <f>MstList!H296</f>
        <v>OEM</v>
      </c>
      <c r="I296" s="271" t="str">
        <f>MstList!I296</f>
        <v>Durango (21-24)</v>
      </c>
      <c r="J296" s="255">
        <f>MstList!J296</f>
        <v>0</v>
      </c>
      <c r="K296" s="92"/>
      <c r="N296" s="23" t="str">
        <f>IF(Jasper!$D283&gt;0,N$1,"")</f>
        <v/>
      </c>
      <c r="O296" s="23" t="e">
        <f>IF(#REF!&gt;0,P$1,"")</f>
        <v>#REF!</v>
      </c>
      <c r="P296" s="23" t="str">
        <f>IF(Versailles!$D282&gt;0,P$1,"")</f>
        <v/>
      </c>
      <c r="Q296" s="23" t="str">
        <f>IF(Sellersburg!$D279&gt;0,Q$1,"")</f>
        <v/>
      </c>
      <c r="R296" s="23" t="str">
        <f>IF(Pendleton!$D283&gt;0,R$1,"")</f>
        <v/>
      </c>
      <c r="S296" s="23" t="str">
        <f>IF(Putnamville!D269&gt;0,S$1,"")</f>
        <v/>
      </c>
      <c r="T296" s="23" t="str">
        <f>IF(Lowell!D252&gt;0,$T$1,"")</f>
        <v/>
      </c>
      <c r="U296" s="23" t="e">
        <f>IF(#REF!&gt;0,$U$1,"")</f>
        <v>#REF!</v>
      </c>
      <c r="V296" s="23" t="str">
        <f>IF(Peru!D283&gt;0,$V$1,"")</f>
        <v/>
      </c>
      <c r="W296" s="23" t="str">
        <f>IF('Toll Rd'!D275&gt;0,$W$1,"")</f>
        <v/>
      </c>
      <c r="X296" s="23" t="e">
        <f>IF(#REF!&gt;0,$X$1,"")</f>
        <v>#REF!</v>
      </c>
      <c r="Y296" s="23" t="e">
        <f>IF(#REF!&gt;0,$Y$1,"")</f>
        <v>#REF!</v>
      </c>
      <c r="Z296" s="23" t="str">
        <f>IF(FSS!$D270&gt;0,P$1,"")</f>
        <v/>
      </c>
    </row>
    <row r="297" spans="1:26" ht="16.5" hidden="1" customHeight="1" x14ac:dyDescent="0.25">
      <c r="A297" s="256" t="e">
        <f t="shared" si="8"/>
        <v>#REF!</v>
      </c>
      <c r="B297" s="393" t="str">
        <f>MstList!B297</f>
        <v>6853 2220 AB</v>
      </c>
      <c r="C297" s="387">
        <f>MstList!C297</f>
        <v>0</v>
      </c>
      <c r="D297" s="388" t="str">
        <f>MstList!D297</f>
        <v>Brake Caliper Rear Right</v>
      </c>
      <c r="E297" s="259" t="e">
        <f>Quantities!D297</f>
        <v>#REF!</v>
      </c>
      <c r="F297" s="313">
        <v>0</v>
      </c>
      <c r="G297" s="313" t="e">
        <f t="shared" si="9"/>
        <v>#REF!</v>
      </c>
      <c r="H297" s="389" t="str">
        <f>MstList!H297</f>
        <v>OEM</v>
      </c>
      <c r="I297" s="271" t="str">
        <f>MstList!I297</f>
        <v>Durango (21-24)</v>
      </c>
      <c r="J297" s="255">
        <f>MstList!J297</f>
        <v>0</v>
      </c>
      <c r="K297" s="92"/>
      <c r="N297" s="23" t="str">
        <f>IF(Jasper!$D284&gt;0,N$1,"")</f>
        <v/>
      </c>
      <c r="O297" s="23" t="e">
        <f>IF(#REF!&gt;0,P$1,"")</f>
        <v>#REF!</v>
      </c>
      <c r="P297" s="23" t="str">
        <f>IF(Versailles!$D283&gt;0,P$1,"")</f>
        <v/>
      </c>
      <c r="Q297" s="23" t="str">
        <f>IF(Sellersburg!$D280&gt;0,Q$1,"")</f>
        <v/>
      </c>
      <c r="R297" s="23" t="str">
        <f>IF(Pendleton!$D284&gt;0,R$1,"")</f>
        <v/>
      </c>
      <c r="S297" s="23" t="str">
        <f>IF(Putnamville!D270&gt;0,S$1,"")</f>
        <v/>
      </c>
      <c r="T297" s="23" t="str">
        <f>IF(Lowell!D253&gt;0,$T$1,"")</f>
        <v/>
      </c>
      <c r="U297" s="23" t="e">
        <f>IF(#REF!&gt;0,$U$1,"")</f>
        <v>#REF!</v>
      </c>
      <c r="V297" s="23" t="str">
        <f>IF(Peru!D284&gt;0,$V$1,"")</f>
        <v/>
      </c>
      <c r="W297" s="23" t="str">
        <f>IF('Toll Rd'!D276&gt;0,$W$1,"")</f>
        <v/>
      </c>
      <c r="X297" s="23" t="e">
        <f>IF(#REF!&gt;0,$X$1,"")</f>
        <v>#REF!</v>
      </c>
      <c r="Y297" s="23" t="e">
        <f>IF(#REF!&gt;0,$Y$1,"")</f>
        <v>#REF!</v>
      </c>
      <c r="Z297" s="23" t="str">
        <f>IF(FSS!$D271&gt;0,P$1,"")</f>
        <v/>
      </c>
    </row>
    <row r="298" spans="1:26" ht="16.5" customHeight="1" x14ac:dyDescent="0.25">
      <c r="A298" s="256" t="e">
        <f t="shared" si="8"/>
        <v>#REF!</v>
      </c>
      <c r="B298" s="393" t="str">
        <f>MstList!B298</f>
        <v>6ZW73DX8AB</v>
      </c>
      <c r="C298" s="387">
        <f>MstList!C298</f>
        <v>0</v>
      </c>
      <c r="D298" s="388" t="str">
        <f>MstList!D298</f>
        <v>Steel Wheels</v>
      </c>
      <c r="E298" s="259" t="e">
        <f>Quantities!D298</f>
        <v>#REF!</v>
      </c>
      <c r="F298" s="313">
        <v>0</v>
      </c>
      <c r="G298" s="313" t="e">
        <f t="shared" si="9"/>
        <v>#REF!</v>
      </c>
      <c r="H298" s="389" t="str">
        <f>MstList!H298</f>
        <v>OEM</v>
      </c>
      <c r="I298" s="271" t="str">
        <f>MstList!I298</f>
        <v>Durango (21-26)</v>
      </c>
      <c r="J298" s="255">
        <f>MstList!J298</f>
        <v>0</v>
      </c>
      <c r="K298" s="285"/>
      <c r="N298" s="23" t="str">
        <f>IF(Jasper!$D285&gt;0,N$1,"")</f>
        <v/>
      </c>
      <c r="O298" s="23" t="e">
        <f>IF(#REF!&gt;0,P$1,"")</f>
        <v>#REF!</v>
      </c>
      <c r="P298" s="23" t="str">
        <f>IF(Versailles!$D284&gt;0,P$1,"")</f>
        <v/>
      </c>
      <c r="Q298" s="92" t="str">
        <f>IF(Sellersburg!$D281&gt;0,Q$1,"")</f>
        <v/>
      </c>
      <c r="R298" s="92" t="str">
        <f>IF(Pendleton!$D285&gt;0,R$1,"")</f>
        <v/>
      </c>
      <c r="S298" s="92" t="str">
        <f>IF(Putnamville!D271&gt;0,S$1,"")</f>
        <v/>
      </c>
      <c r="T298" s="92" t="str">
        <f>IF(Lowell!D254&gt;0,$T$1,"")</f>
        <v/>
      </c>
      <c r="U298" s="23" t="e">
        <f>IF(#REF!&gt;0,$U$1,"")</f>
        <v>#REF!</v>
      </c>
      <c r="V298" s="23" t="str">
        <f>IF(Peru!D285&gt;0,$V$1,"")</f>
        <v>D16</v>
      </c>
      <c r="W298" s="23" t="str">
        <f>IF('Toll Rd'!D277&gt;0,$W$1,"")</f>
        <v/>
      </c>
      <c r="X298" s="23" t="e">
        <f>IF(#REF!&gt;0,$X$1,"")</f>
        <v>#REF!</v>
      </c>
      <c r="Y298" s="23" t="e">
        <f>IF(#REF!&gt;0,$Y$1,"")</f>
        <v>#REF!</v>
      </c>
      <c r="Z298" s="23" t="str">
        <f>IF(FSS!$D272&gt;0,P$1,"")</f>
        <v/>
      </c>
    </row>
    <row r="299" spans="1:26" ht="16.5" hidden="1" customHeight="1" x14ac:dyDescent="0.25">
      <c r="A299" s="256" t="e">
        <f t="shared" si="8"/>
        <v>#REF!</v>
      </c>
      <c r="B299" s="393" t="str">
        <f>MstList!B299</f>
        <v>6853 2223 AB</v>
      </c>
      <c r="C299" s="387">
        <f>MstList!C299</f>
        <v>0</v>
      </c>
      <c r="D299" s="388" t="str">
        <f>MstList!D299</f>
        <v>Rear Brake Pads</v>
      </c>
      <c r="E299" s="259" t="e">
        <f>Quantities!D299</f>
        <v>#REF!</v>
      </c>
      <c r="F299" s="313">
        <v>0</v>
      </c>
      <c r="G299" s="313" t="e">
        <f t="shared" si="9"/>
        <v>#REF!</v>
      </c>
      <c r="H299" s="389" t="str">
        <f>MstList!H299</f>
        <v>OEM</v>
      </c>
      <c r="I299" s="271" t="str">
        <f>MstList!I299</f>
        <v>Durango (21-26)</v>
      </c>
      <c r="J299" s="255">
        <f>MstList!J299</f>
        <v>0</v>
      </c>
      <c r="K299" s="285"/>
      <c r="N299" s="23" t="str">
        <f>IF(Jasper!$D286&gt;0,N$1,"")</f>
        <v/>
      </c>
      <c r="O299" s="23" t="e">
        <f>IF(#REF!&gt;0,P$1,"")</f>
        <v>#REF!</v>
      </c>
      <c r="P299" s="23" t="str">
        <f>IF(Versailles!$D285&gt;0,P$1,"")</f>
        <v/>
      </c>
      <c r="Q299" s="92" t="str">
        <f>IF(Sellersburg!$D282&gt;0,Q$1,"")</f>
        <v/>
      </c>
      <c r="R299" s="92" t="str">
        <f>IF(Pendleton!$D286&gt;0,R$1,"")</f>
        <v/>
      </c>
      <c r="S299" s="92" t="str">
        <f>IF(Putnamville!D272&gt;0,S$1,"")</f>
        <v/>
      </c>
      <c r="T299" s="92" t="str">
        <f>IF(Lowell!D255&gt;0,$T$1,"")</f>
        <v/>
      </c>
      <c r="U299" s="23" t="e">
        <f>IF(#REF!&gt;0,$U$1,"")</f>
        <v>#REF!</v>
      </c>
      <c r="V299" s="23" t="str">
        <f>IF(Peru!D286&gt;0,$V$1,"")</f>
        <v/>
      </c>
      <c r="W299" s="23" t="str">
        <f>IF('Toll Rd'!D278&gt;0,$W$1,"")</f>
        <v/>
      </c>
      <c r="X299" s="23" t="e">
        <f>IF(#REF!&gt;0,$X$1,"")</f>
        <v>#REF!</v>
      </c>
      <c r="Y299" s="23" t="e">
        <f>IF(#REF!&gt;0,$Y$1,"")</f>
        <v>#REF!</v>
      </c>
      <c r="Z299" s="23" t="str">
        <f>IF(FSS!$D273&gt;0,P$1,"")</f>
        <v/>
      </c>
    </row>
    <row r="300" spans="1:26" ht="16.5" hidden="1" customHeight="1" x14ac:dyDescent="0.25">
      <c r="A300" s="256" t="e">
        <f t="shared" si="8"/>
        <v>#REF!</v>
      </c>
      <c r="B300" s="393" t="str">
        <f>MstList!B300</f>
        <v>0475 5374 AA</v>
      </c>
      <c r="C300" s="387">
        <f>MstList!C300</f>
        <v>0</v>
      </c>
      <c r="D300" s="388" t="str">
        <f>MstList!D300</f>
        <v>Rear Brake Rotor</v>
      </c>
      <c r="E300" s="259" t="e">
        <f>Quantities!D300</f>
        <v>#REF!</v>
      </c>
      <c r="F300" s="313">
        <v>0</v>
      </c>
      <c r="G300" s="313" t="e">
        <f t="shared" si="9"/>
        <v>#REF!</v>
      </c>
      <c r="H300" s="389" t="str">
        <f>MstList!H300</f>
        <v>OEM</v>
      </c>
      <c r="I300" s="271" t="str">
        <f>MstList!I300</f>
        <v>Durango (21-26)</v>
      </c>
      <c r="J300" s="255">
        <f>MstList!J300</f>
        <v>0</v>
      </c>
      <c r="K300" s="285"/>
      <c r="N300" s="23" t="str">
        <f>IF(Jasper!$D287&gt;0,N$1,"")</f>
        <v/>
      </c>
      <c r="O300" s="23" t="e">
        <f>IF(#REF!&gt;0,P$1,"")</f>
        <v>#REF!</v>
      </c>
      <c r="P300" s="23" t="str">
        <f>IF(Versailles!$D286&gt;0,P$1,"")</f>
        <v/>
      </c>
      <c r="Q300" s="23" t="str">
        <f>IF(Sellersburg!$D283&gt;0,Q$1,"")</f>
        <v/>
      </c>
      <c r="R300" s="23" t="str">
        <f>IF(Pendleton!$D287&gt;0,R$1,"")</f>
        <v/>
      </c>
      <c r="S300" s="23" t="str">
        <f>IF(Putnamville!D273&gt;0,S$1,"")</f>
        <v/>
      </c>
      <c r="T300" s="23" t="str">
        <f>IF(Lowell!D256&gt;0,$T$1,"")</f>
        <v/>
      </c>
      <c r="U300" s="23" t="e">
        <f>IF(#REF!&gt;0,$U$1,"")</f>
        <v>#REF!</v>
      </c>
      <c r="V300" s="23" t="str">
        <f>IF(Peru!D287&gt;0,$V$1,"")</f>
        <v/>
      </c>
      <c r="W300" s="23" t="str">
        <f>IF('Toll Rd'!D279&gt;0,$W$1,"")</f>
        <v/>
      </c>
      <c r="X300" s="23" t="e">
        <f>IF(#REF!&gt;0,$X$1,"")</f>
        <v>#REF!</v>
      </c>
      <c r="Y300" s="23" t="e">
        <f>IF(#REF!&gt;0,$Y$1,"")</f>
        <v>#REF!</v>
      </c>
      <c r="Z300" s="23" t="str">
        <f>IF(FSS!$D274&gt;0,P$1,"")</f>
        <v/>
      </c>
    </row>
    <row r="301" spans="1:26" ht="16.5" hidden="1" customHeight="1" x14ac:dyDescent="0.25">
      <c r="A301" s="256" t="e">
        <f t="shared" si="8"/>
        <v>#REF!</v>
      </c>
      <c r="B301" s="393" t="str">
        <f>MstList!B301</f>
        <v>68532217AA</v>
      </c>
      <c r="C301" s="387">
        <f>MstList!C301</f>
        <v>0</v>
      </c>
      <c r="D301" s="388" t="str">
        <f>MstList!D301</f>
        <v xml:space="preserve">Front Disc Brake Pin Kit </v>
      </c>
      <c r="E301" s="259" t="e">
        <f>Quantities!D301</f>
        <v>#REF!</v>
      </c>
      <c r="F301" s="313">
        <v>0</v>
      </c>
      <c r="G301" s="313" t="e">
        <f t="shared" si="9"/>
        <v>#REF!</v>
      </c>
      <c r="H301" s="389" t="str">
        <f>MstList!H301</f>
        <v>OEM</v>
      </c>
      <c r="I301" s="271" t="str">
        <f>MstList!I301</f>
        <v>Durango (21-26)</v>
      </c>
      <c r="J301" s="255">
        <f>MstList!J301</f>
        <v>0</v>
      </c>
      <c r="K301" s="285"/>
      <c r="N301" s="23" t="str">
        <f>IF(Jasper!$D288&gt;0,N$1,"")</f>
        <v/>
      </c>
      <c r="O301" s="23" t="e">
        <f>IF(#REF!&gt;0,P$1,"")</f>
        <v>#REF!</v>
      </c>
      <c r="P301" s="23" t="str">
        <f>IF(Versailles!$D287&gt;0,P$1,"")</f>
        <v/>
      </c>
      <c r="Q301" s="23" t="str">
        <f>IF(Sellersburg!$D284&gt;0,Q$1,"")</f>
        <v/>
      </c>
      <c r="R301" s="23" t="str">
        <f>IF(Pendleton!$D288&gt;0,R$1,"")</f>
        <v/>
      </c>
      <c r="S301" s="23" t="str">
        <f>IF(Putnamville!D274&gt;0,S$1,"")</f>
        <v/>
      </c>
      <c r="T301" s="23" t="str">
        <f>IF(Lowell!D257&gt;0,$T$1,"")</f>
        <v/>
      </c>
      <c r="U301" s="23" t="e">
        <f>IF(#REF!&gt;0,$U$1,"")</f>
        <v>#REF!</v>
      </c>
      <c r="V301" s="23" t="str">
        <f>IF(Peru!D288&gt;0,$V$1,"")</f>
        <v/>
      </c>
      <c r="W301" s="23" t="str">
        <f>IF('Toll Rd'!D280&gt;0,$W$1,"")</f>
        <v/>
      </c>
      <c r="X301" s="23" t="e">
        <f>IF(#REF!&gt;0,$X$1,"")</f>
        <v>#REF!</v>
      </c>
      <c r="Y301" s="23" t="e">
        <f>IF(#REF!&gt;0,$Y$1,"")</f>
        <v>#REF!</v>
      </c>
      <c r="Z301" s="23" t="str">
        <f>IF(FSS!$D275&gt;0,P$1,"")</f>
        <v/>
      </c>
    </row>
    <row r="302" spans="1:26" ht="16.5" hidden="1" customHeight="1" x14ac:dyDescent="0.25">
      <c r="A302" s="256" t="e">
        <f t="shared" si="8"/>
        <v>#REF!</v>
      </c>
      <c r="B302" s="393" t="str">
        <f>MstList!B302</f>
        <v>68532222AA</v>
      </c>
      <c r="C302" s="387">
        <f>MstList!C302</f>
        <v>0</v>
      </c>
      <c r="D302" s="388" t="str">
        <f>MstList!D302</f>
        <v>Rear Disc Brake Pin Kit</v>
      </c>
      <c r="E302" s="259" t="e">
        <f>Quantities!D302</f>
        <v>#REF!</v>
      </c>
      <c r="F302" s="313">
        <v>0</v>
      </c>
      <c r="G302" s="313" t="e">
        <f t="shared" si="9"/>
        <v>#REF!</v>
      </c>
      <c r="H302" s="389" t="str">
        <f>MstList!H302</f>
        <v>OEM</v>
      </c>
      <c r="I302" s="271" t="str">
        <f>MstList!I302</f>
        <v>Durango (21-26)</v>
      </c>
      <c r="J302" s="255">
        <f>MstList!J302</f>
        <v>0</v>
      </c>
      <c r="K302" s="92"/>
      <c r="N302" s="23" t="str">
        <f>IF(Jasper!$D289&gt;0,N$1,"")</f>
        <v/>
      </c>
      <c r="O302" s="23" t="e">
        <f>IF(#REF!&gt;0,P$1,"")</f>
        <v>#REF!</v>
      </c>
      <c r="P302" s="23" t="str">
        <f>IF(Versailles!$D288&gt;0,P$1,"")</f>
        <v/>
      </c>
      <c r="Q302" s="23" t="str">
        <f>IF(Sellersburg!$D285&gt;0,Q$1,"")</f>
        <v/>
      </c>
      <c r="R302" s="23" t="str">
        <f>IF(Pendleton!$D289&gt;0,R$1,"")</f>
        <v/>
      </c>
      <c r="S302" s="23" t="str">
        <f>IF(Putnamville!D275&gt;0,S$1,"")</f>
        <v/>
      </c>
      <c r="T302" s="23" t="str">
        <f>IF(Lowell!D258&gt;0,$T$1,"")</f>
        <v/>
      </c>
      <c r="U302" s="23" t="e">
        <f>IF(#REF!&gt;0,$U$1,"")</f>
        <v>#REF!</v>
      </c>
      <c r="V302" s="23" t="str">
        <f>IF(Peru!D289&gt;0,$V$1,"")</f>
        <v/>
      </c>
      <c r="W302" s="23" t="str">
        <f>IF('Toll Rd'!D281&gt;0,$W$1,"")</f>
        <v/>
      </c>
      <c r="X302" s="23" t="e">
        <f>IF(#REF!&gt;0,$X$1,"")</f>
        <v>#REF!</v>
      </c>
      <c r="Y302" s="23" t="e">
        <f>IF(#REF!&gt;0,$Y$1,"")</f>
        <v>#REF!</v>
      </c>
      <c r="Z302" s="23" t="str">
        <f>IF(FSS!$D276&gt;0,P$1,"")</f>
        <v/>
      </c>
    </row>
    <row r="303" spans="1:26" ht="16.5" hidden="1" customHeight="1" x14ac:dyDescent="0.25">
      <c r="A303" s="256" t="e">
        <f t="shared" si="8"/>
        <v>#REF!</v>
      </c>
      <c r="B303" s="393" t="str">
        <f>MstList!B303</f>
        <v>6ZQ88SZ0AA</v>
      </c>
      <c r="C303" s="387">
        <f>MstList!C303</f>
        <v>0</v>
      </c>
      <c r="D303" s="388" t="str">
        <f>MstList!D303</f>
        <v>Wheel Center Cap</v>
      </c>
      <c r="E303" s="259" t="e">
        <f>Quantities!D303</f>
        <v>#REF!</v>
      </c>
      <c r="F303" s="313">
        <v>0</v>
      </c>
      <c r="G303" s="313" t="e">
        <f t="shared" si="9"/>
        <v>#REF!</v>
      </c>
      <c r="H303" s="389" t="str">
        <f>MstList!H303</f>
        <v>OEM</v>
      </c>
      <c r="I303" s="271" t="str">
        <f>MstList!I303</f>
        <v>Durango (21-26)</v>
      </c>
      <c r="J303" s="255">
        <f>MstList!J303</f>
        <v>0</v>
      </c>
      <c r="K303" s="92"/>
      <c r="N303" s="23" t="str">
        <f>IF(Jasper!$D290&gt;0,N$1,"")</f>
        <v/>
      </c>
      <c r="O303" s="23" t="e">
        <f>IF(#REF!&gt;0,P$1,"")</f>
        <v>#REF!</v>
      </c>
      <c r="P303" s="23" t="str">
        <f>IF(Versailles!$D289&gt;0,P$1,"")</f>
        <v/>
      </c>
      <c r="Q303" s="23" t="str">
        <f>IF(Sellersburg!$D286&gt;0,Q$1,"")</f>
        <v/>
      </c>
      <c r="R303" s="23" t="str">
        <f>IF(Pendleton!$D290&gt;0,R$1,"")</f>
        <v/>
      </c>
      <c r="S303" s="23" t="str">
        <f>IF(Putnamville!D276&gt;0,S$1,"")</f>
        <v/>
      </c>
      <c r="T303" s="23" t="str">
        <f>IF(Lowell!D259&gt;0,$T$1,"")</f>
        <v/>
      </c>
      <c r="U303" s="23" t="e">
        <f>IF(#REF!&gt;0,$U$1,"")</f>
        <v>#REF!</v>
      </c>
      <c r="V303" s="23" t="str">
        <f>IF(Peru!D290&gt;0,$V$1,"")</f>
        <v/>
      </c>
      <c r="W303" s="23" t="str">
        <f>IF('Toll Rd'!D282&gt;0,$W$1,"")</f>
        <v/>
      </c>
      <c r="X303" s="23" t="e">
        <f>IF(#REF!&gt;0,$X$1,"")</f>
        <v>#REF!</v>
      </c>
      <c r="Y303" s="23" t="e">
        <f>IF(#REF!&gt;0,$Y$1,"")</f>
        <v>#REF!</v>
      </c>
      <c r="Z303" s="23" t="str">
        <f>IF(FSS!$D277&gt;0,P$1,"")</f>
        <v/>
      </c>
    </row>
    <row r="304" spans="1:26" ht="16.5" hidden="1" customHeight="1" x14ac:dyDescent="0.25">
      <c r="A304" s="256" t="e">
        <f t="shared" si="8"/>
        <v>#REF!</v>
      </c>
      <c r="B304" s="393" t="str">
        <f>MstList!B304</f>
        <v>68035012AD</v>
      </c>
      <c r="C304" s="387" t="str">
        <f>MstList!C304</f>
        <v>4D4064</v>
      </c>
      <c r="D304" s="388" t="str">
        <f>MstList!D304</f>
        <v>Front Brake Rotor</v>
      </c>
      <c r="E304" s="259" t="e">
        <f>Quantities!D304</f>
        <v>#REF!</v>
      </c>
      <c r="F304" s="313">
        <v>0</v>
      </c>
      <c r="G304" s="313" t="e">
        <f t="shared" si="9"/>
        <v>#REF!</v>
      </c>
      <c r="H304" s="389" t="str">
        <f>MstList!H304</f>
        <v>OEM</v>
      </c>
      <c r="I304" s="271" t="str">
        <f>MstList!I304</f>
        <v>Durango AWD</v>
      </c>
      <c r="J304" s="255">
        <f>MstList!J304</f>
        <v>0</v>
      </c>
      <c r="K304" s="285"/>
      <c r="N304" s="23" t="str">
        <f>IF(Jasper!$D291&gt;0,N$1,"")</f>
        <v/>
      </c>
      <c r="O304" s="23" t="e">
        <f>IF(#REF!&gt;0,P$1,"")</f>
        <v>#REF!</v>
      </c>
      <c r="P304" s="23" t="str">
        <f>IF(Versailles!$D290&gt;0,P$1,"")</f>
        <v/>
      </c>
      <c r="Q304" s="92" t="str">
        <f>IF(Sellersburg!$D287&gt;0,Q$1,"")</f>
        <v/>
      </c>
      <c r="R304" s="92" t="str">
        <f>IF(Pendleton!$D291&gt;0,R$1,"")</f>
        <v/>
      </c>
      <c r="S304" s="92" t="str">
        <f>IF(Putnamville!D277&gt;0,S$1,"")</f>
        <v/>
      </c>
      <c r="T304" s="92" t="str">
        <f>IF(Lowell!D260&gt;0,$T$1,"")</f>
        <v/>
      </c>
      <c r="U304" s="23" t="e">
        <f>IF(#REF!&gt;0,$U$1,"")</f>
        <v>#REF!</v>
      </c>
      <c r="V304" s="23" t="str">
        <f>IF(Peru!D291&gt;0,$V$1,"")</f>
        <v/>
      </c>
      <c r="W304" s="23" t="str">
        <f>IF('Toll Rd'!D283&gt;0,$W$1,"")</f>
        <v/>
      </c>
      <c r="X304" s="23" t="e">
        <f>IF(#REF!&gt;0,$X$1,"")</f>
        <v>#REF!</v>
      </c>
      <c r="Y304" s="23" t="e">
        <f>IF(#REF!&gt;0,$Y$1,"")</f>
        <v>#REF!</v>
      </c>
      <c r="Z304" s="23" t="str">
        <f>IF(FSS!$D278&gt;0,P$1,"")</f>
        <v/>
      </c>
    </row>
    <row r="305" spans="1:26" ht="16.5" hidden="1" customHeight="1" x14ac:dyDescent="0.25">
      <c r="A305" s="256" t="e">
        <f t="shared" si="8"/>
        <v>#REF!</v>
      </c>
      <c r="B305" s="393" t="str">
        <f>MstList!B305</f>
        <v>68138843AB</v>
      </c>
      <c r="C305" s="387" t="str">
        <f>MstList!C305</f>
        <v>4D4065</v>
      </c>
      <c r="D305" s="388" t="str">
        <f>MstList!D305</f>
        <v>Left Front Brake Caliper</v>
      </c>
      <c r="E305" s="259" t="e">
        <f>Quantities!D305</f>
        <v>#REF!</v>
      </c>
      <c r="F305" s="313">
        <v>0</v>
      </c>
      <c r="G305" s="313" t="e">
        <f t="shared" si="9"/>
        <v>#REF!</v>
      </c>
      <c r="H305" s="389" t="str">
        <f>MstList!H305</f>
        <v>OEM</v>
      </c>
      <c r="I305" s="271" t="str">
        <f>MstList!I305</f>
        <v>Durango AWD</v>
      </c>
      <c r="J305" s="255">
        <f>MstList!J305</f>
        <v>0</v>
      </c>
      <c r="K305" s="285"/>
      <c r="N305" s="23" t="str">
        <f>IF(Jasper!$D292&gt;0,N$1,"")</f>
        <v/>
      </c>
      <c r="O305" s="23" t="e">
        <f>IF(#REF!&gt;0,P$1,"")</f>
        <v>#REF!</v>
      </c>
      <c r="P305" s="23" t="str">
        <f>IF(Versailles!$D291&gt;0,P$1,"")</f>
        <v/>
      </c>
      <c r="Q305" s="92" t="str">
        <f>IF(Sellersburg!$D288&gt;0,Q$1,"")</f>
        <v/>
      </c>
      <c r="R305" s="92" t="str">
        <f>IF(Pendleton!$D292&gt;0,R$1,"")</f>
        <v/>
      </c>
      <c r="S305" s="92" t="str">
        <f>IF(Putnamville!D278&gt;0,S$1,"")</f>
        <v/>
      </c>
      <c r="T305" s="92" t="str">
        <f>IF(Lowell!D261&gt;0,$T$1,"")</f>
        <v/>
      </c>
      <c r="U305" s="23" t="e">
        <f>IF(#REF!&gt;0,$U$1,"")</f>
        <v>#REF!</v>
      </c>
      <c r="V305" s="23" t="str">
        <f>IF(Peru!D292&gt;0,$V$1,"")</f>
        <v/>
      </c>
      <c r="W305" s="23" t="str">
        <f>IF('Toll Rd'!D284&gt;0,$W$1,"")</f>
        <v/>
      </c>
      <c r="X305" s="23" t="e">
        <f>IF(#REF!&gt;0,$X$1,"")</f>
        <v>#REF!</v>
      </c>
      <c r="Y305" s="23" t="e">
        <f>IF(#REF!&gt;0,$Y$1,"")</f>
        <v>#REF!</v>
      </c>
      <c r="Z305" s="23" t="str">
        <f>IF(FSS!$D279&gt;0,P$1,"")</f>
        <v/>
      </c>
    </row>
    <row r="306" spans="1:26" ht="16.5" hidden="1" customHeight="1" x14ac:dyDescent="0.25">
      <c r="A306" s="256" t="e">
        <f t="shared" si="8"/>
        <v>#REF!</v>
      </c>
      <c r="B306" s="393" t="str">
        <f>MstList!B306</f>
        <v>68138842AB</v>
      </c>
      <c r="C306" s="387" t="str">
        <f>MstList!C306</f>
        <v>4D4066</v>
      </c>
      <c r="D306" s="388" t="str">
        <f>MstList!D306</f>
        <v>Right Front Brake Caliper</v>
      </c>
      <c r="E306" s="259" t="e">
        <f>Quantities!D306</f>
        <v>#REF!</v>
      </c>
      <c r="F306" s="313">
        <v>0</v>
      </c>
      <c r="G306" s="313" t="e">
        <f t="shared" si="9"/>
        <v>#REF!</v>
      </c>
      <c r="H306" s="389" t="str">
        <f>MstList!H306</f>
        <v>OEM</v>
      </c>
      <c r="I306" s="271" t="str">
        <f>MstList!I306</f>
        <v>Durango AWD</v>
      </c>
      <c r="J306" s="255">
        <f>MstList!J306</f>
        <v>0</v>
      </c>
      <c r="K306" s="285"/>
      <c r="N306" s="23" t="str">
        <f>IF(Jasper!$D293&gt;0,N$1,"")</f>
        <v/>
      </c>
      <c r="O306" s="23" t="e">
        <f>IF(#REF!&gt;0,P$1,"")</f>
        <v>#REF!</v>
      </c>
      <c r="P306" s="23" t="str">
        <f>IF(Versailles!$D292&gt;0,P$1,"")</f>
        <v/>
      </c>
      <c r="Q306" s="23" t="str">
        <f>IF(Sellersburg!$D289&gt;0,Q$1,"")</f>
        <v/>
      </c>
      <c r="R306" s="23" t="str">
        <f>IF(Pendleton!$D293&gt;0,R$1,"")</f>
        <v/>
      </c>
      <c r="S306" s="23" t="str">
        <f>IF(Putnamville!D279&gt;0,S$1,"")</f>
        <v/>
      </c>
      <c r="T306" s="23" t="str">
        <f>IF(Lowell!D262&gt;0,$T$1,"")</f>
        <v/>
      </c>
      <c r="U306" s="23" t="e">
        <f>IF(#REF!&gt;0,$U$1,"")</f>
        <v>#REF!</v>
      </c>
      <c r="V306" s="23" t="str">
        <f>IF(Peru!D293&gt;0,$V$1,"")</f>
        <v/>
      </c>
      <c r="W306" s="23" t="str">
        <f>IF('Toll Rd'!D285&gt;0,$W$1,"")</f>
        <v/>
      </c>
      <c r="X306" s="23" t="e">
        <f>IF(#REF!&gt;0,$X$1,"")</f>
        <v>#REF!</v>
      </c>
      <c r="Y306" s="23" t="e">
        <f>IF(#REF!&gt;0,$Y$1,"")</f>
        <v>#REF!</v>
      </c>
      <c r="Z306" s="23" t="str">
        <f>IF(FSS!$D280&gt;0,P$1,"")</f>
        <v/>
      </c>
    </row>
    <row r="307" spans="1:26" ht="16.5" hidden="1" customHeight="1" x14ac:dyDescent="0.25">
      <c r="A307" s="256" t="e">
        <f t="shared" si="8"/>
        <v>#REF!</v>
      </c>
      <c r="B307" s="393" t="str">
        <f>MstList!B307</f>
        <v>68052386AA</v>
      </c>
      <c r="C307" s="387" t="str">
        <f>MstList!C307</f>
        <v>4D4067</v>
      </c>
      <c r="D307" s="388" t="str">
        <f>MstList!D307</f>
        <v>Rear Brake Pad</v>
      </c>
      <c r="E307" s="259" t="e">
        <f>Quantities!D307</f>
        <v>#REF!</v>
      </c>
      <c r="F307" s="313">
        <v>0</v>
      </c>
      <c r="G307" s="313" t="e">
        <f t="shared" si="9"/>
        <v>#REF!</v>
      </c>
      <c r="H307" s="389" t="str">
        <f>MstList!H307</f>
        <v>OEM</v>
      </c>
      <c r="I307" s="271" t="str">
        <f>MstList!I307</f>
        <v>Durango AWD</v>
      </c>
      <c r="J307" s="255">
        <f>MstList!J307</f>
        <v>0</v>
      </c>
      <c r="K307" s="285"/>
      <c r="N307" s="23" t="str">
        <f>IF(Jasper!$D294&gt;0,N$1,"")</f>
        <v/>
      </c>
      <c r="O307" s="23" t="e">
        <f>IF(#REF!&gt;0,P$1,"")</f>
        <v>#REF!</v>
      </c>
      <c r="P307" s="23" t="str">
        <f>IF(Versailles!$D293&gt;0,P$1,"")</f>
        <v/>
      </c>
      <c r="Q307" s="23" t="str">
        <f>IF(Sellersburg!$D290&gt;0,Q$1,"")</f>
        <v/>
      </c>
      <c r="R307" s="23" t="str">
        <f>IF(Pendleton!$D294&gt;0,R$1,"")</f>
        <v/>
      </c>
      <c r="S307" s="23" t="str">
        <f>IF(Putnamville!D280&gt;0,S$1,"")</f>
        <v/>
      </c>
      <c r="T307" s="23" t="str">
        <f>IF(Lowell!D263&gt;0,$T$1,"")</f>
        <v/>
      </c>
      <c r="U307" s="23" t="e">
        <f>IF(#REF!&gt;0,$U$1,"")</f>
        <v>#REF!</v>
      </c>
      <c r="V307" s="23" t="str">
        <f>IF(Peru!D294&gt;0,$V$1,"")</f>
        <v/>
      </c>
      <c r="W307" s="23" t="str">
        <f>IF('Toll Rd'!D286&gt;0,$W$1,"")</f>
        <v/>
      </c>
      <c r="X307" s="23" t="e">
        <f>IF(#REF!&gt;0,$X$1,"")</f>
        <v>#REF!</v>
      </c>
      <c r="Y307" s="23" t="e">
        <f>IF(#REF!&gt;0,$Y$1,"")</f>
        <v>#REF!</v>
      </c>
      <c r="Z307" s="23" t="str">
        <f>IF(FSS!$D281&gt;0,P$1,"")</f>
        <v/>
      </c>
    </row>
    <row r="308" spans="1:26" ht="16.5" hidden="1" customHeight="1" x14ac:dyDescent="0.25">
      <c r="A308" s="256" t="e">
        <f t="shared" si="8"/>
        <v>#REF!</v>
      </c>
      <c r="B308" s="393" t="str">
        <f>MstList!B308</f>
        <v>68035022AE</v>
      </c>
      <c r="C308" s="387" t="str">
        <f>MstList!C308</f>
        <v>4D4068</v>
      </c>
      <c r="D308" s="388" t="str">
        <f>MstList!D308</f>
        <v>Rear Brake Rotor</v>
      </c>
      <c r="E308" s="259" t="e">
        <f>Quantities!D308</f>
        <v>#REF!</v>
      </c>
      <c r="F308" s="313">
        <v>0</v>
      </c>
      <c r="G308" s="313" t="e">
        <f t="shared" si="9"/>
        <v>#REF!</v>
      </c>
      <c r="H308" s="389" t="str">
        <f>MstList!H308</f>
        <v>OEM</v>
      </c>
      <c r="I308" s="271" t="str">
        <f>MstList!I308</f>
        <v>Durango AWD</v>
      </c>
      <c r="J308" s="255">
        <f>MstList!J308</f>
        <v>0</v>
      </c>
      <c r="K308" s="285"/>
      <c r="N308" s="23" t="str">
        <f>IF(Jasper!$D295&gt;0,N$1,"")</f>
        <v/>
      </c>
      <c r="O308" s="23" t="e">
        <f>IF(#REF!&gt;0,P$1,"")</f>
        <v>#REF!</v>
      </c>
      <c r="P308" s="23" t="str">
        <f>IF(Versailles!$D294&gt;0,P$1,"")</f>
        <v/>
      </c>
      <c r="Q308" s="23" t="str">
        <f>IF(Sellersburg!$D291&gt;0,Q$1,"")</f>
        <v/>
      </c>
      <c r="R308" s="23" t="str">
        <f>IF(Pendleton!$D295&gt;0,R$1,"")</f>
        <v/>
      </c>
      <c r="S308" s="23" t="str">
        <f>IF(Putnamville!D281&gt;0,S$1,"")</f>
        <v/>
      </c>
      <c r="T308" s="23" t="str">
        <f>IF(Lowell!D264&gt;0,$T$1,"")</f>
        <v/>
      </c>
      <c r="U308" s="23" t="e">
        <f>IF(#REF!&gt;0,$U$1,"")</f>
        <v>#REF!</v>
      </c>
      <c r="V308" s="23" t="str">
        <f>IF(Peru!D295&gt;0,$V$1,"")</f>
        <v/>
      </c>
      <c r="W308" s="23" t="str">
        <f>IF('Toll Rd'!D287&gt;0,$W$1,"")</f>
        <v/>
      </c>
      <c r="X308" s="23" t="e">
        <f>IF(#REF!&gt;0,$X$1,"")</f>
        <v>#REF!</v>
      </c>
      <c r="Y308" s="23" t="e">
        <f>IF(#REF!&gt;0,$Y$1,"")</f>
        <v>#REF!</v>
      </c>
      <c r="Z308" s="23" t="str">
        <f>IF(FSS!$D282&gt;0,P$1,"")</f>
        <v/>
      </c>
    </row>
    <row r="309" spans="1:26" ht="16.5" hidden="1" customHeight="1" x14ac:dyDescent="0.25">
      <c r="A309" s="256" t="e">
        <f t="shared" si="8"/>
        <v>#REF!</v>
      </c>
      <c r="B309" s="393" t="str">
        <f>MstList!B309</f>
        <v>68052381AA</v>
      </c>
      <c r="C309" s="387" t="str">
        <f>MstList!C309</f>
        <v>4D4069</v>
      </c>
      <c r="D309" s="388" t="str">
        <f>MstList!D309</f>
        <v>Left Rear Brake Caliper</v>
      </c>
      <c r="E309" s="259" t="e">
        <f>Quantities!D309</f>
        <v>#REF!</v>
      </c>
      <c r="F309" s="313">
        <v>0</v>
      </c>
      <c r="G309" s="313" t="e">
        <f t="shared" si="9"/>
        <v>#REF!</v>
      </c>
      <c r="H309" s="389" t="str">
        <f>MstList!H309</f>
        <v>OEM</v>
      </c>
      <c r="I309" s="271" t="str">
        <f>MstList!I309</f>
        <v>Durango AWD</v>
      </c>
      <c r="J309" s="255">
        <f>MstList!J309</f>
        <v>0</v>
      </c>
      <c r="K309" s="285"/>
      <c r="N309" s="23" t="str">
        <f>IF(Jasper!$D296&gt;0,N$1,"")</f>
        <v/>
      </c>
      <c r="O309" s="23" t="e">
        <f>IF(#REF!&gt;0,P$1,"")</f>
        <v>#REF!</v>
      </c>
      <c r="P309" s="23" t="str">
        <f>IF(Versailles!$D295&gt;0,P$1,"")</f>
        <v/>
      </c>
      <c r="Q309" s="23" t="str">
        <f>IF(Sellersburg!$D292&gt;0,Q$1,"")</f>
        <v/>
      </c>
      <c r="R309" s="23" t="str">
        <f>IF(Pendleton!$D296&gt;0,R$1,"")</f>
        <v/>
      </c>
      <c r="S309" s="23" t="str">
        <f>IF(Putnamville!D282&gt;0,S$1,"")</f>
        <v/>
      </c>
      <c r="T309" s="23" t="str">
        <f>IF(Lowell!D265&gt;0,$T$1,"")</f>
        <v/>
      </c>
      <c r="U309" s="23" t="e">
        <f>IF(#REF!&gt;0,$U$1,"")</f>
        <v>#REF!</v>
      </c>
      <c r="V309" s="23" t="str">
        <f>IF(Peru!D296&gt;0,$V$1,"")</f>
        <v/>
      </c>
      <c r="W309" s="23" t="str">
        <f>IF('Toll Rd'!D288&gt;0,$W$1,"")</f>
        <v/>
      </c>
      <c r="X309" s="23" t="e">
        <f>IF(#REF!&gt;0,$X$1,"")</f>
        <v>#REF!</v>
      </c>
      <c r="Y309" s="23" t="e">
        <f>IF(#REF!&gt;0,$Y$1,"")</f>
        <v>#REF!</v>
      </c>
      <c r="Z309" s="23" t="str">
        <f>IF(FSS!$D283&gt;0,P$1,"")</f>
        <v/>
      </c>
    </row>
    <row r="310" spans="1:26" ht="16.5" hidden="1" customHeight="1" x14ac:dyDescent="0.25">
      <c r="A310" s="256" t="e">
        <f t="shared" si="8"/>
        <v>#REF!</v>
      </c>
      <c r="B310" s="393" t="str">
        <f>MstList!B310</f>
        <v>68052380AA</v>
      </c>
      <c r="C310" s="387" t="str">
        <f>MstList!C310</f>
        <v>4D4070</v>
      </c>
      <c r="D310" s="388" t="str">
        <f>MstList!D310</f>
        <v>Right Rear Brake Caliper</v>
      </c>
      <c r="E310" s="259" t="e">
        <f>Quantities!D310</f>
        <v>#REF!</v>
      </c>
      <c r="F310" s="313">
        <v>0</v>
      </c>
      <c r="G310" s="313" t="e">
        <f t="shared" si="9"/>
        <v>#REF!</v>
      </c>
      <c r="H310" s="389" t="str">
        <f>MstList!H310</f>
        <v>OEM</v>
      </c>
      <c r="I310" s="271" t="str">
        <f>MstList!I310</f>
        <v>Durango AWD</v>
      </c>
      <c r="J310" s="255">
        <f>MstList!J310</f>
        <v>0</v>
      </c>
      <c r="K310" s="285"/>
      <c r="N310" s="23" t="str">
        <f>IF(Jasper!$D297&gt;0,N$1,"")</f>
        <v/>
      </c>
      <c r="O310" s="23" t="e">
        <f>IF(#REF!&gt;0,P$1,"")</f>
        <v>#REF!</v>
      </c>
      <c r="P310" s="23" t="str">
        <f>IF(Versailles!$D296&gt;0,P$1,"")</f>
        <v/>
      </c>
      <c r="Q310" s="23" t="str">
        <f>IF(Sellersburg!$D293&gt;0,Q$1,"")</f>
        <v/>
      </c>
      <c r="R310" s="23" t="str">
        <f>IF(Pendleton!$D297&gt;0,R$1,"")</f>
        <v/>
      </c>
      <c r="S310" s="23" t="str">
        <f>IF(Putnamville!D283&gt;0,S$1,"")</f>
        <v/>
      </c>
      <c r="T310" s="23" t="str">
        <f>IF(Lowell!D266&gt;0,$T$1,"")</f>
        <v/>
      </c>
      <c r="U310" s="23" t="e">
        <f>IF(#REF!&gt;0,$U$1,"")</f>
        <v>#REF!</v>
      </c>
      <c r="V310" s="23" t="str">
        <f>IF(Peru!D297&gt;0,$V$1,"")</f>
        <v/>
      </c>
      <c r="W310" s="23" t="str">
        <f>IF('Toll Rd'!D289&gt;0,$W$1,"")</f>
        <v/>
      </c>
      <c r="X310" s="23" t="e">
        <f>IF(#REF!&gt;0,$X$1,"")</f>
        <v>#REF!</v>
      </c>
      <c r="Y310" s="23" t="e">
        <f>IF(#REF!&gt;0,$Y$1,"")</f>
        <v>#REF!</v>
      </c>
      <c r="Z310" s="23" t="str">
        <f>IF(FSS!$D284&gt;0,P$1,"")</f>
        <v/>
      </c>
    </row>
    <row r="311" spans="1:26" ht="16.5" hidden="1" customHeight="1" x14ac:dyDescent="0.25">
      <c r="A311" s="256" t="e">
        <f t="shared" si="8"/>
        <v>#REF!</v>
      </c>
      <c r="B311" s="393" t="str">
        <f>MstList!B311</f>
        <v>68313387AB</v>
      </c>
      <c r="C311" s="387" t="str">
        <f>MstList!C311</f>
        <v>68313387AB</v>
      </c>
      <c r="D311" s="388" t="str">
        <f>MstList!D311</f>
        <v>Tire Pressure Sensor (2019-20)</v>
      </c>
      <c r="E311" s="259" t="e">
        <f>Quantities!D311</f>
        <v>#REF!</v>
      </c>
      <c r="F311" s="313">
        <v>0</v>
      </c>
      <c r="G311" s="313" t="e">
        <f t="shared" si="9"/>
        <v>#REF!</v>
      </c>
      <c r="H311" s="389" t="str">
        <f>MstList!H311</f>
        <v>OEM</v>
      </c>
      <c r="I311" s="271" t="str">
        <f>MstList!I311</f>
        <v>Durango AWD</v>
      </c>
      <c r="J311" s="255">
        <f>MstList!J311</f>
        <v>0</v>
      </c>
      <c r="K311" s="285"/>
      <c r="N311" s="23" t="str">
        <f>IF(Jasper!$D298&gt;0,N$1,"")</f>
        <v/>
      </c>
      <c r="O311" s="23" t="e">
        <f>IF(#REF!&gt;0,P$1,"")</f>
        <v>#REF!</v>
      </c>
      <c r="P311" s="23" t="str">
        <f>IF(Versailles!$D297&gt;0,P$1,"")</f>
        <v/>
      </c>
      <c r="Q311" s="23" t="str">
        <f>IF(Sellersburg!$D294&gt;0,Q$1,"")</f>
        <v/>
      </c>
      <c r="R311" s="23" t="str">
        <f>IF(Pendleton!$D298&gt;0,R$1,"")</f>
        <v/>
      </c>
      <c r="S311" s="23" t="str">
        <f>IF(Putnamville!D284&gt;0,S$1,"")</f>
        <v/>
      </c>
      <c r="T311" s="23" t="str">
        <f>IF(Lowell!D267&gt;0,$T$1,"")</f>
        <v/>
      </c>
      <c r="U311" s="23" t="e">
        <f>IF(#REF!&gt;0,$U$1,"")</f>
        <v>#REF!</v>
      </c>
      <c r="V311" s="23" t="str">
        <f>IF(Peru!D298&gt;0,$V$1,"")</f>
        <v/>
      </c>
      <c r="W311" s="23" t="str">
        <f>IF('Toll Rd'!D290&gt;0,$W$1,"")</f>
        <v/>
      </c>
      <c r="X311" s="23" t="e">
        <f>IF(#REF!&gt;0,$X$1,"")</f>
        <v>#REF!</v>
      </c>
      <c r="Y311" s="23" t="e">
        <f>IF(#REF!&gt;0,$Y$1,"")</f>
        <v>#REF!</v>
      </c>
      <c r="Z311" s="23" t="str">
        <f>IF(FSS!$D285&gt;0,P$1,"")</f>
        <v/>
      </c>
    </row>
    <row r="312" spans="1:26" ht="16.5" customHeight="1" x14ac:dyDescent="0.25">
      <c r="A312" s="256" t="e">
        <f t="shared" si="8"/>
        <v>#REF!</v>
      </c>
      <c r="B312" s="393" t="str">
        <f>MstList!B312</f>
        <v>04755349AA</v>
      </c>
      <c r="C312" s="387" t="str">
        <f>MstList!C312</f>
        <v>04755349AA</v>
      </c>
      <c r="D312" s="388" t="str">
        <f>MstList!D312</f>
        <v>FRONT ROTOR</v>
      </c>
      <c r="E312" s="259" t="e">
        <f>Quantities!D312</f>
        <v>#REF!</v>
      </c>
      <c r="F312" s="313">
        <v>0</v>
      </c>
      <c r="G312" s="313" t="e">
        <f t="shared" si="9"/>
        <v>#REF!</v>
      </c>
      <c r="H312" s="389" t="str">
        <f>MstList!H312</f>
        <v>OEM</v>
      </c>
      <c r="I312" s="271" t="str">
        <f>MstList!I312</f>
        <v>Durango AWD</v>
      </c>
      <c r="J312" s="255">
        <f>MstList!J312</f>
        <v>0</v>
      </c>
      <c r="K312" s="285"/>
      <c r="N312" s="23" t="str">
        <f>IF(Jasper!$D299&gt;0,N$1,"")</f>
        <v>D34</v>
      </c>
      <c r="O312" s="23" t="e">
        <f>IF(#REF!&gt;0,P$1,"")</f>
        <v>#REF!</v>
      </c>
      <c r="P312" s="23" t="str">
        <f>IF(Versailles!$D298&gt;0,P$1,"")</f>
        <v/>
      </c>
      <c r="Q312" s="23" t="str">
        <f>IF(Sellersburg!$D295&gt;0,Q$1,"")</f>
        <v/>
      </c>
      <c r="R312" s="23" t="str">
        <f>IF(Pendleton!$D299&gt;0,R$1,"")</f>
        <v/>
      </c>
      <c r="S312" s="23" t="str">
        <f>IF(Putnamville!D285&gt;0,S$1,"")</f>
        <v/>
      </c>
      <c r="T312" s="23" t="str">
        <f>IF(Lowell!D268&gt;0,$T$1,"")</f>
        <v/>
      </c>
      <c r="U312" s="23" t="e">
        <f>IF(#REF!&gt;0,$U$1,"")</f>
        <v>#REF!</v>
      </c>
      <c r="V312" s="23" t="str">
        <f>IF(Peru!D299&gt;0,$V$1,"")</f>
        <v/>
      </c>
      <c r="W312" s="23" t="str">
        <f>IF('Toll Rd'!D291&gt;0,$W$1,"")</f>
        <v/>
      </c>
      <c r="X312" s="23" t="e">
        <f>IF(#REF!&gt;0,$X$1,"")</f>
        <v>#REF!</v>
      </c>
      <c r="Y312" s="23" t="e">
        <f>IF(#REF!&gt;0,$Y$1,"")</f>
        <v>#REF!</v>
      </c>
      <c r="Z312" s="23" t="str">
        <f>IF(FSS!$D286&gt;0,P$1,"")</f>
        <v>D42</v>
      </c>
    </row>
    <row r="313" spans="1:26" ht="16.5" customHeight="1" x14ac:dyDescent="0.25">
      <c r="A313" s="256" t="e">
        <f t="shared" si="8"/>
        <v>#REF!</v>
      </c>
      <c r="B313" s="393" t="str">
        <f>MstList!B313</f>
        <v>04755374AA</v>
      </c>
      <c r="C313" s="387" t="str">
        <f>MstList!C313</f>
        <v>04755374AA</v>
      </c>
      <c r="D313" s="388" t="str">
        <f>MstList!D313</f>
        <v>REAR ROTOR</v>
      </c>
      <c r="E313" s="259" t="e">
        <f>Quantities!D313</f>
        <v>#REF!</v>
      </c>
      <c r="F313" s="313">
        <v>0</v>
      </c>
      <c r="G313" s="313" t="e">
        <f t="shared" si="9"/>
        <v>#REF!</v>
      </c>
      <c r="H313" s="389" t="str">
        <f>MstList!H313</f>
        <v>OEM</v>
      </c>
      <c r="I313" s="271" t="str">
        <f>MstList!I313</f>
        <v>Durango AWD</v>
      </c>
      <c r="J313" s="255">
        <f>MstList!J313</f>
        <v>0</v>
      </c>
      <c r="K313" s="285"/>
      <c r="N313" s="23" t="str">
        <f>IF(Jasper!$D300&gt;0,N$1,"")</f>
        <v/>
      </c>
      <c r="O313" s="23" t="e">
        <f>IF(#REF!&gt;0,P$1,"")</f>
        <v>#REF!</v>
      </c>
      <c r="P313" s="23" t="str">
        <f>IF(Versailles!$D299&gt;0,P$1,"")</f>
        <v/>
      </c>
      <c r="Q313" s="23" t="str">
        <f>IF(Sellersburg!$D296&gt;0,Q$1,"")</f>
        <v/>
      </c>
      <c r="R313" s="23" t="str">
        <f>IF(Pendleton!$D300&gt;0,R$1,"")</f>
        <v/>
      </c>
      <c r="S313" s="23" t="str">
        <f>IF(Putnamville!D286&gt;0,S$1,"")</f>
        <v/>
      </c>
      <c r="T313" s="23" t="str">
        <f>IF(Lowell!D269&gt;0,$T$1,"")</f>
        <v/>
      </c>
      <c r="U313" s="23" t="e">
        <f>IF(#REF!&gt;0,$U$1,"")</f>
        <v>#REF!</v>
      </c>
      <c r="V313" s="23" t="str">
        <f>IF(Peru!D300&gt;0,$V$1,"")</f>
        <v/>
      </c>
      <c r="W313" s="23" t="str">
        <f>IF('Toll Rd'!D292&gt;0,$W$1,"")</f>
        <v/>
      </c>
      <c r="X313" s="23" t="e">
        <f>IF(#REF!&gt;0,$X$1,"")</f>
        <v>#REF!</v>
      </c>
      <c r="Y313" s="23" t="e">
        <f>IF(#REF!&gt;0,$Y$1,"")</f>
        <v>#REF!</v>
      </c>
      <c r="Z313" s="23" t="str">
        <f>IF(FSS!$D287&gt;0,P$1,"")</f>
        <v>D42</v>
      </c>
    </row>
    <row r="314" spans="1:26" ht="16.5" customHeight="1" x14ac:dyDescent="0.25">
      <c r="A314" s="256" t="e">
        <f t="shared" si="8"/>
        <v>#REF!</v>
      </c>
      <c r="B314" s="393" t="str">
        <f>MstList!B314</f>
        <v>68252495AC</v>
      </c>
      <c r="C314" s="387" t="str">
        <f>MstList!C314</f>
        <v>68252495AC</v>
      </c>
      <c r="D314" s="388" t="str">
        <f>MstList!D314</f>
        <v>Tire Sensor</v>
      </c>
      <c r="E314" s="259" t="e">
        <f>Quantities!D314</f>
        <v>#REF!</v>
      </c>
      <c r="F314" s="313">
        <v>0</v>
      </c>
      <c r="G314" s="313" t="e">
        <f t="shared" si="9"/>
        <v>#REF!</v>
      </c>
      <c r="H314" s="389" t="str">
        <f>MstList!H314</f>
        <v>OEM</v>
      </c>
      <c r="I314" s="271" t="str">
        <f>MstList!I314</f>
        <v>Durango AWD</v>
      </c>
      <c r="J314" s="255">
        <f>MstList!J314</f>
        <v>0</v>
      </c>
      <c r="K314" s="285"/>
      <c r="N314" s="23" t="str">
        <f>IF(Jasper!$D301&gt;0,N$1,"")</f>
        <v/>
      </c>
      <c r="O314" s="23" t="e">
        <f>IF(#REF!&gt;0,P$1,"")</f>
        <v>#REF!</v>
      </c>
      <c r="P314" s="23" t="str">
        <f>IF(Versailles!$D300&gt;0,P$1,"")</f>
        <v/>
      </c>
      <c r="Q314" s="23" t="str">
        <f>IF(Sellersburg!$D297&gt;0,Q$1,"")</f>
        <v/>
      </c>
      <c r="R314" s="23" t="str">
        <f>IF(Pendleton!$D301&gt;0,R$1,"")</f>
        <v/>
      </c>
      <c r="S314" s="23" t="str">
        <f>IF(Putnamville!D287&gt;0,S$1,"")</f>
        <v>D53</v>
      </c>
      <c r="T314" s="23" t="str">
        <f>IF(Lowell!D270&gt;0,$T$1,"")</f>
        <v/>
      </c>
      <c r="U314" s="23" t="e">
        <f>IF(#REF!&gt;0,$U$1,"")</f>
        <v>#REF!</v>
      </c>
      <c r="V314" s="23" t="str">
        <f>IF(Peru!D301&gt;0,$V$1,"")</f>
        <v/>
      </c>
      <c r="W314" s="23" t="str">
        <f>IF('Toll Rd'!D293&gt;0,$W$1,"")</f>
        <v/>
      </c>
      <c r="X314" s="23" t="e">
        <f>IF(#REF!&gt;0,$X$1,"")</f>
        <v>#REF!</v>
      </c>
      <c r="Y314" s="23" t="e">
        <f>IF(#REF!&gt;0,$Y$1,"")</f>
        <v>#REF!</v>
      </c>
      <c r="Z314" s="23" t="str">
        <f>IF(FSS!$D288&gt;0,P$1,"")</f>
        <v/>
      </c>
    </row>
    <row r="315" spans="1:26" ht="16.5" customHeight="1" x14ac:dyDescent="0.25">
      <c r="A315" s="256" t="e">
        <f t="shared" si="8"/>
        <v>#REF!</v>
      </c>
      <c r="B315" s="393" t="str">
        <f>MstList!B315</f>
        <v>6ZQ88SZ0AA</v>
      </c>
      <c r="C315" s="387" t="str">
        <f>MstList!C315</f>
        <v>6ZQ88SZ0AA</v>
      </c>
      <c r="D315" s="388" t="str">
        <f>MstList!D315</f>
        <v>Center Cap</v>
      </c>
      <c r="E315" s="259" t="e">
        <f>Quantities!D315</f>
        <v>#REF!</v>
      </c>
      <c r="F315" s="313">
        <v>0</v>
      </c>
      <c r="G315" s="313" t="e">
        <f t="shared" si="9"/>
        <v>#REF!</v>
      </c>
      <c r="H315" s="389" t="str">
        <f>MstList!H315</f>
        <v>OEM</v>
      </c>
      <c r="I315" s="271" t="str">
        <f>MstList!I315</f>
        <v>Durango AWD</v>
      </c>
      <c r="J315" s="255">
        <f>MstList!J315</f>
        <v>0</v>
      </c>
      <c r="K315" s="285"/>
      <c r="N315" s="23" t="str">
        <f>IF(Jasper!$D302&gt;0,N$1,"")</f>
        <v>D34</v>
      </c>
      <c r="O315" s="23" t="e">
        <f>IF(#REF!&gt;0,P$1,"")</f>
        <v>#REF!</v>
      </c>
      <c r="P315" s="23" t="str">
        <f>IF(Versailles!$D301&gt;0,P$1,"")</f>
        <v/>
      </c>
      <c r="Q315" s="23" t="str">
        <f>IF(Sellersburg!$D298&gt;0,Q$1,"")</f>
        <v/>
      </c>
      <c r="R315" s="23" t="str">
        <f>IF(Pendleton!$D302&gt;0,R$1,"")</f>
        <v/>
      </c>
      <c r="S315" s="23" t="str">
        <f>IF(Putnamville!D288&gt;0,S$1,"")</f>
        <v/>
      </c>
      <c r="T315" s="23" t="str">
        <f>IF(Lowell!D271&gt;0,$T$1,"")</f>
        <v/>
      </c>
      <c r="U315" s="23" t="e">
        <f>IF(#REF!&gt;0,$U$1,"")</f>
        <v>#REF!</v>
      </c>
      <c r="V315" s="23" t="str">
        <f>IF(Peru!D302&gt;0,$V$1,"")</f>
        <v/>
      </c>
      <c r="W315" s="23" t="str">
        <f>IF('Toll Rd'!D294&gt;0,$W$1,"")</f>
        <v/>
      </c>
      <c r="X315" s="23" t="e">
        <f>IF(#REF!&gt;0,$X$1,"")</f>
        <v>#REF!</v>
      </c>
      <c r="Y315" s="23" t="e">
        <f>IF(#REF!&gt;0,$Y$1,"")</f>
        <v>#REF!</v>
      </c>
      <c r="Z315" s="23" t="str">
        <f>IF(FSS!$D289&gt;0,P$1,"")</f>
        <v/>
      </c>
    </row>
    <row r="316" spans="1:26" ht="16.5" customHeight="1" x14ac:dyDescent="0.25">
      <c r="A316" s="256" t="e">
        <f t="shared" si="8"/>
        <v>#REF!</v>
      </c>
      <c r="B316" s="393" t="str">
        <f>MstList!B316</f>
        <v>6ZW73DX8AB</v>
      </c>
      <c r="C316" s="387" t="str">
        <f>MstList!C316</f>
        <v>6ZW73DX8AB</v>
      </c>
      <c r="D316" s="388" t="str">
        <f>MstList!D316</f>
        <v>Rim</v>
      </c>
      <c r="E316" s="259" t="e">
        <f>Quantities!D316</f>
        <v>#REF!</v>
      </c>
      <c r="F316" s="313">
        <v>0</v>
      </c>
      <c r="G316" s="313" t="e">
        <f t="shared" si="9"/>
        <v>#REF!</v>
      </c>
      <c r="H316" s="389" t="str">
        <f>MstList!H316</f>
        <v>OEM</v>
      </c>
      <c r="I316" s="271" t="str">
        <f>MstList!I316</f>
        <v>Durango AWD</v>
      </c>
      <c r="J316" s="255">
        <f>MstList!J316</f>
        <v>0</v>
      </c>
      <c r="K316" s="285"/>
      <c r="N316" s="23" t="str">
        <f>IF(Jasper!$D303&gt;0,N$1,"")</f>
        <v>D34</v>
      </c>
      <c r="O316" s="23" t="e">
        <f>IF(#REF!&gt;0,P$1,"")</f>
        <v>#REF!</v>
      </c>
      <c r="P316" s="23" t="str">
        <f>IF(Versailles!$D302&gt;0,P$1,"")</f>
        <v/>
      </c>
      <c r="Q316" s="23" t="str">
        <f>IF(Sellersburg!$D299&gt;0,Q$1,"")</f>
        <v>D45</v>
      </c>
      <c r="R316" s="23" t="str">
        <f>IF(Pendleton!$D303&gt;0,R$1,"")</f>
        <v/>
      </c>
      <c r="S316" s="23" t="str">
        <f>IF(Putnamville!D289&gt;0,S$1,"")</f>
        <v/>
      </c>
      <c r="T316" s="23" t="str">
        <f>IF(Lowell!D272&gt;0,$T$1,"")</f>
        <v>D13</v>
      </c>
      <c r="U316" s="23" t="e">
        <f>IF(#REF!&gt;0,$U$1,"")</f>
        <v>#REF!</v>
      </c>
      <c r="V316" s="23" t="str">
        <f>IF(Peru!D303&gt;0,$V$1,"")</f>
        <v/>
      </c>
      <c r="W316" s="23" t="str">
        <f>IF('Toll Rd'!D295&gt;0,$W$1,"")</f>
        <v/>
      </c>
      <c r="X316" s="23" t="e">
        <f>IF(#REF!&gt;0,$X$1,"")</f>
        <v>#REF!</v>
      </c>
      <c r="Y316" s="23" t="e">
        <f>IF(#REF!&gt;0,$Y$1,"")</f>
        <v>#REF!</v>
      </c>
      <c r="Z316" s="23" t="str">
        <f>IF(FSS!$D290&gt;0,P$1,"")</f>
        <v/>
      </c>
    </row>
    <row r="317" spans="1:26" ht="16.5" customHeight="1" x14ac:dyDescent="0.25">
      <c r="A317" s="256" t="e">
        <f t="shared" si="8"/>
        <v>#REF!</v>
      </c>
      <c r="B317" s="393" t="str">
        <f>MstList!B317</f>
        <v>68626799AA</v>
      </c>
      <c r="C317" s="387">
        <f>MstList!C317</f>
        <v>0</v>
      </c>
      <c r="D317" s="388" t="str">
        <f>MstList!D317</f>
        <v>Frostbite Blue Touchpaint</v>
      </c>
      <c r="E317" s="259" t="e">
        <f>Quantities!D317</f>
        <v>#REF!</v>
      </c>
      <c r="F317" s="313">
        <v>0</v>
      </c>
      <c r="G317" s="313" t="e">
        <f t="shared" si="9"/>
        <v>#REF!</v>
      </c>
      <c r="H317" s="389" t="str">
        <f>MstList!H317</f>
        <v>OEM</v>
      </c>
      <c r="I317" s="271" t="str">
        <f>MstList!I317</f>
        <v>Durango AWD</v>
      </c>
      <c r="J317" s="255">
        <f>MstList!J317</f>
        <v>0</v>
      </c>
      <c r="K317" s="285"/>
      <c r="N317" s="23" t="str">
        <f>IF(Jasper!$D304&gt;0,N$1,"")</f>
        <v/>
      </c>
      <c r="O317" s="23" t="e">
        <f>IF(#REF!&gt;0,P$1,"")</f>
        <v>#REF!</v>
      </c>
      <c r="P317" s="23" t="str">
        <f>IF(Versailles!$D303&gt;0,P$1,"")</f>
        <v/>
      </c>
      <c r="Q317" s="23" t="str">
        <f>IF(Sellersburg!$D300&gt;0,Q$1,"")</f>
        <v>D45</v>
      </c>
      <c r="R317" s="23" t="str">
        <f>IF(Pendleton!$D304&gt;0,R$1,"")</f>
        <v/>
      </c>
      <c r="S317" s="23" t="str">
        <f>IF(Putnamville!D290&gt;0,S$1,"")</f>
        <v>D53</v>
      </c>
      <c r="T317" s="23" t="str">
        <f>IF(Lowell!D273&gt;0,$T$1,"")</f>
        <v/>
      </c>
      <c r="U317" s="23" t="e">
        <f>IF(#REF!&gt;0,$U$1,"")</f>
        <v>#REF!</v>
      </c>
      <c r="V317" s="23" t="str">
        <f>IF(Peru!D304&gt;0,$V$1,"")</f>
        <v/>
      </c>
      <c r="W317" s="23" t="str">
        <f>IF('Toll Rd'!D296&gt;0,$W$1,"")</f>
        <v/>
      </c>
      <c r="X317" s="23" t="e">
        <f>IF(#REF!&gt;0,$X$1,"")</f>
        <v>#REF!</v>
      </c>
      <c r="Y317" s="23" t="e">
        <f>IF(#REF!&gt;0,$Y$1,"")</f>
        <v>#REF!</v>
      </c>
      <c r="Z317" s="23" t="str">
        <f>IF(FSS!$D291&gt;0,P$1,"")</f>
        <v/>
      </c>
    </row>
    <row r="318" spans="1:26" ht="16.5" customHeight="1" x14ac:dyDescent="0.25">
      <c r="A318" s="256" t="e">
        <f t="shared" si="8"/>
        <v>#REF!</v>
      </c>
      <c r="B318" s="393" t="str">
        <f>MstList!B318</f>
        <v>0475 5349 AA 001</v>
      </c>
      <c r="C318" s="387">
        <f>MstList!C318</f>
        <v>0</v>
      </c>
      <c r="D318" s="388" t="str">
        <f>MstList!D318</f>
        <v>Front Brake Rotors</v>
      </c>
      <c r="E318" s="259" t="e">
        <f>Quantities!D318</f>
        <v>#REF!</v>
      </c>
      <c r="F318" s="313">
        <v>0</v>
      </c>
      <c r="G318" s="313" t="e">
        <f t="shared" si="9"/>
        <v>#REF!</v>
      </c>
      <c r="H318" s="389" t="str">
        <f>MstList!H318</f>
        <v>OEM</v>
      </c>
      <c r="I318" s="271" t="str">
        <f>MstList!I318</f>
        <v>Durango AWD</v>
      </c>
      <c r="J318" s="255">
        <f>MstList!J318</f>
        <v>0</v>
      </c>
      <c r="K318" s="285"/>
      <c r="N318" s="23" t="str">
        <f>IF(Jasper!$D305&gt;0,N$1,"")</f>
        <v/>
      </c>
      <c r="O318" s="23" t="e">
        <f>IF(#REF!&gt;0,P$1,"")</f>
        <v>#REF!</v>
      </c>
      <c r="P318" s="23" t="str">
        <f>IF(Versailles!$D304&gt;0,P$1,"")</f>
        <v/>
      </c>
      <c r="Q318" s="23" t="str">
        <f>IF(Sellersburg!$D301&gt;0,Q$1,"")</f>
        <v/>
      </c>
      <c r="R318" s="23" t="str">
        <f>IF(Pendleton!$D305&gt;0,R$1,"")</f>
        <v/>
      </c>
      <c r="S318" s="23" t="str">
        <f>IF(Putnamville!D291&gt;0,S$1,"")</f>
        <v/>
      </c>
      <c r="T318" s="23" t="str">
        <f>IF(Lowell!D274&gt;0,$T$1,"")</f>
        <v>D13</v>
      </c>
      <c r="U318" s="23" t="e">
        <f>IF(#REF!&gt;0,$U$1,"")</f>
        <v>#REF!</v>
      </c>
      <c r="V318" s="23" t="str">
        <f>IF(Peru!D305&gt;0,$V$1,"")</f>
        <v/>
      </c>
      <c r="W318" s="23" t="str">
        <f>IF('Toll Rd'!D297&gt;0,$W$1,"")</f>
        <v/>
      </c>
      <c r="X318" s="23" t="e">
        <f>IF(#REF!&gt;0,$X$1,"")</f>
        <v>#REF!</v>
      </c>
      <c r="Y318" s="23" t="e">
        <f>IF(#REF!&gt;0,$Y$1,"")</f>
        <v>#REF!</v>
      </c>
      <c r="Z318" s="23" t="str">
        <f>IF(FSS!$D292&gt;0,P$1,"")</f>
        <v/>
      </c>
    </row>
    <row r="319" spans="1:26" ht="16.5" customHeight="1" x14ac:dyDescent="0.25">
      <c r="A319" s="256" t="e">
        <f t="shared" si="8"/>
        <v>#REF!</v>
      </c>
      <c r="B319" s="393" t="str">
        <f>MstList!B319</f>
        <v>68626799AA</v>
      </c>
      <c r="C319" s="387">
        <f>MstList!C319</f>
        <v>0</v>
      </c>
      <c r="D319" s="388" t="str">
        <f>MstList!D319</f>
        <v>Frostbite Blue Touchpaint</v>
      </c>
      <c r="E319" s="259" t="e">
        <f>Quantities!D319</f>
        <v>#REF!</v>
      </c>
      <c r="F319" s="313">
        <v>0</v>
      </c>
      <c r="G319" s="313" t="e">
        <f t="shared" si="9"/>
        <v>#REF!</v>
      </c>
      <c r="H319" s="389" t="str">
        <f>MstList!H319</f>
        <v>OEM</v>
      </c>
      <c r="I319" s="271" t="str">
        <f>MstList!I319</f>
        <v>Durango AWD</v>
      </c>
      <c r="J319" s="255">
        <f>MstList!J319</f>
        <v>0</v>
      </c>
      <c r="K319" s="285"/>
      <c r="N319" s="23" t="str">
        <f>IF(Jasper!$D306&gt;0,N$1,"")</f>
        <v/>
      </c>
      <c r="O319" s="23" t="e">
        <f>IF(#REF!&gt;0,P$1,"")</f>
        <v>#REF!</v>
      </c>
      <c r="P319" s="23" t="str">
        <f>IF(Versailles!$D305&gt;0,P$1,"")</f>
        <v/>
      </c>
      <c r="Q319" s="23" t="str">
        <f>IF(Sellersburg!$D302&gt;0,Q$1,"")</f>
        <v/>
      </c>
      <c r="R319" s="23" t="str">
        <f>IF(Pendleton!$D306&gt;0,R$1,"")</f>
        <v/>
      </c>
      <c r="S319" s="23" t="str">
        <f>IF(Putnamville!D292&gt;0,S$1,"")</f>
        <v>D53</v>
      </c>
      <c r="T319" s="23" t="str">
        <f>IF(Lowell!D275&gt;0,$T$1,"")</f>
        <v/>
      </c>
      <c r="U319" s="23" t="e">
        <f>IF(#REF!&gt;0,$U$1,"")</f>
        <v>#REF!</v>
      </c>
      <c r="V319" s="23" t="str">
        <f>IF(Peru!D306&gt;0,$V$1,"")</f>
        <v>D16</v>
      </c>
      <c r="W319" s="23" t="str">
        <f>IF('Toll Rd'!D298&gt;0,$W$1,"")</f>
        <v/>
      </c>
      <c r="X319" s="23" t="e">
        <f>IF(#REF!&gt;0,$X$1,"")</f>
        <v>#REF!</v>
      </c>
      <c r="Y319" s="23" t="e">
        <f>IF(#REF!&gt;0,$Y$1,"")</f>
        <v>#REF!</v>
      </c>
      <c r="Z319" s="23" t="str">
        <f>IF(FSS!$D293&gt;0,P$1,"")</f>
        <v/>
      </c>
    </row>
    <row r="320" spans="1:26" ht="16.5" customHeight="1" x14ac:dyDescent="0.25">
      <c r="A320" s="256" t="e">
        <f t="shared" si="8"/>
        <v>#REF!</v>
      </c>
      <c r="B320" s="393" t="str">
        <f>MstList!B320</f>
        <v>68532199AC</v>
      </c>
      <c r="C320" s="387" t="str">
        <f>MstList!C320</f>
        <v>68532199AC</v>
      </c>
      <c r="D320" s="388" t="str">
        <f>MstList!D320</f>
        <v>Front Brake Pads</v>
      </c>
      <c r="E320" s="259" t="e">
        <f>Quantities!D320</f>
        <v>#REF!</v>
      </c>
      <c r="F320" s="313">
        <v>0</v>
      </c>
      <c r="G320" s="313" t="e">
        <f t="shared" si="9"/>
        <v>#REF!</v>
      </c>
      <c r="H320" s="389" t="str">
        <f>MstList!H320</f>
        <v>OEM</v>
      </c>
      <c r="I320" s="271" t="str">
        <f>MstList!I320</f>
        <v>Durango AWD</v>
      </c>
      <c r="J320" s="255">
        <f>MstList!J320</f>
        <v>0</v>
      </c>
      <c r="K320" s="285"/>
      <c r="N320" s="23" t="str">
        <f>IF(Jasper!$D307&gt;0,N$1,"")</f>
        <v>D34</v>
      </c>
      <c r="O320" s="23" t="e">
        <f>IF(#REF!&gt;0,P$1,"")</f>
        <v>#REF!</v>
      </c>
      <c r="P320" s="23" t="str">
        <f>IF(Versailles!$D306&gt;0,P$1,"")</f>
        <v/>
      </c>
      <c r="Q320" s="23" t="str">
        <f>IF(Sellersburg!$D303&gt;0,Q$1,"")</f>
        <v/>
      </c>
      <c r="R320" s="23" t="str">
        <f>IF(Pendleton!$D307&gt;0,R$1,"")</f>
        <v/>
      </c>
      <c r="S320" s="23" t="str">
        <f>IF(Putnamville!D293&gt;0,S$1,"")</f>
        <v/>
      </c>
      <c r="T320" s="23" t="str">
        <f>IF(Lowell!D276&gt;0,$T$1,"")</f>
        <v>D13</v>
      </c>
      <c r="U320" s="23" t="e">
        <f>IF(#REF!&gt;0,$U$1,"")</f>
        <v>#REF!</v>
      </c>
      <c r="V320" s="23" t="str">
        <f>IF(Peru!D307&gt;0,$V$1,"")</f>
        <v/>
      </c>
      <c r="W320" s="23" t="str">
        <f>IF('Toll Rd'!D299&gt;0,$W$1,"")</f>
        <v/>
      </c>
      <c r="X320" s="23" t="e">
        <f>IF(#REF!&gt;0,$X$1,"")</f>
        <v>#REF!</v>
      </c>
      <c r="Y320" s="23" t="e">
        <f>IF(#REF!&gt;0,$Y$1,"")</f>
        <v>#REF!</v>
      </c>
      <c r="Z320" s="23" t="str">
        <f>IF(FSS!$D294&gt;0,P$1,"")</f>
        <v>D42</v>
      </c>
    </row>
    <row r="321" spans="1:26" ht="16.5" hidden="1" customHeight="1" x14ac:dyDescent="0.25">
      <c r="A321" s="256" t="e">
        <f t="shared" si="8"/>
        <v>#REF!</v>
      </c>
      <c r="B321" s="393" t="str">
        <f>MstList!B321</f>
        <v>52108325AA</v>
      </c>
      <c r="C321" s="387" t="str">
        <f>MstList!C321</f>
        <v>52108325AA</v>
      </c>
      <c r="D321" s="388" t="str">
        <f>MstList!D321</f>
        <v>Filter</v>
      </c>
      <c r="E321" s="259" t="e">
        <f>Quantities!D321</f>
        <v>#REF!</v>
      </c>
      <c r="F321" s="313">
        <v>0</v>
      </c>
      <c r="G321" s="313" t="e">
        <f t="shared" si="9"/>
        <v>#REF!</v>
      </c>
      <c r="H321" s="389" t="str">
        <f>MstList!H321</f>
        <v>OEM</v>
      </c>
      <c r="I321" s="271">
        <f>MstList!I321</f>
        <v>0</v>
      </c>
      <c r="J321" s="255">
        <f>MstList!J321</f>
        <v>0</v>
      </c>
      <c r="K321" s="285"/>
      <c r="N321" s="23" t="str">
        <f>IF(Jasper!$D308&gt;0,N$1,"")</f>
        <v/>
      </c>
      <c r="O321" s="23" t="e">
        <f>IF(#REF!&gt;0,P$1,"")</f>
        <v>#REF!</v>
      </c>
      <c r="P321" s="23" t="str">
        <f>IF(Versailles!$D307&gt;0,P$1,"")</f>
        <v/>
      </c>
      <c r="Q321" s="23" t="str">
        <f>IF(Sellersburg!$D304&gt;0,Q$1,"")</f>
        <v/>
      </c>
      <c r="R321" s="23" t="str">
        <f>IF(Pendleton!$D308&gt;0,R$1,"")</f>
        <v/>
      </c>
      <c r="S321" s="23" t="str">
        <f>IF(Putnamville!D294&gt;0,S$1,"")</f>
        <v/>
      </c>
      <c r="T321" s="23" t="str">
        <f>IF(Lowell!D277&gt;0,$T$1,"")</f>
        <v/>
      </c>
      <c r="U321" s="23" t="e">
        <f>IF(#REF!&gt;0,$U$1,"")</f>
        <v>#REF!</v>
      </c>
      <c r="V321" s="23" t="str">
        <f>IF(Peru!D308&gt;0,$V$1,"")</f>
        <v/>
      </c>
      <c r="W321" s="23" t="str">
        <f>IF('Toll Rd'!D300&gt;0,$W$1,"")</f>
        <v/>
      </c>
      <c r="X321" s="23" t="e">
        <f>IF(#REF!&gt;0,$X$1,"")</f>
        <v>#REF!</v>
      </c>
      <c r="Y321" s="23" t="e">
        <f>IF(#REF!&gt;0,$Y$1,"")</f>
        <v>#REF!</v>
      </c>
      <c r="Z321" s="23" t="str">
        <f>IF(FSS!$D295&gt;0,P$1,"")</f>
        <v/>
      </c>
    </row>
    <row r="322" spans="1:26" ht="16.5" hidden="1" customHeight="1" x14ac:dyDescent="0.25">
      <c r="A322" s="256" t="e">
        <f t="shared" si="8"/>
        <v>#REF!</v>
      </c>
      <c r="B322" s="393" t="str">
        <f>MstList!B322</f>
        <v>52108332AA</v>
      </c>
      <c r="C322" s="387" t="str">
        <f>MstList!C322</f>
        <v>52108332AA</v>
      </c>
      <c r="D322" s="388" t="str">
        <f>MstList!D322</f>
        <v>Gasket</v>
      </c>
      <c r="E322" s="259" t="e">
        <f>Quantities!D322</f>
        <v>#REF!</v>
      </c>
      <c r="F322" s="313">
        <v>0</v>
      </c>
      <c r="G322" s="313" t="e">
        <f t="shared" si="9"/>
        <v>#REF!</v>
      </c>
      <c r="H322" s="389" t="str">
        <f>MstList!H322</f>
        <v>OEM</v>
      </c>
      <c r="I322" s="271">
        <f>MstList!I322</f>
        <v>0</v>
      </c>
      <c r="J322" s="255">
        <f>MstList!J322</f>
        <v>0</v>
      </c>
      <c r="K322" s="285"/>
      <c r="N322" s="23" t="str">
        <f>IF(Jasper!$D309&gt;0,N$1,"")</f>
        <v/>
      </c>
      <c r="O322" s="23" t="e">
        <f>IF(#REF!&gt;0,P$1,"")</f>
        <v>#REF!</v>
      </c>
      <c r="P322" s="23" t="str">
        <f>IF(Versailles!$D308&gt;0,P$1,"")</f>
        <v/>
      </c>
      <c r="Q322" s="23" t="str">
        <f>IF(Sellersburg!$D305&gt;0,Q$1,"")</f>
        <v/>
      </c>
      <c r="R322" s="23" t="str">
        <f>IF(Pendleton!$D309&gt;0,R$1,"")</f>
        <v/>
      </c>
      <c r="S322" s="23" t="str">
        <f>IF(Putnamville!D295&gt;0,S$1,"")</f>
        <v/>
      </c>
      <c r="T322" s="23" t="str">
        <f>IF(Lowell!D278&gt;0,$T$1,"")</f>
        <v/>
      </c>
      <c r="U322" s="23" t="e">
        <f>IF(#REF!&gt;0,$U$1,"")</f>
        <v>#REF!</v>
      </c>
      <c r="V322" s="23" t="str">
        <f>IF(Peru!D309&gt;0,$V$1,"")</f>
        <v/>
      </c>
      <c r="W322" s="23" t="str">
        <f>IF('Toll Rd'!D301&gt;0,$W$1,"")</f>
        <v/>
      </c>
      <c r="X322" s="23" t="e">
        <f>IF(#REF!&gt;0,$X$1,"")</f>
        <v>#REF!</v>
      </c>
      <c r="Y322" s="23" t="e">
        <f>IF(#REF!&gt;0,$Y$1,"")</f>
        <v>#REF!</v>
      </c>
      <c r="Z322" s="23" t="str">
        <f>IF(FSS!$D296&gt;0,P$1,"")</f>
        <v/>
      </c>
    </row>
    <row r="323" spans="1:26" ht="16.5" customHeight="1" x14ac:dyDescent="0.25">
      <c r="A323" s="256" t="e">
        <f t="shared" si="8"/>
        <v>#REF!</v>
      </c>
      <c r="B323" s="393" t="str">
        <f>MstList!B323</f>
        <v>68532196AA</v>
      </c>
      <c r="C323" s="387" t="str">
        <f>MstList!C323</f>
        <v>68532196AA</v>
      </c>
      <c r="D323" s="388" t="str">
        <f>MstList!D323</f>
        <v>RT CALIPER</v>
      </c>
      <c r="E323" s="259" t="e">
        <f>Quantities!D323</f>
        <v>#REF!</v>
      </c>
      <c r="F323" s="313">
        <v>0</v>
      </c>
      <c r="G323" s="313" t="e">
        <f t="shared" si="9"/>
        <v>#REF!</v>
      </c>
      <c r="H323" s="389" t="str">
        <f>MstList!H323</f>
        <v>OEM</v>
      </c>
      <c r="I323" s="271">
        <f>MstList!I323</f>
        <v>0</v>
      </c>
      <c r="J323" s="255">
        <f>MstList!J323</f>
        <v>0</v>
      </c>
      <c r="K323" s="285"/>
      <c r="N323" s="23" t="str">
        <f>IF(Jasper!$D310&gt;0,N$1,"")</f>
        <v/>
      </c>
      <c r="O323" s="23" t="e">
        <f>IF(#REF!&gt;0,P$1,"")</f>
        <v>#REF!</v>
      </c>
      <c r="P323" s="23" t="str">
        <f>IF(Versailles!$D309&gt;0,P$1,"")</f>
        <v/>
      </c>
      <c r="Q323" s="23" t="str">
        <f>IF(Sellersburg!$D306&gt;0,Q$1,"")</f>
        <v/>
      </c>
      <c r="R323" s="23" t="str">
        <f>IF(Pendleton!$D310&gt;0,R$1,"")</f>
        <v/>
      </c>
      <c r="S323" s="23" t="str">
        <f>IF(Putnamville!D296&gt;0,S$1,"")</f>
        <v/>
      </c>
      <c r="T323" s="23" t="str">
        <f>IF(Lowell!D279&gt;0,$T$1,"")</f>
        <v/>
      </c>
      <c r="U323" s="23" t="e">
        <f>IF(#REF!&gt;0,$U$1,"")</f>
        <v>#REF!</v>
      </c>
      <c r="V323" s="23" t="str">
        <f>IF(Peru!D310&gt;0,$V$1,"")</f>
        <v/>
      </c>
      <c r="W323" s="23" t="str">
        <f>IF('Toll Rd'!D302&gt;0,$W$1,"")</f>
        <v/>
      </c>
      <c r="X323" s="23" t="e">
        <f>IF(#REF!&gt;0,$X$1,"")</f>
        <v>#REF!</v>
      </c>
      <c r="Y323" s="23" t="e">
        <f>IF(#REF!&gt;0,$Y$1,"")</f>
        <v>#REF!</v>
      </c>
      <c r="Z323" s="23" t="str">
        <f>IF(FSS!$D297&gt;0,P$1,"")</f>
        <v>D42</v>
      </c>
    </row>
    <row r="324" spans="1:26" ht="16.5" customHeight="1" x14ac:dyDescent="0.25">
      <c r="A324" s="256" t="e">
        <f t="shared" ref="A324:A387" si="10">IF(E324="","0","1")</f>
        <v>#REF!</v>
      </c>
      <c r="B324" s="393" t="str">
        <f>MstList!B324</f>
        <v>68532197AA</v>
      </c>
      <c r="C324" s="387" t="str">
        <f>MstList!C324</f>
        <v>68532197AA</v>
      </c>
      <c r="D324" s="388" t="str">
        <f>MstList!D324</f>
        <v>LT CALIPER</v>
      </c>
      <c r="E324" s="259" t="e">
        <f>Quantities!D324</f>
        <v>#REF!</v>
      </c>
      <c r="F324" s="313">
        <v>0</v>
      </c>
      <c r="G324" s="313" t="e">
        <f t="shared" ref="G324:G327" si="11">PRODUCT(E324,F324)</f>
        <v>#REF!</v>
      </c>
      <c r="H324" s="389" t="str">
        <f>MstList!H324</f>
        <v>OEM</v>
      </c>
      <c r="I324" s="271">
        <f>MstList!I324</f>
        <v>0</v>
      </c>
      <c r="J324" s="255">
        <f>MstList!J324</f>
        <v>0</v>
      </c>
      <c r="K324" s="285"/>
      <c r="N324" s="23" t="str">
        <f>IF(Jasper!$D311&gt;0,N$1,"")</f>
        <v/>
      </c>
      <c r="O324" s="23" t="e">
        <f>IF(#REF!&gt;0,P$1,"")</f>
        <v>#REF!</v>
      </c>
      <c r="P324" s="23" t="str">
        <f>IF(Versailles!$D310&gt;0,P$1,"")</f>
        <v/>
      </c>
      <c r="Q324" s="23" t="str">
        <f>IF(Sellersburg!$D307&gt;0,Q$1,"")</f>
        <v/>
      </c>
      <c r="R324" s="23" t="str">
        <f>IF(Pendleton!$D311&gt;0,R$1,"")</f>
        <v/>
      </c>
      <c r="S324" s="23" t="str">
        <f>IF(Putnamville!D297&gt;0,S$1,"")</f>
        <v/>
      </c>
      <c r="T324" s="23" t="str">
        <f>IF(Lowell!D280&gt;0,$T$1,"")</f>
        <v/>
      </c>
      <c r="U324" s="23" t="e">
        <f>IF(#REF!&gt;0,$U$1,"")</f>
        <v>#REF!</v>
      </c>
      <c r="V324" s="23" t="str">
        <f>IF(Peru!D311&gt;0,$V$1,"")</f>
        <v/>
      </c>
      <c r="W324" s="23" t="str">
        <f>IF('Toll Rd'!D303&gt;0,$W$1,"")</f>
        <v/>
      </c>
      <c r="X324" s="23" t="e">
        <f>IF(#REF!&gt;0,$X$1,"")</f>
        <v>#REF!</v>
      </c>
      <c r="Y324" s="23" t="e">
        <f>IF(#REF!&gt;0,$Y$1,"")</f>
        <v>#REF!</v>
      </c>
      <c r="Z324" s="23" t="str">
        <f>IF(FSS!$D298&gt;0,P$1,"")</f>
        <v>D42</v>
      </c>
    </row>
    <row r="325" spans="1:26" ht="16.5" hidden="1" customHeight="1" x14ac:dyDescent="0.25">
      <c r="A325" s="256" t="e">
        <f t="shared" si="10"/>
        <v>#REF!</v>
      </c>
      <c r="B325" s="393" t="str">
        <f>MstList!B325</f>
        <v>68088485AA</v>
      </c>
      <c r="C325" s="387" t="str">
        <f>MstList!C325</f>
        <v>4M3047</v>
      </c>
      <c r="D325" s="388" t="str">
        <f>MstList!D325</f>
        <v>Power Steering Fluid</v>
      </c>
      <c r="E325" s="259" t="e">
        <f>Quantities!D325</f>
        <v>#REF!</v>
      </c>
      <c r="F325" s="313">
        <v>0</v>
      </c>
      <c r="G325" s="313" t="e">
        <f t="shared" si="11"/>
        <v>#REF!</v>
      </c>
      <c r="H325" s="389" t="str">
        <f>MstList!H325</f>
        <v>OEM</v>
      </c>
      <c r="I325" s="271">
        <f>MstList!I325</f>
        <v>0</v>
      </c>
      <c r="J325" s="255">
        <f>MstList!J325</f>
        <v>0</v>
      </c>
      <c r="K325" s="285"/>
      <c r="N325" s="23" t="str">
        <f>IF(Jasper!$D312&gt;0,N$1,"")</f>
        <v/>
      </c>
      <c r="O325" s="23" t="e">
        <f>IF(#REF!&gt;0,P$1,"")</f>
        <v>#REF!</v>
      </c>
      <c r="P325" s="23" t="str">
        <f>IF(Versailles!$D311&gt;0,P$1,"")</f>
        <v/>
      </c>
      <c r="Q325" s="23" t="str">
        <f>IF(Sellersburg!$D308&gt;0,Q$1,"")</f>
        <v/>
      </c>
      <c r="R325" s="23" t="str">
        <f>IF(Pendleton!$D312&gt;0,R$1,"")</f>
        <v/>
      </c>
      <c r="S325" s="23" t="str">
        <f>IF(Putnamville!D298&gt;0,S$1,"")</f>
        <v/>
      </c>
      <c r="T325" s="23" t="str">
        <f>IF(Lowell!D281&gt;0,$T$1,"")</f>
        <v/>
      </c>
      <c r="U325" s="23" t="e">
        <f>IF(#REF!&gt;0,$U$1,"")</f>
        <v>#REF!</v>
      </c>
      <c r="V325" s="23" t="str">
        <f>IF(Peru!D312&gt;0,$V$1,"")</f>
        <v/>
      </c>
      <c r="W325" s="23" t="str">
        <f>IF('Toll Rd'!D304&gt;0,$W$1,"")</f>
        <v/>
      </c>
      <c r="X325" s="23" t="e">
        <f>IF(#REF!&gt;0,$X$1,"")</f>
        <v>#REF!</v>
      </c>
      <c r="Y325" s="23" t="e">
        <f>IF(#REF!&gt;0,$Y$1,"")</f>
        <v>#REF!</v>
      </c>
      <c r="Z325" s="23" t="str">
        <f>IF(FSS!$D299&gt;0,P$1,"")</f>
        <v/>
      </c>
    </row>
    <row r="326" spans="1:26" ht="16.5" customHeight="1" x14ac:dyDescent="0.25">
      <c r="A326" s="256" t="e">
        <f t="shared" si="10"/>
        <v>#REF!</v>
      </c>
      <c r="B326" s="393" t="str">
        <f>MstList!B326</f>
        <v>5038503AA</v>
      </c>
      <c r="C326" s="387">
        <f>MstList!C326</f>
        <v>0</v>
      </c>
      <c r="D326" s="388" t="str">
        <f>MstList!D326</f>
        <v>Coolant Inlet Tube</v>
      </c>
      <c r="E326" s="259" t="e">
        <f>Quantities!D326</f>
        <v>#REF!</v>
      </c>
      <c r="F326" s="313">
        <v>0</v>
      </c>
      <c r="G326" s="313" t="e">
        <f t="shared" si="11"/>
        <v>#REF!</v>
      </c>
      <c r="H326" s="389" t="str">
        <f>MstList!H326</f>
        <v>OEM</v>
      </c>
      <c r="I326" s="271">
        <f>MstList!I326</f>
        <v>0</v>
      </c>
      <c r="J326" s="255">
        <f>MstList!J326</f>
        <v>0</v>
      </c>
      <c r="K326" s="285"/>
      <c r="N326" s="23" t="str">
        <f>IF(Jasper!$D313&gt;0,N$1,"")</f>
        <v/>
      </c>
      <c r="O326" s="23" t="e">
        <f>IF(#REF!&gt;0,P$1,"")</f>
        <v>#REF!</v>
      </c>
      <c r="P326" s="23" t="str">
        <f>IF(Versailles!$D312&gt;0,P$1,"")</f>
        <v/>
      </c>
      <c r="Q326" s="23" t="str">
        <f>IF(Sellersburg!$D309&gt;0,Q$1,"")</f>
        <v/>
      </c>
      <c r="R326" s="23" t="str">
        <f>IF(Pendleton!$D313&gt;0,R$1,"")</f>
        <v>D51</v>
      </c>
      <c r="S326" s="23" t="str">
        <f>IF(Putnamville!D299&gt;0,S$1,"")</f>
        <v>D53</v>
      </c>
      <c r="T326" s="23" t="str">
        <f>IF(Lowell!D282&gt;0,$T$1,"")</f>
        <v/>
      </c>
      <c r="U326" s="23" t="e">
        <f>IF(#REF!&gt;0,$U$1,"")</f>
        <v>#REF!</v>
      </c>
      <c r="V326" s="23" t="str">
        <f>IF(Peru!D313&gt;0,$V$1,"")</f>
        <v/>
      </c>
      <c r="W326" s="23" t="str">
        <f>IF('Toll Rd'!D305&gt;0,$W$1,"")</f>
        <v/>
      </c>
      <c r="X326" s="23" t="e">
        <f>IF(#REF!&gt;0,$X$1,"")</f>
        <v>#REF!</v>
      </c>
      <c r="Y326" s="23" t="e">
        <f>IF(#REF!&gt;0,$Y$1,"")</f>
        <v>#REF!</v>
      </c>
      <c r="Z326" s="23" t="str">
        <f>IF(FSS!$D300&gt;0,P$1,"")</f>
        <v/>
      </c>
    </row>
    <row r="327" spans="1:26" ht="16.5" customHeight="1" x14ac:dyDescent="0.25">
      <c r="A327" s="256" t="e">
        <f t="shared" si="10"/>
        <v>#REF!</v>
      </c>
      <c r="B327" s="393" t="str">
        <f>MstList!B327</f>
        <v>5038501AA</v>
      </c>
      <c r="C327" s="387">
        <f>MstList!C327</f>
        <v>0</v>
      </c>
      <c r="D327" s="388" t="str">
        <f>MstList!D327</f>
        <v>Coolant Outlet Tube</v>
      </c>
      <c r="E327" s="259" t="e">
        <f>Quantities!D327</f>
        <v>#REF!</v>
      </c>
      <c r="F327" s="313">
        <v>0</v>
      </c>
      <c r="G327" s="313" t="e">
        <f t="shared" si="11"/>
        <v>#REF!</v>
      </c>
      <c r="H327" s="389" t="str">
        <f>MstList!H327</f>
        <v>OEM</v>
      </c>
      <c r="I327" s="271">
        <f>MstList!I327</f>
        <v>0</v>
      </c>
      <c r="J327" s="255">
        <f>MstList!J327</f>
        <v>0</v>
      </c>
      <c r="K327" s="285"/>
      <c r="N327" s="23" t="str">
        <f>IF(Jasper!$D314&gt;0,N$1,"")</f>
        <v/>
      </c>
      <c r="O327" s="23" t="e">
        <f>IF(#REF!&gt;0,P$1,"")</f>
        <v>#REF!</v>
      </c>
      <c r="P327" s="23" t="str">
        <f>IF(Versailles!$D313&gt;0,P$1,"")</f>
        <v/>
      </c>
      <c r="Q327" s="23" t="str">
        <f>IF(Sellersburg!$D310&gt;0,Q$1,"")</f>
        <v/>
      </c>
      <c r="R327" s="23" t="str">
        <f>IF(Pendleton!$D314&gt;0,R$1,"")</f>
        <v>D51</v>
      </c>
      <c r="S327" s="23" t="str">
        <f>IF(Putnamville!D300&gt;0,S$1,"")</f>
        <v>D53</v>
      </c>
      <c r="T327" s="23" t="str">
        <f>IF(Lowell!D283&gt;0,$T$1,"")</f>
        <v/>
      </c>
      <c r="U327" s="23" t="e">
        <f>IF(#REF!&gt;0,$U$1,"")</f>
        <v>#REF!</v>
      </c>
      <c r="V327" s="23" t="str">
        <f>IF(Peru!D314&gt;0,$V$1,"")</f>
        <v/>
      </c>
      <c r="W327" s="23" t="str">
        <f>IF('Toll Rd'!D306&gt;0,$W$1,"")</f>
        <v/>
      </c>
      <c r="X327" s="23" t="e">
        <f>IF(#REF!&gt;0,$X$1,"")</f>
        <v>#REF!</v>
      </c>
      <c r="Y327" s="23" t="e">
        <f>IF(#REF!&gt;0,$Y$1,"")</f>
        <v>#REF!</v>
      </c>
      <c r="Z327" s="23" t="str">
        <f>IF(FSS!$D301&gt;0,P$1,"")</f>
        <v/>
      </c>
    </row>
    <row r="328" spans="1:26" ht="16.5" customHeight="1" x14ac:dyDescent="0.25">
      <c r="A328" s="256" t="e">
        <f t="shared" si="10"/>
        <v>#REF!</v>
      </c>
      <c r="B328" s="393" t="str">
        <f>MstList!B328</f>
        <v>68626445AA</v>
      </c>
      <c r="C328" s="387">
        <f>MstList!C328</f>
        <v>0</v>
      </c>
      <c r="D328" s="388" t="str">
        <f>MstList!D328</f>
        <v>Bright White PW7 Touch Up Paint</v>
      </c>
      <c r="E328" s="259" t="e">
        <f>Quantities!D328</f>
        <v>#REF!</v>
      </c>
      <c r="F328" s="313">
        <v>0</v>
      </c>
      <c r="G328" s="313" t="e">
        <f t="shared" ref="G328" si="12">PRODUCT(E328,F328)</f>
        <v>#REF!</v>
      </c>
      <c r="H328" s="389" t="str">
        <f>MstList!H328</f>
        <v>OEM</v>
      </c>
      <c r="I328" s="271">
        <f>MstList!I328</f>
        <v>0</v>
      </c>
      <c r="J328" s="255">
        <f>MstList!J328</f>
        <v>0</v>
      </c>
      <c r="K328" s="285"/>
      <c r="M328" s="23" t="s">
        <v>1234</v>
      </c>
      <c r="N328" s="23" t="str">
        <f>IF(Jasper!$D315&gt;0,N$1,"")</f>
        <v/>
      </c>
      <c r="O328" s="23" t="e">
        <f>IF(#REF!&gt;0,P$1,"")</f>
        <v>#REF!</v>
      </c>
      <c r="P328" s="23" t="str">
        <f>IF(Versailles!$D314&gt;0,P$1,"")</f>
        <v/>
      </c>
      <c r="Q328" s="23" t="str">
        <f>IF(Sellersburg!$D311&gt;0,Q$1,"")</f>
        <v>D45</v>
      </c>
      <c r="R328" s="23" t="str">
        <f>IF(Pendleton!$D315&gt;0,R$1,"")</f>
        <v/>
      </c>
      <c r="S328" s="23" t="str">
        <f>IF(Putnamville!D301&gt;0,S$1,"")</f>
        <v>D53</v>
      </c>
      <c r="T328" s="23" t="str">
        <f>IF(Lowell!D284&gt;0,$T$1,"")</f>
        <v>D13</v>
      </c>
      <c r="U328" s="23" t="e">
        <f>IF(#REF!&gt;0,$U$1,"")</f>
        <v>#REF!</v>
      </c>
      <c r="V328" s="23" t="str">
        <f>IF(Peru!D315&gt;0,$V$1,"")</f>
        <v>D16</v>
      </c>
      <c r="W328" s="23" t="str">
        <f>IF('Toll Rd'!D307&gt;0,$W$1,"")</f>
        <v/>
      </c>
      <c r="X328" s="23" t="e">
        <f>IF(#REF!&gt;0,$X$1,"")</f>
        <v>#REF!</v>
      </c>
      <c r="Y328" s="23" t="e">
        <f>IF(#REF!&gt;0,$Y$1,"")</f>
        <v>#REF!</v>
      </c>
      <c r="Z328" s="23" t="str">
        <f>IF(FSS!$D302&gt;0,P$1,"")</f>
        <v>D42</v>
      </c>
    </row>
    <row r="329" spans="1:26" ht="16.5" hidden="1" customHeight="1" x14ac:dyDescent="0.25">
      <c r="A329" s="256" t="e">
        <f t="shared" si="10"/>
        <v>#REF!</v>
      </c>
      <c r="B329" s="394" t="str">
        <f>MstList!B329</f>
        <v>72-N642-4</v>
      </c>
      <c r="C329" s="395">
        <f>MstList!C329</f>
        <v>0</v>
      </c>
      <c r="D329" s="396" t="str">
        <f>MstList!D329</f>
        <v>Mechanic Gloves (Med)  CTN (4 Bx)</v>
      </c>
      <c r="E329" s="397" t="e">
        <f>Quantities!D329</f>
        <v>#REF!</v>
      </c>
      <c r="F329" s="398">
        <v>0</v>
      </c>
      <c r="G329" s="398" t="e">
        <f t="shared" ref="G329:G392" si="13">PRODUCT(E329,F329)</f>
        <v>#REF!</v>
      </c>
      <c r="H329" s="399" t="str">
        <f>MstList!H329</f>
        <v>QPA</v>
      </c>
      <c r="I329" s="400">
        <f>MstList!I329</f>
        <v>62388</v>
      </c>
      <c r="J329" s="401">
        <f>MstList!J329</f>
        <v>0</v>
      </c>
      <c r="K329" s="285"/>
      <c r="N329" s="23" t="str">
        <f>IF(Jasper!$D316&gt;0,N$1,"")</f>
        <v/>
      </c>
      <c r="O329" s="23" t="e">
        <f>IF(#REF!&gt;0,P$1,"")</f>
        <v>#REF!</v>
      </c>
      <c r="P329" s="23" t="str">
        <f>IF(Versailles!$D315&gt;0,P$1,"")</f>
        <v/>
      </c>
      <c r="Q329" s="23" t="str">
        <f>IF(Sellersburg!$D312&gt;0,Q$1,"")</f>
        <v/>
      </c>
      <c r="R329" s="23" t="str">
        <f>IF(Pendleton!$D316&gt;0,R$1,"")</f>
        <v/>
      </c>
      <c r="S329" s="23" t="str">
        <f>IF(Putnamville!D302&gt;0,S$1,"")</f>
        <v/>
      </c>
      <c r="T329" s="23" t="str">
        <f>IF(Lowell!D285&gt;0,$T$1,"")</f>
        <v/>
      </c>
      <c r="U329" s="23" t="e">
        <f>IF(#REF!&gt;0,$U$1,"")</f>
        <v>#REF!</v>
      </c>
      <c r="V329" s="23" t="str">
        <f>IF(Peru!D316&gt;0,$V$1,"")</f>
        <v/>
      </c>
      <c r="W329" s="23" t="str">
        <f>IF('Toll Rd'!D308&gt;0,$W$1,"")</f>
        <v/>
      </c>
      <c r="X329" s="23" t="e">
        <f>IF(#REF!&gt;0,$X$1,"")</f>
        <v>#REF!</v>
      </c>
      <c r="Y329" s="23" t="e">
        <f>IF(#REF!&gt;0,$Y$1,"")</f>
        <v>#REF!</v>
      </c>
      <c r="Z329" s="23" t="str">
        <f>IF(FSS!$D303&gt;0,P$1,"")</f>
        <v/>
      </c>
    </row>
    <row r="330" spans="1:26" ht="16.5" hidden="1" customHeight="1" x14ac:dyDescent="0.25">
      <c r="A330" s="256" t="e">
        <f t="shared" si="10"/>
        <v>#REF!</v>
      </c>
      <c r="B330" s="394" t="str">
        <f>MstList!B330</f>
        <v>72-N643-4</v>
      </c>
      <c r="C330" s="395">
        <f>MstList!C330</f>
        <v>0</v>
      </c>
      <c r="D330" s="396" t="str">
        <f>MstList!D330</f>
        <v>Mechanic Gloves (Large)   CTN (4 Bx)</v>
      </c>
      <c r="E330" s="397" t="e">
        <f>Quantities!D330</f>
        <v>#REF!</v>
      </c>
      <c r="F330" s="398">
        <v>0</v>
      </c>
      <c r="G330" s="398" t="e">
        <f t="shared" si="13"/>
        <v>#REF!</v>
      </c>
      <c r="H330" s="399" t="str">
        <f>MstList!H330</f>
        <v>QPA</v>
      </c>
      <c r="I330" s="400">
        <f>MstList!I330</f>
        <v>62388</v>
      </c>
      <c r="J330" s="401">
        <f>MstList!J330</f>
        <v>0</v>
      </c>
      <c r="K330" s="285"/>
      <c r="N330" s="23" t="str">
        <f>IF(Jasper!$D317&gt;0,N$1,"")</f>
        <v/>
      </c>
      <c r="O330" s="23" t="e">
        <f>IF(#REF!&gt;0,P$1,"")</f>
        <v>#REF!</v>
      </c>
      <c r="P330" s="23" t="str">
        <f>IF(Versailles!$D316&gt;0,P$1,"")</f>
        <v/>
      </c>
      <c r="Q330" s="23" t="str">
        <f>IF(Sellersburg!$D313&gt;0,Q$1,"")</f>
        <v/>
      </c>
      <c r="R330" s="23" t="str">
        <f>IF(Pendleton!$D317&gt;0,R$1,"")</f>
        <v/>
      </c>
      <c r="S330" s="23" t="str">
        <f>IF(Putnamville!D303&gt;0,S$1,"")</f>
        <v/>
      </c>
      <c r="T330" s="23" t="str">
        <f>IF(Lowell!D286&gt;0,$T$1,"")</f>
        <v/>
      </c>
      <c r="U330" s="23" t="e">
        <f>IF(#REF!&gt;0,$U$1,"")</f>
        <v>#REF!</v>
      </c>
      <c r="V330" s="23" t="str">
        <f>IF(Peru!D317&gt;0,$V$1,"")</f>
        <v/>
      </c>
      <c r="W330" s="23" t="str">
        <f>IF('Toll Rd'!D309&gt;0,$W$1,"")</f>
        <v/>
      </c>
      <c r="X330" s="23" t="e">
        <f>IF(#REF!&gt;0,$X$1,"")</f>
        <v>#REF!</v>
      </c>
      <c r="Y330" s="23" t="e">
        <f>IF(#REF!&gt;0,$Y$1,"")</f>
        <v>#REF!</v>
      </c>
      <c r="Z330" s="23" t="str">
        <f>IF(FSS!$D304&gt;0,P$1,"")</f>
        <v/>
      </c>
    </row>
    <row r="331" spans="1:26" ht="16.5" customHeight="1" x14ac:dyDescent="0.25">
      <c r="A331" s="256" t="e">
        <f t="shared" si="10"/>
        <v>#REF!</v>
      </c>
      <c r="B331" s="394" t="str">
        <f>MstList!B331</f>
        <v>72-N644-4</v>
      </c>
      <c r="C331" s="395">
        <f>MstList!C331</f>
        <v>0</v>
      </c>
      <c r="D331" s="396" t="str">
        <f>MstList!D331</f>
        <v>Mechanic Gloves (X-Large)  CTN (4 Bx)</v>
      </c>
      <c r="E331" s="397" t="e">
        <f>Quantities!D331</f>
        <v>#REF!</v>
      </c>
      <c r="F331" s="398">
        <v>0</v>
      </c>
      <c r="G331" s="398" t="e">
        <f t="shared" si="13"/>
        <v>#REF!</v>
      </c>
      <c r="H331" s="399" t="str">
        <f>MstList!H331</f>
        <v>QPA</v>
      </c>
      <c r="I331" s="400">
        <f>MstList!I331</f>
        <v>62388</v>
      </c>
      <c r="J331" s="401">
        <f>MstList!J331</f>
        <v>0</v>
      </c>
      <c r="K331" s="285"/>
      <c r="N331" s="23" t="str">
        <f>IF(Jasper!$D318&gt;0,N$1,"")</f>
        <v/>
      </c>
      <c r="O331" s="23" t="e">
        <f>IF(#REF!&gt;0,P$1,"")</f>
        <v>#REF!</v>
      </c>
      <c r="P331" s="23" t="str">
        <f>IF(Versailles!$D317&gt;0,P$1,"")</f>
        <v/>
      </c>
      <c r="Q331" s="23" t="str">
        <f>IF(Sellersburg!$D314&gt;0,Q$1,"")</f>
        <v/>
      </c>
      <c r="R331" s="23" t="str">
        <f>IF(Pendleton!$D318&gt;0,R$1,"")</f>
        <v/>
      </c>
      <c r="S331" s="23" t="e">
        <f>IF(Putnamville!#REF!&gt;0,S$1,"")</f>
        <v>#REF!</v>
      </c>
      <c r="T331" s="23" t="str">
        <f>IF(Lowell!D287&gt;0,$T$1,"")</f>
        <v/>
      </c>
      <c r="U331" s="23" t="e">
        <f>IF(#REF!&gt;0,$U$1,"")</f>
        <v>#REF!</v>
      </c>
      <c r="V331" s="23" t="str">
        <f>IF(Peru!D318&gt;0,$V$1,"")</f>
        <v/>
      </c>
      <c r="W331" s="23" t="str">
        <f>IF('Toll Rd'!D310&gt;0,$W$1,"")</f>
        <v/>
      </c>
      <c r="X331" s="23" t="e">
        <f>IF(#REF!&gt;0,$X$1,"")</f>
        <v>#REF!</v>
      </c>
      <c r="Y331" s="23" t="e">
        <f>IF(#REF!&gt;0,$Y$1,"")</f>
        <v>#REF!</v>
      </c>
      <c r="Z331" s="23" t="str">
        <f>IF(FSS!$D305&gt;0,P$1,"")</f>
        <v/>
      </c>
    </row>
    <row r="332" spans="1:26" ht="16.5" customHeight="1" x14ac:dyDescent="0.25">
      <c r="A332" s="256" t="e">
        <f t="shared" si="10"/>
        <v>#REF!</v>
      </c>
      <c r="B332" s="394" t="str">
        <f>MstList!B332</f>
        <v>72-N642</v>
      </c>
      <c r="C332" s="395" t="str">
        <f>MstList!C332</f>
        <v>4M0157</v>
      </c>
      <c r="D332" s="396" t="str">
        <f>MstList!D332</f>
        <v>Mechanic Gloves (Med)  Case (10 Bx)</v>
      </c>
      <c r="E332" s="397" t="e">
        <f>Quantities!D332</f>
        <v>#REF!</v>
      </c>
      <c r="F332" s="398">
        <v>0</v>
      </c>
      <c r="G332" s="398" t="e">
        <f t="shared" si="13"/>
        <v>#REF!</v>
      </c>
      <c r="H332" s="399" t="str">
        <f>MstList!H332</f>
        <v>QPA</v>
      </c>
      <c r="I332" s="400">
        <f>MstList!I332</f>
        <v>62388</v>
      </c>
      <c r="J332" s="401">
        <f>MstList!J332</f>
        <v>0</v>
      </c>
      <c r="K332" s="285"/>
      <c r="N332" s="23" t="str">
        <f>IF(Jasper!$D319&gt;0,N$1,"")</f>
        <v/>
      </c>
      <c r="O332" s="23" t="e">
        <f>IF(#REF!&gt;0,P$1,"")</f>
        <v>#REF!</v>
      </c>
      <c r="P332" s="23" t="str">
        <f>IF(Versailles!$D318&gt;0,P$1,"")</f>
        <v/>
      </c>
      <c r="Q332" s="23" t="e">
        <f>IF(Sellersburg!#REF!&gt;0,Q$1,"")</f>
        <v>#REF!</v>
      </c>
      <c r="R332" s="23" t="str">
        <f>IF(Pendleton!$D319&gt;0,R$1,"")</f>
        <v/>
      </c>
      <c r="S332" s="23" t="str">
        <f>IF(Putnamville!D304&gt;0,S$1,"")</f>
        <v/>
      </c>
      <c r="T332" s="23" t="str">
        <f>IF(Lowell!D288&gt;0,$T$1,"")</f>
        <v/>
      </c>
      <c r="U332" s="23" t="e">
        <f>IF(#REF!&gt;0,$U$1,"")</f>
        <v>#REF!</v>
      </c>
      <c r="V332" s="23" t="str">
        <f>IF(Peru!D319&gt;0,$V$1,"")</f>
        <v/>
      </c>
      <c r="W332" s="23" t="str">
        <f>IF('Toll Rd'!D311&gt;0,$W$1,"")</f>
        <v/>
      </c>
      <c r="X332" s="23" t="e">
        <f>IF(#REF!&gt;0,$X$1,"")</f>
        <v>#REF!</v>
      </c>
      <c r="Y332" s="23" t="e">
        <f>IF(#REF!&gt;0,$Y$1,"")</f>
        <v>#REF!</v>
      </c>
      <c r="Z332" s="23" t="str">
        <f>IF(FSS!$D306&gt;0,P$1,"")</f>
        <v/>
      </c>
    </row>
    <row r="333" spans="1:26" ht="16.5" hidden="1" customHeight="1" x14ac:dyDescent="0.25">
      <c r="A333" s="256" t="e">
        <f t="shared" si="10"/>
        <v>#REF!</v>
      </c>
      <c r="B333" s="394" t="str">
        <f>MstList!B333</f>
        <v>72-N643</v>
      </c>
      <c r="C333" s="395" t="str">
        <f>MstList!C333</f>
        <v>4M3212</v>
      </c>
      <c r="D333" s="396" t="str">
        <f>MstList!D333</f>
        <v>Mechanic Gloves (Large)  Case (10 Bx)</v>
      </c>
      <c r="E333" s="397" t="e">
        <f>Quantities!D333</f>
        <v>#REF!</v>
      </c>
      <c r="F333" s="398">
        <v>0</v>
      </c>
      <c r="G333" s="398" t="e">
        <f t="shared" si="13"/>
        <v>#REF!</v>
      </c>
      <c r="H333" s="399" t="str">
        <f>MstList!H333</f>
        <v>QPA</v>
      </c>
      <c r="I333" s="400">
        <f>MstList!I333</f>
        <v>62388</v>
      </c>
      <c r="J333" s="401">
        <f>MstList!J333</f>
        <v>0</v>
      </c>
      <c r="K333" s="285"/>
      <c r="N333" s="23" t="str">
        <f>IF(Jasper!$D320&gt;0,N$1,"")</f>
        <v/>
      </c>
      <c r="O333" s="23" t="e">
        <f>IF(#REF!&gt;0,P$1,"")</f>
        <v>#REF!</v>
      </c>
      <c r="P333" s="23" t="str">
        <f>IF(Versailles!$D319&gt;0,P$1,"")</f>
        <v/>
      </c>
      <c r="Q333" s="23" t="str">
        <f>IF(Sellersburg!$D315&gt;0,Q$1,"")</f>
        <v/>
      </c>
      <c r="R333" s="23" t="str">
        <f>IF(Pendleton!$D320&gt;0,R$1,"")</f>
        <v/>
      </c>
      <c r="S333" s="23" t="str">
        <f>IF(Putnamville!D305&gt;0,S$1,"")</f>
        <v/>
      </c>
      <c r="T333" s="23" t="str">
        <f>IF(Lowell!D289&gt;0,$T$1,"")</f>
        <v/>
      </c>
      <c r="U333" s="23" t="e">
        <f>IF(#REF!&gt;0,$U$1,"")</f>
        <v>#REF!</v>
      </c>
      <c r="V333" s="23" t="str">
        <f>IF(Peru!D320&gt;0,$V$1,"")</f>
        <v/>
      </c>
      <c r="W333" s="23" t="str">
        <f>IF('Toll Rd'!D312&gt;0,$W$1,"")</f>
        <v/>
      </c>
      <c r="X333" s="23" t="e">
        <f>IF(#REF!&gt;0,$X$1,"")</f>
        <v>#REF!</v>
      </c>
      <c r="Y333" s="23" t="e">
        <f>IF(#REF!&gt;0,$Y$1,"")</f>
        <v>#REF!</v>
      </c>
      <c r="Z333" s="23" t="str">
        <f>IF(FSS!$D307&gt;0,P$1,"")</f>
        <v/>
      </c>
    </row>
    <row r="334" spans="1:26" ht="16.5" customHeight="1" x14ac:dyDescent="0.25">
      <c r="A334" s="256" t="e">
        <f t="shared" si="10"/>
        <v>#REF!</v>
      </c>
      <c r="B334" s="394" t="str">
        <f>MstList!B334</f>
        <v>72-N644</v>
      </c>
      <c r="C334" s="395" t="str">
        <f>MstList!C334</f>
        <v>4M3213</v>
      </c>
      <c r="D334" s="396" t="str">
        <f>MstList!D334</f>
        <v>Mechanic Gloves (X-Large) Case (10 Bx)</v>
      </c>
      <c r="E334" s="397" t="e">
        <f>Quantities!D334</f>
        <v>#REF!</v>
      </c>
      <c r="F334" s="398">
        <v>0</v>
      </c>
      <c r="G334" s="398" t="e">
        <f t="shared" si="13"/>
        <v>#REF!</v>
      </c>
      <c r="H334" s="399" t="str">
        <f>MstList!H334</f>
        <v>QPA</v>
      </c>
      <c r="I334" s="400">
        <f>MstList!I334</f>
        <v>62388</v>
      </c>
      <c r="J334" s="401">
        <f>MstList!J334</f>
        <v>0</v>
      </c>
      <c r="K334" s="285"/>
      <c r="N334" s="23" t="str">
        <f>IF(Jasper!$D321&gt;0,N$1,"")</f>
        <v/>
      </c>
      <c r="O334" s="23" t="e">
        <f>IF(#REF!&gt;0,P$1,"")</f>
        <v>#REF!</v>
      </c>
      <c r="P334" s="23" t="str">
        <f>IF(Versailles!$D320&gt;0,P$1,"")</f>
        <v/>
      </c>
      <c r="Q334" s="23" t="str">
        <f>IF(Sellersburg!$D316&gt;0,Q$1,"")</f>
        <v/>
      </c>
      <c r="R334" s="23" t="e">
        <f>IF(Pendleton!#REF!&gt;0,R$1,"")</f>
        <v>#REF!</v>
      </c>
      <c r="S334" s="23" t="str">
        <f>IF(Putnamville!D306&gt;0,S$1,"")</f>
        <v/>
      </c>
      <c r="T334" s="23" t="str">
        <f>IF(Lowell!D290&gt;0,$T$1,"")</f>
        <v/>
      </c>
      <c r="U334" s="23" t="e">
        <f>IF(#REF!&gt;0,$U$1,"")</f>
        <v>#REF!</v>
      </c>
      <c r="V334" s="23" t="str">
        <f>IF(Peru!D321&gt;0,$V$1,"")</f>
        <v/>
      </c>
      <c r="W334" s="23" t="e">
        <f>IF('Toll Rd'!#REF!&gt;0,$W$1,"")</f>
        <v>#REF!</v>
      </c>
      <c r="X334" s="23" t="e">
        <f>IF(#REF!&gt;0,$X$1,"")</f>
        <v>#REF!</v>
      </c>
      <c r="Y334" s="23" t="e">
        <f>IF(#REF!&gt;0,$Y$1,"")</f>
        <v>#REF!</v>
      </c>
      <c r="Z334" s="23" t="str">
        <f>IF(FSS!$D308&gt;0,P$1,"")</f>
        <v/>
      </c>
    </row>
    <row r="335" spans="1:26" ht="16.5" customHeight="1" x14ac:dyDescent="0.25">
      <c r="A335" s="256" t="e">
        <f t="shared" si="10"/>
        <v>#REF!</v>
      </c>
      <c r="B335" s="402" t="str">
        <f>MstList!B335</f>
        <v>BG: 208</v>
      </c>
      <c r="C335" s="403" t="str">
        <f>MstList!C335</f>
        <v>4M3132</v>
      </c>
      <c r="D335" s="404" t="str">
        <f>MstList!D335</f>
        <v>44K--BG-24 Per Case</v>
      </c>
      <c r="E335" s="405" t="e">
        <f>Quantities!D335</f>
        <v>#REF!</v>
      </c>
      <c r="F335" s="406">
        <v>0</v>
      </c>
      <c r="G335" s="406" t="e">
        <f t="shared" si="13"/>
        <v>#REF!</v>
      </c>
      <c r="H335" s="407" t="str">
        <f>MstList!H335</f>
        <v>Bid</v>
      </c>
      <c r="I335" s="408" t="str">
        <f>MstList!I335</f>
        <v/>
      </c>
      <c r="J335" s="409">
        <f>MstList!J335</f>
        <v>0</v>
      </c>
      <c r="K335" s="285"/>
      <c r="N335" s="23" t="str">
        <f>IF(Jasper!$D322&gt;0,N$1,"")</f>
        <v/>
      </c>
      <c r="O335" s="23" t="e">
        <f>IF(#REF!&gt;0,P$1,"")</f>
        <v>#REF!</v>
      </c>
      <c r="P335" s="23" t="e">
        <f>IF(Versailles!#REF!&gt;0,P$1,"")</f>
        <v>#REF!</v>
      </c>
      <c r="Q335" s="23" t="str">
        <f>IF(Sellersburg!$D317&gt;0,Q$1,"")</f>
        <v/>
      </c>
      <c r="R335" s="23" t="str">
        <f>IF(Pendleton!$D321&gt;0,R$1,"")</f>
        <v/>
      </c>
      <c r="S335" s="23" t="str">
        <f>IF(Putnamville!D307&gt;0,S$1,"")</f>
        <v/>
      </c>
      <c r="T335" s="23" t="e">
        <f>IF(Lowell!#REF!&gt;0,$T$1,"")</f>
        <v>#REF!</v>
      </c>
      <c r="U335" s="23" t="e">
        <f>IF(#REF!&gt;0,$U$1,"")</f>
        <v>#REF!</v>
      </c>
      <c r="V335" s="23" t="str">
        <f>IF(Peru!D322&gt;0,$V$1,"")</f>
        <v/>
      </c>
      <c r="W335" s="23" t="str">
        <f>IF('Toll Rd'!D313&gt;0,$W$1,"")</f>
        <v/>
      </c>
      <c r="X335" s="23" t="e">
        <f>IF(#REF!&gt;0,$X$1,"")</f>
        <v>#REF!</v>
      </c>
      <c r="Y335" s="23" t="e">
        <f>IF(#REF!&gt;0,$Y$1,"")</f>
        <v>#REF!</v>
      </c>
      <c r="Z335" s="23" t="e">
        <f>IF(FSS!#REF!&gt;0,P$1,"")</f>
        <v>#REF!</v>
      </c>
    </row>
    <row r="336" spans="1:26" ht="16.5" customHeight="1" x14ac:dyDescent="0.25">
      <c r="A336" s="256" t="e">
        <f t="shared" si="10"/>
        <v>#REF!</v>
      </c>
      <c r="B336" s="402" t="str">
        <f>MstList!B336</f>
        <v>BG: 206/208/210</v>
      </c>
      <c r="C336" s="403" t="str">
        <f>MstList!C336</f>
        <v>4M3131</v>
      </c>
      <c r="D336" s="404" t="str">
        <f>MstList!D336</f>
        <v>Fuel System Kit--BG-8 Per Case</v>
      </c>
      <c r="E336" s="405" t="e">
        <f>Quantities!D336</f>
        <v>#REF!</v>
      </c>
      <c r="F336" s="406">
        <v>0</v>
      </c>
      <c r="G336" s="406" t="e">
        <f t="shared" si="13"/>
        <v>#REF!</v>
      </c>
      <c r="H336" s="407" t="str">
        <f>MstList!H336</f>
        <v>Bid</v>
      </c>
      <c r="I336" s="408" t="str">
        <f>MstList!I336</f>
        <v/>
      </c>
      <c r="J336" s="409">
        <f>MstList!J336</f>
        <v>0</v>
      </c>
      <c r="K336" s="285"/>
      <c r="N336" s="23" t="str">
        <f>IF(Jasper!$D323&gt;0,N$1,"")</f>
        <v/>
      </c>
      <c r="O336" s="23" t="e">
        <f>IF(#REF!&gt;0,P$1,"")</f>
        <v>#REF!</v>
      </c>
      <c r="P336" s="23" t="str">
        <f>IF(Versailles!$D321&gt;0,P$1,"")</f>
        <v/>
      </c>
      <c r="Q336" s="23" t="str">
        <f>IF(Sellersburg!$D318&gt;0,Q$1,"")</f>
        <v/>
      </c>
      <c r="R336" s="23" t="str">
        <f>IF(Pendleton!$D322&gt;0,R$1,"")</f>
        <v/>
      </c>
      <c r="S336" s="23" t="str">
        <f>IF(Putnamville!D308&gt;0,S$1,"")</f>
        <v/>
      </c>
      <c r="T336" s="23" t="e">
        <f>IF(Lowell!#REF!&gt;0,$T$1,"")</f>
        <v>#REF!</v>
      </c>
      <c r="U336" s="23" t="e">
        <f>IF(#REF!&gt;0,$U$1,"")</f>
        <v>#REF!</v>
      </c>
      <c r="V336" s="23" t="str">
        <f>IF(Peru!D323&gt;0,$V$1,"")</f>
        <v/>
      </c>
      <c r="W336" s="23" t="str">
        <f>IF('Toll Rd'!D314&gt;0,$W$1,"")</f>
        <v/>
      </c>
      <c r="X336" s="23" t="e">
        <f>IF(#REF!&gt;0,$X$1,"")</f>
        <v>#REF!</v>
      </c>
      <c r="Y336" s="23" t="e">
        <f>IF(#REF!&gt;0,$Y$1,"")</f>
        <v>#REF!</v>
      </c>
      <c r="Z336" s="23" t="str">
        <f>IF(FSS!$D309&gt;0,P$1,"")</f>
        <v/>
      </c>
    </row>
    <row r="337" spans="1:26" ht="16.5" hidden="1" customHeight="1" x14ac:dyDescent="0.25">
      <c r="A337" s="256" t="e">
        <f t="shared" si="10"/>
        <v>#REF!</v>
      </c>
      <c r="B337" s="402" t="str">
        <f>MstList!B337</f>
        <v>DA75W140</v>
      </c>
      <c r="C337" s="403" t="str">
        <f>MstList!C337</f>
        <v>4M3116B</v>
      </c>
      <c r="D337" s="404" t="str">
        <f>MstList!D337</f>
        <v>Gear Oil-(16 Gal. Barrel)</v>
      </c>
      <c r="E337" s="405" t="e">
        <f>Quantities!D337</f>
        <v>#REF!</v>
      </c>
      <c r="F337" s="406">
        <v>0</v>
      </c>
      <c r="G337" s="406" t="e">
        <f t="shared" si="13"/>
        <v>#REF!</v>
      </c>
      <c r="H337" s="407" t="str">
        <f>MstList!H337</f>
        <v>Bid</v>
      </c>
      <c r="I337" s="408" t="str">
        <f>MstList!I337</f>
        <v/>
      </c>
      <c r="J337" s="409">
        <f>MstList!J337</f>
        <v>0</v>
      </c>
      <c r="K337" s="285"/>
      <c r="N337" s="23" t="str">
        <f>IF(Jasper!$D324&gt;0,N$1,"")</f>
        <v/>
      </c>
      <c r="O337" s="23" t="e">
        <f>IF(#REF!&gt;0,P$1,"")</f>
        <v>#REF!</v>
      </c>
      <c r="P337" s="23" t="str">
        <f>IF(Versailles!$D322&gt;0,P$1,"")</f>
        <v/>
      </c>
      <c r="Q337" s="23" t="str">
        <f>IF(Sellersburg!$D319&gt;0,Q$1,"")</f>
        <v/>
      </c>
      <c r="R337" s="23" t="str">
        <f>IF(Pendleton!$D323&gt;0,R$1,"")</f>
        <v/>
      </c>
      <c r="S337" s="23" t="str">
        <f>IF(Putnamville!D309&gt;0,S$1,"")</f>
        <v/>
      </c>
      <c r="T337" s="23" t="str">
        <f>IF(Lowell!D291&gt;0,$T$1,"")</f>
        <v/>
      </c>
      <c r="U337" s="23" t="e">
        <f>IF(#REF!&gt;0,$U$1,"")</f>
        <v>#REF!</v>
      </c>
      <c r="V337" s="23" t="str">
        <f>IF(Peru!D324&gt;0,$V$1,"")</f>
        <v/>
      </c>
      <c r="W337" s="23" t="str">
        <f>IF('Toll Rd'!D315&gt;0,$W$1,"")</f>
        <v/>
      </c>
      <c r="X337" s="23" t="e">
        <f>IF(#REF!&gt;0,$X$1,"")</f>
        <v>#REF!</v>
      </c>
      <c r="Y337" s="23" t="e">
        <f>IF(#REF!&gt;0,$Y$1,"")</f>
        <v>#REF!</v>
      </c>
      <c r="Z337" s="23" t="str">
        <f>IF(FSS!$D310&gt;0,P$1,"")</f>
        <v/>
      </c>
    </row>
    <row r="338" spans="1:26" ht="16.5" hidden="1" customHeight="1" x14ac:dyDescent="0.25">
      <c r="A338" s="256" t="e">
        <f t="shared" si="10"/>
        <v>#REF!</v>
      </c>
      <c r="B338" s="402" t="str">
        <f>MstList!B338</f>
        <v>BG: 106/310</v>
      </c>
      <c r="C338" s="403" t="str">
        <f>MstList!C338</f>
        <v>4M3130</v>
      </c>
      <c r="D338" s="404" t="str">
        <f>MstList!D338</f>
        <v>Transmission Flush--BG-12 Per Case</v>
      </c>
      <c r="E338" s="405" t="e">
        <f>Quantities!D338</f>
        <v>#REF!</v>
      </c>
      <c r="F338" s="406">
        <v>0</v>
      </c>
      <c r="G338" s="406" t="e">
        <f t="shared" si="13"/>
        <v>#REF!</v>
      </c>
      <c r="H338" s="407" t="str">
        <f>MstList!H338</f>
        <v>Bid</v>
      </c>
      <c r="I338" s="408" t="str">
        <f>MstList!I338</f>
        <v/>
      </c>
      <c r="J338" s="409">
        <f>MstList!J338</f>
        <v>0</v>
      </c>
      <c r="K338" s="285"/>
      <c r="N338" s="23" t="str">
        <f>IF(Jasper!$D325&gt;0,N$1,"")</f>
        <v/>
      </c>
      <c r="O338" s="23" t="e">
        <f>IF(#REF!&gt;0,P$1,"")</f>
        <v>#REF!</v>
      </c>
      <c r="P338" s="23" t="str">
        <f>IF(Versailles!$D323&gt;0,P$1,"")</f>
        <v/>
      </c>
      <c r="Q338" s="23" t="str">
        <f>IF(Sellersburg!$D320&gt;0,Q$1,"")</f>
        <v/>
      </c>
      <c r="R338" s="23" t="str">
        <f>IF(Pendleton!$D324&gt;0,R$1,"")</f>
        <v/>
      </c>
      <c r="S338" s="23" t="str">
        <f>IF(Putnamville!D310&gt;0,S$1,"")</f>
        <v/>
      </c>
      <c r="T338" s="23" t="str">
        <f>IF(Lowell!D292&gt;0,$T$1,"")</f>
        <v/>
      </c>
      <c r="U338" s="23" t="e">
        <f>IF(#REF!&gt;0,$U$1,"")</f>
        <v>#REF!</v>
      </c>
      <c r="V338" s="23" t="str">
        <f>IF(Peru!D325&gt;0,$V$1,"")</f>
        <v/>
      </c>
      <c r="W338" s="23" t="str">
        <f>IF('Toll Rd'!D316&gt;0,$W$1,"")</f>
        <v/>
      </c>
      <c r="X338" s="23" t="e">
        <f>IF(#REF!&gt;0,$X$1,"")</f>
        <v>#REF!</v>
      </c>
      <c r="Y338" s="23" t="e">
        <f>IF(#REF!&gt;0,$Y$1,"")</f>
        <v>#REF!</v>
      </c>
      <c r="Z338" s="23" t="str">
        <f>IF(FSS!$D311&gt;0,P$1,"")</f>
        <v/>
      </c>
    </row>
    <row r="339" spans="1:26" ht="16.5" hidden="1" customHeight="1" x14ac:dyDescent="0.25">
      <c r="A339" s="256" t="e">
        <f t="shared" si="10"/>
        <v>#REF!</v>
      </c>
      <c r="B339" s="402" t="str">
        <f>MstList!B339</f>
        <v>BG 108</v>
      </c>
      <c r="C339" s="403" t="str">
        <f>MstList!C339</f>
        <v>4M3130PS</v>
      </c>
      <c r="D339" s="404" t="str">
        <f>MstList!D339</f>
        <v>Power Steering Cleaner (24 per case)</v>
      </c>
      <c r="E339" s="405" t="e">
        <f>Quantities!D339</f>
        <v>#REF!</v>
      </c>
      <c r="F339" s="406">
        <v>0</v>
      </c>
      <c r="G339" s="406" t="e">
        <f t="shared" si="13"/>
        <v>#REF!</v>
      </c>
      <c r="H339" s="407" t="str">
        <f>MstList!H339</f>
        <v>Bid</v>
      </c>
      <c r="I339" s="408">
        <f>MstList!I339</f>
        <v>0</v>
      </c>
      <c r="J339" s="409">
        <f>MstList!J339</f>
        <v>0</v>
      </c>
      <c r="K339" s="285"/>
      <c r="N339" s="23" t="str">
        <f>IF(Jasper!$D326&gt;0,N$1,"")</f>
        <v/>
      </c>
      <c r="O339" s="23" t="e">
        <f>IF(#REF!&gt;0,P$1,"")</f>
        <v>#REF!</v>
      </c>
      <c r="P339" s="23" t="str">
        <f>IF(Versailles!$D324&gt;0,P$1,"")</f>
        <v/>
      </c>
      <c r="Q339" s="23" t="str">
        <f>IF(Sellersburg!$D321&gt;0,Q$1,"")</f>
        <v/>
      </c>
      <c r="R339" s="23" t="str">
        <f>IF(Pendleton!$D325&gt;0,R$1,"")</f>
        <v/>
      </c>
      <c r="S339" s="23" t="str">
        <f>IF(Putnamville!D311&gt;0,S$1,"")</f>
        <v/>
      </c>
      <c r="T339" s="23" t="str">
        <f>IF(Lowell!D293&gt;0,$T$1,"")</f>
        <v/>
      </c>
      <c r="U339" s="23" t="e">
        <f>IF(#REF!&gt;0,$U$1,"")</f>
        <v>#REF!</v>
      </c>
      <c r="V339" s="23" t="str">
        <f>IF(Peru!D326&gt;0,$V$1,"")</f>
        <v/>
      </c>
      <c r="W339" s="23" t="str">
        <f>IF('Toll Rd'!D317&gt;0,$W$1,"")</f>
        <v/>
      </c>
      <c r="X339" s="23" t="e">
        <f>IF(#REF!&gt;0,$X$1,"")</f>
        <v>#REF!</v>
      </c>
      <c r="Y339" s="23" t="e">
        <f>IF(#REF!&gt;0,$Y$1,"")</f>
        <v>#REF!</v>
      </c>
      <c r="Z339" s="23" t="str">
        <f>IF(FSS!$D312&gt;0,P$1,"")</f>
        <v/>
      </c>
    </row>
    <row r="340" spans="1:26" ht="16.5" hidden="1" customHeight="1" x14ac:dyDescent="0.25">
      <c r="A340" s="256" t="e">
        <f t="shared" si="10"/>
        <v>#REF!</v>
      </c>
      <c r="B340" s="364">
        <f>MstList!B340</f>
        <v>0</v>
      </c>
      <c r="C340" s="9">
        <f>MstList!C340</f>
        <v>0</v>
      </c>
      <c r="D340" s="1">
        <f>MstList!D340</f>
        <v>0</v>
      </c>
      <c r="E340" s="231" t="e">
        <f>Quantities!D340</f>
        <v>#REF!</v>
      </c>
      <c r="F340" s="310">
        <v>0</v>
      </c>
      <c r="G340" s="310" t="e">
        <f t="shared" si="13"/>
        <v>#REF!</v>
      </c>
      <c r="H340" s="272">
        <f>MstList!H340</f>
        <v>0</v>
      </c>
      <c r="I340" s="93">
        <f>MstList!I340</f>
        <v>0</v>
      </c>
      <c r="J340" s="5">
        <f>MstList!J340</f>
        <v>0</v>
      </c>
      <c r="K340" s="285"/>
      <c r="N340" s="23" t="str">
        <f>IF(Jasper!$D327&gt;0,N$1,"")</f>
        <v/>
      </c>
      <c r="O340" s="23" t="e">
        <f>IF(#REF!&gt;0,P$1,"")</f>
        <v>#REF!</v>
      </c>
      <c r="P340" s="23" t="str">
        <f>IF(Versailles!$D325&gt;0,P$1,"")</f>
        <v/>
      </c>
      <c r="Q340" s="23" t="str">
        <f>IF(Sellersburg!$D322&gt;0,Q$1,"")</f>
        <v/>
      </c>
      <c r="R340" s="23" t="str">
        <f>IF(Pendleton!$D326&gt;0,R$1,"")</f>
        <v/>
      </c>
      <c r="S340" s="23" t="str">
        <f>IF(Putnamville!D312&gt;0,S$1,"")</f>
        <v/>
      </c>
      <c r="T340" s="23" t="str">
        <f>IF(Lowell!D294&gt;0,$T$1,"")</f>
        <v/>
      </c>
      <c r="U340" s="23" t="e">
        <f>IF(#REF!&gt;0,$U$1,"")</f>
        <v>#REF!</v>
      </c>
      <c r="V340" s="23" t="str">
        <f>IF(Peru!D327&gt;0,$V$1,"")</f>
        <v/>
      </c>
      <c r="W340" s="23" t="str">
        <f>IF('Toll Rd'!D318&gt;0,$W$1,"")</f>
        <v/>
      </c>
      <c r="X340" s="23" t="e">
        <f>IF(#REF!&gt;0,$X$1,"")</f>
        <v>#REF!</v>
      </c>
      <c r="Y340" s="23" t="e">
        <f>IF(#REF!&gt;0,$Y$1,"")</f>
        <v>#REF!</v>
      </c>
      <c r="Z340" s="23" t="str">
        <f>IF(FSS!$D313&gt;0,P$1,"")</f>
        <v/>
      </c>
    </row>
    <row r="341" spans="1:26" ht="16.5" hidden="1" customHeight="1" x14ac:dyDescent="0.25">
      <c r="A341" s="256" t="e">
        <f t="shared" si="10"/>
        <v>#REF!</v>
      </c>
      <c r="B341" s="364">
        <f>MstList!B341</f>
        <v>0</v>
      </c>
      <c r="C341" s="9">
        <f>MstList!C341</f>
        <v>0</v>
      </c>
      <c r="D341" s="1">
        <f>MstList!D341</f>
        <v>0</v>
      </c>
      <c r="E341" s="231" t="e">
        <f>Quantities!D341</f>
        <v>#REF!</v>
      </c>
      <c r="F341" s="310">
        <v>0</v>
      </c>
      <c r="G341" s="310" t="e">
        <f t="shared" si="13"/>
        <v>#REF!</v>
      </c>
      <c r="H341" s="272">
        <f>MstList!H341</f>
        <v>0</v>
      </c>
      <c r="I341" s="93">
        <f>MstList!I341</f>
        <v>0</v>
      </c>
      <c r="J341" s="5">
        <f>MstList!J341</f>
        <v>0</v>
      </c>
      <c r="K341" s="285"/>
      <c r="N341" s="23" t="str">
        <f>IF(Jasper!$D328&gt;0,N$1,"")</f>
        <v/>
      </c>
      <c r="O341" s="23" t="e">
        <f>IF(#REF!&gt;0,P$1,"")</f>
        <v>#REF!</v>
      </c>
      <c r="P341" s="23" t="str">
        <f>IF(Versailles!$D326&gt;0,P$1,"")</f>
        <v/>
      </c>
      <c r="Q341" s="23" t="str">
        <f>IF(Sellersburg!$D323&gt;0,Q$1,"")</f>
        <v/>
      </c>
      <c r="R341" s="23" t="str">
        <f>IF(Pendleton!$D327&gt;0,R$1,"")</f>
        <v/>
      </c>
      <c r="S341" s="23" t="str">
        <f>IF(Putnamville!D313&gt;0,S$1,"")</f>
        <v/>
      </c>
      <c r="T341" s="23" t="str">
        <f>IF(Lowell!D295&gt;0,$T$1,"")</f>
        <v/>
      </c>
      <c r="U341" s="23" t="e">
        <f>IF(#REF!&gt;0,$U$1,"")</f>
        <v>#REF!</v>
      </c>
      <c r="V341" s="23" t="str">
        <f>IF(Peru!D328&gt;0,$V$1,"")</f>
        <v/>
      </c>
      <c r="W341" s="23" t="str">
        <f>IF('Toll Rd'!D319&gt;0,$W$1,"")</f>
        <v/>
      </c>
      <c r="X341" s="23" t="e">
        <f>IF(#REF!&gt;0,$X$1,"")</f>
        <v>#REF!</v>
      </c>
      <c r="Y341" s="23" t="e">
        <f>IF(#REF!&gt;0,$Y$1,"")</f>
        <v>#REF!</v>
      </c>
      <c r="Z341" s="23" t="str">
        <f>IF(FSS!$D314&gt;0,P$1,"")</f>
        <v/>
      </c>
    </row>
    <row r="342" spans="1:26" ht="16.5" hidden="1" customHeight="1" x14ac:dyDescent="0.25">
      <c r="A342" s="256" t="e">
        <f t="shared" si="10"/>
        <v>#REF!</v>
      </c>
      <c r="B342" s="364">
        <f>MstList!B342</f>
        <v>0</v>
      </c>
      <c r="C342" s="9">
        <f>MstList!C342</f>
        <v>0</v>
      </c>
      <c r="D342" s="1">
        <f>MstList!D342</f>
        <v>0</v>
      </c>
      <c r="E342" s="231" t="e">
        <f>Quantities!D342</f>
        <v>#REF!</v>
      </c>
      <c r="F342" s="310">
        <v>0</v>
      </c>
      <c r="G342" s="310" t="e">
        <f t="shared" si="13"/>
        <v>#REF!</v>
      </c>
      <c r="H342" s="272">
        <f>MstList!H342</f>
        <v>0</v>
      </c>
      <c r="I342" s="93">
        <f>MstList!I342</f>
        <v>0</v>
      </c>
      <c r="J342" s="5">
        <f>MstList!J342</f>
        <v>0</v>
      </c>
      <c r="K342" s="285"/>
      <c r="N342" s="23" t="str">
        <f>IF(Jasper!$D329&gt;0,N$1,"")</f>
        <v/>
      </c>
      <c r="O342" s="23" t="e">
        <f>IF(#REF!&gt;0,P$1,"")</f>
        <v>#REF!</v>
      </c>
      <c r="P342" s="23" t="str">
        <f>IF(Versailles!$D327&gt;0,P$1,"")</f>
        <v/>
      </c>
      <c r="Q342" s="23" t="str">
        <f>IF(Sellersburg!$D324&gt;0,Q$1,"")</f>
        <v/>
      </c>
      <c r="R342" s="23" t="str">
        <f>IF(Pendleton!$D328&gt;0,R$1,"")</f>
        <v/>
      </c>
      <c r="S342" s="23" t="str">
        <f>IF(Putnamville!D314&gt;0,S$1,"")</f>
        <v/>
      </c>
      <c r="T342" s="23" t="str">
        <f>IF(Lowell!D296&gt;0,$T$1,"")</f>
        <v/>
      </c>
      <c r="U342" s="23" t="e">
        <f>IF(#REF!&gt;0,$U$1,"")</f>
        <v>#REF!</v>
      </c>
      <c r="V342" s="23" t="str">
        <f>IF(Peru!D329&gt;0,$V$1,"")</f>
        <v/>
      </c>
      <c r="W342" s="23" t="str">
        <f>IF('Toll Rd'!D320&gt;0,$W$1,"")</f>
        <v/>
      </c>
      <c r="X342" s="23" t="e">
        <f>IF(#REF!&gt;0,$X$1,"")</f>
        <v>#REF!</v>
      </c>
      <c r="Y342" s="23" t="e">
        <f>IF(#REF!&gt;0,$Y$1,"")</f>
        <v>#REF!</v>
      </c>
      <c r="Z342" s="23" t="str">
        <f>IF(FSS!$D315&gt;0,P$1,"")</f>
        <v/>
      </c>
    </row>
    <row r="343" spans="1:26" ht="16.5" hidden="1" customHeight="1" x14ac:dyDescent="0.25">
      <c r="A343" s="256" t="e">
        <f t="shared" si="10"/>
        <v>#REF!</v>
      </c>
      <c r="B343" s="364">
        <f>MstList!B343</f>
        <v>0</v>
      </c>
      <c r="C343" s="9">
        <f>MstList!C343</f>
        <v>0</v>
      </c>
      <c r="D343" s="1">
        <f>MstList!D343</f>
        <v>0</v>
      </c>
      <c r="E343" s="231" t="e">
        <f>Quantities!D343</f>
        <v>#REF!</v>
      </c>
      <c r="F343" s="310">
        <v>0</v>
      </c>
      <c r="G343" s="310" t="e">
        <f t="shared" si="13"/>
        <v>#REF!</v>
      </c>
      <c r="H343" s="272">
        <f>MstList!H343</f>
        <v>0</v>
      </c>
      <c r="I343" s="93">
        <f>MstList!I343</f>
        <v>0</v>
      </c>
      <c r="J343" s="5">
        <f>MstList!J343</f>
        <v>0</v>
      </c>
      <c r="K343" s="285"/>
      <c r="N343" s="23" t="str">
        <f>IF(Jasper!$D330&gt;0,N$1,"")</f>
        <v/>
      </c>
      <c r="O343" s="23" t="e">
        <f>IF(#REF!&gt;0,P$1,"")</f>
        <v>#REF!</v>
      </c>
      <c r="P343" s="23" t="str">
        <f>IF(Versailles!$D328&gt;0,P$1,"")</f>
        <v/>
      </c>
      <c r="Q343" s="23" t="str">
        <f>IF(Sellersburg!$D325&gt;0,Q$1,"")</f>
        <v/>
      </c>
      <c r="R343" s="23" t="str">
        <f>IF(Pendleton!$D329&gt;0,R$1,"")</f>
        <v/>
      </c>
      <c r="S343" s="23" t="str">
        <f>IF(Putnamville!D315&gt;0,S$1,"")</f>
        <v/>
      </c>
      <c r="T343" s="23" t="str">
        <f>IF(Lowell!D297&gt;0,$T$1,"")</f>
        <v/>
      </c>
      <c r="U343" s="23" t="e">
        <f>IF(#REF!&gt;0,$U$1,"")</f>
        <v>#REF!</v>
      </c>
      <c r="V343" s="23" t="str">
        <f>IF(Peru!D330&gt;0,$V$1,"")</f>
        <v/>
      </c>
      <c r="W343" s="23" t="str">
        <f>IF('Toll Rd'!D321&gt;0,$W$1,"")</f>
        <v/>
      </c>
      <c r="X343" s="23" t="e">
        <f>IF(#REF!&gt;0,$X$1,"")</f>
        <v>#REF!</v>
      </c>
      <c r="Y343" s="23" t="e">
        <f>IF(#REF!&gt;0,$Y$1,"")</f>
        <v>#REF!</v>
      </c>
      <c r="Z343" s="23" t="str">
        <f>IF(FSS!$D316&gt;0,P$1,"")</f>
        <v/>
      </c>
    </row>
    <row r="344" spans="1:26" ht="16.5" hidden="1" customHeight="1" x14ac:dyDescent="0.25">
      <c r="A344" s="256" t="e">
        <f t="shared" si="10"/>
        <v>#REF!</v>
      </c>
      <c r="B344" s="364">
        <f>MstList!B344</f>
        <v>0</v>
      </c>
      <c r="C344" s="9">
        <f>MstList!C344</f>
        <v>0</v>
      </c>
      <c r="D344" s="1">
        <f>MstList!D344</f>
        <v>0</v>
      </c>
      <c r="E344" s="231" t="e">
        <f>Quantities!D344</f>
        <v>#REF!</v>
      </c>
      <c r="F344" s="310">
        <v>0</v>
      </c>
      <c r="G344" s="310" t="e">
        <f t="shared" si="13"/>
        <v>#REF!</v>
      </c>
      <c r="H344" s="272">
        <f>MstList!H344</f>
        <v>0</v>
      </c>
      <c r="I344" s="93">
        <f>MstList!I344</f>
        <v>0</v>
      </c>
      <c r="J344" s="5">
        <f>MstList!J344</f>
        <v>0</v>
      </c>
      <c r="K344" s="285"/>
      <c r="N344" s="23" t="str">
        <f>IF(Jasper!$D331&gt;0,N$1,"")</f>
        <v/>
      </c>
      <c r="O344" s="23" t="e">
        <f>IF(#REF!&gt;0,P$1,"")</f>
        <v>#REF!</v>
      </c>
      <c r="P344" s="23" t="str">
        <f>IF(Versailles!$D329&gt;0,P$1,"")</f>
        <v/>
      </c>
      <c r="Q344" s="23" t="str">
        <f>IF(Sellersburg!$D326&gt;0,Q$1,"")</f>
        <v/>
      </c>
      <c r="R344" s="23" t="str">
        <f>IF(Pendleton!$D330&gt;0,R$1,"")</f>
        <v/>
      </c>
      <c r="S344" s="23" t="str">
        <f>IF(Putnamville!D316&gt;0,S$1,"")</f>
        <v/>
      </c>
      <c r="T344" s="23" t="str">
        <f>IF(Lowell!D298&gt;0,$T$1,"")</f>
        <v/>
      </c>
      <c r="U344" s="23" t="e">
        <f>IF(#REF!&gt;0,$U$1,"")</f>
        <v>#REF!</v>
      </c>
      <c r="V344" s="23" t="str">
        <f>IF(Peru!D331&gt;0,$V$1,"")</f>
        <v/>
      </c>
      <c r="W344" s="23" t="str">
        <f>IF('Toll Rd'!D322&gt;0,$W$1,"")</f>
        <v/>
      </c>
      <c r="X344" s="23" t="e">
        <f>IF(#REF!&gt;0,$X$1,"")</f>
        <v>#REF!</v>
      </c>
      <c r="Y344" s="23" t="e">
        <f>IF(#REF!&gt;0,$Y$1,"")</f>
        <v>#REF!</v>
      </c>
      <c r="Z344" s="23" t="str">
        <f>IF(FSS!$D317&gt;0,P$1,"")</f>
        <v/>
      </c>
    </row>
    <row r="345" spans="1:26" ht="16.5" hidden="1" customHeight="1" x14ac:dyDescent="0.25">
      <c r="A345" s="256" t="e">
        <f t="shared" si="10"/>
        <v>#REF!</v>
      </c>
      <c r="B345" s="364">
        <f>MstList!B345</f>
        <v>0</v>
      </c>
      <c r="C345" s="9">
        <f>MstList!C345</f>
        <v>0</v>
      </c>
      <c r="D345" s="1">
        <f>MstList!D345</f>
        <v>0</v>
      </c>
      <c r="E345" s="231" t="e">
        <f>Quantities!D345</f>
        <v>#REF!</v>
      </c>
      <c r="F345" s="310">
        <v>0</v>
      </c>
      <c r="G345" s="310" t="e">
        <f t="shared" si="13"/>
        <v>#REF!</v>
      </c>
      <c r="H345" s="272">
        <f>MstList!H345</f>
        <v>0</v>
      </c>
      <c r="I345" s="93">
        <f>MstList!I345</f>
        <v>0</v>
      </c>
      <c r="J345" s="5">
        <f>MstList!J345</f>
        <v>0</v>
      </c>
      <c r="K345" s="285"/>
      <c r="N345" s="23" t="str">
        <f>IF(Jasper!$D332&gt;0,N$1,"")</f>
        <v/>
      </c>
      <c r="O345" s="23" t="e">
        <f>IF(#REF!&gt;0,P$1,"")</f>
        <v>#REF!</v>
      </c>
      <c r="P345" s="23" t="str">
        <f>IF(Versailles!$D330&gt;0,P$1,"")</f>
        <v/>
      </c>
      <c r="Q345" s="23" t="str">
        <f>IF(Sellersburg!$D327&gt;0,Q$1,"")</f>
        <v/>
      </c>
      <c r="R345" s="23" t="str">
        <f>IF(Pendleton!$D331&gt;0,R$1,"")</f>
        <v/>
      </c>
      <c r="S345" s="23" t="str">
        <f>IF(Putnamville!D317&gt;0,S$1,"")</f>
        <v/>
      </c>
      <c r="T345" s="23" t="str">
        <f>IF(Lowell!D299&gt;0,$T$1,"")</f>
        <v/>
      </c>
      <c r="U345" s="23" t="e">
        <f>IF(#REF!&gt;0,$U$1,"")</f>
        <v>#REF!</v>
      </c>
      <c r="V345" s="23" t="str">
        <f>IF(Peru!D332&gt;0,$V$1,"")</f>
        <v/>
      </c>
      <c r="W345" s="23" t="str">
        <f>IF('Toll Rd'!D323&gt;0,$W$1,"")</f>
        <v/>
      </c>
      <c r="X345" s="23" t="e">
        <f>IF(#REF!&gt;0,$X$1,"")</f>
        <v>#REF!</v>
      </c>
      <c r="Y345" s="23" t="e">
        <f>IF(#REF!&gt;0,$Y$1,"")</f>
        <v>#REF!</v>
      </c>
      <c r="Z345" s="23" t="str">
        <f>IF(FSS!$D318&gt;0,P$1,"")</f>
        <v/>
      </c>
    </row>
    <row r="346" spans="1:26" ht="16.5" hidden="1" customHeight="1" x14ac:dyDescent="0.25">
      <c r="A346" s="256" t="e">
        <f t="shared" si="10"/>
        <v>#REF!</v>
      </c>
      <c r="B346" s="364">
        <f>MstList!B346</f>
        <v>0</v>
      </c>
      <c r="C346" s="9">
        <f>MstList!C346</f>
        <v>0</v>
      </c>
      <c r="D346" s="1">
        <f>MstList!D346</f>
        <v>0</v>
      </c>
      <c r="E346" s="231" t="e">
        <f>Quantities!D346</f>
        <v>#REF!</v>
      </c>
      <c r="F346" s="310">
        <v>0</v>
      </c>
      <c r="G346" s="310" t="e">
        <f t="shared" si="13"/>
        <v>#REF!</v>
      </c>
      <c r="H346" s="272">
        <f>MstList!H346</f>
        <v>0</v>
      </c>
      <c r="I346" s="93">
        <f>MstList!I346</f>
        <v>0</v>
      </c>
      <c r="J346" s="5">
        <f>MstList!J346</f>
        <v>0</v>
      </c>
      <c r="K346" s="285"/>
      <c r="N346" s="23" t="str">
        <f>IF(Jasper!$D333&gt;0,N$1,"")</f>
        <v/>
      </c>
      <c r="O346" s="23" t="e">
        <f>IF(#REF!&gt;0,P$1,"")</f>
        <v>#REF!</v>
      </c>
      <c r="P346" s="23" t="str">
        <f>IF(Versailles!$D331&gt;0,P$1,"")</f>
        <v/>
      </c>
      <c r="Q346" s="23" t="str">
        <f>IF(Sellersburg!$D328&gt;0,Q$1,"")</f>
        <v/>
      </c>
      <c r="R346" s="23" t="str">
        <f>IF(Pendleton!$D332&gt;0,R$1,"")</f>
        <v/>
      </c>
      <c r="S346" s="23" t="str">
        <f>IF(Putnamville!D318&gt;0,S$1,"")</f>
        <v/>
      </c>
      <c r="T346" s="23" t="str">
        <f>IF(Lowell!D300&gt;0,$T$1,"")</f>
        <v/>
      </c>
      <c r="U346" s="23" t="e">
        <f>IF(#REF!&gt;0,$U$1,"")</f>
        <v>#REF!</v>
      </c>
      <c r="V346" s="23" t="str">
        <f>IF(Peru!D333&gt;0,$V$1,"")</f>
        <v/>
      </c>
      <c r="W346" s="23" t="str">
        <f>IF('Toll Rd'!D324&gt;0,$W$1,"")</f>
        <v/>
      </c>
      <c r="X346" s="23" t="e">
        <f>IF(#REF!&gt;0,$X$1,"")</f>
        <v>#REF!</v>
      </c>
      <c r="Y346" s="23" t="e">
        <f>IF(#REF!&gt;0,$Y$1,"")</f>
        <v>#REF!</v>
      </c>
      <c r="Z346" s="23" t="str">
        <f>IF(FSS!$D319&gt;0,P$1,"")</f>
        <v/>
      </c>
    </row>
    <row r="347" spans="1:26" ht="16.5" hidden="1" customHeight="1" x14ac:dyDescent="0.25">
      <c r="A347" s="256" t="e">
        <f t="shared" si="10"/>
        <v>#REF!</v>
      </c>
      <c r="B347" s="364">
        <f>MstList!B347</f>
        <v>0</v>
      </c>
      <c r="C347" s="9">
        <f>MstList!C347</f>
        <v>0</v>
      </c>
      <c r="D347" s="1">
        <f>MstList!D347</f>
        <v>0</v>
      </c>
      <c r="E347" s="231" t="e">
        <f>Quantities!D347</f>
        <v>#REF!</v>
      </c>
      <c r="F347" s="310">
        <v>0</v>
      </c>
      <c r="G347" s="310" t="e">
        <f t="shared" si="13"/>
        <v>#REF!</v>
      </c>
      <c r="H347" s="272">
        <f>MstList!H347</f>
        <v>0</v>
      </c>
      <c r="I347" s="93">
        <f>MstList!I347</f>
        <v>0</v>
      </c>
      <c r="J347" s="5">
        <f>MstList!J347</f>
        <v>0</v>
      </c>
      <c r="K347" s="285"/>
      <c r="N347" s="23" t="str">
        <f>IF(Jasper!$D334&gt;0,N$1,"")</f>
        <v/>
      </c>
      <c r="O347" s="23" t="e">
        <f>IF(#REF!&gt;0,P$1,"")</f>
        <v>#REF!</v>
      </c>
      <c r="P347" s="23" t="str">
        <f>IF(Versailles!$D332&gt;0,P$1,"")</f>
        <v/>
      </c>
      <c r="Q347" s="23" t="str">
        <f>IF(Sellersburg!$D329&gt;0,Q$1,"")</f>
        <v/>
      </c>
      <c r="R347" s="23" t="str">
        <f>IF(Pendleton!$D333&gt;0,R$1,"")</f>
        <v/>
      </c>
      <c r="S347" s="23" t="str">
        <f>IF(Putnamville!D319&gt;0,S$1,"")</f>
        <v/>
      </c>
      <c r="T347" s="23" t="str">
        <f>IF(Lowell!D301&gt;0,$T$1,"")</f>
        <v/>
      </c>
      <c r="U347" s="23" t="e">
        <f>IF(#REF!&gt;0,$U$1,"")</f>
        <v>#REF!</v>
      </c>
      <c r="V347" s="23" t="str">
        <f>IF(Peru!D334&gt;0,$V$1,"")</f>
        <v/>
      </c>
      <c r="W347" s="23" t="str">
        <f>IF('Toll Rd'!D325&gt;0,$W$1,"")</f>
        <v/>
      </c>
      <c r="X347" s="23" t="e">
        <f>IF(#REF!&gt;0,$X$1,"")</f>
        <v>#REF!</v>
      </c>
      <c r="Y347" s="23" t="e">
        <f>IF(#REF!&gt;0,$Y$1,"")</f>
        <v>#REF!</v>
      </c>
      <c r="Z347" s="23" t="str">
        <f>IF(FSS!$D320&gt;0,P$1,"")</f>
        <v/>
      </c>
    </row>
    <row r="348" spans="1:26" ht="16.5" hidden="1" customHeight="1" x14ac:dyDescent="0.25">
      <c r="A348" s="256" t="e">
        <f t="shared" si="10"/>
        <v>#REF!</v>
      </c>
      <c r="B348" s="364">
        <f>MstList!B348</f>
        <v>0</v>
      </c>
      <c r="C348" s="9">
        <f>MstList!C348</f>
        <v>0</v>
      </c>
      <c r="D348" s="1">
        <f>MstList!D348</f>
        <v>0</v>
      </c>
      <c r="E348" s="231" t="e">
        <f>Quantities!D348</f>
        <v>#REF!</v>
      </c>
      <c r="F348" s="310">
        <v>0</v>
      </c>
      <c r="G348" s="310" t="e">
        <f t="shared" si="13"/>
        <v>#REF!</v>
      </c>
      <c r="H348" s="272">
        <f>MstList!H348</f>
        <v>0</v>
      </c>
      <c r="I348" s="93">
        <f>MstList!I348</f>
        <v>0</v>
      </c>
      <c r="J348" s="5">
        <f>MstList!J348</f>
        <v>0</v>
      </c>
      <c r="K348" s="285"/>
      <c r="N348" s="23" t="str">
        <f>IF(Jasper!$D335&gt;0,N$1,"")</f>
        <v/>
      </c>
      <c r="O348" s="23" t="e">
        <f>IF(#REF!&gt;0,P$1,"")</f>
        <v>#REF!</v>
      </c>
      <c r="P348" s="23" t="str">
        <f>IF(Versailles!$D333&gt;0,P$1,"")</f>
        <v/>
      </c>
      <c r="Q348" s="23" t="str">
        <f>IF(Sellersburg!$D330&gt;0,Q$1,"")</f>
        <v/>
      </c>
      <c r="R348" s="23" t="str">
        <f>IF(Pendleton!$D334&gt;0,R$1,"")</f>
        <v/>
      </c>
      <c r="S348" s="23" t="str">
        <f>IF(Putnamville!D320&gt;0,S$1,"")</f>
        <v/>
      </c>
      <c r="T348" s="23" t="str">
        <f>IF(Lowell!D302&gt;0,$T$1,"")</f>
        <v/>
      </c>
      <c r="U348" s="23" t="e">
        <f>IF(#REF!&gt;0,$U$1,"")</f>
        <v>#REF!</v>
      </c>
      <c r="V348" s="23" t="str">
        <f>IF(Peru!D335&gt;0,$V$1,"")</f>
        <v/>
      </c>
      <c r="W348" s="23" t="str">
        <f>IF('Toll Rd'!D326&gt;0,$W$1,"")</f>
        <v/>
      </c>
      <c r="X348" s="23" t="e">
        <f>IF(#REF!&gt;0,$X$1,"")</f>
        <v>#REF!</v>
      </c>
      <c r="Y348" s="23" t="e">
        <f>IF(#REF!&gt;0,$Y$1,"")</f>
        <v>#REF!</v>
      </c>
      <c r="Z348" s="23" t="str">
        <f>IF(FSS!$D321&gt;0,P$1,"")</f>
        <v/>
      </c>
    </row>
    <row r="349" spans="1:26" ht="16.5" hidden="1" customHeight="1" x14ac:dyDescent="0.25">
      <c r="A349" s="256" t="e">
        <f t="shared" si="10"/>
        <v>#REF!</v>
      </c>
      <c r="B349" s="364">
        <f>MstList!B349</f>
        <v>0</v>
      </c>
      <c r="C349" s="9">
        <f>MstList!C349</f>
        <v>0</v>
      </c>
      <c r="D349" s="1">
        <f>MstList!D349</f>
        <v>0</v>
      </c>
      <c r="E349" s="231" t="e">
        <f>Quantities!D349</f>
        <v>#REF!</v>
      </c>
      <c r="F349" s="310">
        <v>0</v>
      </c>
      <c r="G349" s="310" t="e">
        <f t="shared" si="13"/>
        <v>#REF!</v>
      </c>
      <c r="H349" s="272">
        <f>MstList!H349</f>
        <v>0</v>
      </c>
      <c r="I349" s="93">
        <f>MstList!I349</f>
        <v>0</v>
      </c>
      <c r="J349" s="5">
        <f>MstList!J349</f>
        <v>0</v>
      </c>
      <c r="K349" s="285"/>
      <c r="N349" s="23" t="str">
        <f>IF(Jasper!$D336&gt;0,N$1,"")</f>
        <v/>
      </c>
      <c r="O349" s="23" t="e">
        <f>IF(#REF!&gt;0,P$1,"")</f>
        <v>#REF!</v>
      </c>
      <c r="P349" s="23" t="str">
        <f>IF(Versailles!$D334&gt;0,P$1,"")</f>
        <v/>
      </c>
      <c r="Q349" s="23" t="str">
        <f>IF(Sellersburg!$D331&gt;0,Q$1,"")</f>
        <v/>
      </c>
      <c r="R349" s="23" t="str">
        <f>IF(Pendleton!$D335&gt;0,R$1,"")</f>
        <v/>
      </c>
      <c r="S349" s="23" t="str">
        <f>IF(Putnamville!D321&gt;0,S$1,"")</f>
        <v/>
      </c>
      <c r="T349" s="23" t="str">
        <f>IF(Lowell!D303&gt;0,$T$1,"")</f>
        <v/>
      </c>
      <c r="U349" s="23" t="e">
        <f>IF(#REF!&gt;0,$U$1,"")</f>
        <v>#REF!</v>
      </c>
      <c r="V349" s="23" t="str">
        <f>IF(Peru!D336&gt;0,$V$1,"")</f>
        <v/>
      </c>
      <c r="W349" s="23" t="str">
        <f>IF('Toll Rd'!D327&gt;0,$W$1,"")</f>
        <v/>
      </c>
      <c r="X349" s="23" t="e">
        <f>IF(#REF!&gt;0,$X$1,"")</f>
        <v>#REF!</v>
      </c>
      <c r="Y349" s="23" t="e">
        <f>IF(#REF!&gt;0,$Y$1,"")</f>
        <v>#REF!</v>
      </c>
      <c r="Z349" s="23" t="str">
        <f>IF(FSS!$D322&gt;0,P$1,"")</f>
        <v/>
      </c>
    </row>
    <row r="350" spans="1:26" ht="16.5" hidden="1" customHeight="1" x14ac:dyDescent="0.25">
      <c r="A350" s="256" t="e">
        <f t="shared" si="10"/>
        <v>#REF!</v>
      </c>
      <c r="B350" s="364">
        <f>MstList!B350</f>
        <v>0</v>
      </c>
      <c r="C350" s="9">
        <f>MstList!C350</f>
        <v>0</v>
      </c>
      <c r="D350" s="1">
        <f>MstList!D350</f>
        <v>0</v>
      </c>
      <c r="E350" s="231" t="e">
        <f>Quantities!D350</f>
        <v>#REF!</v>
      </c>
      <c r="F350" s="310">
        <v>0</v>
      </c>
      <c r="G350" s="310" t="e">
        <f t="shared" si="13"/>
        <v>#REF!</v>
      </c>
      <c r="H350" s="272">
        <f>MstList!H350</f>
        <v>0</v>
      </c>
      <c r="I350" s="93">
        <f>MstList!I350</f>
        <v>0</v>
      </c>
      <c r="J350" s="5">
        <f>MstList!J350</f>
        <v>0</v>
      </c>
      <c r="K350" s="285"/>
      <c r="N350" s="23" t="str">
        <f>IF(Jasper!$D337&gt;0,N$1,"")</f>
        <v/>
      </c>
      <c r="O350" s="23" t="e">
        <f>IF(#REF!&gt;0,P$1,"")</f>
        <v>#REF!</v>
      </c>
      <c r="P350" s="23" t="str">
        <f>IF(Versailles!$D335&gt;0,P$1,"")</f>
        <v/>
      </c>
      <c r="Q350" s="23" t="str">
        <f>IF(Sellersburg!$D332&gt;0,Q$1,"")</f>
        <v/>
      </c>
      <c r="R350" s="23" t="str">
        <f>IF(Pendleton!$D336&gt;0,R$1,"")</f>
        <v/>
      </c>
      <c r="S350" s="23" t="str">
        <f>IF(Putnamville!D322&gt;0,S$1,"")</f>
        <v/>
      </c>
      <c r="T350" s="23" t="str">
        <f>IF(Lowell!D304&gt;0,$T$1,"")</f>
        <v/>
      </c>
      <c r="U350" s="23" t="e">
        <f>IF(#REF!&gt;0,$U$1,"")</f>
        <v>#REF!</v>
      </c>
      <c r="V350" s="23" t="str">
        <f>IF(Peru!D337&gt;0,$V$1,"")</f>
        <v/>
      </c>
      <c r="W350" s="23" t="str">
        <f>IF('Toll Rd'!D328&gt;0,$W$1,"")</f>
        <v/>
      </c>
      <c r="X350" s="23" t="e">
        <f>IF(#REF!&gt;0,$X$1,"")</f>
        <v>#REF!</v>
      </c>
      <c r="Y350" s="23" t="e">
        <f>IF(#REF!&gt;0,$Y$1,"")</f>
        <v>#REF!</v>
      </c>
      <c r="Z350" s="23" t="str">
        <f>IF(FSS!$D323&gt;0,P$1,"")</f>
        <v/>
      </c>
    </row>
    <row r="351" spans="1:26" ht="16.5" hidden="1" customHeight="1" x14ac:dyDescent="0.25">
      <c r="A351" s="256" t="e">
        <f t="shared" si="10"/>
        <v>#REF!</v>
      </c>
      <c r="B351" s="364">
        <f>MstList!B351</f>
        <v>0</v>
      </c>
      <c r="C351" s="9">
        <f>MstList!C351</f>
        <v>0</v>
      </c>
      <c r="D351" s="1">
        <f>MstList!D351</f>
        <v>0</v>
      </c>
      <c r="E351" s="231" t="e">
        <f>Quantities!D351</f>
        <v>#REF!</v>
      </c>
      <c r="F351" s="310">
        <v>0</v>
      </c>
      <c r="G351" s="310" t="e">
        <f t="shared" si="13"/>
        <v>#REF!</v>
      </c>
      <c r="H351" s="272">
        <f>MstList!H351</f>
        <v>0</v>
      </c>
      <c r="I351" s="93">
        <f>MstList!I351</f>
        <v>0</v>
      </c>
      <c r="J351" s="5">
        <f>MstList!J351</f>
        <v>0</v>
      </c>
      <c r="K351" s="285"/>
      <c r="N351" s="23" t="str">
        <f>IF(Jasper!$D338&gt;0,N$1,"")</f>
        <v/>
      </c>
      <c r="O351" s="23" t="e">
        <f>IF(#REF!&gt;0,P$1,"")</f>
        <v>#REF!</v>
      </c>
      <c r="P351" s="23" t="str">
        <f>IF(Versailles!$D336&gt;0,P$1,"")</f>
        <v/>
      </c>
      <c r="Q351" s="23" t="str">
        <f>IF(Sellersburg!$D333&gt;0,Q$1,"")</f>
        <v/>
      </c>
      <c r="R351" s="23" t="str">
        <f>IF(Pendleton!$D337&gt;0,R$1,"")</f>
        <v/>
      </c>
      <c r="S351" s="23" t="str">
        <f>IF(Putnamville!D323&gt;0,S$1,"")</f>
        <v/>
      </c>
      <c r="T351" s="23" t="str">
        <f>IF(Lowell!D305&gt;0,$T$1,"")</f>
        <v/>
      </c>
      <c r="U351" s="23" t="e">
        <f>IF(#REF!&gt;0,$U$1,"")</f>
        <v>#REF!</v>
      </c>
      <c r="V351" s="23" t="str">
        <f>IF(Peru!D338&gt;0,$V$1,"")</f>
        <v/>
      </c>
      <c r="W351" s="23" t="str">
        <f>IF('Toll Rd'!D329&gt;0,$W$1,"")</f>
        <v/>
      </c>
      <c r="X351" s="23" t="e">
        <f>IF(#REF!&gt;0,$X$1,"")</f>
        <v>#REF!</v>
      </c>
      <c r="Y351" s="23" t="e">
        <f>IF(#REF!&gt;0,$Y$1,"")</f>
        <v>#REF!</v>
      </c>
      <c r="Z351" s="23" t="str">
        <f>IF(FSS!$D324&gt;0,P$1,"")</f>
        <v/>
      </c>
    </row>
    <row r="352" spans="1:26" ht="16.5" hidden="1" customHeight="1" x14ac:dyDescent="0.25">
      <c r="A352" s="256" t="e">
        <f t="shared" si="10"/>
        <v>#REF!</v>
      </c>
      <c r="B352" s="364">
        <f>MstList!B352</f>
        <v>0</v>
      </c>
      <c r="C352" s="9">
        <f>MstList!C352</f>
        <v>0</v>
      </c>
      <c r="D352" s="1">
        <f>MstList!D352</f>
        <v>0</v>
      </c>
      <c r="E352" s="231" t="e">
        <f>Quantities!D352</f>
        <v>#REF!</v>
      </c>
      <c r="F352" s="310">
        <v>0</v>
      </c>
      <c r="G352" s="310" t="e">
        <f t="shared" si="13"/>
        <v>#REF!</v>
      </c>
      <c r="H352" s="272">
        <f>MstList!H352</f>
        <v>0</v>
      </c>
      <c r="I352" s="93">
        <f>MstList!I352</f>
        <v>0</v>
      </c>
      <c r="J352" s="5">
        <f>MstList!J352</f>
        <v>0</v>
      </c>
      <c r="K352" s="285"/>
      <c r="N352" s="23" t="str">
        <f>IF(Jasper!$D339&gt;0,N$1,"")</f>
        <v/>
      </c>
      <c r="O352" s="23" t="e">
        <f>IF(#REF!&gt;0,P$1,"")</f>
        <v>#REF!</v>
      </c>
      <c r="P352" s="23" t="str">
        <f>IF(Versailles!$D337&gt;0,P$1,"")</f>
        <v/>
      </c>
      <c r="Q352" s="23" t="str">
        <f>IF(Sellersburg!$D334&gt;0,Q$1,"")</f>
        <v/>
      </c>
      <c r="R352" s="23" t="str">
        <f>IF(Pendleton!$D338&gt;0,R$1,"")</f>
        <v/>
      </c>
      <c r="S352" s="23" t="str">
        <f>IF(Putnamville!D324&gt;0,S$1,"")</f>
        <v/>
      </c>
      <c r="T352" s="23" t="str">
        <f>IF(Lowell!D306&gt;0,$T$1,"")</f>
        <v/>
      </c>
      <c r="U352" s="23" t="e">
        <f>IF(#REF!&gt;0,$U$1,"")</f>
        <v>#REF!</v>
      </c>
      <c r="V352" s="23" t="str">
        <f>IF(Peru!D339&gt;0,$V$1,"")</f>
        <v/>
      </c>
      <c r="W352" s="23" t="str">
        <f>IF('Toll Rd'!D330&gt;0,$W$1,"")</f>
        <v/>
      </c>
      <c r="X352" s="23" t="e">
        <f>IF(#REF!&gt;0,$X$1,"")</f>
        <v>#REF!</v>
      </c>
      <c r="Y352" s="23" t="e">
        <f>IF(#REF!&gt;0,$Y$1,"")</f>
        <v>#REF!</v>
      </c>
      <c r="Z352" s="23" t="str">
        <f>IF(FSS!$D325&gt;0,P$1,"")</f>
        <v/>
      </c>
    </row>
    <row r="353" spans="1:26" ht="16.5" hidden="1" customHeight="1" x14ac:dyDescent="0.25">
      <c r="A353" s="256" t="e">
        <f t="shared" si="10"/>
        <v>#REF!</v>
      </c>
      <c r="B353" s="364">
        <f>MstList!B353</f>
        <v>0</v>
      </c>
      <c r="C353" s="9">
        <f>MstList!C353</f>
        <v>0</v>
      </c>
      <c r="D353" s="1">
        <f>MstList!D353</f>
        <v>0</v>
      </c>
      <c r="E353" s="231" t="e">
        <f>Quantities!D353</f>
        <v>#REF!</v>
      </c>
      <c r="F353" s="310">
        <v>0</v>
      </c>
      <c r="G353" s="310" t="e">
        <f t="shared" si="13"/>
        <v>#REF!</v>
      </c>
      <c r="H353" s="272">
        <f>MstList!H353</f>
        <v>0</v>
      </c>
      <c r="I353" s="93">
        <f>MstList!I353</f>
        <v>0</v>
      </c>
      <c r="J353" s="5">
        <f>MstList!J353</f>
        <v>0</v>
      </c>
      <c r="K353" s="285"/>
      <c r="N353" s="23" t="str">
        <f>IF(Jasper!$D340&gt;0,N$1,"")</f>
        <v/>
      </c>
      <c r="O353" s="23" t="e">
        <f>IF(#REF!&gt;0,P$1,"")</f>
        <v>#REF!</v>
      </c>
      <c r="P353" s="23" t="str">
        <f>IF(Versailles!$D338&gt;0,P$1,"")</f>
        <v/>
      </c>
      <c r="Q353" s="23" t="str">
        <f>IF(Sellersburg!$D335&gt;0,Q$1,"")</f>
        <v/>
      </c>
      <c r="R353" s="23" t="str">
        <f>IF(Pendleton!$D339&gt;0,R$1,"")</f>
        <v/>
      </c>
      <c r="S353" s="23" t="str">
        <f>IF(Putnamville!D325&gt;0,S$1,"")</f>
        <v/>
      </c>
      <c r="T353" s="23" t="str">
        <f>IF(Lowell!D307&gt;0,$T$1,"")</f>
        <v/>
      </c>
      <c r="U353" s="23" t="e">
        <f>IF(#REF!&gt;0,$U$1,"")</f>
        <v>#REF!</v>
      </c>
      <c r="V353" s="23" t="str">
        <f>IF(Peru!D340&gt;0,$V$1,"")</f>
        <v/>
      </c>
      <c r="W353" s="23" t="str">
        <f>IF('Toll Rd'!D331&gt;0,$W$1,"")</f>
        <v/>
      </c>
      <c r="X353" s="23" t="e">
        <f>IF(#REF!&gt;0,$X$1,"")</f>
        <v>#REF!</v>
      </c>
      <c r="Y353" s="23" t="e">
        <f>IF(#REF!&gt;0,$Y$1,"")</f>
        <v>#REF!</v>
      </c>
      <c r="Z353" s="23" t="str">
        <f>IF(FSS!$D326&gt;0,P$1,"")</f>
        <v/>
      </c>
    </row>
    <row r="354" spans="1:26" ht="16.5" hidden="1" customHeight="1" x14ac:dyDescent="0.25">
      <c r="A354" s="256" t="e">
        <f t="shared" si="10"/>
        <v>#REF!</v>
      </c>
      <c r="B354" s="364">
        <f>MstList!B354</f>
        <v>0</v>
      </c>
      <c r="C354" s="9">
        <f>MstList!C354</f>
        <v>0</v>
      </c>
      <c r="D354" s="1">
        <f>MstList!D354</f>
        <v>0</v>
      </c>
      <c r="E354" s="231" t="e">
        <f>Quantities!D354</f>
        <v>#REF!</v>
      </c>
      <c r="F354" s="310">
        <v>0</v>
      </c>
      <c r="G354" s="310" t="e">
        <f t="shared" si="13"/>
        <v>#REF!</v>
      </c>
      <c r="H354" s="272">
        <f>MstList!H354</f>
        <v>0</v>
      </c>
      <c r="I354" s="93">
        <f>MstList!I354</f>
        <v>0</v>
      </c>
      <c r="J354" s="5">
        <f>MstList!J354</f>
        <v>0</v>
      </c>
      <c r="K354" s="285"/>
      <c r="N354" s="23" t="str">
        <f>IF(Jasper!$D341&gt;0,N$1,"")</f>
        <v/>
      </c>
      <c r="O354" s="23" t="e">
        <f>IF(#REF!&gt;0,P$1,"")</f>
        <v>#REF!</v>
      </c>
      <c r="P354" s="23" t="str">
        <f>IF(Versailles!$D339&gt;0,P$1,"")</f>
        <v/>
      </c>
      <c r="Q354" s="23" t="str">
        <f>IF(Sellersburg!$D336&gt;0,Q$1,"")</f>
        <v/>
      </c>
      <c r="R354" s="23" t="str">
        <f>IF(Pendleton!$D340&gt;0,R$1,"")</f>
        <v/>
      </c>
      <c r="S354" s="23" t="str">
        <f>IF(Putnamville!D326&gt;0,S$1,"")</f>
        <v/>
      </c>
      <c r="T354" s="23" t="str">
        <f>IF(Lowell!D308&gt;0,$T$1,"")</f>
        <v/>
      </c>
      <c r="U354" s="23" t="e">
        <f>IF(#REF!&gt;0,$U$1,"")</f>
        <v>#REF!</v>
      </c>
      <c r="V354" s="23" t="str">
        <f>IF(Peru!D341&gt;0,$V$1,"")</f>
        <v/>
      </c>
      <c r="W354" s="23" t="str">
        <f>IF('Toll Rd'!D332&gt;0,$W$1,"")</f>
        <v/>
      </c>
      <c r="X354" s="23" t="e">
        <f>IF(#REF!&gt;0,$X$1,"")</f>
        <v>#REF!</v>
      </c>
      <c r="Y354" s="23" t="e">
        <f>IF(#REF!&gt;0,$Y$1,"")</f>
        <v>#REF!</v>
      </c>
      <c r="Z354" s="23" t="str">
        <f>IF(FSS!$D327&gt;0,P$1,"")</f>
        <v/>
      </c>
    </row>
    <row r="355" spans="1:26" ht="16.5" hidden="1" customHeight="1" x14ac:dyDescent="0.25">
      <c r="A355" s="256" t="e">
        <f t="shared" si="10"/>
        <v>#REF!</v>
      </c>
      <c r="B355" s="364">
        <f>MstList!B355</f>
        <v>0</v>
      </c>
      <c r="C355" s="9">
        <f>MstList!C355</f>
        <v>0</v>
      </c>
      <c r="D355" s="1">
        <f>MstList!D355</f>
        <v>0</v>
      </c>
      <c r="E355" s="231" t="e">
        <f>Quantities!D355</f>
        <v>#REF!</v>
      </c>
      <c r="F355" s="310">
        <v>0</v>
      </c>
      <c r="G355" s="310" t="e">
        <f t="shared" si="13"/>
        <v>#REF!</v>
      </c>
      <c r="H355" s="272">
        <f>MstList!H355</f>
        <v>0</v>
      </c>
      <c r="I355" s="93">
        <f>MstList!I355</f>
        <v>0</v>
      </c>
      <c r="J355" s="5">
        <f>MstList!J355</f>
        <v>0</v>
      </c>
      <c r="K355" s="285"/>
      <c r="N355" s="23" t="str">
        <f>IF(Jasper!$D342&gt;0,N$1,"")</f>
        <v/>
      </c>
      <c r="O355" s="23" t="e">
        <f>IF(#REF!&gt;0,P$1,"")</f>
        <v>#REF!</v>
      </c>
      <c r="P355" s="23" t="str">
        <f>IF(Versailles!$D340&gt;0,P$1,"")</f>
        <v/>
      </c>
      <c r="Q355" s="23" t="str">
        <f>IF(Sellersburg!$D337&gt;0,Q$1,"")</f>
        <v/>
      </c>
      <c r="R355" s="23" t="str">
        <f>IF(Pendleton!$D341&gt;0,R$1,"")</f>
        <v/>
      </c>
      <c r="S355" s="23" t="str">
        <f>IF(Putnamville!D327&gt;0,S$1,"")</f>
        <v/>
      </c>
      <c r="T355" s="23" t="str">
        <f>IF(Lowell!D309&gt;0,$T$1,"")</f>
        <v/>
      </c>
      <c r="U355" s="23" t="e">
        <f>IF(#REF!&gt;0,$U$1,"")</f>
        <v>#REF!</v>
      </c>
      <c r="V355" s="23" t="str">
        <f>IF(Peru!D342&gt;0,$V$1,"")</f>
        <v/>
      </c>
      <c r="W355" s="23" t="str">
        <f>IF('Toll Rd'!D333&gt;0,$W$1,"")</f>
        <v/>
      </c>
      <c r="X355" s="23" t="e">
        <f>IF(#REF!&gt;0,$X$1,"")</f>
        <v>#REF!</v>
      </c>
      <c r="Y355" s="23" t="e">
        <f>IF(#REF!&gt;0,$Y$1,"")</f>
        <v>#REF!</v>
      </c>
      <c r="Z355" s="23" t="str">
        <f>IF(FSS!$D328&gt;0,P$1,"")</f>
        <v/>
      </c>
    </row>
    <row r="356" spans="1:26" ht="16.5" hidden="1" customHeight="1" x14ac:dyDescent="0.25">
      <c r="A356" s="256" t="e">
        <f t="shared" si="10"/>
        <v>#REF!</v>
      </c>
      <c r="B356" s="364">
        <f>MstList!B356</f>
        <v>0</v>
      </c>
      <c r="C356" s="9">
        <f>MstList!C356</f>
        <v>0</v>
      </c>
      <c r="D356" s="1">
        <f>MstList!D356</f>
        <v>0</v>
      </c>
      <c r="E356" s="231" t="e">
        <f>Quantities!D356</f>
        <v>#REF!</v>
      </c>
      <c r="F356" s="310">
        <v>0</v>
      </c>
      <c r="G356" s="310" t="e">
        <f t="shared" si="13"/>
        <v>#REF!</v>
      </c>
      <c r="H356" s="272">
        <f>MstList!H356</f>
        <v>0</v>
      </c>
      <c r="I356" s="93">
        <f>MstList!I356</f>
        <v>0</v>
      </c>
      <c r="J356" s="5">
        <f>MstList!J356</f>
        <v>0</v>
      </c>
      <c r="K356" s="285"/>
      <c r="N356" s="23" t="str">
        <f>IF(Jasper!$D343&gt;0,N$1,"")</f>
        <v/>
      </c>
      <c r="O356" s="23" t="e">
        <f>IF(#REF!&gt;0,P$1,"")</f>
        <v>#REF!</v>
      </c>
      <c r="P356" s="23" t="str">
        <f>IF(Versailles!$D341&gt;0,P$1,"")</f>
        <v/>
      </c>
      <c r="Q356" s="23" t="str">
        <f>IF(Sellersburg!$D338&gt;0,Q$1,"")</f>
        <v/>
      </c>
      <c r="R356" s="23" t="str">
        <f>IF(Pendleton!$D342&gt;0,R$1,"")</f>
        <v/>
      </c>
      <c r="S356" s="23" t="str">
        <f>IF(Putnamville!D328&gt;0,S$1,"")</f>
        <v/>
      </c>
      <c r="T356" s="23" t="str">
        <f>IF(Lowell!D310&gt;0,$T$1,"")</f>
        <v/>
      </c>
      <c r="U356" s="23" t="e">
        <f>IF(#REF!&gt;0,$U$1,"")</f>
        <v>#REF!</v>
      </c>
      <c r="V356" s="23" t="str">
        <f>IF(Peru!D343&gt;0,$V$1,"")</f>
        <v/>
      </c>
      <c r="W356" s="23" t="str">
        <f>IF('Toll Rd'!D334&gt;0,$W$1,"")</f>
        <v/>
      </c>
      <c r="X356" s="23" t="e">
        <f>IF(#REF!&gt;0,$X$1,"")</f>
        <v>#REF!</v>
      </c>
      <c r="Y356" s="23" t="e">
        <f>IF(#REF!&gt;0,$Y$1,"")</f>
        <v>#REF!</v>
      </c>
      <c r="Z356" s="23" t="str">
        <f>IF(FSS!$D329&gt;0,P$1,"")</f>
        <v/>
      </c>
    </row>
    <row r="357" spans="1:26" ht="16.5" hidden="1" customHeight="1" x14ac:dyDescent="0.25">
      <c r="A357" s="256" t="e">
        <f t="shared" si="10"/>
        <v>#REF!</v>
      </c>
      <c r="B357" s="364">
        <f>MstList!B357</f>
        <v>0</v>
      </c>
      <c r="C357" s="9">
        <f>MstList!C357</f>
        <v>0</v>
      </c>
      <c r="D357" s="1">
        <f>MstList!D357</f>
        <v>0</v>
      </c>
      <c r="E357" s="231" t="e">
        <f>Quantities!D357</f>
        <v>#REF!</v>
      </c>
      <c r="F357" s="310">
        <v>0</v>
      </c>
      <c r="G357" s="310" t="e">
        <f t="shared" si="13"/>
        <v>#REF!</v>
      </c>
      <c r="H357" s="272">
        <f>MstList!H357</f>
        <v>0</v>
      </c>
      <c r="I357" s="93">
        <f>MstList!I357</f>
        <v>0</v>
      </c>
      <c r="J357" s="5">
        <f>MstList!J357</f>
        <v>0</v>
      </c>
      <c r="K357" s="285"/>
      <c r="N357" s="23" t="str">
        <f>IF(Jasper!$D344&gt;0,N$1,"")</f>
        <v/>
      </c>
      <c r="O357" s="23" t="e">
        <f>IF(#REF!&gt;0,P$1,"")</f>
        <v>#REF!</v>
      </c>
      <c r="P357" s="23" t="str">
        <f>IF(Versailles!$D342&gt;0,P$1,"")</f>
        <v/>
      </c>
      <c r="Q357" s="23" t="str">
        <f>IF(Sellersburg!$D339&gt;0,Q$1,"")</f>
        <v/>
      </c>
      <c r="R357" s="23" t="str">
        <f>IF(Pendleton!$D343&gt;0,R$1,"")</f>
        <v/>
      </c>
      <c r="S357" s="23" t="str">
        <f>IF(Putnamville!D329&gt;0,S$1,"")</f>
        <v/>
      </c>
      <c r="T357" s="23" t="str">
        <f>IF(Lowell!D311&gt;0,$T$1,"")</f>
        <v/>
      </c>
      <c r="U357" s="23" t="e">
        <f>IF(#REF!&gt;0,$U$1,"")</f>
        <v>#REF!</v>
      </c>
      <c r="V357" s="23" t="str">
        <f>IF(Peru!D344&gt;0,$V$1,"")</f>
        <v/>
      </c>
      <c r="W357" s="23" t="str">
        <f>IF('Toll Rd'!D335&gt;0,$W$1,"")</f>
        <v/>
      </c>
      <c r="X357" s="23" t="e">
        <f>IF(#REF!&gt;0,$X$1,"")</f>
        <v>#REF!</v>
      </c>
      <c r="Y357" s="23" t="e">
        <f>IF(#REF!&gt;0,$Y$1,"")</f>
        <v>#REF!</v>
      </c>
      <c r="Z357" s="23" t="str">
        <f>IF(FSS!$D330&gt;0,P$1,"")</f>
        <v/>
      </c>
    </row>
    <row r="358" spans="1:26" ht="16.5" hidden="1" customHeight="1" x14ac:dyDescent="0.25">
      <c r="A358" s="256" t="e">
        <f t="shared" si="10"/>
        <v>#REF!</v>
      </c>
      <c r="B358" s="364">
        <f>MstList!B358</f>
        <v>0</v>
      </c>
      <c r="C358" s="9">
        <f>MstList!C358</f>
        <v>0</v>
      </c>
      <c r="D358" s="1">
        <f>MstList!D358</f>
        <v>0</v>
      </c>
      <c r="E358" s="231" t="e">
        <f>Quantities!D358</f>
        <v>#REF!</v>
      </c>
      <c r="F358" s="310">
        <v>0</v>
      </c>
      <c r="G358" s="310" t="e">
        <f t="shared" si="13"/>
        <v>#REF!</v>
      </c>
      <c r="H358" s="272">
        <f>MstList!H358</f>
        <v>0</v>
      </c>
      <c r="I358" s="93">
        <f>MstList!I358</f>
        <v>0</v>
      </c>
      <c r="J358" s="5">
        <f>MstList!J358</f>
        <v>0</v>
      </c>
      <c r="K358" s="285"/>
      <c r="N358" s="23" t="str">
        <f>IF(Jasper!$D345&gt;0,N$1,"")</f>
        <v/>
      </c>
      <c r="O358" s="23" t="e">
        <f>IF(#REF!&gt;0,P$1,"")</f>
        <v>#REF!</v>
      </c>
      <c r="P358" s="23" t="str">
        <f>IF(Versailles!$D343&gt;0,P$1,"")</f>
        <v/>
      </c>
      <c r="Q358" s="23" t="str">
        <f>IF(Sellersburg!$D340&gt;0,Q$1,"")</f>
        <v/>
      </c>
      <c r="R358" s="23" t="str">
        <f>IF(Pendleton!$D344&gt;0,R$1,"")</f>
        <v/>
      </c>
      <c r="S358" s="23" t="str">
        <f>IF(Putnamville!D330&gt;0,S$1,"")</f>
        <v/>
      </c>
      <c r="T358" s="23" t="str">
        <f>IF(Lowell!D312&gt;0,$T$1,"")</f>
        <v/>
      </c>
      <c r="U358" s="23" t="e">
        <f>IF(#REF!&gt;0,$U$1,"")</f>
        <v>#REF!</v>
      </c>
      <c r="V358" s="23" t="str">
        <f>IF(Peru!D345&gt;0,$V$1,"")</f>
        <v/>
      </c>
      <c r="W358" s="23" t="str">
        <f>IF('Toll Rd'!D336&gt;0,$W$1,"")</f>
        <v/>
      </c>
      <c r="X358" s="23" t="e">
        <f>IF(#REF!&gt;0,$X$1,"")</f>
        <v>#REF!</v>
      </c>
      <c r="Y358" s="23" t="e">
        <f>IF(#REF!&gt;0,$Y$1,"")</f>
        <v>#REF!</v>
      </c>
      <c r="Z358" s="23" t="str">
        <f>IF(FSS!$D331&gt;0,P$1,"")</f>
        <v/>
      </c>
    </row>
    <row r="359" spans="1:26" ht="16.5" hidden="1" customHeight="1" x14ac:dyDescent="0.25">
      <c r="A359" s="256" t="e">
        <f t="shared" si="10"/>
        <v>#REF!</v>
      </c>
      <c r="B359" s="364">
        <f>MstList!B359</f>
        <v>0</v>
      </c>
      <c r="C359" s="9">
        <f>MstList!C359</f>
        <v>0</v>
      </c>
      <c r="D359" s="1">
        <f>MstList!D359</f>
        <v>0</v>
      </c>
      <c r="E359" s="231" t="e">
        <f>Quantities!D359</f>
        <v>#REF!</v>
      </c>
      <c r="F359" s="310">
        <v>0</v>
      </c>
      <c r="G359" s="310" t="e">
        <f t="shared" si="13"/>
        <v>#REF!</v>
      </c>
      <c r="H359" s="272">
        <f>MstList!H359</f>
        <v>0</v>
      </c>
      <c r="I359" s="93">
        <f>MstList!I359</f>
        <v>0</v>
      </c>
      <c r="J359" s="5">
        <f>MstList!J359</f>
        <v>0</v>
      </c>
      <c r="K359" s="285"/>
      <c r="N359" s="23" t="str">
        <f>IF(Jasper!$D346&gt;0,N$1,"")</f>
        <v/>
      </c>
      <c r="O359" s="23" t="e">
        <f>IF(#REF!&gt;0,P$1,"")</f>
        <v>#REF!</v>
      </c>
      <c r="P359" s="23" t="str">
        <f>IF(Versailles!$D344&gt;0,P$1,"")</f>
        <v/>
      </c>
      <c r="Q359" s="23" t="str">
        <f>IF(Sellersburg!$D341&gt;0,Q$1,"")</f>
        <v/>
      </c>
      <c r="R359" s="23" t="str">
        <f>IF(Pendleton!$D345&gt;0,R$1,"")</f>
        <v/>
      </c>
      <c r="S359" s="23" t="str">
        <f>IF(Putnamville!D331&gt;0,S$1,"")</f>
        <v/>
      </c>
      <c r="T359" s="23" t="str">
        <f>IF(Lowell!D313&gt;0,$T$1,"")</f>
        <v/>
      </c>
      <c r="U359" s="23" t="e">
        <f>IF(#REF!&gt;0,$U$1,"")</f>
        <v>#REF!</v>
      </c>
      <c r="V359" s="23" t="str">
        <f>IF(Peru!D346&gt;0,$V$1,"")</f>
        <v/>
      </c>
      <c r="W359" s="23" t="str">
        <f>IF('Toll Rd'!D337&gt;0,$W$1,"")</f>
        <v/>
      </c>
      <c r="X359" s="23" t="e">
        <f>IF(#REF!&gt;0,$X$1,"")</f>
        <v>#REF!</v>
      </c>
      <c r="Y359" s="23" t="e">
        <f>IF(#REF!&gt;0,$Y$1,"")</f>
        <v>#REF!</v>
      </c>
      <c r="Z359" s="23" t="str">
        <f>IF(FSS!$D332&gt;0,P$1,"")</f>
        <v/>
      </c>
    </row>
    <row r="360" spans="1:26" ht="16.5" hidden="1" customHeight="1" x14ac:dyDescent="0.25">
      <c r="A360" s="256" t="e">
        <f t="shared" si="10"/>
        <v>#REF!</v>
      </c>
      <c r="B360" s="364">
        <f>MstList!B360</f>
        <v>0</v>
      </c>
      <c r="C360" s="9">
        <f>MstList!C360</f>
        <v>0</v>
      </c>
      <c r="D360" s="1">
        <f>MstList!D360</f>
        <v>0</v>
      </c>
      <c r="E360" s="231" t="e">
        <f>Quantities!D360</f>
        <v>#REF!</v>
      </c>
      <c r="F360" s="310">
        <v>0</v>
      </c>
      <c r="G360" s="310" t="e">
        <f t="shared" si="13"/>
        <v>#REF!</v>
      </c>
      <c r="H360" s="272">
        <f>MstList!H360</f>
        <v>0</v>
      </c>
      <c r="I360" s="93">
        <f>MstList!I360</f>
        <v>0</v>
      </c>
      <c r="J360" s="5">
        <f>MstList!J360</f>
        <v>0</v>
      </c>
      <c r="K360" s="285"/>
      <c r="N360" s="23" t="str">
        <f>IF(Jasper!$D347&gt;0,N$1,"")</f>
        <v/>
      </c>
      <c r="O360" s="23" t="e">
        <f>IF(#REF!&gt;0,P$1,"")</f>
        <v>#REF!</v>
      </c>
      <c r="P360" s="23" t="str">
        <f>IF(Versailles!$D345&gt;0,P$1,"")</f>
        <v/>
      </c>
      <c r="Q360" s="23" t="str">
        <f>IF(Sellersburg!$D342&gt;0,Q$1,"")</f>
        <v/>
      </c>
      <c r="R360" s="23" t="str">
        <f>IF(Pendleton!$D346&gt;0,R$1,"")</f>
        <v/>
      </c>
      <c r="S360" s="23" t="str">
        <f>IF(Putnamville!D332&gt;0,S$1,"")</f>
        <v/>
      </c>
      <c r="T360" s="23" t="str">
        <f>IF(Lowell!D314&gt;0,$T$1,"")</f>
        <v/>
      </c>
      <c r="U360" s="23" t="e">
        <f>IF(#REF!&gt;0,$U$1,"")</f>
        <v>#REF!</v>
      </c>
      <c r="V360" s="23" t="str">
        <f>IF(Peru!D347&gt;0,$V$1,"")</f>
        <v/>
      </c>
      <c r="W360" s="23" t="str">
        <f>IF('Toll Rd'!D338&gt;0,$W$1,"")</f>
        <v/>
      </c>
      <c r="X360" s="23" t="e">
        <f>IF(#REF!&gt;0,$X$1,"")</f>
        <v>#REF!</v>
      </c>
      <c r="Y360" s="23" t="e">
        <f>IF(#REF!&gt;0,$Y$1,"")</f>
        <v>#REF!</v>
      </c>
      <c r="Z360" s="23" t="str">
        <f>IF(FSS!$D333&gt;0,P$1,"")</f>
        <v/>
      </c>
    </row>
    <row r="361" spans="1:26" ht="16.5" hidden="1" customHeight="1" x14ac:dyDescent="0.25">
      <c r="A361" s="256" t="e">
        <f t="shared" si="10"/>
        <v>#REF!</v>
      </c>
      <c r="B361" s="364">
        <f>MstList!B361</f>
        <v>0</v>
      </c>
      <c r="C361" s="9">
        <f>MstList!C361</f>
        <v>0</v>
      </c>
      <c r="D361" s="1">
        <f>MstList!D361</f>
        <v>0</v>
      </c>
      <c r="E361" s="231" t="e">
        <f>Quantities!D361</f>
        <v>#REF!</v>
      </c>
      <c r="F361" s="310">
        <v>0</v>
      </c>
      <c r="G361" s="310" t="e">
        <f t="shared" si="13"/>
        <v>#REF!</v>
      </c>
      <c r="H361" s="272">
        <f>MstList!H361</f>
        <v>0</v>
      </c>
      <c r="I361" s="93">
        <f>MstList!I361</f>
        <v>0</v>
      </c>
      <c r="J361" s="5">
        <f>MstList!J361</f>
        <v>0</v>
      </c>
      <c r="K361" s="285"/>
      <c r="N361" s="23" t="str">
        <f>IF(Jasper!$D348&gt;0,N$1,"")</f>
        <v/>
      </c>
      <c r="O361" s="23" t="e">
        <f>IF(#REF!&gt;0,P$1,"")</f>
        <v>#REF!</v>
      </c>
      <c r="P361" s="23" t="str">
        <f>IF(Versailles!$D346&gt;0,P$1,"")</f>
        <v/>
      </c>
      <c r="Q361" s="23" t="str">
        <f>IF(Sellersburg!$D343&gt;0,Q$1,"")</f>
        <v/>
      </c>
      <c r="R361" s="23" t="str">
        <f>IF(Pendleton!$D347&gt;0,R$1,"")</f>
        <v/>
      </c>
      <c r="S361" s="23" t="str">
        <f>IF(Putnamville!D333&gt;0,S$1,"")</f>
        <v/>
      </c>
      <c r="T361" s="23" t="str">
        <f>IF(Lowell!D315&gt;0,$T$1,"")</f>
        <v/>
      </c>
      <c r="U361" s="23" t="e">
        <f>IF(#REF!&gt;0,$U$1,"")</f>
        <v>#REF!</v>
      </c>
      <c r="V361" s="23" t="str">
        <f>IF(Peru!D348&gt;0,$V$1,"")</f>
        <v/>
      </c>
      <c r="W361" s="23" t="str">
        <f>IF('Toll Rd'!D339&gt;0,$W$1,"")</f>
        <v/>
      </c>
      <c r="X361" s="23" t="e">
        <f>IF(#REF!&gt;0,$X$1,"")</f>
        <v>#REF!</v>
      </c>
      <c r="Y361" s="23" t="e">
        <f>IF(#REF!&gt;0,$Y$1,"")</f>
        <v>#REF!</v>
      </c>
      <c r="Z361" s="23" t="str">
        <f>IF(FSS!$D334&gt;0,P$1,"")</f>
        <v/>
      </c>
    </row>
    <row r="362" spans="1:26" ht="16.5" hidden="1" customHeight="1" x14ac:dyDescent="0.25">
      <c r="A362" s="256" t="e">
        <f t="shared" si="10"/>
        <v>#REF!</v>
      </c>
      <c r="B362" s="364">
        <f>MstList!B362</f>
        <v>0</v>
      </c>
      <c r="C362" s="9">
        <f>MstList!C362</f>
        <v>0</v>
      </c>
      <c r="D362" s="1">
        <f>MstList!D362</f>
        <v>0</v>
      </c>
      <c r="E362" s="231" t="e">
        <f>Quantities!D362</f>
        <v>#REF!</v>
      </c>
      <c r="F362" s="310">
        <v>0</v>
      </c>
      <c r="G362" s="310" t="e">
        <f t="shared" si="13"/>
        <v>#REF!</v>
      </c>
      <c r="H362" s="272">
        <f>MstList!H362</f>
        <v>0</v>
      </c>
      <c r="I362" s="93">
        <f>MstList!I362</f>
        <v>0</v>
      </c>
      <c r="J362" s="5">
        <f>MstList!J362</f>
        <v>0</v>
      </c>
      <c r="K362" s="285"/>
      <c r="N362" s="23" t="str">
        <f>IF(Jasper!$D349&gt;0,N$1,"")</f>
        <v/>
      </c>
      <c r="O362" s="23" t="e">
        <f>IF(#REF!&gt;0,P$1,"")</f>
        <v>#REF!</v>
      </c>
      <c r="P362" s="23" t="str">
        <f>IF(Versailles!$D347&gt;0,P$1,"")</f>
        <v/>
      </c>
      <c r="Q362" s="23" t="str">
        <f>IF(Sellersburg!$D344&gt;0,Q$1,"")</f>
        <v/>
      </c>
      <c r="R362" s="23" t="str">
        <f>IF(Pendleton!$D348&gt;0,R$1,"")</f>
        <v/>
      </c>
      <c r="S362" s="23" t="str">
        <f>IF(Putnamville!D334&gt;0,S$1,"")</f>
        <v/>
      </c>
      <c r="T362" s="23" t="str">
        <f>IF(Lowell!D316&gt;0,$T$1,"")</f>
        <v/>
      </c>
      <c r="U362" s="23" t="e">
        <f>IF(#REF!&gt;0,$U$1,"")</f>
        <v>#REF!</v>
      </c>
      <c r="V362" s="23" t="str">
        <f>IF(Peru!D349&gt;0,$V$1,"")</f>
        <v/>
      </c>
      <c r="W362" s="23" t="str">
        <f>IF('Toll Rd'!D340&gt;0,$W$1,"")</f>
        <v/>
      </c>
      <c r="X362" s="23" t="e">
        <f>IF(#REF!&gt;0,$X$1,"")</f>
        <v>#REF!</v>
      </c>
      <c r="Y362" s="23" t="e">
        <f>IF(#REF!&gt;0,$Y$1,"")</f>
        <v>#REF!</v>
      </c>
      <c r="Z362" s="23" t="str">
        <f>IF(FSS!$D335&gt;0,P$1,"")</f>
        <v/>
      </c>
    </row>
    <row r="363" spans="1:26" ht="16.5" hidden="1" customHeight="1" x14ac:dyDescent="0.25">
      <c r="A363" s="256" t="e">
        <f t="shared" si="10"/>
        <v>#REF!</v>
      </c>
      <c r="B363" s="364">
        <f>MstList!B363</f>
        <v>0</v>
      </c>
      <c r="C363" s="9">
        <f>MstList!C363</f>
        <v>0</v>
      </c>
      <c r="D363" s="1">
        <f>MstList!D363</f>
        <v>0</v>
      </c>
      <c r="E363" s="231" t="e">
        <f>Quantities!D363</f>
        <v>#REF!</v>
      </c>
      <c r="F363" s="310">
        <v>0</v>
      </c>
      <c r="G363" s="310" t="e">
        <f t="shared" si="13"/>
        <v>#REF!</v>
      </c>
      <c r="H363" s="272">
        <f>MstList!H363</f>
        <v>0</v>
      </c>
      <c r="I363" s="93">
        <f>MstList!I363</f>
        <v>0</v>
      </c>
      <c r="J363" s="5">
        <f>MstList!J363</f>
        <v>0</v>
      </c>
      <c r="K363" s="285"/>
      <c r="N363" s="23" t="str">
        <f>IF(Jasper!$D350&gt;0,N$1,"")</f>
        <v/>
      </c>
      <c r="O363" s="23" t="e">
        <f>IF(#REF!&gt;0,P$1,"")</f>
        <v>#REF!</v>
      </c>
      <c r="P363" s="23" t="str">
        <f>IF(Versailles!$D348&gt;0,P$1,"")</f>
        <v/>
      </c>
      <c r="Q363" s="23" t="str">
        <f>IF(Sellersburg!$D345&gt;0,Q$1,"")</f>
        <v/>
      </c>
      <c r="R363" s="23" t="str">
        <f>IF(Pendleton!$D349&gt;0,R$1,"")</f>
        <v/>
      </c>
      <c r="S363" s="23" t="str">
        <f>IF(Putnamville!D335&gt;0,S$1,"")</f>
        <v/>
      </c>
      <c r="T363" s="23" t="str">
        <f>IF(Lowell!D317&gt;0,$T$1,"")</f>
        <v/>
      </c>
      <c r="U363" s="23" t="e">
        <f>IF(#REF!&gt;0,$U$1,"")</f>
        <v>#REF!</v>
      </c>
      <c r="V363" s="23" t="str">
        <f>IF(Peru!D350&gt;0,$V$1,"")</f>
        <v/>
      </c>
      <c r="W363" s="23" t="str">
        <f>IF('Toll Rd'!D341&gt;0,$W$1,"")</f>
        <v/>
      </c>
      <c r="X363" s="23" t="e">
        <f>IF(#REF!&gt;0,$X$1,"")</f>
        <v>#REF!</v>
      </c>
      <c r="Y363" s="23" t="e">
        <f>IF(#REF!&gt;0,$Y$1,"")</f>
        <v>#REF!</v>
      </c>
      <c r="Z363" s="23" t="str">
        <f>IF(FSS!$D336&gt;0,P$1,"")</f>
        <v/>
      </c>
    </row>
    <row r="364" spans="1:26" ht="16.5" hidden="1" customHeight="1" x14ac:dyDescent="0.25">
      <c r="A364" s="256" t="e">
        <f t="shared" si="10"/>
        <v>#REF!</v>
      </c>
      <c r="B364" s="364">
        <f>MstList!B364</f>
        <v>0</v>
      </c>
      <c r="C364" s="9">
        <f>MstList!C364</f>
        <v>0</v>
      </c>
      <c r="D364" s="1">
        <f>MstList!D364</f>
        <v>0</v>
      </c>
      <c r="E364" s="231" t="e">
        <f>Quantities!D364</f>
        <v>#REF!</v>
      </c>
      <c r="F364" s="310">
        <v>0</v>
      </c>
      <c r="G364" s="310" t="e">
        <f t="shared" si="13"/>
        <v>#REF!</v>
      </c>
      <c r="H364" s="272">
        <f>MstList!H364</f>
        <v>0</v>
      </c>
      <c r="I364" s="93">
        <f>MstList!I364</f>
        <v>0</v>
      </c>
      <c r="J364" s="5">
        <f>MstList!J364</f>
        <v>0</v>
      </c>
      <c r="K364" s="285"/>
      <c r="N364" s="23" t="str">
        <f>IF(Jasper!$D351&gt;0,N$1,"")</f>
        <v/>
      </c>
      <c r="O364" s="23" t="e">
        <f>IF(#REF!&gt;0,P$1,"")</f>
        <v>#REF!</v>
      </c>
      <c r="P364" s="23" t="str">
        <f>IF(Versailles!$D349&gt;0,P$1,"")</f>
        <v/>
      </c>
      <c r="Q364" s="23" t="str">
        <f>IF(Sellersburg!$D346&gt;0,Q$1,"")</f>
        <v/>
      </c>
      <c r="R364" s="23" t="str">
        <f>IF(Pendleton!$D350&gt;0,R$1,"")</f>
        <v/>
      </c>
      <c r="S364" s="23" t="str">
        <f>IF(Putnamville!D336&gt;0,S$1,"")</f>
        <v/>
      </c>
      <c r="T364" s="23" t="str">
        <f>IF(Lowell!D318&gt;0,$T$1,"")</f>
        <v/>
      </c>
      <c r="U364" s="23" t="e">
        <f>IF(#REF!&gt;0,$U$1,"")</f>
        <v>#REF!</v>
      </c>
      <c r="V364" s="23" t="str">
        <f>IF(Peru!D351&gt;0,$V$1,"")</f>
        <v/>
      </c>
      <c r="W364" s="23" t="str">
        <f>IF('Toll Rd'!D342&gt;0,$W$1,"")</f>
        <v/>
      </c>
      <c r="X364" s="23" t="e">
        <f>IF(#REF!&gt;0,$X$1,"")</f>
        <v>#REF!</v>
      </c>
      <c r="Y364" s="23" t="e">
        <f>IF(#REF!&gt;0,$Y$1,"")</f>
        <v>#REF!</v>
      </c>
      <c r="Z364" s="23" t="str">
        <f>IF(FSS!$D337&gt;0,P$1,"")</f>
        <v/>
      </c>
    </row>
    <row r="365" spans="1:26" ht="16.5" hidden="1" customHeight="1" x14ac:dyDescent="0.25">
      <c r="A365" s="256" t="e">
        <f t="shared" si="10"/>
        <v>#REF!</v>
      </c>
      <c r="B365" s="364">
        <f>MstList!B365</f>
        <v>0</v>
      </c>
      <c r="C365" s="9">
        <f>MstList!C365</f>
        <v>0</v>
      </c>
      <c r="D365" s="1">
        <f>MstList!D365</f>
        <v>0</v>
      </c>
      <c r="E365" s="231" t="e">
        <f>Quantities!D365</f>
        <v>#REF!</v>
      </c>
      <c r="F365" s="310">
        <v>0</v>
      </c>
      <c r="G365" s="310" t="e">
        <f t="shared" si="13"/>
        <v>#REF!</v>
      </c>
      <c r="H365" s="272">
        <f>MstList!H365</f>
        <v>0</v>
      </c>
      <c r="I365" s="93">
        <f>MstList!I365</f>
        <v>0</v>
      </c>
      <c r="J365" s="5">
        <f>MstList!J365</f>
        <v>0</v>
      </c>
      <c r="K365" s="285"/>
      <c r="N365" s="23" t="str">
        <f>IF(Jasper!$D352&gt;0,N$1,"")</f>
        <v/>
      </c>
      <c r="O365" s="23" t="e">
        <f>IF(#REF!&gt;0,P$1,"")</f>
        <v>#REF!</v>
      </c>
      <c r="P365" s="23" t="str">
        <f>IF(Versailles!$D350&gt;0,P$1,"")</f>
        <v/>
      </c>
      <c r="Q365" s="23" t="str">
        <f>IF(Sellersburg!$D347&gt;0,Q$1,"")</f>
        <v/>
      </c>
      <c r="R365" s="23" t="str">
        <f>IF(Pendleton!$D351&gt;0,R$1,"")</f>
        <v/>
      </c>
      <c r="S365" s="23" t="str">
        <f>IF(Putnamville!D337&gt;0,S$1,"")</f>
        <v/>
      </c>
      <c r="T365" s="23" t="str">
        <f>IF(Lowell!D319&gt;0,$T$1,"")</f>
        <v/>
      </c>
      <c r="U365" s="23" t="e">
        <f>IF(#REF!&gt;0,$U$1,"")</f>
        <v>#REF!</v>
      </c>
      <c r="V365" s="23" t="str">
        <f>IF(Peru!D352&gt;0,$V$1,"")</f>
        <v/>
      </c>
      <c r="W365" s="23" t="str">
        <f>IF('Toll Rd'!D343&gt;0,$W$1,"")</f>
        <v/>
      </c>
      <c r="X365" s="23" t="e">
        <f>IF(#REF!&gt;0,$X$1,"")</f>
        <v>#REF!</v>
      </c>
      <c r="Y365" s="23" t="e">
        <f>IF(#REF!&gt;0,$Y$1,"")</f>
        <v>#REF!</v>
      </c>
      <c r="Z365" s="23" t="str">
        <f>IF(FSS!$D338&gt;0,P$1,"")</f>
        <v/>
      </c>
    </row>
    <row r="366" spans="1:26" ht="16.5" hidden="1" customHeight="1" x14ac:dyDescent="0.25">
      <c r="A366" s="256" t="e">
        <f t="shared" si="10"/>
        <v>#REF!</v>
      </c>
      <c r="B366" s="364">
        <f>MstList!B366</f>
        <v>0</v>
      </c>
      <c r="C366" s="9">
        <f>MstList!C366</f>
        <v>0</v>
      </c>
      <c r="D366" s="1">
        <f>MstList!D366</f>
        <v>0</v>
      </c>
      <c r="E366" s="231" t="e">
        <f>Quantities!D366</f>
        <v>#REF!</v>
      </c>
      <c r="F366" s="310">
        <v>0</v>
      </c>
      <c r="G366" s="310" t="e">
        <f t="shared" si="13"/>
        <v>#REF!</v>
      </c>
      <c r="H366" s="272">
        <f>MstList!H366</f>
        <v>0</v>
      </c>
      <c r="I366" s="93">
        <f>MstList!I366</f>
        <v>0</v>
      </c>
      <c r="J366" s="5">
        <f>MstList!J366</f>
        <v>0</v>
      </c>
      <c r="K366" s="285"/>
      <c r="N366" s="23" t="str">
        <f>IF(Jasper!$D353&gt;0,N$1,"")</f>
        <v/>
      </c>
      <c r="O366" s="23" t="e">
        <f>IF(#REF!&gt;0,P$1,"")</f>
        <v>#REF!</v>
      </c>
      <c r="P366" s="23" t="str">
        <f>IF(Versailles!$D351&gt;0,P$1,"")</f>
        <v/>
      </c>
      <c r="Q366" s="23" t="str">
        <f>IF(Sellersburg!$D348&gt;0,Q$1,"")</f>
        <v/>
      </c>
      <c r="R366" s="23" t="str">
        <f>IF(Pendleton!$D352&gt;0,R$1,"")</f>
        <v/>
      </c>
      <c r="S366" s="23" t="str">
        <f>IF(Putnamville!D338&gt;0,S$1,"")</f>
        <v/>
      </c>
      <c r="T366" s="23" t="str">
        <f>IF(Lowell!D320&gt;0,$T$1,"")</f>
        <v/>
      </c>
      <c r="U366" s="23" t="e">
        <f>IF(#REF!&gt;0,$U$1,"")</f>
        <v>#REF!</v>
      </c>
      <c r="V366" s="23" t="str">
        <f>IF(Peru!D353&gt;0,$V$1,"")</f>
        <v/>
      </c>
      <c r="W366" s="23" t="str">
        <f>IF('Toll Rd'!D344&gt;0,$W$1,"")</f>
        <v/>
      </c>
      <c r="X366" s="23" t="e">
        <f>IF(#REF!&gt;0,$X$1,"")</f>
        <v>#REF!</v>
      </c>
      <c r="Y366" s="23" t="e">
        <f>IF(#REF!&gt;0,$Y$1,"")</f>
        <v>#REF!</v>
      </c>
      <c r="Z366" s="23" t="str">
        <f>IF(FSS!$D339&gt;0,P$1,"")</f>
        <v/>
      </c>
    </row>
    <row r="367" spans="1:26" ht="16.5" hidden="1" customHeight="1" x14ac:dyDescent="0.25">
      <c r="A367" s="256" t="e">
        <f t="shared" si="10"/>
        <v>#REF!</v>
      </c>
      <c r="B367" s="364">
        <f>MstList!B367</f>
        <v>0</v>
      </c>
      <c r="C367" s="9">
        <f>MstList!C367</f>
        <v>0</v>
      </c>
      <c r="D367" s="1">
        <f>MstList!D367</f>
        <v>0</v>
      </c>
      <c r="E367" s="231" t="e">
        <f>Quantities!D367</f>
        <v>#REF!</v>
      </c>
      <c r="F367" s="310">
        <v>0</v>
      </c>
      <c r="G367" s="310" t="e">
        <f t="shared" si="13"/>
        <v>#REF!</v>
      </c>
      <c r="H367" s="272">
        <f>MstList!H367</f>
        <v>0</v>
      </c>
      <c r="I367" s="93">
        <f>MstList!I367</f>
        <v>0</v>
      </c>
      <c r="J367" s="5">
        <f>MstList!J367</f>
        <v>0</v>
      </c>
      <c r="K367" s="285"/>
      <c r="N367" s="23" t="str">
        <f>IF(Jasper!$D354&gt;0,N$1,"")</f>
        <v/>
      </c>
      <c r="O367" s="23" t="e">
        <f>IF(#REF!&gt;0,P$1,"")</f>
        <v>#REF!</v>
      </c>
      <c r="P367" s="23" t="str">
        <f>IF(Versailles!$D352&gt;0,P$1,"")</f>
        <v/>
      </c>
      <c r="Q367" s="23" t="str">
        <f>IF(Sellersburg!$D349&gt;0,Q$1,"")</f>
        <v/>
      </c>
      <c r="R367" s="23" t="str">
        <f>IF(Pendleton!$D353&gt;0,R$1,"")</f>
        <v/>
      </c>
      <c r="S367" s="23" t="str">
        <f>IF(Putnamville!D339&gt;0,S$1,"")</f>
        <v/>
      </c>
      <c r="T367" s="23" t="str">
        <f>IF(Lowell!D321&gt;0,$T$1,"")</f>
        <v/>
      </c>
      <c r="U367" s="23" t="e">
        <f>IF(#REF!&gt;0,$U$1,"")</f>
        <v>#REF!</v>
      </c>
      <c r="V367" s="23" t="str">
        <f>IF(Peru!D354&gt;0,$V$1,"")</f>
        <v/>
      </c>
      <c r="W367" s="23" t="str">
        <f>IF('Toll Rd'!D345&gt;0,$W$1,"")</f>
        <v/>
      </c>
      <c r="X367" s="23" t="e">
        <f>IF(#REF!&gt;0,$X$1,"")</f>
        <v>#REF!</v>
      </c>
      <c r="Y367" s="23" t="e">
        <f>IF(#REF!&gt;0,$Y$1,"")</f>
        <v>#REF!</v>
      </c>
      <c r="Z367" s="23" t="str">
        <f>IF(FSS!$D340&gt;0,P$1,"")</f>
        <v/>
      </c>
    </row>
    <row r="368" spans="1:26" ht="16.5" hidden="1" customHeight="1" x14ac:dyDescent="0.25">
      <c r="A368" s="256" t="e">
        <f t="shared" si="10"/>
        <v>#REF!</v>
      </c>
      <c r="B368" s="364">
        <f>MstList!B368</f>
        <v>0</v>
      </c>
      <c r="C368" s="9">
        <f>MstList!C368</f>
        <v>0</v>
      </c>
      <c r="D368" s="1">
        <f>MstList!D368</f>
        <v>0</v>
      </c>
      <c r="E368" s="231" t="e">
        <f>Quantities!D368</f>
        <v>#REF!</v>
      </c>
      <c r="F368" s="310">
        <v>0</v>
      </c>
      <c r="G368" s="310" t="e">
        <f t="shared" si="13"/>
        <v>#REF!</v>
      </c>
      <c r="H368" s="272">
        <f>MstList!H368</f>
        <v>0</v>
      </c>
      <c r="I368" s="93">
        <f>MstList!I368</f>
        <v>0</v>
      </c>
      <c r="J368" s="5">
        <f>MstList!J368</f>
        <v>0</v>
      </c>
      <c r="K368" s="285"/>
      <c r="N368" s="23" t="str">
        <f>IF(Jasper!$D355&gt;0,N$1,"")</f>
        <v/>
      </c>
      <c r="O368" s="23" t="e">
        <f>IF(#REF!&gt;0,P$1,"")</f>
        <v>#REF!</v>
      </c>
      <c r="P368" s="23" t="str">
        <f>IF(Versailles!$D353&gt;0,P$1,"")</f>
        <v/>
      </c>
      <c r="Q368" s="23" t="str">
        <f>IF(Sellersburg!$D350&gt;0,Q$1,"")</f>
        <v/>
      </c>
      <c r="R368" s="23" t="str">
        <f>IF(Pendleton!$D354&gt;0,R$1,"")</f>
        <v/>
      </c>
      <c r="S368" s="23" t="str">
        <f>IF(Putnamville!D340&gt;0,S$1,"")</f>
        <v/>
      </c>
      <c r="T368" s="23" t="str">
        <f>IF(Lowell!D322&gt;0,$T$1,"")</f>
        <v/>
      </c>
      <c r="U368" s="23" t="e">
        <f>IF(#REF!&gt;0,$U$1,"")</f>
        <v>#REF!</v>
      </c>
      <c r="V368" s="23" t="str">
        <f>IF(Peru!D355&gt;0,$V$1,"")</f>
        <v/>
      </c>
      <c r="W368" s="23" t="str">
        <f>IF('Toll Rd'!D346&gt;0,$W$1,"")</f>
        <v/>
      </c>
      <c r="X368" s="23" t="e">
        <f>IF(#REF!&gt;0,$X$1,"")</f>
        <v>#REF!</v>
      </c>
      <c r="Y368" s="23" t="e">
        <f>IF(#REF!&gt;0,$Y$1,"")</f>
        <v>#REF!</v>
      </c>
      <c r="Z368" s="23" t="str">
        <f>IF(FSS!$D341&gt;0,P$1,"")</f>
        <v/>
      </c>
    </row>
    <row r="369" spans="1:26" ht="16.5" hidden="1" customHeight="1" x14ac:dyDescent="0.25">
      <c r="A369" s="256" t="e">
        <f t="shared" si="10"/>
        <v>#REF!</v>
      </c>
      <c r="B369" s="364">
        <f>MstList!B369</f>
        <v>0</v>
      </c>
      <c r="C369" s="9">
        <f>MstList!C369</f>
        <v>0</v>
      </c>
      <c r="D369" s="1">
        <f>MstList!D369</f>
        <v>0</v>
      </c>
      <c r="E369" s="231" t="e">
        <f>Quantities!D369</f>
        <v>#REF!</v>
      </c>
      <c r="F369" s="310">
        <v>0</v>
      </c>
      <c r="G369" s="310" t="e">
        <f t="shared" si="13"/>
        <v>#REF!</v>
      </c>
      <c r="H369" s="272">
        <f>MstList!H369</f>
        <v>0</v>
      </c>
      <c r="I369" s="93">
        <f>MstList!I369</f>
        <v>0</v>
      </c>
      <c r="J369" s="5">
        <f>MstList!J369</f>
        <v>0</v>
      </c>
      <c r="K369" s="285"/>
      <c r="N369" s="23" t="str">
        <f>IF(Jasper!$D356&gt;0,N$1,"")</f>
        <v/>
      </c>
      <c r="O369" s="23" t="e">
        <f>IF(#REF!&gt;0,P$1,"")</f>
        <v>#REF!</v>
      </c>
      <c r="P369" s="23" t="str">
        <f>IF(Versailles!$D354&gt;0,P$1,"")</f>
        <v/>
      </c>
      <c r="Q369" s="23" t="str">
        <f>IF(Sellersburg!$D351&gt;0,Q$1,"")</f>
        <v/>
      </c>
      <c r="R369" s="23" t="str">
        <f>IF(Pendleton!$D355&gt;0,R$1,"")</f>
        <v/>
      </c>
      <c r="S369" s="23" t="str">
        <f>IF(Putnamville!D341&gt;0,S$1,"")</f>
        <v/>
      </c>
      <c r="T369" s="23" t="str">
        <f>IF(Lowell!D323&gt;0,$T$1,"")</f>
        <v/>
      </c>
      <c r="U369" s="23" t="e">
        <f>IF(#REF!&gt;0,$U$1,"")</f>
        <v>#REF!</v>
      </c>
      <c r="V369" s="23" t="str">
        <f>IF(Peru!D356&gt;0,$V$1,"")</f>
        <v/>
      </c>
      <c r="W369" s="23" t="str">
        <f>IF('Toll Rd'!D347&gt;0,$W$1,"")</f>
        <v/>
      </c>
      <c r="X369" s="23" t="e">
        <f>IF(#REF!&gt;0,$X$1,"")</f>
        <v>#REF!</v>
      </c>
      <c r="Y369" s="23" t="e">
        <f>IF(#REF!&gt;0,$Y$1,"")</f>
        <v>#REF!</v>
      </c>
      <c r="Z369" s="23" t="str">
        <f>IF(FSS!$D342&gt;0,P$1,"")</f>
        <v/>
      </c>
    </row>
    <row r="370" spans="1:26" ht="16.5" hidden="1" customHeight="1" x14ac:dyDescent="0.25">
      <c r="A370" s="256" t="e">
        <f t="shared" si="10"/>
        <v>#REF!</v>
      </c>
      <c r="B370" s="364">
        <f>MstList!B370</f>
        <v>0</v>
      </c>
      <c r="C370" s="9">
        <f>MstList!C370</f>
        <v>0</v>
      </c>
      <c r="D370" s="1">
        <f>MstList!D370</f>
        <v>0</v>
      </c>
      <c r="E370" s="231" t="e">
        <f>Quantities!D370</f>
        <v>#REF!</v>
      </c>
      <c r="F370" s="310">
        <v>0</v>
      </c>
      <c r="G370" s="310" t="e">
        <f t="shared" si="13"/>
        <v>#REF!</v>
      </c>
      <c r="H370" s="272">
        <f>MstList!H370</f>
        <v>0</v>
      </c>
      <c r="I370" s="93">
        <f>MstList!I370</f>
        <v>0</v>
      </c>
      <c r="J370" s="5">
        <f>MstList!J370</f>
        <v>0</v>
      </c>
      <c r="K370" s="285"/>
      <c r="N370" s="23" t="str">
        <f>IF(Jasper!$D357&gt;0,N$1,"")</f>
        <v/>
      </c>
      <c r="O370" s="23" t="e">
        <f>IF(#REF!&gt;0,P$1,"")</f>
        <v>#REF!</v>
      </c>
      <c r="P370" s="23" t="str">
        <f>IF(Versailles!$D355&gt;0,P$1,"")</f>
        <v/>
      </c>
      <c r="Q370" s="23" t="str">
        <f>IF(Sellersburg!$D352&gt;0,Q$1,"")</f>
        <v/>
      </c>
      <c r="R370" s="23" t="str">
        <f>IF(Pendleton!$D356&gt;0,R$1,"")</f>
        <v/>
      </c>
      <c r="S370" s="23" t="str">
        <f>IF(Putnamville!D342&gt;0,S$1,"")</f>
        <v/>
      </c>
      <c r="T370" s="23" t="str">
        <f>IF(Lowell!D324&gt;0,$T$1,"")</f>
        <v/>
      </c>
      <c r="U370" s="23" t="e">
        <f>IF(#REF!&gt;0,$U$1,"")</f>
        <v>#REF!</v>
      </c>
      <c r="V370" s="23" t="str">
        <f>IF(Peru!D357&gt;0,$V$1,"")</f>
        <v/>
      </c>
      <c r="W370" s="23" t="str">
        <f>IF('Toll Rd'!D348&gt;0,$W$1,"")</f>
        <v/>
      </c>
      <c r="X370" s="23" t="e">
        <f>IF(#REF!&gt;0,$X$1,"")</f>
        <v>#REF!</v>
      </c>
      <c r="Y370" s="23" t="e">
        <f>IF(#REF!&gt;0,$Y$1,"")</f>
        <v>#REF!</v>
      </c>
      <c r="Z370" s="23" t="str">
        <f>IF(FSS!$D343&gt;0,P$1,"")</f>
        <v/>
      </c>
    </row>
    <row r="371" spans="1:26" ht="16.5" hidden="1" customHeight="1" x14ac:dyDescent="0.25">
      <c r="A371" s="256" t="e">
        <f t="shared" si="10"/>
        <v>#REF!</v>
      </c>
      <c r="B371" s="364">
        <f>MstList!B371</f>
        <v>0</v>
      </c>
      <c r="C371" s="9">
        <f>MstList!C371</f>
        <v>0</v>
      </c>
      <c r="D371" s="1">
        <f>MstList!D371</f>
        <v>0</v>
      </c>
      <c r="E371" s="231" t="e">
        <f>Quantities!D371</f>
        <v>#REF!</v>
      </c>
      <c r="F371" s="310">
        <v>0</v>
      </c>
      <c r="G371" s="310" t="e">
        <f t="shared" si="13"/>
        <v>#REF!</v>
      </c>
      <c r="H371" s="272">
        <f>MstList!H371</f>
        <v>0</v>
      </c>
      <c r="I371" s="93">
        <f>MstList!I371</f>
        <v>0</v>
      </c>
      <c r="J371" s="5">
        <f>MstList!J371</f>
        <v>0</v>
      </c>
      <c r="K371" s="285"/>
      <c r="N371" s="23" t="str">
        <f>IF(Jasper!$D358&gt;0,N$1,"")</f>
        <v/>
      </c>
      <c r="O371" s="23" t="e">
        <f>IF(#REF!&gt;0,P$1,"")</f>
        <v>#REF!</v>
      </c>
      <c r="P371" s="23" t="str">
        <f>IF(Versailles!$D356&gt;0,P$1,"")</f>
        <v/>
      </c>
      <c r="Q371" s="23" t="str">
        <f>IF(Sellersburg!$D353&gt;0,Q$1,"")</f>
        <v/>
      </c>
      <c r="R371" s="23" t="str">
        <f>IF(Pendleton!$D357&gt;0,R$1,"")</f>
        <v/>
      </c>
      <c r="S371" s="23" t="str">
        <f>IF(Putnamville!D343&gt;0,S$1,"")</f>
        <v/>
      </c>
      <c r="T371" s="23" t="str">
        <f>IF(Lowell!D325&gt;0,$T$1,"")</f>
        <v/>
      </c>
      <c r="U371" s="23" t="e">
        <f>IF(#REF!&gt;0,$U$1,"")</f>
        <v>#REF!</v>
      </c>
      <c r="V371" s="23" t="str">
        <f>IF(Peru!D358&gt;0,$V$1,"")</f>
        <v/>
      </c>
      <c r="W371" s="23" t="str">
        <f>IF('Toll Rd'!D349&gt;0,$W$1,"")</f>
        <v/>
      </c>
      <c r="X371" s="23" t="e">
        <f>IF(#REF!&gt;0,$X$1,"")</f>
        <v>#REF!</v>
      </c>
      <c r="Y371" s="23" t="e">
        <f>IF(#REF!&gt;0,$Y$1,"")</f>
        <v>#REF!</v>
      </c>
      <c r="Z371" s="23" t="str">
        <f>IF(FSS!$D344&gt;0,P$1,"")</f>
        <v/>
      </c>
    </row>
    <row r="372" spans="1:26" ht="16.5" hidden="1" customHeight="1" x14ac:dyDescent="0.25">
      <c r="A372" s="256" t="e">
        <f t="shared" si="10"/>
        <v>#REF!</v>
      </c>
      <c r="B372" s="364">
        <f>MstList!B372</f>
        <v>0</v>
      </c>
      <c r="C372" s="9">
        <f>MstList!C372</f>
        <v>0</v>
      </c>
      <c r="D372" s="1">
        <f>MstList!D372</f>
        <v>0</v>
      </c>
      <c r="E372" s="231" t="e">
        <f>Quantities!D372</f>
        <v>#REF!</v>
      </c>
      <c r="F372" s="310">
        <v>0</v>
      </c>
      <c r="G372" s="310" t="e">
        <f t="shared" si="13"/>
        <v>#REF!</v>
      </c>
      <c r="H372" s="272">
        <f>MstList!H372</f>
        <v>0</v>
      </c>
      <c r="I372" s="93">
        <f>MstList!I372</f>
        <v>0</v>
      </c>
      <c r="J372" s="5">
        <f>MstList!J372</f>
        <v>0</v>
      </c>
      <c r="K372" s="285"/>
      <c r="N372" s="23" t="str">
        <f>IF(Jasper!$D359&gt;0,N$1,"")</f>
        <v/>
      </c>
      <c r="O372" s="23" t="e">
        <f>IF(#REF!&gt;0,P$1,"")</f>
        <v>#REF!</v>
      </c>
      <c r="P372" s="23" t="str">
        <f>IF(Versailles!$D357&gt;0,P$1,"")</f>
        <v/>
      </c>
      <c r="Q372" s="23" t="str">
        <f>IF(Sellersburg!$D354&gt;0,Q$1,"")</f>
        <v/>
      </c>
      <c r="R372" s="23" t="str">
        <f>IF(Pendleton!$D358&gt;0,R$1,"")</f>
        <v/>
      </c>
      <c r="S372" s="23" t="str">
        <f>IF(Putnamville!D344&gt;0,S$1,"")</f>
        <v/>
      </c>
      <c r="T372" s="23" t="str">
        <f>IF(Lowell!D326&gt;0,$T$1,"")</f>
        <v/>
      </c>
      <c r="U372" s="23" t="e">
        <f>IF(#REF!&gt;0,$U$1,"")</f>
        <v>#REF!</v>
      </c>
      <c r="V372" s="23" t="str">
        <f>IF(Peru!D359&gt;0,$V$1,"")</f>
        <v/>
      </c>
      <c r="W372" s="23" t="str">
        <f>IF('Toll Rd'!D350&gt;0,$W$1,"")</f>
        <v/>
      </c>
      <c r="X372" s="23" t="e">
        <f>IF(#REF!&gt;0,$X$1,"")</f>
        <v>#REF!</v>
      </c>
      <c r="Y372" s="23" t="e">
        <f>IF(#REF!&gt;0,$Y$1,"")</f>
        <v>#REF!</v>
      </c>
      <c r="Z372" s="23" t="str">
        <f>IF(FSS!$D345&gt;0,P$1,"")</f>
        <v/>
      </c>
    </row>
    <row r="373" spans="1:26" ht="16.5" hidden="1" customHeight="1" x14ac:dyDescent="0.25">
      <c r="A373" s="256" t="e">
        <f t="shared" si="10"/>
        <v>#REF!</v>
      </c>
      <c r="B373" s="364">
        <f>MstList!B373</f>
        <v>0</v>
      </c>
      <c r="C373" s="9">
        <f>MstList!C373</f>
        <v>0</v>
      </c>
      <c r="D373" s="1">
        <f>MstList!D373</f>
        <v>0</v>
      </c>
      <c r="E373" s="231" t="e">
        <f>Quantities!D373</f>
        <v>#REF!</v>
      </c>
      <c r="F373" s="310">
        <v>0</v>
      </c>
      <c r="G373" s="310" t="e">
        <f t="shared" si="13"/>
        <v>#REF!</v>
      </c>
      <c r="H373" s="272">
        <f>MstList!H373</f>
        <v>0</v>
      </c>
      <c r="I373" s="93">
        <f>MstList!I373</f>
        <v>0</v>
      </c>
      <c r="J373" s="5">
        <f>MstList!J373</f>
        <v>0</v>
      </c>
      <c r="K373" s="285"/>
      <c r="N373" s="23" t="str">
        <f>IF(Jasper!$D360&gt;0,N$1,"")</f>
        <v/>
      </c>
      <c r="O373" s="23" t="e">
        <f>IF(#REF!&gt;0,P$1,"")</f>
        <v>#REF!</v>
      </c>
      <c r="P373" s="23" t="str">
        <f>IF(Versailles!$D358&gt;0,P$1,"")</f>
        <v/>
      </c>
      <c r="Q373" s="23" t="str">
        <f>IF(Sellersburg!$D355&gt;0,Q$1,"")</f>
        <v/>
      </c>
      <c r="R373" s="23" t="str">
        <f>IF(Pendleton!$D359&gt;0,R$1,"")</f>
        <v/>
      </c>
      <c r="S373" s="23" t="str">
        <f>IF(Putnamville!D345&gt;0,S$1,"")</f>
        <v/>
      </c>
      <c r="T373" s="23" t="str">
        <f>IF(Lowell!D327&gt;0,$T$1,"")</f>
        <v/>
      </c>
      <c r="U373" s="23" t="e">
        <f>IF(#REF!&gt;0,$U$1,"")</f>
        <v>#REF!</v>
      </c>
      <c r="V373" s="23" t="str">
        <f>IF(Peru!D360&gt;0,$V$1,"")</f>
        <v/>
      </c>
      <c r="W373" s="23" t="str">
        <f>IF('Toll Rd'!D351&gt;0,$W$1,"")</f>
        <v/>
      </c>
      <c r="X373" s="23" t="e">
        <f>IF(#REF!&gt;0,$X$1,"")</f>
        <v>#REF!</v>
      </c>
      <c r="Y373" s="23" t="e">
        <f>IF(#REF!&gt;0,$Y$1,"")</f>
        <v>#REF!</v>
      </c>
      <c r="Z373" s="23" t="str">
        <f>IF(FSS!$D346&gt;0,P$1,"")</f>
        <v/>
      </c>
    </row>
    <row r="374" spans="1:26" ht="16.5" hidden="1" customHeight="1" x14ac:dyDescent="0.25">
      <c r="A374" s="256" t="e">
        <f t="shared" si="10"/>
        <v>#REF!</v>
      </c>
      <c r="B374" s="364">
        <f>MstList!B374</f>
        <v>0</v>
      </c>
      <c r="C374" s="9">
        <f>MstList!C374</f>
        <v>0</v>
      </c>
      <c r="D374" s="1">
        <f>MstList!D374</f>
        <v>0</v>
      </c>
      <c r="E374" s="231" t="e">
        <f>Quantities!D374</f>
        <v>#REF!</v>
      </c>
      <c r="F374" s="310">
        <v>0</v>
      </c>
      <c r="G374" s="310" t="e">
        <f t="shared" si="13"/>
        <v>#REF!</v>
      </c>
      <c r="H374" s="272">
        <f>MstList!H374</f>
        <v>0</v>
      </c>
      <c r="I374" s="93">
        <f>MstList!I374</f>
        <v>0</v>
      </c>
      <c r="J374" s="5">
        <f>MstList!J374</f>
        <v>0</v>
      </c>
      <c r="K374" s="285"/>
      <c r="N374" s="23" t="str">
        <f>IF(Jasper!$D361&gt;0,N$1,"")</f>
        <v/>
      </c>
      <c r="O374" s="23" t="e">
        <f>IF(#REF!&gt;0,P$1,"")</f>
        <v>#REF!</v>
      </c>
      <c r="P374" s="23" t="str">
        <f>IF(Versailles!$D359&gt;0,P$1,"")</f>
        <v/>
      </c>
      <c r="Q374" s="23" t="str">
        <f>IF(Sellersburg!$D356&gt;0,Q$1,"")</f>
        <v/>
      </c>
      <c r="R374" s="23" t="str">
        <f>IF(Pendleton!$D360&gt;0,R$1,"")</f>
        <v/>
      </c>
      <c r="S374" s="23" t="str">
        <f>IF(Putnamville!D346&gt;0,S$1,"")</f>
        <v/>
      </c>
      <c r="T374" s="23" t="str">
        <f>IF(Lowell!D328&gt;0,$T$1,"")</f>
        <v/>
      </c>
      <c r="U374" s="23" t="e">
        <f>IF(#REF!&gt;0,$U$1,"")</f>
        <v>#REF!</v>
      </c>
      <c r="V374" s="23" t="str">
        <f>IF(Peru!D361&gt;0,$V$1,"")</f>
        <v/>
      </c>
      <c r="W374" s="23" t="str">
        <f>IF('Toll Rd'!D352&gt;0,$W$1,"")</f>
        <v/>
      </c>
      <c r="X374" s="23" t="e">
        <f>IF(#REF!&gt;0,$X$1,"")</f>
        <v>#REF!</v>
      </c>
      <c r="Y374" s="23" t="e">
        <f>IF(#REF!&gt;0,$Y$1,"")</f>
        <v>#REF!</v>
      </c>
      <c r="Z374" s="23" t="str">
        <f>IF(FSS!$D347&gt;0,P$1,"")</f>
        <v/>
      </c>
    </row>
    <row r="375" spans="1:26" ht="16.5" hidden="1" customHeight="1" x14ac:dyDescent="0.25">
      <c r="A375" s="256" t="e">
        <f t="shared" si="10"/>
        <v>#REF!</v>
      </c>
      <c r="B375" s="364">
        <f>MstList!B375</f>
        <v>0</v>
      </c>
      <c r="C375" s="9">
        <f>MstList!C375</f>
        <v>0</v>
      </c>
      <c r="D375" s="1">
        <f>MstList!D375</f>
        <v>0</v>
      </c>
      <c r="E375" s="231" t="e">
        <f>Quantities!D375</f>
        <v>#REF!</v>
      </c>
      <c r="F375" s="310">
        <v>0</v>
      </c>
      <c r="G375" s="310" t="e">
        <f t="shared" si="13"/>
        <v>#REF!</v>
      </c>
      <c r="H375" s="272">
        <f>MstList!H375</f>
        <v>0</v>
      </c>
      <c r="I375" s="93">
        <f>MstList!I375</f>
        <v>0</v>
      </c>
      <c r="J375" s="5">
        <f>MstList!J375</f>
        <v>0</v>
      </c>
      <c r="K375" s="285"/>
      <c r="N375" s="23" t="str">
        <f>IF(Jasper!$D362&gt;0,N$1,"")</f>
        <v/>
      </c>
      <c r="O375" s="23" t="e">
        <f>IF(#REF!&gt;0,P$1,"")</f>
        <v>#REF!</v>
      </c>
      <c r="P375" s="23" t="str">
        <f>IF(Versailles!$D360&gt;0,P$1,"")</f>
        <v/>
      </c>
      <c r="Q375" s="23" t="str">
        <f>IF(Sellersburg!$D357&gt;0,Q$1,"")</f>
        <v/>
      </c>
      <c r="R375" s="23" t="str">
        <f>IF(Pendleton!$D361&gt;0,R$1,"")</f>
        <v/>
      </c>
      <c r="S375" s="23" t="str">
        <f>IF(Putnamville!D347&gt;0,S$1,"")</f>
        <v/>
      </c>
      <c r="T375" s="23" t="str">
        <f>IF(Lowell!D329&gt;0,$T$1,"")</f>
        <v/>
      </c>
      <c r="U375" s="23" t="e">
        <f>IF(#REF!&gt;0,$U$1,"")</f>
        <v>#REF!</v>
      </c>
      <c r="V375" s="23" t="str">
        <f>IF(Peru!D362&gt;0,$V$1,"")</f>
        <v/>
      </c>
      <c r="W375" s="23" t="str">
        <f>IF('Toll Rd'!D353&gt;0,$W$1,"")</f>
        <v/>
      </c>
      <c r="X375" s="23" t="e">
        <f>IF(#REF!&gt;0,$X$1,"")</f>
        <v>#REF!</v>
      </c>
      <c r="Y375" s="23" t="e">
        <f>IF(#REF!&gt;0,$Y$1,"")</f>
        <v>#REF!</v>
      </c>
      <c r="Z375" s="23" t="str">
        <f>IF(FSS!$D348&gt;0,P$1,"")</f>
        <v/>
      </c>
    </row>
    <row r="376" spans="1:26" ht="16.5" hidden="1" customHeight="1" x14ac:dyDescent="0.25">
      <c r="A376" s="256" t="e">
        <f t="shared" si="10"/>
        <v>#REF!</v>
      </c>
      <c r="B376" s="364">
        <f>MstList!B376</f>
        <v>0</v>
      </c>
      <c r="C376" s="9">
        <f>MstList!C376</f>
        <v>0</v>
      </c>
      <c r="D376" s="1">
        <f>MstList!D376</f>
        <v>0</v>
      </c>
      <c r="E376" s="231" t="e">
        <f>Quantities!D376</f>
        <v>#REF!</v>
      </c>
      <c r="F376" s="310">
        <v>0</v>
      </c>
      <c r="G376" s="310" t="e">
        <f t="shared" si="13"/>
        <v>#REF!</v>
      </c>
      <c r="H376" s="272">
        <f>MstList!H376</f>
        <v>0</v>
      </c>
      <c r="I376" s="93">
        <f>MstList!I376</f>
        <v>0</v>
      </c>
      <c r="J376" s="5">
        <f>MstList!J376</f>
        <v>0</v>
      </c>
      <c r="K376" s="285"/>
      <c r="N376" s="23" t="str">
        <f>IF(Jasper!$D363&gt;0,N$1,"")</f>
        <v/>
      </c>
      <c r="O376" s="23" t="e">
        <f>IF(#REF!&gt;0,P$1,"")</f>
        <v>#REF!</v>
      </c>
      <c r="P376" s="23" t="str">
        <f>IF(Versailles!$D361&gt;0,P$1,"")</f>
        <v/>
      </c>
      <c r="Q376" s="23" t="str">
        <f>IF(Sellersburg!$D358&gt;0,Q$1,"")</f>
        <v/>
      </c>
      <c r="R376" s="23" t="str">
        <f>IF(Pendleton!$D362&gt;0,R$1,"")</f>
        <v/>
      </c>
      <c r="S376" s="23" t="str">
        <f>IF(Putnamville!D348&gt;0,S$1,"")</f>
        <v/>
      </c>
      <c r="T376" s="23" t="str">
        <f>IF(Lowell!D330&gt;0,$T$1,"")</f>
        <v/>
      </c>
      <c r="U376" s="23" t="e">
        <f>IF(#REF!&gt;0,$U$1,"")</f>
        <v>#REF!</v>
      </c>
      <c r="V376" s="23" t="str">
        <f>IF(Peru!D363&gt;0,$V$1,"")</f>
        <v/>
      </c>
      <c r="W376" s="23" t="str">
        <f>IF('Toll Rd'!D354&gt;0,$W$1,"")</f>
        <v/>
      </c>
      <c r="X376" s="23" t="e">
        <f>IF(#REF!&gt;0,$X$1,"")</f>
        <v>#REF!</v>
      </c>
      <c r="Y376" s="23" t="e">
        <f>IF(#REF!&gt;0,$Y$1,"")</f>
        <v>#REF!</v>
      </c>
      <c r="Z376" s="23" t="str">
        <f>IF(FSS!$D349&gt;0,P$1,"")</f>
        <v/>
      </c>
    </row>
    <row r="377" spans="1:26" ht="16.5" hidden="1" customHeight="1" x14ac:dyDescent="0.25">
      <c r="A377" s="256" t="e">
        <f t="shared" si="10"/>
        <v>#REF!</v>
      </c>
      <c r="B377" s="364">
        <f>MstList!B377</f>
        <v>0</v>
      </c>
      <c r="C377" s="9">
        <f>MstList!C377</f>
        <v>0</v>
      </c>
      <c r="D377" s="1">
        <f>MstList!D377</f>
        <v>0</v>
      </c>
      <c r="E377" s="231" t="e">
        <f>Quantities!D377</f>
        <v>#REF!</v>
      </c>
      <c r="F377" s="310">
        <v>0</v>
      </c>
      <c r="G377" s="310" t="e">
        <f t="shared" si="13"/>
        <v>#REF!</v>
      </c>
      <c r="H377" s="272">
        <f>MstList!H377</f>
        <v>0</v>
      </c>
      <c r="I377" s="93">
        <f>MstList!I377</f>
        <v>0</v>
      </c>
      <c r="J377" s="5">
        <f>MstList!J377</f>
        <v>0</v>
      </c>
      <c r="K377" s="285"/>
      <c r="N377" s="23" t="str">
        <f>IF(Jasper!$D364&gt;0,N$1,"")</f>
        <v/>
      </c>
      <c r="O377" s="23" t="e">
        <f>IF(#REF!&gt;0,P$1,"")</f>
        <v>#REF!</v>
      </c>
      <c r="P377" s="23" t="str">
        <f>IF(Versailles!$D362&gt;0,P$1,"")</f>
        <v/>
      </c>
      <c r="Q377" s="23" t="str">
        <f>IF(Sellersburg!$D359&gt;0,Q$1,"")</f>
        <v/>
      </c>
      <c r="R377" s="23" t="str">
        <f>IF(Pendleton!$D363&gt;0,R$1,"")</f>
        <v/>
      </c>
      <c r="S377" s="23" t="str">
        <f>IF(Putnamville!D349&gt;0,S$1,"")</f>
        <v/>
      </c>
      <c r="T377" s="23" t="str">
        <f>IF(Lowell!D331&gt;0,$T$1,"")</f>
        <v/>
      </c>
      <c r="U377" s="23" t="e">
        <f>IF(#REF!&gt;0,$U$1,"")</f>
        <v>#REF!</v>
      </c>
      <c r="V377" s="23" t="str">
        <f>IF(Peru!D364&gt;0,$V$1,"")</f>
        <v/>
      </c>
      <c r="W377" s="23" t="str">
        <f>IF('Toll Rd'!D355&gt;0,$W$1,"")</f>
        <v/>
      </c>
      <c r="X377" s="23" t="e">
        <f>IF(#REF!&gt;0,$X$1,"")</f>
        <v>#REF!</v>
      </c>
      <c r="Y377" s="23" t="e">
        <f>IF(#REF!&gt;0,$Y$1,"")</f>
        <v>#REF!</v>
      </c>
      <c r="Z377" s="23" t="str">
        <f>IF(FSS!$D350&gt;0,P$1,"")</f>
        <v/>
      </c>
    </row>
    <row r="378" spans="1:26" ht="16.5" hidden="1" customHeight="1" x14ac:dyDescent="0.25">
      <c r="A378" s="256" t="e">
        <f t="shared" si="10"/>
        <v>#REF!</v>
      </c>
      <c r="B378" s="364">
        <f>MstList!B378</f>
        <v>0</v>
      </c>
      <c r="C378" s="9">
        <f>MstList!C378</f>
        <v>0</v>
      </c>
      <c r="D378" s="1">
        <f>MstList!D378</f>
        <v>0</v>
      </c>
      <c r="E378" s="231" t="e">
        <f>Quantities!D378</f>
        <v>#REF!</v>
      </c>
      <c r="F378" s="310">
        <v>0</v>
      </c>
      <c r="G378" s="310" t="e">
        <f t="shared" si="13"/>
        <v>#REF!</v>
      </c>
      <c r="H378" s="272">
        <f>MstList!H378</f>
        <v>0</v>
      </c>
      <c r="I378" s="93">
        <f>MstList!I378</f>
        <v>0</v>
      </c>
      <c r="J378" s="5">
        <f>MstList!J378</f>
        <v>0</v>
      </c>
      <c r="K378" s="285"/>
      <c r="N378" s="23" t="str">
        <f>IF(Jasper!$D365&gt;0,N$1,"")</f>
        <v/>
      </c>
      <c r="O378" s="23" t="e">
        <f>IF(#REF!&gt;0,P$1,"")</f>
        <v>#REF!</v>
      </c>
      <c r="P378" s="23" t="str">
        <f>IF(Versailles!$D363&gt;0,P$1,"")</f>
        <v/>
      </c>
      <c r="Q378" s="23" t="str">
        <f>IF(Sellersburg!$D360&gt;0,Q$1,"")</f>
        <v/>
      </c>
      <c r="R378" s="23" t="str">
        <f>IF(Pendleton!$D364&gt;0,R$1,"")</f>
        <v/>
      </c>
      <c r="S378" s="23" t="str">
        <f>IF(Putnamville!D350&gt;0,S$1,"")</f>
        <v/>
      </c>
      <c r="T378" s="23" t="str">
        <f>IF(Lowell!D332&gt;0,$T$1,"")</f>
        <v/>
      </c>
      <c r="U378" s="23" t="e">
        <f>IF(#REF!&gt;0,$U$1,"")</f>
        <v>#REF!</v>
      </c>
      <c r="V378" s="23" t="str">
        <f>IF(Peru!D365&gt;0,$V$1,"")</f>
        <v/>
      </c>
      <c r="W378" s="23" t="str">
        <f>IF('Toll Rd'!D356&gt;0,$W$1,"")</f>
        <v/>
      </c>
      <c r="X378" s="23" t="e">
        <f>IF(#REF!&gt;0,$X$1,"")</f>
        <v>#REF!</v>
      </c>
      <c r="Y378" s="23" t="e">
        <f>IF(#REF!&gt;0,$Y$1,"")</f>
        <v>#REF!</v>
      </c>
      <c r="Z378" s="23" t="str">
        <f>IF(FSS!$D351&gt;0,P$1,"")</f>
        <v/>
      </c>
    </row>
    <row r="379" spans="1:26" ht="16.5" hidden="1" customHeight="1" x14ac:dyDescent="0.25">
      <c r="A379" s="256" t="e">
        <f t="shared" si="10"/>
        <v>#REF!</v>
      </c>
      <c r="B379" s="364">
        <f>MstList!B379</f>
        <v>0</v>
      </c>
      <c r="C379" s="9">
        <f>MstList!C379</f>
        <v>0</v>
      </c>
      <c r="D379" s="1">
        <f>MstList!D379</f>
        <v>0</v>
      </c>
      <c r="E379" s="231" t="e">
        <f>Quantities!D379</f>
        <v>#REF!</v>
      </c>
      <c r="F379" s="310">
        <v>0</v>
      </c>
      <c r="G379" s="310" t="e">
        <f t="shared" si="13"/>
        <v>#REF!</v>
      </c>
      <c r="H379" s="272">
        <f>MstList!H379</f>
        <v>0</v>
      </c>
      <c r="I379" s="93">
        <f>MstList!I379</f>
        <v>0</v>
      </c>
      <c r="J379" s="5">
        <f>MstList!J379</f>
        <v>0</v>
      </c>
      <c r="K379" s="285"/>
      <c r="N379" s="23" t="str">
        <f>IF(Jasper!$D366&gt;0,N$1,"")</f>
        <v/>
      </c>
      <c r="O379" s="23" t="e">
        <f>IF(#REF!&gt;0,P$1,"")</f>
        <v>#REF!</v>
      </c>
      <c r="P379" s="23" t="str">
        <f>IF(Versailles!$D364&gt;0,P$1,"")</f>
        <v/>
      </c>
      <c r="Q379" s="23" t="str">
        <f>IF(Sellersburg!$D361&gt;0,Q$1,"")</f>
        <v/>
      </c>
      <c r="R379" s="23" t="str">
        <f>IF(Pendleton!$D365&gt;0,R$1,"")</f>
        <v/>
      </c>
      <c r="S379" s="23" t="str">
        <f>IF(Putnamville!D351&gt;0,S$1,"")</f>
        <v/>
      </c>
      <c r="T379" s="23" t="str">
        <f>IF(Lowell!D333&gt;0,$T$1,"")</f>
        <v/>
      </c>
      <c r="U379" s="23" t="e">
        <f>IF(#REF!&gt;0,$U$1,"")</f>
        <v>#REF!</v>
      </c>
      <c r="V379" s="23" t="str">
        <f>IF(Peru!D366&gt;0,$V$1,"")</f>
        <v/>
      </c>
      <c r="W379" s="23" t="str">
        <f>IF('Toll Rd'!D357&gt;0,$W$1,"")</f>
        <v/>
      </c>
      <c r="X379" s="23" t="e">
        <f>IF(#REF!&gt;0,$X$1,"")</f>
        <v>#REF!</v>
      </c>
      <c r="Y379" s="23" t="e">
        <f>IF(#REF!&gt;0,$Y$1,"")</f>
        <v>#REF!</v>
      </c>
      <c r="Z379" s="23" t="str">
        <f>IF(FSS!$D352&gt;0,P$1,"")</f>
        <v/>
      </c>
    </row>
    <row r="380" spans="1:26" ht="16.5" hidden="1" customHeight="1" x14ac:dyDescent="0.25">
      <c r="A380" s="256" t="e">
        <f t="shared" si="10"/>
        <v>#REF!</v>
      </c>
      <c r="B380" s="364">
        <f>MstList!B380</f>
        <v>0</v>
      </c>
      <c r="C380" s="9">
        <f>MstList!C380</f>
        <v>0</v>
      </c>
      <c r="D380" s="1">
        <f>MstList!D380</f>
        <v>0</v>
      </c>
      <c r="E380" s="231" t="e">
        <f>Quantities!D380</f>
        <v>#REF!</v>
      </c>
      <c r="F380" s="310">
        <v>0</v>
      </c>
      <c r="G380" s="310" t="e">
        <f t="shared" si="13"/>
        <v>#REF!</v>
      </c>
      <c r="H380" s="272">
        <f>MstList!H380</f>
        <v>0</v>
      </c>
      <c r="I380" s="93">
        <f>MstList!I380</f>
        <v>0</v>
      </c>
      <c r="J380" s="5">
        <f>MstList!J380</f>
        <v>0</v>
      </c>
      <c r="K380" s="285"/>
      <c r="N380" s="23" t="str">
        <f>IF(Jasper!$D367&gt;0,N$1,"")</f>
        <v/>
      </c>
      <c r="O380" s="23" t="e">
        <f>IF(#REF!&gt;0,P$1,"")</f>
        <v>#REF!</v>
      </c>
      <c r="P380" s="23" t="str">
        <f>IF(Versailles!$D365&gt;0,P$1,"")</f>
        <v/>
      </c>
      <c r="Q380" s="23" t="str">
        <f>IF(Sellersburg!$D362&gt;0,Q$1,"")</f>
        <v/>
      </c>
      <c r="R380" s="23" t="str">
        <f>IF(Pendleton!$D366&gt;0,R$1,"")</f>
        <v/>
      </c>
      <c r="S380" s="23" t="str">
        <f>IF(Putnamville!D352&gt;0,S$1,"")</f>
        <v/>
      </c>
      <c r="T380" s="23" t="str">
        <f>IF(Lowell!D334&gt;0,$T$1,"")</f>
        <v/>
      </c>
      <c r="U380" s="23" t="e">
        <f>IF(#REF!&gt;0,$U$1,"")</f>
        <v>#REF!</v>
      </c>
      <c r="V380" s="23" t="str">
        <f>IF(Peru!D367&gt;0,$V$1,"")</f>
        <v/>
      </c>
      <c r="W380" s="23" t="str">
        <f>IF('Toll Rd'!D358&gt;0,$W$1,"")</f>
        <v/>
      </c>
      <c r="X380" s="23" t="e">
        <f>IF(#REF!&gt;0,$X$1,"")</f>
        <v>#REF!</v>
      </c>
      <c r="Y380" s="23" t="e">
        <f>IF(#REF!&gt;0,$Y$1,"")</f>
        <v>#REF!</v>
      </c>
      <c r="Z380" s="23" t="str">
        <f>IF(FSS!$D353&gt;0,P$1,"")</f>
        <v/>
      </c>
    </row>
    <row r="381" spans="1:26" ht="16.5" hidden="1" customHeight="1" x14ac:dyDescent="0.25">
      <c r="A381" s="256" t="e">
        <f t="shared" si="10"/>
        <v>#REF!</v>
      </c>
      <c r="B381" s="364">
        <f>MstList!B381</f>
        <v>0</v>
      </c>
      <c r="C381" s="9">
        <f>MstList!C381</f>
        <v>0</v>
      </c>
      <c r="D381" s="1">
        <f>MstList!D381</f>
        <v>0</v>
      </c>
      <c r="E381" s="231" t="e">
        <f>Quantities!D381</f>
        <v>#REF!</v>
      </c>
      <c r="F381" s="310">
        <v>0</v>
      </c>
      <c r="G381" s="310" t="e">
        <f t="shared" si="13"/>
        <v>#REF!</v>
      </c>
      <c r="H381" s="272">
        <f>MstList!H381</f>
        <v>0</v>
      </c>
      <c r="I381" s="93">
        <f>MstList!I381</f>
        <v>0</v>
      </c>
      <c r="J381" s="5">
        <f>MstList!J381</f>
        <v>0</v>
      </c>
      <c r="K381" s="285"/>
      <c r="N381" s="23" t="str">
        <f>IF(Jasper!$D368&gt;0,N$1,"")</f>
        <v/>
      </c>
      <c r="O381" s="23" t="e">
        <f>IF(#REF!&gt;0,P$1,"")</f>
        <v>#REF!</v>
      </c>
      <c r="P381" s="23" t="str">
        <f>IF(Versailles!$D366&gt;0,P$1,"")</f>
        <v/>
      </c>
      <c r="Q381" s="23" t="str">
        <f>IF(Sellersburg!$D363&gt;0,Q$1,"")</f>
        <v/>
      </c>
      <c r="R381" s="23" t="str">
        <f>IF(Pendleton!$D367&gt;0,R$1,"")</f>
        <v/>
      </c>
      <c r="S381" s="23" t="str">
        <f>IF(Putnamville!D353&gt;0,S$1,"")</f>
        <v/>
      </c>
      <c r="T381" s="23" t="str">
        <f>IF(Lowell!D335&gt;0,$T$1,"")</f>
        <v/>
      </c>
      <c r="U381" s="23" t="e">
        <f>IF(#REF!&gt;0,$U$1,"")</f>
        <v>#REF!</v>
      </c>
      <c r="V381" s="23" t="str">
        <f>IF(Peru!D368&gt;0,$V$1,"")</f>
        <v/>
      </c>
      <c r="W381" s="23" t="str">
        <f>IF('Toll Rd'!D359&gt;0,$W$1,"")</f>
        <v/>
      </c>
      <c r="X381" s="23" t="e">
        <f>IF(#REF!&gt;0,$X$1,"")</f>
        <v>#REF!</v>
      </c>
      <c r="Y381" s="23" t="e">
        <f>IF(#REF!&gt;0,$Y$1,"")</f>
        <v>#REF!</v>
      </c>
      <c r="Z381" s="23" t="str">
        <f>IF(FSS!$D354&gt;0,P$1,"")</f>
        <v/>
      </c>
    </row>
    <row r="382" spans="1:26" ht="16.5" hidden="1" customHeight="1" x14ac:dyDescent="0.25">
      <c r="A382" s="256" t="e">
        <f t="shared" si="10"/>
        <v>#REF!</v>
      </c>
      <c r="B382" s="364">
        <f>MstList!B382</f>
        <v>0</v>
      </c>
      <c r="C382" s="9">
        <f>MstList!C382</f>
        <v>0</v>
      </c>
      <c r="D382" s="1">
        <f>MstList!D382</f>
        <v>0</v>
      </c>
      <c r="E382" s="231" t="e">
        <f>Quantities!D382</f>
        <v>#REF!</v>
      </c>
      <c r="F382" s="310">
        <v>0</v>
      </c>
      <c r="G382" s="310" t="e">
        <f t="shared" si="13"/>
        <v>#REF!</v>
      </c>
      <c r="H382" s="272">
        <f>MstList!H382</f>
        <v>0</v>
      </c>
      <c r="I382" s="93">
        <f>MstList!I382</f>
        <v>0</v>
      </c>
      <c r="J382" s="5">
        <f>MstList!J382</f>
        <v>0</v>
      </c>
      <c r="K382" s="285"/>
      <c r="N382" s="23" t="str">
        <f>IF(Jasper!$D369&gt;0,N$1,"")</f>
        <v/>
      </c>
      <c r="O382" s="23" t="e">
        <f>IF(#REF!&gt;0,P$1,"")</f>
        <v>#REF!</v>
      </c>
      <c r="P382" s="23" t="str">
        <f>IF(Versailles!$D367&gt;0,P$1,"")</f>
        <v/>
      </c>
      <c r="Q382" s="23" t="str">
        <f>IF(Sellersburg!$D364&gt;0,Q$1,"")</f>
        <v/>
      </c>
      <c r="R382" s="23" t="str">
        <f>IF(Pendleton!$D368&gt;0,R$1,"")</f>
        <v/>
      </c>
      <c r="S382" s="23" t="str">
        <f>IF(Putnamville!D354&gt;0,S$1,"")</f>
        <v/>
      </c>
      <c r="T382" s="23" t="str">
        <f>IF(Lowell!D336&gt;0,$T$1,"")</f>
        <v/>
      </c>
      <c r="U382" s="23" t="e">
        <f>IF(#REF!&gt;0,$U$1,"")</f>
        <v>#REF!</v>
      </c>
      <c r="V382" s="23" t="str">
        <f>IF(Peru!D369&gt;0,$V$1,"")</f>
        <v/>
      </c>
      <c r="W382" s="23" t="str">
        <f>IF('Toll Rd'!D360&gt;0,$W$1,"")</f>
        <v/>
      </c>
      <c r="X382" s="23" t="e">
        <f>IF(#REF!&gt;0,$X$1,"")</f>
        <v>#REF!</v>
      </c>
      <c r="Y382" s="23" t="e">
        <f>IF(#REF!&gt;0,$Y$1,"")</f>
        <v>#REF!</v>
      </c>
      <c r="Z382" s="23" t="str">
        <f>IF(FSS!$D355&gt;0,P$1,"")</f>
        <v/>
      </c>
    </row>
    <row r="383" spans="1:26" ht="16.5" hidden="1" customHeight="1" x14ac:dyDescent="0.25">
      <c r="A383" s="256" t="e">
        <f t="shared" si="10"/>
        <v>#REF!</v>
      </c>
      <c r="B383" s="364">
        <f>MstList!B383</f>
        <v>0</v>
      </c>
      <c r="C383" s="9">
        <f>MstList!C383</f>
        <v>0</v>
      </c>
      <c r="D383" s="1">
        <f>MstList!D383</f>
        <v>0</v>
      </c>
      <c r="E383" s="231" t="e">
        <f>Quantities!D383</f>
        <v>#REF!</v>
      </c>
      <c r="F383" s="310">
        <v>0</v>
      </c>
      <c r="G383" s="310" t="e">
        <f t="shared" si="13"/>
        <v>#REF!</v>
      </c>
      <c r="H383" s="272">
        <f>MstList!H383</f>
        <v>0</v>
      </c>
      <c r="I383" s="93">
        <f>MstList!I383</f>
        <v>0</v>
      </c>
      <c r="J383" s="5">
        <f>MstList!J383</f>
        <v>0</v>
      </c>
      <c r="K383" s="92"/>
      <c r="N383" s="23" t="str">
        <f>IF(Jasper!$D370&gt;0,N$1,"")</f>
        <v/>
      </c>
      <c r="O383" s="23" t="e">
        <f>IF(#REF!&gt;0,P$1,"")</f>
        <v>#REF!</v>
      </c>
      <c r="P383" s="23" t="str">
        <f>IF(Versailles!$D368&gt;0,P$1,"")</f>
        <v/>
      </c>
      <c r="Q383" s="23" t="str">
        <f>IF(Sellersburg!$D365&gt;0,Q$1,"")</f>
        <v/>
      </c>
      <c r="R383" s="23" t="str">
        <f>IF(Pendleton!$D369&gt;0,R$1,"")</f>
        <v/>
      </c>
      <c r="S383" s="23" t="str">
        <f>IF(Putnamville!D355&gt;0,S$1,"")</f>
        <v/>
      </c>
      <c r="T383" s="23" t="str">
        <f>IF(Lowell!D337&gt;0,$T$1,"")</f>
        <v/>
      </c>
      <c r="U383" s="23" t="e">
        <f>IF(#REF!&gt;0,$U$1,"")</f>
        <v>#REF!</v>
      </c>
      <c r="V383" s="23" t="str">
        <f>IF(Peru!D370&gt;0,$V$1,"")</f>
        <v/>
      </c>
      <c r="W383" s="23" t="str">
        <f>IF('Toll Rd'!D361&gt;0,$W$1,"")</f>
        <v/>
      </c>
      <c r="X383" s="23" t="e">
        <f>IF(#REF!&gt;0,$X$1,"")</f>
        <v>#REF!</v>
      </c>
      <c r="Y383" s="23" t="e">
        <f>IF(#REF!&gt;0,$Y$1,"")</f>
        <v>#REF!</v>
      </c>
      <c r="Z383" s="23" t="str">
        <f>IF(FSS!$D356&gt;0,P$1,"")</f>
        <v/>
      </c>
    </row>
    <row r="384" spans="1:26" ht="16.5" hidden="1" customHeight="1" x14ac:dyDescent="0.25">
      <c r="A384" s="256" t="e">
        <f t="shared" si="10"/>
        <v>#REF!</v>
      </c>
      <c r="B384" s="364">
        <f>MstList!B384</f>
        <v>0</v>
      </c>
      <c r="C384" s="9">
        <f>MstList!C384</f>
        <v>0</v>
      </c>
      <c r="D384" s="1">
        <f>MstList!D384</f>
        <v>0</v>
      </c>
      <c r="E384" s="231" t="e">
        <f>Quantities!D384</f>
        <v>#REF!</v>
      </c>
      <c r="F384" s="310">
        <v>0</v>
      </c>
      <c r="G384" s="310" t="e">
        <f t="shared" si="13"/>
        <v>#REF!</v>
      </c>
      <c r="H384" s="272">
        <f>MstList!H384</f>
        <v>0</v>
      </c>
      <c r="I384" s="93">
        <f>MstList!I384</f>
        <v>0</v>
      </c>
      <c r="J384" s="5">
        <f>MstList!J384</f>
        <v>0</v>
      </c>
      <c r="K384" s="92"/>
      <c r="N384" s="23" t="str">
        <f>IF(Jasper!$D371&gt;0,N$1,"")</f>
        <v/>
      </c>
      <c r="O384" s="23" t="e">
        <f>IF(#REF!&gt;0,P$1,"")</f>
        <v>#REF!</v>
      </c>
      <c r="P384" s="23" t="str">
        <f>IF(Versailles!$D369&gt;0,P$1,"")</f>
        <v/>
      </c>
      <c r="Q384" s="23" t="str">
        <f>IF(Sellersburg!$D366&gt;0,Q$1,"")</f>
        <v/>
      </c>
      <c r="R384" s="23" t="str">
        <f>IF(Pendleton!$D370&gt;0,R$1,"")</f>
        <v/>
      </c>
      <c r="S384" s="23" t="str">
        <f>IF(Putnamville!D356&gt;0,S$1,"")</f>
        <v/>
      </c>
      <c r="T384" s="23" t="str">
        <f>IF(Lowell!D338&gt;0,$T$1,"")</f>
        <v/>
      </c>
      <c r="U384" s="23" t="e">
        <f>IF(#REF!&gt;0,$U$1,"")</f>
        <v>#REF!</v>
      </c>
      <c r="V384" s="23" t="str">
        <f>IF(Peru!D371&gt;0,$V$1,"")</f>
        <v/>
      </c>
      <c r="W384" s="23" t="str">
        <f>IF('Toll Rd'!D362&gt;0,$W$1,"")</f>
        <v/>
      </c>
      <c r="X384" s="23" t="e">
        <f>IF(#REF!&gt;0,$X$1,"")</f>
        <v>#REF!</v>
      </c>
      <c r="Y384" s="23" t="e">
        <f>IF(#REF!&gt;0,$Y$1,"")</f>
        <v>#REF!</v>
      </c>
      <c r="Z384" s="23" t="str">
        <f>IF(FSS!$D357&gt;0,P$1,"")</f>
        <v/>
      </c>
    </row>
    <row r="385" spans="1:26" ht="16.5" hidden="1" customHeight="1" x14ac:dyDescent="0.25">
      <c r="A385" s="256" t="e">
        <f t="shared" si="10"/>
        <v>#REF!</v>
      </c>
      <c r="B385" s="364">
        <f>MstList!B385</f>
        <v>0</v>
      </c>
      <c r="C385" s="9">
        <f>MstList!C385</f>
        <v>0</v>
      </c>
      <c r="D385" s="1">
        <f>MstList!D385</f>
        <v>0</v>
      </c>
      <c r="E385" s="231" t="e">
        <f>Quantities!D385</f>
        <v>#REF!</v>
      </c>
      <c r="F385" s="310">
        <v>0</v>
      </c>
      <c r="G385" s="310" t="e">
        <f t="shared" si="13"/>
        <v>#REF!</v>
      </c>
      <c r="H385" s="272">
        <f>MstList!H385</f>
        <v>0</v>
      </c>
      <c r="I385" s="93">
        <f>MstList!I385</f>
        <v>0</v>
      </c>
      <c r="J385" s="5">
        <f>MstList!J385</f>
        <v>0</v>
      </c>
      <c r="K385" s="285"/>
      <c r="N385" s="23" t="str">
        <f>IF(Jasper!$D372&gt;0,N$1,"")</f>
        <v/>
      </c>
      <c r="O385" s="23" t="e">
        <f>IF(#REF!&gt;0,P$1,"")</f>
        <v>#REF!</v>
      </c>
      <c r="P385" s="23" t="str">
        <f>IF(Versailles!$D370&gt;0,P$1,"")</f>
        <v/>
      </c>
      <c r="Q385" s="92" t="str">
        <f>IF(Sellersburg!$D367&gt;0,Q$1,"")</f>
        <v/>
      </c>
      <c r="R385" s="92" t="str">
        <f>IF(Pendleton!$D371&gt;0,R$1,"")</f>
        <v/>
      </c>
      <c r="S385" s="92" t="str">
        <f>IF(Putnamville!D357&gt;0,S$1,"")</f>
        <v/>
      </c>
      <c r="T385" s="92" t="str">
        <f>IF(Lowell!D339&gt;0,$T$1,"")</f>
        <v/>
      </c>
      <c r="U385" s="23" t="e">
        <f>IF(#REF!&gt;0,$U$1,"")</f>
        <v>#REF!</v>
      </c>
      <c r="V385" s="23" t="str">
        <f>IF(Peru!D372&gt;0,$V$1,"")</f>
        <v/>
      </c>
      <c r="W385" s="23" t="str">
        <f>IF('Toll Rd'!D363&gt;0,$W$1,"")</f>
        <v/>
      </c>
      <c r="X385" s="23" t="e">
        <f>IF(#REF!&gt;0,$X$1,"")</f>
        <v>#REF!</v>
      </c>
      <c r="Y385" s="23" t="e">
        <f>IF(#REF!&gt;0,$Y$1,"")</f>
        <v>#REF!</v>
      </c>
      <c r="Z385" s="23" t="str">
        <f>IF(FSS!$D358&gt;0,P$1,"")</f>
        <v/>
      </c>
    </row>
    <row r="386" spans="1:26" ht="16.5" hidden="1" customHeight="1" x14ac:dyDescent="0.25">
      <c r="A386" s="256" t="e">
        <f t="shared" si="10"/>
        <v>#REF!</v>
      </c>
      <c r="B386" s="364">
        <f>MstList!B386</f>
        <v>0</v>
      </c>
      <c r="C386" s="9">
        <f>MstList!C386</f>
        <v>0</v>
      </c>
      <c r="D386" s="1">
        <f>MstList!D386</f>
        <v>0</v>
      </c>
      <c r="E386" s="231" t="e">
        <f>Quantities!D386</f>
        <v>#REF!</v>
      </c>
      <c r="F386" s="310">
        <v>0</v>
      </c>
      <c r="G386" s="310" t="e">
        <f t="shared" si="13"/>
        <v>#REF!</v>
      </c>
      <c r="H386" s="272">
        <f>MstList!H386</f>
        <v>0</v>
      </c>
      <c r="I386" s="93">
        <f>MstList!I386</f>
        <v>0</v>
      </c>
      <c r="J386" s="5">
        <f>MstList!J386</f>
        <v>0</v>
      </c>
      <c r="K386" s="285"/>
      <c r="N386" s="23" t="str">
        <f>IF(Jasper!$D373&gt;0,N$1,"")</f>
        <v/>
      </c>
      <c r="O386" s="23" t="e">
        <f>IF(#REF!&gt;0,P$1,"")</f>
        <v>#REF!</v>
      </c>
      <c r="P386" s="23" t="str">
        <f>IF(Versailles!$D371&gt;0,P$1,"")</f>
        <v/>
      </c>
      <c r="Q386" s="92" t="str">
        <f>IF(Sellersburg!$D368&gt;0,Q$1,"")</f>
        <v/>
      </c>
      <c r="R386" s="92" t="str">
        <f>IF(Pendleton!$D372&gt;0,R$1,"")</f>
        <v/>
      </c>
      <c r="S386" s="92" t="str">
        <f>IF(Putnamville!D358&gt;0,S$1,"")</f>
        <v/>
      </c>
      <c r="T386" s="92" t="str">
        <f>IF(Lowell!D340&gt;0,$T$1,"")</f>
        <v/>
      </c>
      <c r="U386" s="23" t="e">
        <f>IF(#REF!&gt;0,$U$1,"")</f>
        <v>#REF!</v>
      </c>
      <c r="V386" s="23" t="str">
        <f>IF(Peru!D373&gt;0,$V$1,"")</f>
        <v/>
      </c>
      <c r="W386" s="23" t="str">
        <f>IF('Toll Rd'!D364&gt;0,$W$1,"")</f>
        <v/>
      </c>
      <c r="X386" s="23" t="e">
        <f>IF(#REF!&gt;0,$X$1,"")</f>
        <v>#REF!</v>
      </c>
      <c r="Y386" s="23" t="e">
        <f>IF(#REF!&gt;0,$Y$1,"")</f>
        <v>#REF!</v>
      </c>
      <c r="Z386" s="23" t="str">
        <f>IF(FSS!$D359&gt;0,P$1,"")</f>
        <v/>
      </c>
    </row>
    <row r="387" spans="1:26" ht="16.5" hidden="1" customHeight="1" x14ac:dyDescent="0.25">
      <c r="A387" s="256" t="e">
        <f t="shared" si="10"/>
        <v>#REF!</v>
      </c>
      <c r="B387" s="364">
        <f>MstList!B387</f>
        <v>0</v>
      </c>
      <c r="C387" s="9">
        <f>MstList!C387</f>
        <v>0</v>
      </c>
      <c r="D387" s="1">
        <f>MstList!D387</f>
        <v>0</v>
      </c>
      <c r="E387" s="231" t="e">
        <f>Quantities!D387</f>
        <v>#REF!</v>
      </c>
      <c r="F387" s="310">
        <v>0</v>
      </c>
      <c r="G387" s="310" t="e">
        <f t="shared" si="13"/>
        <v>#REF!</v>
      </c>
      <c r="H387" s="272">
        <f>MstList!H387</f>
        <v>0</v>
      </c>
      <c r="I387" s="93">
        <f>MstList!I387</f>
        <v>0</v>
      </c>
      <c r="J387" s="5">
        <f>MstList!J387</f>
        <v>0</v>
      </c>
      <c r="K387" s="285"/>
      <c r="N387" s="23" t="str">
        <f>IF(Jasper!$D374&gt;0,N$1,"")</f>
        <v/>
      </c>
      <c r="O387" s="23" t="e">
        <f>IF(#REF!&gt;0,P$1,"")</f>
        <v>#REF!</v>
      </c>
      <c r="P387" s="23" t="str">
        <f>IF(Versailles!$D372&gt;0,P$1,"")</f>
        <v/>
      </c>
      <c r="Q387" s="23" t="str">
        <f>IF(Sellersburg!$D369&gt;0,Q$1,"")</f>
        <v/>
      </c>
      <c r="R387" s="23" t="str">
        <f>IF(Pendleton!$D373&gt;0,R$1,"")</f>
        <v/>
      </c>
      <c r="S387" s="23" t="str">
        <f>IF(Putnamville!D359&gt;0,S$1,"")</f>
        <v/>
      </c>
      <c r="T387" s="23" t="str">
        <f>IF(Lowell!D341&gt;0,$T$1,"")</f>
        <v/>
      </c>
      <c r="U387" s="23" t="e">
        <f>IF(#REF!&gt;0,$U$1,"")</f>
        <v>#REF!</v>
      </c>
      <c r="V387" s="23" t="str">
        <f>IF(Peru!D374&gt;0,$V$1,"")</f>
        <v/>
      </c>
      <c r="W387" s="23" t="str">
        <f>IF('Toll Rd'!D365&gt;0,$W$1,"")</f>
        <v/>
      </c>
      <c r="X387" s="23" t="e">
        <f>IF(#REF!&gt;0,$X$1,"")</f>
        <v>#REF!</v>
      </c>
      <c r="Y387" s="23" t="e">
        <f>IF(#REF!&gt;0,$Y$1,"")</f>
        <v>#REF!</v>
      </c>
      <c r="Z387" s="23" t="str">
        <f>IF(FSS!$D360&gt;0,P$1,"")</f>
        <v/>
      </c>
    </row>
    <row r="388" spans="1:26" ht="16.5" hidden="1" customHeight="1" x14ac:dyDescent="0.25">
      <c r="A388" s="256" t="e">
        <f t="shared" ref="A388:A451" si="14">IF(E388="","0","1")</f>
        <v>#REF!</v>
      </c>
      <c r="B388" s="364">
        <f>MstList!B388</f>
        <v>0</v>
      </c>
      <c r="C388" s="9">
        <f>MstList!C388</f>
        <v>0</v>
      </c>
      <c r="D388" s="1">
        <f>MstList!D388</f>
        <v>0</v>
      </c>
      <c r="E388" s="231" t="e">
        <f>Quantities!D388</f>
        <v>#REF!</v>
      </c>
      <c r="F388" s="310">
        <v>0</v>
      </c>
      <c r="G388" s="310" t="e">
        <f t="shared" si="13"/>
        <v>#REF!</v>
      </c>
      <c r="H388" s="272">
        <f>MstList!H388</f>
        <v>0</v>
      </c>
      <c r="I388" s="93">
        <f>MstList!I388</f>
        <v>0</v>
      </c>
      <c r="J388" s="5">
        <f>MstList!J388</f>
        <v>0</v>
      </c>
      <c r="K388" s="285"/>
      <c r="N388" s="23" t="str">
        <f>IF(Jasper!$D375&gt;0,N$1,"")</f>
        <v/>
      </c>
      <c r="O388" s="23" t="e">
        <f>IF(#REF!&gt;0,P$1,"")</f>
        <v>#REF!</v>
      </c>
      <c r="P388" s="23" t="str">
        <f>IF(Versailles!$D373&gt;0,P$1,"")</f>
        <v/>
      </c>
      <c r="Q388" s="23" t="str">
        <f>IF(Sellersburg!$D370&gt;0,Q$1,"")</f>
        <v/>
      </c>
      <c r="R388" s="23" t="str">
        <f>IF(Pendleton!$D374&gt;0,R$1,"")</f>
        <v/>
      </c>
      <c r="S388" s="23" t="str">
        <f>IF(Putnamville!D360&gt;0,S$1,"")</f>
        <v/>
      </c>
      <c r="T388" s="23" t="str">
        <f>IF(Lowell!D342&gt;0,$T$1,"")</f>
        <v/>
      </c>
      <c r="U388" s="23" t="e">
        <f>IF(#REF!&gt;0,$U$1,"")</f>
        <v>#REF!</v>
      </c>
      <c r="V388" s="23" t="str">
        <f>IF(Peru!D375&gt;0,$V$1,"")</f>
        <v/>
      </c>
      <c r="W388" s="23" t="str">
        <f>IF('Toll Rd'!D366&gt;0,$W$1,"")</f>
        <v/>
      </c>
      <c r="X388" s="23" t="e">
        <f>IF(#REF!&gt;0,$X$1,"")</f>
        <v>#REF!</v>
      </c>
      <c r="Y388" s="23" t="e">
        <f>IF(#REF!&gt;0,$Y$1,"")</f>
        <v>#REF!</v>
      </c>
      <c r="Z388" s="23" t="str">
        <f>IF(FSS!$D361&gt;0,P$1,"")</f>
        <v/>
      </c>
    </row>
    <row r="389" spans="1:26" ht="16.5" hidden="1" customHeight="1" x14ac:dyDescent="0.25">
      <c r="A389" s="256" t="e">
        <f t="shared" si="14"/>
        <v>#REF!</v>
      </c>
      <c r="B389" s="364">
        <f>MstList!B389</f>
        <v>0</v>
      </c>
      <c r="C389" s="9">
        <f>MstList!C389</f>
        <v>0</v>
      </c>
      <c r="D389" s="1">
        <f>MstList!D389</f>
        <v>0</v>
      </c>
      <c r="E389" s="231" t="e">
        <f>Quantities!D389</f>
        <v>#REF!</v>
      </c>
      <c r="F389" s="310">
        <v>0</v>
      </c>
      <c r="G389" s="310" t="e">
        <f t="shared" si="13"/>
        <v>#REF!</v>
      </c>
      <c r="H389" s="272">
        <f>MstList!H389</f>
        <v>0</v>
      </c>
      <c r="I389" s="93">
        <f>MstList!I389</f>
        <v>0</v>
      </c>
      <c r="J389" s="5">
        <f>MstList!J389</f>
        <v>0</v>
      </c>
      <c r="K389" s="92"/>
      <c r="N389" s="23" t="str">
        <f>IF(Jasper!$D376&gt;0,N$1,"")</f>
        <v/>
      </c>
      <c r="O389" s="23" t="e">
        <f>IF(#REF!&gt;0,P$1,"")</f>
        <v>#REF!</v>
      </c>
      <c r="P389" s="23" t="str">
        <f>IF(Versailles!$D374&gt;0,P$1,"")</f>
        <v/>
      </c>
      <c r="Q389" s="23" t="str">
        <f>IF(Sellersburg!$D371&gt;0,Q$1,"")</f>
        <v/>
      </c>
      <c r="R389" s="23" t="str">
        <f>IF(Pendleton!$D375&gt;0,R$1,"")</f>
        <v/>
      </c>
      <c r="S389" s="23" t="str">
        <f>IF(Putnamville!D361&gt;0,S$1,"")</f>
        <v/>
      </c>
      <c r="T389" s="23" t="str">
        <f>IF(Lowell!D343&gt;0,$T$1,"")</f>
        <v/>
      </c>
      <c r="U389" s="23" t="e">
        <f>IF(#REF!&gt;0,$U$1,"")</f>
        <v>#REF!</v>
      </c>
      <c r="V389" s="23" t="str">
        <f>IF(Peru!D376&gt;0,$V$1,"")</f>
        <v/>
      </c>
      <c r="W389" s="23" t="str">
        <f>IF('Toll Rd'!D367&gt;0,$W$1,"")</f>
        <v/>
      </c>
      <c r="X389" s="23" t="e">
        <f>IF(#REF!&gt;0,$X$1,"")</f>
        <v>#REF!</v>
      </c>
      <c r="Y389" s="23" t="e">
        <f>IF(#REF!&gt;0,$Y$1,"")</f>
        <v>#REF!</v>
      </c>
      <c r="Z389" s="23" t="str">
        <f>IF(FSS!$D362&gt;0,P$1,"")</f>
        <v/>
      </c>
    </row>
    <row r="390" spans="1:26" ht="16.5" hidden="1" customHeight="1" x14ac:dyDescent="0.25">
      <c r="A390" s="256" t="e">
        <f t="shared" si="14"/>
        <v>#REF!</v>
      </c>
      <c r="B390" s="364">
        <f>MstList!B390</f>
        <v>0</v>
      </c>
      <c r="C390" s="9">
        <f>MstList!C390</f>
        <v>0</v>
      </c>
      <c r="D390" s="1">
        <f>MstList!D390</f>
        <v>0</v>
      </c>
      <c r="E390" s="231" t="e">
        <f>Quantities!D390</f>
        <v>#REF!</v>
      </c>
      <c r="F390" s="310">
        <v>0</v>
      </c>
      <c r="G390" s="310" t="e">
        <f t="shared" si="13"/>
        <v>#REF!</v>
      </c>
      <c r="H390" s="272">
        <f>MstList!H390</f>
        <v>0</v>
      </c>
      <c r="I390" s="93">
        <f>MstList!I390</f>
        <v>0</v>
      </c>
      <c r="J390" s="5">
        <f>MstList!J390</f>
        <v>0</v>
      </c>
      <c r="K390" s="92"/>
      <c r="N390" s="23" t="str">
        <f>IF(Jasper!$D377&gt;0,N$1,"")</f>
        <v/>
      </c>
      <c r="O390" s="23" t="e">
        <f>IF(#REF!&gt;0,P$1,"")</f>
        <v>#REF!</v>
      </c>
      <c r="P390" s="23" t="str">
        <f>IF(Versailles!$D375&gt;0,P$1,"")</f>
        <v/>
      </c>
      <c r="Q390" s="23" t="str">
        <f>IF(Sellersburg!$D372&gt;0,Q$1,"")</f>
        <v/>
      </c>
      <c r="R390" s="23" t="str">
        <f>IF(Pendleton!$D376&gt;0,R$1,"")</f>
        <v/>
      </c>
      <c r="S390" s="23" t="str">
        <f>IF(Putnamville!D362&gt;0,S$1,"")</f>
        <v/>
      </c>
      <c r="T390" s="23" t="str">
        <f>IF(Lowell!D344&gt;0,$T$1,"")</f>
        <v/>
      </c>
      <c r="U390" s="23" t="e">
        <f>IF(#REF!&gt;0,$U$1,"")</f>
        <v>#REF!</v>
      </c>
      <c r="V390" s="23" t="str">
        <f>IF(Peru!D377&gt;0,$V$1,"")</f>
        <v/>
      </c>
      <c r="W390" s="23" t="str">
        <f>IF('Toll Rd'!D368&gt;0,$W$1,"")</f>
        <v/>
      </c>
      <c r="X390" s="23" t="e">
        <f>IF(#REF!&gt;0,$X$1,"")</f>
        <v>#REF!</v>
      </c>
      <c r="Y390" s="23" t="e">
        <f>IF(#REF!&gt;0,$Y$1,"")</f>
        <v>#REF!</v>
      </c>
      <c r="Z390" s="23" t="str">
        <f>IF(FSS!$D363&gt;0,P$1,"")</f>
        <v/>
      </c>
    </row>
    <row r="391" spans="1:26" ht="16.5" hidden="1" customHeight="1" x14ac:dyDescent="0.25">
      <c r="A391" s="256" t="e">
        <f t="shared" si="14"/>
        <v>#REF!</v>
      </c>
      <c r="B391" s="364">
        <f>MstList!B391</f>
        <v>0</v>
      </c>
      <c r="C391" s="9">
        <f>MstList!C391</f>
        <v>0</v>
      </c>
      <c r="D391" s="1">
        <f>MstList!D391</f>
        <v>0</v>
      </c>
      <c r="E391" s="231" t="e">
        <f>Quantities!D391</f>
        <v>#REF!</v>
      </c>
      <c r="F391" s="310">
        <v>0</v>
      </c>
      <c r="G391" s="310" t="e">
        <f t="shared" si="13"/>
        <v>#REF!</v>
      </c>
      <c r="H391" s="272">
        <f>MstList!H391</f>
        <v>0</v>
      </c>
      <c r="I391" s="93">
        <f>MstList!I391</f>
        <v>0</v>
      </c>
      <c r="J391" s="5">
        <f>MstList!J391</f>
        <v>0</v>
      </c>
      <c r="K391" s="285"/>
      <c r="N391" s="23" t="str">
        <f>IF(Jasper!$D378&gt;0,N$1,"")</f>
        <v/>
      </c>
      <c r="O391" s="23" t="e">
        <f>IF(#REF!&gt;0,P$1,"")</f>
        <v>#REF!</v>
      </c>
      <c r="P391" s="23" t="str">
        <f>IF(Versailles!$D376&gt;0,P$1,"")</f>
        <v/>
      </c>
      <c r="Q391" s="92" t="str">
        <f>IF(Sellersburg!$D373&gt;0,Q$1,"")</f>
        <v/>
      </c>
      <c r="R391" s="92" t="str">
        <f>IF(Pendleton!$D377&gt;0,R$1,"")</f>
        <v/>
      </c>
      <c r="S391" s="92" t="str">
        <f>IF(Putnamville!D363&gt;0,S$1,"")</f>
        <v/>
      </c>
      <c r="T391" s="92" t="str">
        <f>IF(Lowell!D345&gt;0,$T$1,"")</f>
        <v/>
      </c>
      <c r="U391" s="23" t="e">
        <f>IF(#REF!&gt;0,$U$1,"")</f>
        <v>#REF!</v>
      </c>
      <c r="V391" s="23" t="str">
        <f>IF(Peru!D378&gt;0,$V$1,"")</f>
        <v/>
      </c>
      <c r="W391" s="23" t="str">
        <f>IF('Toll Rd'!D369&gt;0,$W$1,"")</f>
        <v/>
      </c>
      <c r="X391" s="23" t="e">
        <f>IF(#REF!&gt;0,$X$1,"")</f>
        <v>#REF!</v>
      </c>
      <c r="Y391" s="23" t="e">
        <f>IF(#REF!&gt;0,$Y$1,"")</f>
        <v>#REF!</v>
      </c>
      <c r="Z391" s="23" t="str">
        <f>IF(FSS!$D364&gt;0,P$1,"")</f>
        <v/>
      </c>
    </row>
    <row r="392" spans="1:26" ht="16.5" hidden="1" customHeight="1" x14ac:dyDescent="0.25">
      <c r="A392" s="256" t="e">
        <f t="shared" si="14"/>
        <v>#REF!</v>
      </c>
      <c r="B392" s="364">
        <f>MstList!B392</f>
        <v>0</v>
      </c>
      <c r="C392" s="9">
        <f>MstList!C392</f>
        <v>0</v>
      </c>
      <c r="D392" s="1">
        <f>MstList!D392</f>
        <v>0</v>
      </c>
      <c r="E392" s="231" t="e">
        <f>Quantities!D392</f>
        <v>#REF!</v>
      </c>
      <c r="F392" s="310">
        <v>0</v>
      </c>
      <c r="G392" s="310" t="e">
        <f t="shared" si="13"/>
        <v>#REF!</v>
      </c>
      <c r="H392" s="272">
        <f>MstList!H392</f>
        <v>0</v>
      </c>
      <c r="I392" s="93">
        <f>MstList!I392</f>
        <v>0</v>
      </c>
      <c r="J392" s="5">
        <f>MstList!J392</f>
        <v>0</v>
      </c>
      <c r="K392" s="285"/>
      <c r="N392" s="23" t="str">
        <f>IF(Jasper!$D379&gt;0,N$1,"")</f>
        <v/>
      </c>
      <c r="O392" s="23" t="e">
        <f>IF(#REF!&gt;0,P$1,"")</f>
        <v>#REF!</v>
      </c>
      <c r="P392" s="23" t="str">
        <f>IF(Versailles!$D377&gt;0,P$1,"")</f>
        <v/>
      </c>
      <c r="Q392" s="92" t="str">
        <f>IF(Sellersburg!$D374&gt;0,Q$1,"")</f>
        <v/>
      </c>
      <c r="R392" s="92" t="str">
        <f>IF(Pendleton!$D378&gt;0,R$1,"")</f>
        <v/>
      </c>
      <c r="S392" s="92" t="str">
        <f>IF(Putnamville!D364&gt;0,S$1,"")</f>
        <v/>
      </c>
      <c r="T392" s="92" t="str">
        <f>IF(Lowell!D346&gt;0,$T$1,"")</f>
        <v/>
      </c>
      <c r="U392" s="23" t="e">
        <f>IF(#REF!&gt;0,$U$1,"")</f>
        <v>#REF!</v>
      </c>
      <c r="V392" s="23" t="str">
        <f>IF(Peru!D379&gt;0,$V$1,"")</f>
        <v/>
      </c>
      <c r="W392" s="23" t="str">
        <f>IF('Toll Rd'!D370&gt;0,$W$1,"")</f>
        <v/>
      </c>
      <c r="X392" s="23" t="e">
        <f>IF(#REF!&gt;0,$X$1,"")</f>
        <v>#REF!</v>
      </c>
      <c r="Y392" s="23" t="e">
        <f>IF(#REF!&gt;0,$Y$1,"")</f>
        <v>#REF!</v>
      </c>
      <c r="Z392" s="23" t="str">
        <f>IF(FSS!$D365&gt;0,P$1,"")</f>
        <v/>
      </c>
    </row>
    <row r="393" spans="1:26" ht="16.5" hidden="1" customHeight="1" x14ac:dyDescent="0.25">
      <c r="A393" s="256" t="e">
        <f t="shared" si="14"/>
        <v>#REF!</v>
      </c>
      <c r="B393" s="364">
        <f>MstList!B393</f>
        <v>0</v>
      </c>
      <c r="C393" s="9">
        <f>MstList!C393</f>
        <v>0</v>
      </c>
      <c r="D393" s="1">
        <f>MstList!D393</f>
        <v>0</v>
      </c>
      <c r="E393" s="231" t="e">
        <f>Quantities!D393</f>
        <v>#REF!</v>
      </c>
      <c r="F393" s="310">
        <v>0</v>
      </c>
      <c r="G393" s="310" t="e">
        <f t="shared" ref="G393:G456" si="15">PRODUCT(E393,F393)</f>
        <v>#REF!</v>
      </c>
      <c r="H393" s="272">
        <f>MstList!H393</f>
        <v>0</v>
      </c>
      <c r="I393" s="93">
        <f>MstList!I393</f>
        <v>0</v>
      </c>
      <c r="J393" s="5">
        <f>MstList!J393</f>
        <v>0</v>
      </c>
      <c r="K393" s="285"/>
      <c r="N393" s="23" t="str">
        <f>IF(Jasper!$D380&gt;0,N$1,"")</f>
        <v/>
      </c>
      <c r="O393" s="23" t="e">
        <f>IF(#REF!&gt;0,P$1,"")</f>
        <v>#REF!</v>
      </c>
      <c r="P393" s="23" t="str">
        <f>IF(Versailles!$D378&gt;0,P$1,"")</f>
        <v/>
      </c>
      <c r="Q393" s="23" t="str">
        <f>IF(Sellersburg!$D375&gt;0,Q$1,"")</f>
        <v/>
      </c>
      <c r="R393" s="23" t="str">
        <f>IF(Pendleton!$D379&gt;0,R$1,"")</f>
        <v/>
      </c>
      <c r="S393" s="23" t="str">
        <f>IF(Putnamville!D365&gt;0,S$1,"")</f>
        <v/>
      </c>
      <c r="T393" s="23" t="str">
        <f>IF(Lowell!D347&gt;0,$T$1,"")</f>
        <v/>
      </c>
      <c r="U393" s="23" t="e">
        <f>IF(#REF!&gt;0,$U$1,"")</f>
        <v>#REF!</v>
      </c>
      <c r="V393" s="23" t="str">
        <f>IF(Peru!D380&gt;0,$V$1,"")</f>
        <v/>
      </c>
      <c r="W393" s="23" t="str">
        <f>IF('Toll Rd'!D371&gt;0,$W$1,"")</f>
        <v/>
      </c>
      <c r="X393" s="23" t="e">
        <f>IF(#REF!&gt;0,$X$1,"")</f>
        <v>#REF!</v>
      </c>
      <c r="Y393" s="23" t="e">
        <f>IF(#REF!&gt;0,$Y$1,"")</f>
        <v>#REF!</v>
      </c>
      <c r="Z393" s="23" t="str">
        <f>IF(FSS!$D366&gt;0,P$1,"")</f>
        <v/>
      </c>
    </row>
    <row r="394" spans="1:26" ht="16.5" hidden="1" customHeight="1" x14ac:dyDescent="0.25">
      <c r="A394" s="256" t="e">
        <f t="shared" si="14"/>
        <v>#REF!</v>
      </c>
      <c r="B394" s="364">
        <f>MstList!B394</f>
        <v>0</v>
      </c>
      <c r="C394" s="9">
        <f>MstList!C394</f>
        <v>0</v>
      </c>
      <c r="D394" s="1">
        <f>MstList!D394</f>
        <v>0</v>
      </c>
      <c r="E394" s="231" t="e">
        <f>Quantities!D394</f>
        <v>#REF!</v>
      </c>
      <c r="F394" s="310">
        <v>0</v>
      </c>
      <c r="G394" s="310" t="e">
        <f t="shared" si="15"/>
        <v>#REF!</v>
      </c>
      <c r="H394" s="272">
        <f>MstList!H394</f>
        <v>0</v>
      </c>
      <c r="I394" s="93">
        <f>MstList!I394</f>
        <v>0</v>
      </c>
      <c r="J394" s="5">
        <f>MstList!J394</f>
        <v>0</v>
      </c>
      <c r="K394" s="285"/>
      <c r="N394" s="23" t="str">
        <f>IF(Jasper!$D381&gt;0,N$1,"")</f>
        <v/>
      </c>
      <c r="O394" s="23" t="e">
        <f>IF(#REF!&gt;0,P$1,"")</f>
        <v>#REF!</v>
      </c>
      <c r="P394" s="23" t="str">
        <f>IF(Versailles!$D379&gt;0,P$1,"")</f>
        <v/>
      </c>
      <c r="Q394" s="23" t="str">
        <f>IF(Sellersburg!$D376&gt;0,Q$1,"")</f>
        <v/>
      </c>
      <c r="R394" s="23" t="str">
        <f>IF(Pendleton!$D380&gt;0,R$1,"")</f>
        <v/>
      </c>
      <c r="S394" s="23" t="str">
        <f>IF(Putnamville!D366&gt;0,S$1,"")</f>
        <v/>
      </c>
      <c r="T394" s="23" t="str">
        <f>IF(Lowell!D348&gt;0,$T$1,"")</f>
        <v/>
      </c>
      <c r="U394" s="23" t="e">
        <f>IF(#REF!&gt;0,$U$1,"")</f>
        <v>#REF!</v>
      </c>
      <c r="V394" s="23" t="str">
        <f>IF(Peru!D381&gt;0,$V$1,"")</f>
        <v/>
      </c>
      <c r="W394" s="23" t="str">
        <f>IF('Toll Rd'!D372&gt;0,$W$1,"")</f>
        <v/>
      </c>
      <c r="X394" s="23" t="e">
        <f>IF(#REF!&gt;0,$X$1,"")</f>
        <v>#REF!</v>
      </c>
      <c r="Y394" s="23" t="e">
        <f>IF(#REF!&gt;0,$Y$1,"")</f>
        <v>#REF!</v>
      </c>
      <c r="Z394" s="23" t="str">
        <f>IF(FSS!$D367&gt;0,P$1,"")</f>
        <v/>
      </c>
    </row>
    <row r="395" spans="1:26" ht="16.5" hidden="1" customHeight="1" x14ac:dyDescent="0.25">
      <c r="A395" s="256" t="e">
        <f t="shared" si="14"/>
        <v>#REF!</v>
      </c>
      <c r="B395" s="364">
        <f>MstList!B395</f>
        <v>0</v>
      </c>
      <c r="C395" s="9">
        <f>MstList!C395</f>
        <v>0</v>
      </c>
      <c r="D395" s="1">
        <f>MstList!D395</f>
        <v>0</v>
      </c>
      <c r="E395" s="231" t="e">
        <f>Quantities!D395</f>
        <v>#REF!</v>
      </c>
      <c r="F395" s="310">
        <v>0</v>
      </c>
      <c r="G395" s="310" t="e">
        <f t="shared" si="15"/>
        <v>#REF!</v>
      </c>
      <c r="H395" s="272">
        <f>MstList!H395</f>
        <v>0</v>
      </c>
      <c r="I395" s="93">
        <f>MstList!I395</f>
        <v>0</v>
      </c>
      <c r="J395" s="5">
        <f>MstList!J395</f>
        <v>0</v>
      </c>
      <c r="K395" s="92"/>
      <c r="N395" s="23" t="str">
        <f>IF(Jasper!$D382&gt;0,N$1,"")</f>
        <v/>
      </c>
      <c r="O395" s="23" t="e">
        <f>IF(#REF!&gt;0,P$1,"")</f>
        <v>#REF!</v>
      </c>
      <c r="P395" s="23" t="str">
        <f>IF(Versailles!$D380&gt;0,P$1,"")</f>
        <v/>
      </c>
      <c r="Q395" s="23" t="str">
        <f>IF(Sellersburg!$D377&gt;0,Q$1,"")</f>
        <v/>
      </c>
      <c r="R395" s="23" t="str">
        <f>IF(Pendleton!$D381&gt;0,R$1,"")</f>
        <v/>
      </c>
      <c r="S395" s="23" t="str">
        <f>IF(Putnamville!D367&gt;0,S$1,"")</f>
        <v/>
      </c>
      <c r="T395" s="23" t="str">
        <f>IF(Lowell!D349&gt;0,$T$1,"")</f>
        <v/>
      </c>
      <c r="U395" s="23" t="e">
        <f>IF(#REF!&gt;0,$U$1,"")</f>
        <v>#REF!</v>
      </c>
      <c r="V395" s="23" t="str">
        <f>IF(Peru!D382&gt;0,$V$1,"")</f>
        <v/>
      </c>
      <c r="W395" s="23" t="str">
        <f>IF('Toll Rd'!D373&gt;0,$W$1,"")</f>
        <v/>
      </c>
      <c r="X395" s="23" t="e">
        <f>IF(#REF!&gt;0,$X$1,"")</f>
        <v>#REF!</v>
      </c>
      <c r="Y395" s="23" t="e">
        <f>IF(#REF!&gt;0,$Y$1,"")</f>
        <v>#REF!</v>
      </c>
      <c r="Z395" s="23" t="str">
        <f>IF(FSS!$D368&gt;0,P$1,"")</f>
        <v/>
      </c>
    </row>
    <row r="396" spans="1:26" ht="16.5" hidden="1" customHeight="1" x14ac:dyDescent="0.25">
      <c r="A396" s="256" t="e">
        <f t="shared" si="14"/>
        <v>#REF!</v>
      </c>
      <c r="B396" s="364">
        <f>MstList!B396</f>
        <v>0</v>
      </c>
      <c r="C396" s="9">
        <f>MstList!C396</f>
        <v>0</v>
      </c>
      <c r="D396" s="1">
        <f>MstList!D396</f>
        <v>0</v>
      </c>
      <c r="E396" s="231" t="e">
        <f>Quantities!D396</f>
        <v>#REF!</v>
      </c>
      <c r="F396" s="310">
        <v>0</v>
      </c>
      <c r="G396" s="310" t="e">
        <f t="shared" si="15"/>
        <v>#REF!</v>
      </c>
      <c r="H396" s="272">
        <f>MstList!H396</f>
        <v>0</v>
      </c>
      <c r="I396" s="93">
        <f>MstList!I396</f>
        <v>0</v>
      </c>
      <c r="J396" s="5">
        <f>MstList!J396</f>
        <v>0</v>
      </c>
      <c r="K396" s="92"/>
      <c r="N396" s="23" t="str">
        <f>IF(Jasper!$D383&gt;0,N$1,"")</f>
        <v/>
      </c>
      <c r="O396" s="23" t="e">
        <f>IF(#REF!&gt;0,P$1,"")</f>
        <v>#REF!</v>
      </c>
      <c r="P396" s="23" t="str">
        <f>IF(Versailles!$D381&gt;0,P$1,"")</f>
        <v/>
      </c>
      <c r="Q396" s="23" t="str">
        <f>IF(Sellersburg!$D378&gt;0,Q$1,"")</f>
        <v/>
      </c>
      <c r="R396" s="23" t="str">
        <f>IF(Pendleton!$D382&gt;0,R$1,"")</f>
        <v/>
      </c>
      <c r="S396" s="23" t="str">
        <f>IF(Putnamville!D368&gt;0,S$1,"")</f>
        <v/>
      </c>
      <c r="T396" s="23" t="str">
        <f>IF(Lowell!D350&gt;0,$T$1,"")</f>
        <v/>
      </c>
      <c r="U396" s="23" t="e">
        <f>IF(#REF!&gt;0,$U$1,"")</f>
        <v>#REF!</v>
      </c>
      <c r="V396" s="23" t="str">
        <f>IF(Peru!D383&gt;0,$V$1,"")</f>
        <v/>
      </c>
      <c r="W396" s="23" t="str">
        <f>IF('Toll Rd'!D374&gt;0,$W$1,"")</f>
        <v/>
      </c>
      <c r="X396" s="23" t="e">
        <f>IF(#REF!&gt;0,$X$1,"")</f>
        <v>#REF!</v>
      </c>
      <c r="Y396" s="23" t="e">
        <f>IF(#REF!&gt;0,$Y$1,"")</f>
        <v>#REF!</v>
      </c>
      <c r="Z396" s="23" t="str">
        <f>IF(FSS!$D369&gt;0,P$1,"")</f>
        <v/>
      </c>
    </row>
    <row r="397" spans="1:26" ht="16.5" hidden="1" customHeight="1" x14ac:dyDescent="0.25">
      <c r="A397" s="256" t="e">
        <f t="shared" si="14"/>
        <v>#REF!</v>
      </c>
      <c r="B397" s="364">
        <f>MstList!B397</f>
        <v>0</v>
      </c>
      <c r="C397" s="9">
        <f>MstList!C397</f>
        <v>0</v>
      </c>
      <c r="D397" s="1">
        <f>MstList!D397</f>
        <v>0</v>
      </c>
      <c r="E397" s="231" t="e">
        <f>Quantities!D397</f>
        <v>#REF!</v>
      </c>
      <c r="F397" s="310">
        <v>0</v>
      </c>
      <c r="G397" s="310" t="e">
        <f t="shared" si="15"/>
        <v>#REF!</v>
      </c>
      <c r="H397" s="272">
        <f>MstList!H397</f>
        <v>0</v>
      </c>
      <c r="I397" s="93">
        <f>MstList!I397</f>
        <v>0</v>
      </c>
      <c r="J397" s="5">
        <f>MstList!J397</f>
        <v>0</v>
      </c>
      <c r="K397" s="285"/>
      <c r="N397" s="23" t="str">
        <f>IF(Jasper!$D384&gt;0,N$1,"")</f>
        <v/>
      </c>
      <c r="O397" s="23" t="e">
        <f>IF(#REF!&gt;0,P$1,"")</f>
        <v>#REF!</v>
      </c>
      <c r="P397" s="23" t="str">
        <f>IF(Versailles!$D382&gt;0,P$1,"")</f>
        <v/>
      </c>
      <c r="Q397" s="92" t="str">
        <f>IF(Sellersburg!$D379&gt;0,Q$1,"")</f>
        <v/>
      </c>
      <c r="R397" s="92" t="str">
        <f>IF(Pendleton!$D383&gt;0,R$1,"")</f>
        <v/>
      </c>
      <c r="S397" s="92" t="str">
        <f>IF(Putnamville!D369&gt;0,S$1,"")</f>
        <v/>
      </c>
      <c r="T397" s="92" t="str">
        <f>IF(Lowell!D351&gt;0,$T$1,"")</f>
        <v/>
      </c>
      <c r="U397" s="23" t="e">
        <f>IF(#REF!&gt;0,$U$1,"")</f>
        <v>#REF!</v>
      </c>
      <c r="V397" s="23" t="str">
        <f>IF(Peru!D384&gt;0,$V$1,"")</f>
        <v/>
      </c>
      <c r="W397" s="23" t="str">
        <f>IF('Toll Rd'!D375&gt;0,$W$1,"")</f>
        <v/>
      </c>
      <c r="X397" s="23" t="e">
        <f>IF(#REF!&gt;0,$X$1,"")</f>
        <v>#REF!</v>
      </c>
      <c r="Y397" s="23" t="e">
        <f>IF(#REF!&gt;0,$Y$1,"")</f>
        <v>#REF!</v>
      </c>
      <c r="Z397" s="23" t="str">
        <f>IF(FSS!$D370&gt;0,P$1,"")</f>
        <v/>
      </c>
    </row>
    <row r="398" spans="1:26" ht="16.5" hidden="1" customHeight="1" x14ac:dyDescent="0.25">
      <c r="A398" s="256" t="e">
        <f t="shared" si="14"/>
        <v>#REF!</v>
      </c>
      <c r="B398" s="364">
        <f>MstList!B398</f>
        <v>0</v>
      </c>
      <c r="C398" s="9">
        <f>MstList!C398</f>
        <v>0</v>
      </c>
      <c r="D398" s="1">
        <f>MstList!D398</f>
        <v>0</v>
      </c>
      <c r="E398" s="231" t="e">
        <f>Quantities!D398</f>
        <v>#REF!</v>
      </c>
      <c r="F398" s="310">
        <v>0</v>
      </c>
      <c r="G398" s="310" t="e">
        <f t="shared" si="15"/>
        <v>#REF!</v>
      </c>
      <c r="H398" s="272">
        <f>MstList!H398</f>
        <v>0</v>
      </c>
      <c r="I398" s="93">
        <f>MstList!I398</f>
        <v>0</v>
      </c>
      <c r="J398" s="5">
        <f>MstList!J398</f>
        <v>0</v>
      </c>
      <c r="K398" s="285"/>
      <c r="N398" s="23" t="str">
        <f>IF(Jasper!$D385&gt;0,N$1,"")</f>
        <v/>
      </c>
      <c r="O398" s="23" t="e">
        <f>IF(#REF!&gt;0,P$1,"")</f>
        <v>#REF!</v>
      </c>
      <c r="P398" s="23" t="str">
        <f>IF(Versailles!$D383&gt;0,P$1,"")</f>
        <v/>
      </c>
      <c r="Q398" s="92" t="str">
        <f>IF(Sellersburg!$D380&gt;0,Q$1,"")</f>
        <v/>
      </c>
      <c r="R398" s="92" t="str">
        <f>IF(Pendleton!$D384&gt;0,R$1,"")</f>
        <v/>
      </c>
      <c r="S398" s="92" t="str">
        <f>IF(Putnamville!D370&gt;0,S$1,"")</f>
        <v/>
      </c>
      <c r="T398" s="92" t="str">
        <f>IF(Lowell!D352&gt;0,$T$1,"")</f>
        <v/>
      </c>
      <c r="U398" s="23" t="e">
        <f>IF(#REF!&gt;0,$U$1,"")</f>
        <v>#REF!</v>
      </c>
      <c r="V398" s="23" t="str">
        <f>IF(Peru!D385&gt;0,$V$1,"")</f>
        <v/>
      </c>
      <c r="W398" s="23" t="str">
        <f>IF('Toll Rd'!D376&gt;0,$W$1,"")</f>
        <v/>
      </c>
      <c r="X398" s="23" t="e">
        <f>IF(#REF!&gt;0,$X$1,"")</f>
        <v>#REF!</v>
      </c>
      <c r="Y398" s="23" t="e">
        <f>IF(#REF!&gt;0,$Y$1,"")</f>
        <v>#REF!</v>
      </c>
      <c r="Z398" s="23" t="str">
        <f>IF(FSS!$D371&gt;0,P$1,"")</f>
        <v/>
      </c>
    </row>
    <row r="399" spans="1:26" ht="16.5" hidden="1" customHeight="1" x14ac:dyDescent="0.25">
      <c r="A399" s="256" t="e">
        <f t="shared" si="14"/>
        <v>#REF!</v>
      </c>
      <c r="B399" s="364">
        <f>MstList!B399</f>
        <v>0</v>
      </c>
      <c r="C399" s="9">
        <f>MstList!C399</f>
        <v>0</v>
      </c>
      <c r="D399" s="1">
        <f>MstList!D399</f>
        <v>0</v>
      </c>
      <c r="E399" s="231" t="e">
        <f>Quantities!D399</f>
        <v>#REF!</v>
      </c>
      <c r="F399" s="310">
        <v>0</v>
      </c>
      <c r="G399" s="310" t="e">
        <f t="shared" si="15"/>
        <v>#REF!</v>
      </c>
      <c r="H399" s="272">
        <f>MstList!H399</f>
        <v>0</v>
      </c>
      <c r="I399" s="93">
        <f>MstList!I399</f>
        <v>0</v>
      </c>
      <c r="J399" s="5">
        <f>MstList!J399</f>
        <v>0</v>
      </c>
      <c r="K399" s="285"/>
      <c r="N399" s="23" t="str">
        <f>IF(Jasper!$D386&gt;0,N$1,"")</f>
        <v/>
      </c>
      <c r="O399" s="23" t="e">
        <f>IF(#REF!&gt;0,P$1,"")</f>
        <v>#REF!</v>
      </c>
      <c r="P399" s="23" t="str">
        <f>IF(Versailles!$D384&gt;0,P$1,"")</f>
        <v/>
      </c>
      <c r="Q399" s="23" t="str">
        <f>IF(Sellersburg!$D381&gt;0,Q$1,"")</f>
        <v/>
      </c>
      <c r="R399" s="23" t="str">
        <f>IF(Pendleton!$D385&gt;0,R$1,"")</f>
        <v/>
      </c>
      <c r="S399" s="23" t="str">
        <f>IF(Putnamville!D371&gt;0,S$1,"")</f>
        <v/>
      </c>
      <c r="T399" s="23" t="str">
        <f>IF(Lowell!D353&gt;0,$T$1,"")</f>
        <v/>
      </c>
      <c r="U399" s="23" t="e">
        <f>IF(#REF!&gt;0,$U$1,"")</f>
        <v>#REF!</v>
      </c>
      <c r="V399" s="23" t="str">
        <f>IF(Peru!D386&gt;0,$V$1,"")</f>
        <v/>
      </c>
      <c r="W399" s="23" t="str">
        <f>IF('Toll Rd'!D377&gt;0,$W$1,"")</f>
        <v/>
      </c>
      <c r="X399" s="23" t="e">
        <f>IF(#REF!&gt;0,$X$1,"")</f>
        <v>#REF!</v>
      </c>
      <c r="Y399" s="23" t="e">
        <f>IF(#REF!&gt;0,$Y$1,"")</f>
        <v>#REF!</v>
      </c>
      <c r="Z399" s="23" t="str">
        <f>IF(FSS!$D372&gt;0,P$1,"")</f>
        <v/>
      </c>
    </row>
    <row r="400" spans="1:26" ht="16.5" hidden="1" customHeight="1" x14ac:dyDescent="0.25">
      <c r="A400" s="256" t="e">
        <f t="shared" si="14"/>
        <v>#REF!</v>
      </c>
      <c r="B400" s="364">
        <f>MstList!B400</f>
        <v>0</v>
      </c>
      <c r="C400" s="9">
        <f>MstList!C400</f>
        <v>0</v>
      </c>
      <c r="D400" s="1">
        <f>MstList!D400</f>
        <v>0</v>
      </c>
      <c r="E400" s="231" t="e">
        <f>Quantities!D400</f>
        <v>#REF!</v>
      </c>
      <c r="F400" s="310">
        <v>0</v>
      </c>
      <c r="G400" s="310" t="e">
        <f t="shared" ref="G400:G402" si="16">PRODUCT(E400,F400)</f>
        <v>#REF!</v>
      </c>
      <c r="H400" s="272">
        <f>MstList!H400</f>
        <v>0</v>
      </c>
      <c r="I400" s="93">
        <f>MstList!I400</f>
        <v>0</v>
      </c>
      <c r="J400" s="5">
        <f>MstList!J400</f>
        <v>0</v>
      </c>
      <c r="K400" s="285"/>
      <c r="N400" s="23" t="str">
        <f>IF(Jasper!$D387&gt;0,N$1,"")</f>
        <v/>
      </c>
      <c r="O400" s="23" t="e">
        <f>IF(#REF!&gt;0,P$1,"")</f>
        <v>#REF!</v>
      </c>
      <c r="P400" s="23" t="str">
        <f>IF(Versailles!$D385&gt;0,P$1,"")</f>
        <v/>
      </c>
      <c r="Q400" s="23" t="str">
        <f>IF(Sellersburg!$D382&gt;0,Q$1,"")</f>
        <v/>
      </c>
      <c r="R400" s="23" t="str">
        <f>IF(Pendleton!$D386&gt;0,R$1,"")</f>
        <v/>
      </c>
      <c r="S400" s="23" t="str">
        <f>IF(Putnamville!D372&gt;0,S$1,"")</f>
        <v/>
      </c>
      <c r="T400" s="23" t="str">
        <f>IF(Lowell!D354&gt;0,$T$1,"")</f>
        <v/>
      </c>
      <c r="U400" s="23" t="e">
        <f>IF(#REF!&gt;0,$U$1,"")</f>
        <v>#REF!</v>
      </c>
      <c r="V400" s="23" t="str">
        <f>IF(Peru!D387&gt;0,$V$1,"")</f>
        <v/>
      </c>
      <c r="W400" s="23" t="str">
        <f>IF('Toll Rd'!D378&gt;0,$W$1,"")</f>
        <v/>
      </c>
      <c r="X400" s="23" t="e">
        <f>IF(#REF!&gt;0,$X$1,"")</f>
        <v>#REF!</v>
      </c>
      <c r="Y400" s="23" t="e">
        <f>IF(#REF!&gt;0,$Y$1,"")</f>
        <v>#REF!</v>
      </c>
      <c r="Z400" s="23" t="str">
        <f>IF(FSS!$D373&gt;0,P$1,"")</f>
        <v/>
      </c>
    </row>
    <row r="401" spans="1:26" ht="16.5" hidden="1" customHeight="1" x14ac:dyDescent="0.25">
      <c r="A401" s="256" t="e">
        <f t="shared" si="14"/>
        <v>#REF!</v>
      </c>
      <c r="B401" s="364">
        <f>MstList!B401</f>
        <v>0</v>
      </c>
      <c r="C401" s="9">
        <f>MstList!C401</f>
        <v>0</v>
      </c>
      <c r="D401" s="1">
        <f>MstList!D401</f>
        <v>0</v>
      </c>
      <c r="E401" s="231" t="e">
        <f>Quantities!D401</f>
        <v>#REF!</v>
      </c>
      <c r="F401" s="310">
        <v>0</v>
      </c>
      <c r="G401" s="310" t="e">
        <f t="shared" si="16"/>
        <v>#REF!</v>
      </c>
      <c r="H401" s="272">
        <f>MstList!H401</f>
        <v>0</v>
      </c>
      <c r="I401" s="93">
        <f>MstList!I401</f>
        <v>0</v>
      </c>
      <c r="J401" s="5">
        <f>MstList!J401</f>
        <v>0</v>
      </c>
      <c r="K401" s="92"/>
      <c r="N401" s="23" t="str">
        <f>IF(Jasper!$D388&gt;0,N$1,"")</f>
        <v/>
      </c>
      <c r="O401" s="23" t="e">
        <f>IF(#REF!&gt;0,P$1,"")</f>
        <v>#REF!</v>
      </c>
      <c r="P401" s="23" t="str">
        <f>IF(Versailles!$D386&gt;0,P$1,"")</f>
        <v/>
      </c>
      <c r="Q401" s="23" t="str">
        <f>IF(Sellersburg!$D383&gt;0,Q$1,"")</f>
        <v/>
      </c>
      <c r="R401" s="23" t="str">
        <f>IF(Pendleton!$D387&gt;0,R$1,"")</f>
        <v/>
      </c>
      <c r="S401" s="23" t="str">
        <f>IF(Putnamville!D373&gt;0,S$1,"")</f>
        <v/>
      </c>
      <c r="T401" s="23" t="str">
        <f>IF(Lowell!D355&gt;0,$T$1,"")</f>
        <v/>
      </c>
      <c r="U401" s="23" t="e">
        <f>IF(#REF!&gt;0,$U$1,"")</f>
        <v>#REF!</v>
      </c>
      <c r="V401" s="23" t="str">
        <f>IF(Peru!D388&gt;0,$V$1,"")</f>
        <v/>
      </c>
      <c r="W401" s="23" t="str">
        <f>IF('Toll Rd'!D379&gt;0,$W$1,"")</f>
        <v/>
      </c>
      <c r="X401" s="23" t="e">
        <f>IF(#REF!&gt;0,$X$1,"")</f>
        <v>#REF!</v>
      </c>
      <c r="Y401" s="23" t="e">
        <f>IF(#REF!&gt;0,$Y$1,"")</f>
        <v>#REF!</v>
      </c>
      <c r="Z401" s="23" t="str">
        <f>IF(FSS!$D374&gt;0,P$1,"")</f>
        <v/>
      </c>
    </row>
    <row r="402" spans="1:26" ht="16.5" hidden="1" customHeight="1" x14ac:dyDescent="0.25">
      <c r="A402" s="256" t="e">
        <f t="shared" si="14"/>
        <v>#REF!</v>
      </c>
      <c r="B402" s="364">
        <f>MstList!B402</f>
        <v>0</v>
      </c>
      <c r="C402" s="9">
        <f>MstList!C402</f>
        <v>0</v>
      </c>
      <c r="D402" s="1">
        <f>MstList!D402</f>
        <v>0</v>
      </c>
      <c r="E402" s="231" t="e">
        <f>Quantities!D402</f>
        <v>#REF!</v>
      </c>
      <c r="F402" s="310">
        <v>0</v>
      </c>
      <c r="G402" s="310" t="e">
        <f t="shared" si="16"/>
        <v>#REF!</v>
      </c>
      <c r="H402" s="272">
        <f>MstList!H402</f>
        <v>0</v>
      </c>
      <c r="I402" s="93">
        <f>MstList!I402</f>
        <v>0</v>
      </c>
      <c r="J402" s="5">
        <f>MstList!J402</f>
        <v>0</v>
      </c>
      <c r="K402" s="92"/>
      <c r="N402" s="23" t="str">
        <f>IF(Jasper!$D389&gt;0,N$1,"")</f>
        <v/>
      </c>
      <c r="O402" s="23" t="e">
        <f>IF(#REF!&gt;0,P$1,"")</f>
        <v>#REF!</v>
      </c>
      <c r="P402" s="23" t="str">
        <f>IF(Versailles!$D387&gt;0,P$1,"")</f>
        <v/>
      </c>
      <c r="Q402" s="23" t="str">
        <f>IF(Sellersburg!$D384&gt;0,Q$1,"")</f>
        <v/>
      </c>
      <c r="R402" s="23" t="str">
        <f>IF(Pendleton!$D388&gt;0,R$1,"")</f>
        <v/>
      </c>
      <c r="S402" s="23" t="str">
        <f>IF(Putnamville!D374&gt;0,S$1,"")</f>
        <v/>
      </c>
      <c r="T402" s="23" t="str">
        <f>IF(Lowell!D356&gt;0,$T$1,"")</f>
        <v/>
      </c>
      <c r="U402" s="23" t="e">
        <f>IF(#REF!&gt;0,$U$1,"")</f>
        <v>#REF!</v>
      </c>
      <c r="V402" s="23" t="str">
        <f>IF(Peru!D389&gt;0,$V$1,"")</f>
        <v/>
      </c>
      <c r="W402" s="23" t="str">
        <f>IF('Toll Rd'!D380&gt;0,$W$1,"")</f>
        <v/>
      </c>
      <c r="X402" s="23" t="e">
        <f>IF(#REF!&gt;0,$X$1,"")</f>
        <v>#REF!</v>
      </c>
      <c r="Y402" s="23" t="e">
        <f>IF(#REF!&gt;0,$Y$1,"")</f>
        <v>#REF!</v>
      </c>
      <c r="Z402" s="23" t="str">
        <f>IF(FSS!$D375&gt;0,P$1,"")</f>
        <v/>
      </c>
    </row>
    <row r="403" spans="1:26" ht="16.5" hidden="1" customHeight="1" x14ac:dyDescent="0.25">
      <c r="A403" s="256" t="e">
        <f t="shared" si="14"/>
        <v>#REF!</v>
      </c>
      <c r="B403" s="364">
        <f>MstList!B403</f>
        <v>0</v>
      </c>
      <c r="C403" s="9">
        <f>MstList!C403</f>
        <v>0</v>
      </c>
      <c r="D403" s="1">
        <f>MstList!D403</f>
        <v>0</v>
      </c>
      <c r="E403" s="231" t="e">
        <f>Quantities!D403</f>
        <v>#REF!</v>
      </c>
      <c r="F403" s="310">
        <v>0</v>
      </c>
      <c r="G403" s="310" t="e">
        <f t="shared" si="15"/>
        <v>#REF!</v>
      </c>
      <c r="H403" s="272">
        <f>MstList!H403</f>
        <v>0</v>
      </c>
      <c r="I403" s="93">
        <f>MstList!I403</f>
        <v>0</v>
      </c>
      <c r="J403" s="5">
        <f>MstList!J403</f>
        <v>0</v>
      </c>
      <c r="K403" s="285"/>
      <c r="N403" s="23" t="str">
        <f>IF(Jasper!$D390&gt;0,N$1,"")</f>
        <v/>
      </c>
      <c r="O403" s="23" t="e">
        <f>IF(#REF!&gt;0,P$1,"")</f>
        <v>#REF!</v>
      </c>
      <c r="P403" s="23" t="str">
        <f>IF(Versailles!$D388&gt;0,P$1,"")</f>
        <v/>
      </c>
      <c r="Q403" s="92" t="str">
        <f>IF(Sellersburg!$D385&gt;0,Q$1,"")</f>
        <v/>
      </c>
      <c r="R403" s="92" t="str">
        <f>IF(Pendleton!$D389&gt;0,R$1,"")</f>
        <v/>
      </c>
      <c r="S403" s="92" t="str">
        <f>IF(Putnamville!D375&gt;0,S$1,"")</f>
        <v/>
      </c>
      <c r="T403" s="92" t="str">
        <f>IF(Lowell!D357&gt;0,$T$1,"")</f>
        <v/>
      </c>
      <c r="U403" s="23" t="e">
        <f>IF(#REF!&gt;0,$U$1,"")</f>
        <v>#REF!</v>
      </c>
      <c r="V403" s="23" t="str">
        <f>IF(Peru!D390&gt;0,$V$1,"")</f>
        <v/>
      </c>
      <c r="W403" s="23" t="str">
        <f>IF('Toll Rd'!D381&gt;0,$W$1,"")</f>
        <v/>
      </c>
      <c r="X403" s="23" t="e">
        <f>IF(#REF!&gt;0,$X$1,"")</f>
        <v>#REF!</v>
      </c>
      <c r="Y403" s="23" t="e">
        <f>IF(#REF!&gt;0,$Y$1,"")</f>
        <v>#REF!</v>
      </c>
      <c r="Z403" s="23" t="str">
        <f>IF(FSS!$D376&gt;0,P$1,"")</f>
        <v/>
      </c>
    </row>
    <row r="404" spans="1:26" ht="16.5" hidden="1" customHeight="1" x14ac:dyDescent="0.25">
      <c r="A404" s="256" t="e">
        <f t="shared" si="14"/>
        <v>#REF!</v>
      </c>
      <c r="B404" s="364">
        <f>MstList!B404</f>
        <v>0</v>
      </c>
      <c r="C404" s="9">
        <f>MstList!C404</f>
        <v>0</v>
      </c>
      <c r="D404" s="1">
        <f>MstList!D404</f>
        <v>0</v>
      </c>
      <c r="E404" s="231" t="e">
        <f>Quantities!D404</f>
        <v>#REF!</v>
      </c>
      <c r="F404" s="310">
        <v>0</v>
      </c>
      <c r="G404" s="310" t="e">
        <f t="shared" si="15"/>
        <v>#REF!</v>
      </c>
      <c r="H404" s="272">
        <f>MstList!H404</f>
        <v>0</v>
      </c>
      <c r="I404" s="93">
        <f>MstList!I404</f>
        <v>0</v>
      </c>
      <c r="J404" s="5">
        <f>MstList!J404</f>
        <v>0</v>
      </c>
      <c r="K404" s="285"/>
      <c r="N404" s="23" t="str">
        <f>IF(Jasper!$D391&gt;0,N$1,"")</f>
        <v/>
      </c>
      <c r="O404" s="23" t="e">
        <f>IF(#REF!&gt;0,P$1,"")</f>
        <v>#REF!</v>
      </c>
      <c r="P404" s="23" t="str">
        <f>IF(Versailles!$D389&gt;0,P$1,"")</f>
        <v/>
      </c>
      <c r="Q404" s="92" t="str">
        <f>IF(Sellersburg!$D386&gt;0,Q$1,"")</f>
        <v/>
      </c>
      <c r="R404" s="92" t="str">
        <f>IF(Pendleton!$D390&gt;0,R$1,"")</f>
        <v/>
      </c>
      <c r="S404" s="92" t="str">
        <f>IF(Putnamville!D376&gt;0,S$1,"")</f>
        <v/>
      </c>
      <c r="T404" s="92" t="str">
        <f>IF(Lowell!D358&gt;0,$T$1,"")</f>
        <v/>
      </c>
      <c r="U404" s="23" t="e">
        <f>IF(#REF!&gt;0,$U$1,"")</f>
        <v>#REF!</v>
      </c>
      <c r="V404" s="23" t="str">
        <f>IF(Peru!D391&gt;0,$V$1,"")</f>
        <v/>
      </c>
      <c r="W404" s="23" t="str">
        <f>IF('Toll Rd'!D382&gt;0,$W$1,"")</f>
        <v/>
      </c>
      <c r="X404" s="23" t="e">
        <f>IF(#REF!&gt;0,$X$1,"")</f>
        <v>#REF!</v>
      </c>
      <c r="Y404" s="23" t="e">
        <f>IF(#REF!&gt;0,$Y$1,"")</f>
        <v>#REF!</v>
      </c>
      <c r="Z404" s="23" t="str">
        <f>IF(FSS!$D377&gt;0,P$1,"")</f>
        <v/>
      </c>
    </row>
    <row r="405" spans="1:26" ht="16.5" hidden="1" customHeight="1" x14ac:dyDescent="0.25">
      <c r="A405" s="256" t="e">
        <f t="shared" si="14"/>
        <v>#REF!</v>
      </c>
      <c r="B405" s="364">
        <f>MstList!B405</f>
        <v>0</v>
      </c>
      <c r="C405" s="9">
        <f>MstList!C405</f>
        <v>0</v>
      </c>
      <c r="D405" s="1">
        <f>MstList!D405</f>
        <v>0</v>
      </c>
      <c r="E405" s="231" t="e">
        <f>Quantities!D405</f>
        <v>#REF!</v>
      </c>
      <c r="F405" s="310">
        <v>0</v>
      </c>
      <c r="G405" s="310" t="e">
        <f t="shared" si="15"/>
        <v>#REF!</v>
      </c>
      <c r="H405" s="272">
        <f>MstList!H405</f>
        <v>0</v>
      </c>
      <c r="I405" s="93">
        <f>MstList!I405</f>
        <v>0</v>
      </c>
      <c r="J405" s="5">
        <f>MstList!J405</f>
        <v>0</v>
      </c>
      <c r="K405" s="285"/>
      <c r="N405" s="23" t="str">
        <f>IF(Jasper!$D392&gt;0,N$1,"")</f>
        <v/>
      </c>
      <c r="O405" s="23" t="e">
        <f>IF(#REF!&gt;0,P$1,"")</f>
        <v>#REF!</v>
      </c>
      <c r="P405" s="23" t="str">
        <f>IF(Versailles!$D390&gt;0,P$1,"")</f>
        <v/>
      </c>
      <c r="Q405" s="23" t="str">
        <f>IF(Sellersburg!$D387&gt;0,Q$1,"")</f>
        <v/>
      </c>
      <c r="R405" s="23" t="str">
        <f>IF(Pendleton!$D391&gt;0,R$1,"")</f>
        <v/>
      </c>
      <c r="S405" s="23" t="str">
        <f>IF(Putnamville!D377&gt;0,S$1,"")</f>
        <v/>
      </c>
      <c r="T405" s="23" t="str">
        <f>IF(Lowell!D359&gt;0,$T$1,"")</f>
        <v/>
      </c>
      <c r="U405" s="23" t="e">
        <f>IF(#REF!&gt;0,$U$1,"")</f>
        <v>#REF!</v>
      </c>
      <c r="V405" s="23" t="str">
        <f>IF(Peru!D392&gt;0,$V$1,"")</f>
        <v/>
      </c>
      <c r="W405" s="23" t="str">
        <f>IF('Toll Rd'!D383&gt;0,$W$1,"")</f>
        <v/>
      </c>
      <c r="X405" s="23" t="e">
        <f>IF(#REF!&gt;0,$X$1,"")</f>
        <v>#REF!</v>
      </c>
      <c r="Y405" s="23" t="e">
        <f>IF(#REF!&gt;0,$Y$1,"")</f>
        <v>#REF!</v>
      </c>
      <c r="Z405" s="23" t="str">
        <f>IF(FSS!$D378&gt;0,P$1,"")</f>
        <v/>
      </c>
    </row>
    <row r="406" spans="1:26" ht="16.5" hidden="1" customHeight="1" x14ac:dyDescent="0.25">
      <c r="A406" s="256" t="e">
        <f t="shared" si="14"/>
        <v>#REF!</v>
      </c>
      <c r="B406" s="364">
        <f>MstList!B406</f>
        <v>0</v>
      </c>
      <c r="C406" s="9">
        <f>MstList!C406</f>
        <v>0</v>
      </c>
      <c r="D406" s="1">
        <f>MstList!D406</f>
        <v>0</v>
      </c>
      <c r="E406" s="231" t="e">
        <f>Quantities!D406</f>
        <v>#REF!</v>
      </c>
      <c r="F406" s="310">
        <v>0</v>
      </c>
      <c r="G406" s="310" t="e">
        <f t="shared" si="15"/>
        <v>#REF!</v>
      </c>
      <c r="H406" s="272">
        <f>MstList!H406</f>
        <v>0</v>
      </c>
      <c r="I406" s="93">
        <f>MstList!I406</f>
        <v>0</v>
      </c>
      <c r="J406" s="5">
        <f>MstList!J406</f>
        <v>0</v>
      </c>
      <c r="K406" s="92"/>
      <c r="N406" s="23" t="str">
        <f>IF(Jasper!$D393&gt;0,N$1,"")</f>
        <v/>
      </c>
      <c r="O406" s="23" t="e">
        <f>IF(#REF!&gt;0,P$1,"")</f>
        <v>#REF!</v>
      </c>
      <c r="P406" s="23" t="str">
        <f>IF(Versailles!$D391&gt;0,P$1,"")</f>
        <v/>
      </c>
      <c r="Q406" s="23" t="str">
        <f>IF(Sellersburg!$D388&gt;0,Q$1,"")</f>
        <v/>
      </c>
      <c r="R406" s="23" t="str">
        <f>IF(Pendleton!$D392&gt;0,R$1,"")</f>
        <v/>
      </c>
      <c r="S406" s="23" t="str">
        <f>IF(Putnamville!D378&gt;0,S$1,"")</f>
        <v/>
      </c>
      <c r="T406" s="23" t="str">
        <f>IF(Lowell!D360&gt;0,$T$1,"")</f>
        <v/>
      </c>
      <c r="U406" s="23" t="e">
        <f>IF(#REF!&gt;0,$U$1,"")</f>
        <v>#REF!</v>
      </c>
      <c r="V406" s="23" t="str">
        <f>IF(Peru!D393&gt;0,$V$1,"")</f>
        <v/>
      </c>
      <c r="W406" s="23" t="str">
        <f>IF('Toll Rd'!D384&gt;0,$W$1,"")</f>
        <v/>
      </c>
      <c r="X406" s="23" t="e">
        <f>IF(#REF!&gt;0,$X$1,"")</f>
        <v>#REF!</v>
      </c>
      <c r="Y406" s="23" t="e">
        <f>IF(#REF!&gt;0,$Y$1,"")</f>
        <v>#REF!</v>
      </c>
      <c r="Z406" s="23" t="str">
        <f>IF(FSS!$D379&gt;0,P$1,"")</f>
        <v/>
      </c>
    </row>
    <row r="407" spans="1:26" ht="16.5" hidden="1" customHeight="1" x14ac:dyDescent="0.25">
      <c r="A407" s="256" t="e">
        <f t="shared" si="14"/>
        <v>#REF!</v>
      </c>
      <c r="B407" s="364">
        <f>MstList!B407</f>
        <v>0</v>
      </c>
      <c r="C407" s="9">
        <f>MstList!C407</f>
        <v>0</v>
      </c>
      <c r="D407" s="1">
        <f>MstList!D407</f>
        <v>0</v>
      </c>
      <c r="E407" s="231" t="e">
        <f>Quantities!D407</f>
        <v>#REF!</v>
      </c>
      <c r="F407" s="310">
        <v>0</v>
      </c>
      <c r="G407" s="310" t="e">
        <f t="shared" si="15"/>
        <v>#REF!</v>
      </c>
      <c r="H407" s="272">
        <f>MstList!H407</f>
        <v>0</v>
      </c>
      <c r="I407" s="93">
        <f>MstList!I407</f>
        <v>0</v>
      </c>
      <c r="J407" s="5">
        <f>MstList!J407</f>
        <v>0</v>
      </c>
      <c r="K407" s="92"/>
      <c r="N407" s="23" t="str">
        <f>IF(Jasper!$D394&gt;0,N$1,"")</f>
        <v/>
      </c>
      <c r="O407" s="23" t="e">
        <f>IF(#REF!&gt;0,P$1,"")</f>
        <v>#REF!</v>
      </c>
      <c r="P407" s="23" t="str">
        <f>IF(Versailles!$D392&gt;0,P$1,"")</f>
        <v/>
      </c>
      <c r="Q407" s="23" t="str">
        <f>IF(Sellersburg!$D389&gt;0,Q$1,"")</f>
        <v/>
      </c>
      <c r="R407" s="23" t="str">
        <f>IF(Pendleton!$D393&gt;0,R$1,"")</f>
        <v/>
      </c>
      <c r="S407" s="23" t="str">
        <f>IF(Putnamville!D379&gt;0,S$1,"")</f>
        <v/>
      </c>
      <c r="T407" s="23" t="str">
        <f>IF(Lowell!D361&gt;0,$T$1,"")</f>
        <v/>
      </c>
      <c r="U407" s="23" t="e">
        <f>IF(#REF!&gt;0,$U$1,"")</f>
        <v>#REF!</v>
      </c>
      <c r="V407" s="23" t="str">
        <f>IF(Peru!D394&gt;0,$V$1,"")</f>
        <v/>
      </c>
      <c r="W407" s="23" t="str">
        <f>IF('Toll Rd'!D385&gt;0,$W$1,"")</f>
        <v/>
      </c>
      <c r="X407" s="23" t="e">
        <f>IF(#REF!&gt;0,$X$1,"")</f>
        <v>#REF!</v>
      </c>
      <c r="Y407" s="23" t="e">
        <f>IF(#REF!&gt;0,$Y$1,"")</f>
        <v>#REF!</v>
      </c>
      <c r="Z407" s="23" t="str">
        <f>IF(FSS!$D380&gt;0,P$1,"")</f>
        <v/>
      </c>
    </row>
    <row r="408" spans="1:26" ht="16.5" hidden="1" customHeight="1" x14ac:dyDescent="0.25">
      <c r="A408" s="256" t="e">
        <f t="shared" si="14"/>
        <v>#REF!</v>
      </c>
      <c r="B408" s="364">
        <f>MstList!B408</f>
        <v>0</v>
      </c>
      <c r="C408" s="9">
        <f>MstList!C408</f>
        <v>0</v>
      </c>
      <c r="D408" s="1">
        <f>MstList!D408</f>
        <v>0</v>
      </c>
      <c r="E408" s="231" t="e">
        <f>Quantities!D408</f>
        <v>#REF!</v>
      </c>
      <c r="F408" s="310">
        <v>0</v>
      </c>
      <c r="G408" s="310" t="e">
        <f t="shared" si="15"/>
        <v>#REF!</v>
      </c>
      <c r="H408" s="272">
        <f>MstList!H408</f>
        <v>0</v>
      </c>
      <c r="I408" s="93">
        <f>MstList!I408</f>
        <v>0</v>
      </c>
      <c r="J408" s="5">
        <f>MstList!J408</f>
        <v>0</v>
      </c>
      <c r="K408" s="285"/>
      <c r="N408" s="23" t="str">
        <f>IF(Jasper!$D395&gt;0,N$1,"")</f>
        <v/>
      </c>
      <c r="O408" s="23" t="e">
        <f>IF(#REF!&gt;0,P$1,"")</f>
        <v>#REF!</v>
      </c>
      <c r="P408" s="23" t="str">
        <f>IF(Versailles!$D393&gt;0,P$1,"")</f>
        <v/>
      </c>
      <c r="Q408" s="92" t="str">
        <f>IF(Sellersburg!$D390&gt;0,Q$1,"")</f>
        <v/>
      </c>
      <c r="R408" s="92" t="str">
        <f>IF(Pendleton!$D394&gt;0,R$1,"")</f>
        <v/>
      </c>
      <c r="S408" s="92" t="str">
        <f>IF(Putnamville!D380&gt;0,S$1,"")</f>
        <v/>
      </c>
      <c r="T408" s="92" t="str">
        <f>IF(Lowell!D362&gt;0,$T$1,"")</f>
        <v/>
      </c>
      <c r="U408" s="23" t="e">
        <f>IF(#REF!&gt;0,$U$1,"")</f>
        <v>#REF!</v>
      </c>
      <c r="V408" s="23" t="str">
        <f>IF(Peru!D395&gt;0,$V$1,"")</f>
        <v/>
      </c>
      <c r="W408" s="23" t="str">
        <f>IF('Toll Rd'!D386&gt;0,$W$1,"")</f>
        <v/>
      </c>
      <c r="X408" s="23" t="e">
        <f>IF(#REF!&gt;0,$X$1,"")</f>
        <v>#REF!</v>
      </c>
      <c r="Y408" s="23" t="e">
        <f>IF(#REF!&gt;0,$Y$1,"")</f>
        <v>#REF!</v>
      </c>
      <c r="Z408" s="23" t="str">
        <f>IF(FSS!$D381&gt;0,P$1,"")</f>
        <v/>
      </c>
    </row>
    <row r="409" spans="1:26" ht="16.5" hidden="1" customHeight="1" x14ac:dyDescent="0.25">
      <c r="A409" s="256" t="e">
        <f t="shared" si="14"/>
        <v>#REF!</v>
      </c>
      <c r="B409" s="364">
        <f>MstList!B409</f>
        <v>0</v>
      </c>
      <c r="C409" s="9">
        <f>MstList!C409</f>
        <v>0</v>
      </c>
      <c r="D409" s="1">
        <f>MstList!D409</f>
        <v>0</v>
      </c>
      <c r="E409" s="231" t="e">
        <f>Quantities!D409</f>
        <v>#REF!</v>
      </c>
      <c r="F409" s="310">
        <v>0</v>
      </c>
      <c r="G409" s="310" t="e">
        <f t="shared" si="15"/>
        <v>#REF!</v>
      </c>
      <c r="H409" s="272">
        <f>MstList!H409</f>
        <v>0</v>
      </c>
      <c r="I409" s="93">
        <f>MstList!I409</f>
        <v>0</v>
      </c>
      <c r="J409" s="5">
        <f>MstList!J409</f>
        <v>0</v>
      </c>
      <c r="K409" s="285"/>
      <c r="N409" s="23" t="str">
        <f>IF(Jasper!$D396&gt;0,N$1,"")</f>
        <v/>
      </c>
      <c r="O409" s="23" t="e">
        <f>IF(#REF!&gt;0,P$1,"")</f>
        <v>#REF!</v>
      </c>
      <c r="P409" s="23" t="str">
        <f>IF(Versailles!$D394&gt;0,P$1,"")</f>
        <v/>
      </c>
      <c r="Q409" s="92" t="str">
        <f>IF(Sellersburg!$D391&gt;0,Q$1,"")</f>
        <v/>
      </c>
      <c r="R409" s="92" t="str">
        <f>IF(Pendleton!$D395&gt;0,R$1,"")</f>
        <v/>
      </c>
      <c r="S409" s="92" t="str">
        <f>IF(Putnamville!D381&gt;0,S$1,"")</f>
        <v/>
      </c>
      <c r="T409" s="92" t="str">
        <f>IF(Lowell!D363&gt;0,$T$1,"")</f>
        <v/>
      </c>
      <c r="U409" s="23" t="e">
        <f>IF(#REF!&gt;0,$U$1,"")</f>
        <v>#REF!</v>
      </c>
      <c r="V409" s="23" t="str">
        <f>IF(Peru!D396&gt;0,$V$1,"")</f>
        <v/>
      </c>
      <c r="W409" s="23" t="str">
        <f>IF('Toll Rd'!D387&gt;0,$W$1,"")</f>
        <v/>
      </c>
      <c r="X409" s="23" t="e">
        <f>IF(#REF!&gt;0,$X$1,"")</f>
        <v>#REF!</v>
      </c>
      <c r="Y409" s="23" t="e">
        <f>IF(#REF!&gt;0,$Y$1,"")</f>
        <v>#REF!</v>
      </c>
      <c r="Z409" s="23" t="str">
        <f>IF(FSS!$D382&gt;0,P$1,"")</f>
        <v/>
      </c>
    </row>
    <row r="410" spans="1:26" ht="16.5" hidden="1" customHeight="1" x14ac:dyDescent="0.25">
      <c r="A410" s="256" t="e">
        <f t="shared" si="14"/>
        <v>#REF!</v>
      </c>
      <c r="B410" s="364">
        <f>MstList!B410</f>
        <v>0</v>
      </c>
      <c r="C410" s="9">
        <f>MstList!C410</f>
        <v>0</v>
      </c>
      <c r="D410" s="1">
        <f>MstList!D410</f>
        <v>0</v>
      </c>
      <c r="E410" s="231" t="e">
        <f>Quantities!D410</f>
        <v>#REF!</v>
      </c>
      <c r="F410" s="310">
        <v>0</v>
      </c>
      <c r="G410" s="310" t="e">
        <f t="shared" si="15"/>
        <v>#REF!</v>
      </c>
      <c r="H410" s="272">
        <f>MstList!H410</f>
        <v>0</v>
      </c>
      <c r="I410" s="93">
        <f>MstList!I410</f>
        <v>0</v>
      </c>
      <c r="J410" s="5">
        <f>MstList!J410</f>
        <v>0</v>
      </c>
      <c r="K410" s="285"/>
      <c r="N410" s="23" t="str">
        <f>IF(Jasper!$D397&gt;0,N$1,"")</f>
        <v/>
      </c>
      <c r="O410" s="23" t="e">
        <f>IF(#REF!&gt;0,P$1,"")</f>
        <v>#REF!</v>
      </c>
      <c r="P410" s="23" t="str">
        <f>IF(Versailles!$D395&gt;0,P$1,"")</f>
        <v/>
      </c>
      <c r="Q410" s="92" t="str">
        <f>IF(Sellersburg!$D392&gt;0,Q$1,"")</f>
        <v/>
      </c>
      <c r="R410" s="92" t="str">
        <f>IF(Pendleton!$D396&gt;0,R$1,"")</f>
        <v/>
      </c>
      <c r="S410" s="92" t="str">
        <f>IF(Putnamville!D382&gt;0,S$1,"")</f>
        <v/>
      </c>
      <c r="T410" s="92" t="str">
        <f>IF(Lowell!D364&gt;0,$T$1,"")</f>
        <v/>
      </c>
      <c r="U410" s="23" t="e">
        <f>IF(#REF!&gt;0,$U$1,"")</f>
        <v>#REF!</v>
      </c>
      <c r="V410" s="23" t="str">
        <f>IF(Peru!D397&gt;0,$V$1,"")</f>
        <v/>
      </c>
      <c r="W410" s="23" t="str">
        <f>IF('Toll Rd'!D388&gt;0,$W$1,"")</f>
        <v/>
      </c>
      <c r="X410" s="23" t="e">
        <f>IF(#REF!&gt;0,$X$1,"")</f>
        <v>#REF!</v>
      </c>
      <c r="Y410" s="23" t="e">
        <f>IF(#REF!&gt;0,$Y$1,"")</f>
        <v>#REF!</v>
      </c>
      <c r="Z410" s="23" t="str">
        <f>IF(FSS!$D383&gt;0,P$1,"")</f>
        <v/>
      </c>
    </row>
    <row r="411" spans="1:26" ht="16.5" hidden="1" customHeight="1" x14ac:dyDescent="0.25">
      <c r="A411" s="256" t="e">
        <f t="shared" si="14"/>
        <v>#REF!</v>
      </c>
      <c r="B411" s="364">
        <f>MstList!B411</f>
        <v>0</v>
      </c>
      <c r="C411" s="9">
        <f>MstList!C411</f>
        <v>0</v>
      </c>
      <c r="D411" s="1">
        <f>MstList!D411</f>
        <v>0</v>
      </c>
      <c r="E411" s="231" t="e">
        <f>Quantities!D411</f>
        <v>#REF!</v>
      </c>
      <c r="F411" s="310">
        <v>0</v>
      </c>
      <c r="G411" s="310" t="e">
        <f t="shared" si="15"/>
        <v>#REF!</v>
      </c>
      <c r="H411" s="272">
        <f>MstList!H411</f>
        <v>0</v>
      </c>
      <c r="I411" s="93">
        <f>MstList!I411</f>
        <v>0</v>
      </c>
      <c r="J411" s="5">
        <f>MstList!J411</f>
        <v>0</v>
      </c>
      <c r="K411" s="92"/>
      <c r="N411" s="23" t="str">
        <f>IF(Jasper!$D398&gt;0,N$1,"")</f>
        <v/>
      </c>
      <c r="O411" s="23" t="e">
        <f>IF(#REF!&gt;0,P$1,"")</f>
        <v>#REF!</v>
      </c>
      <c r="P411" s="23" t="str">
        <f>IF(Versailles!$D396&gt;0,P$1,"")</f>
        <v/>
      </c>
      <c r="Q411" s="23" t="str">
        <f>IF(Sellersburg!$D393&gt;0,Q$1,"")</f>
        <v/>
      </c>
      <c r="R411" s="23" t="str">
        <f>IF(Pendleton!$D397&gt;0,R$1,"")</f>
        <v/>
      </c>
      <c r="S411" s="23" t="str">
        <f>IF(Putnamville!D383&gt;0,S$1,"")</f>
        <v/>
      </c>
      <c r="T411" s="23" t="str">
        <f>IF(Lowell!D365&gt;0,$T$1,"")</f>
        <v/>
      </c>
      <c r="U411" s="23" t="e">
        <f>IF(#REF!&gt;0,$U$1,"")</f>
        <v>#REF!</v>
      </c>
      <c r="V411" s="23" t="str">
        <f>IF(Peru!D398&gt;0,$V$1,"")</f>
        <v/>
      </c>
      <c r="W411" s="23" t="str">
        <f>IF('Toll Rd'!D389&gt;0,$W$1,"")</f>
        <v/>
      </c>
      <c r="X411" s="23" t="e">
        <f>IF(#REF!&gt;0,$X$1,"")</f>
        <v>#REF!</v>
      </c>
      <c r="Y411" s="23" t="e">
        <f>IF(#REF!&gt;0,$Y$1,"")</f>
        <v>#REF!</v>
      </c>
      <c r="Z411" s="23" t="str">
        <f>IF(FSS!$D384&gt;0,P$1,"")</f>
        <v/>
      </c>
    </row>
    <row r="412" spans="1:26" ht="16.5" hidden="1" customHeight="1" x14ac:dyDescent="0.25">
      <c r="A412" s="256" t="e">
        <f t="shared" si="14"/>
        <v>#REF!</v>
      </c>
      <c r="B412" s="364">
        <f>MstList!B412</f>
        <v>0</v>
      </c>
      <c r="C412" s="9">
        <f>MstList!C412</f>
        <v>0</v>
      </c>
      <c r="D412" s="1">
        <f>MstList!D412</f>
        <v>0</v>
      </c>
      <c r="E412" s="231" t="e">
        <f>Quantities!D412</f>
        <v>#REF!</v>
      </c>
      <c r="F412" s="310">
        <v>0</v>
      </c>
      <c r="G412" s="310" t="e">
        <f t="shared" si="15"/>
        <v>#REF!</v>
      </c>
      <c r="H412" s="272">
        <f>MstList!H412</f>
        <v>0</v>
      </c>
      <c r="I412" s="93">
        <f>MstList!I412</f>
        <v>0</v>
      </c>
      <c r="J412" s="5">
        <f>MstList!J412</f>
        <v>0</v>
      </c>
      <c r="K412" s="286"/>
      <c r="N412" s="23" t="str">
        <f>IF(Jasper!$D399&gt;0,N$1,"")</f>
        <v/>
      </c>
      <c r="O412" s="23" t="e">
        <f>IF(#REF!&gt;0,P$1,"")</f>
        <v>#REF!</v>
      </c>
      <c r="P412" s="23" t="str">
        <f>IF(Versailles!$D397&gt;0,P$1,"")</f>
        <v/>
      </c>
      <c r="Q412" s="23" t="str">
        <f>IF(Sellersburg!$D394&gt;0,Q$1,"")</f>
        <v/>
      </c>
      <c r="R412" s="23" t="str">
        <f>IF(Pendleton!$D398&gt;0,R$1,"")</f>
        <v/>
      </c>
      <c r="S412" s="23" t="str">
        <f>IF(Putnamville!D384&gt;0,S$1,"")</f>
        <v/>
      </c>
      <c r="T412" s="23" t="str">
        <f>IF(Lowell!D366&gt;0,$T$1,"")</f>
        <v/>
      </c>
      <c r="U412" s="23" t="e">
        <f>IF(#REF!&gt;0,$U$1,"")</f>
        <v>#REF!</v>
      </c>
      <c r="V412" s="23" t="str">
        <f>IF(Peru!D399&gt;0,$V$1,"")</f>
        <v/>
      </c>
      <c r="W412" s="23" t="str">
        <f>IF('Toll Rd'!D390&gt;0,$W$1,"")</f>
        <v/>
      </c>
      <c r="X412" s="23" t="e">
        <f>IF(#REF!&gt;0,$X$1,"")</f>
        <v>#REF!</v>
      </c>
      <c r="Y412" s="23" t="e">
        <f>IF(#REF!&gt;0,$Y$1,"")</f>
        <v>#REF!</v>
      </c>
      <c r="Z412" s="23" t="str">
        <f>IF(FSS!$D385&gt;0,P$1,"")</f>
        <v/>
      </c>
    </row>
    <row r="413" spans="1:26" ht="16.5" hidden="1" customHeight="1" x14ac:dyDescent="0.25">
      <c r="A413" s="256" t="e">
        <f t="shared" si="14"/>
        <v>#REF!</v>
      </c>
      <c r="B413" s="364">
        <f>MstList!B413</f>
        <v>0</v>
      </c>
      <c r="C413" s="9">
        <f>MstList!C413</f>
        <v>0</v>
      </c>
      <c r="D413" s="1">
        <f>MstList!D413</f>
        <v>0</v>
      </c>
      <c r="E413" s="231" t="e">
        <f>Quantities!D413</f>
        <v>#REF!</v>
      </c>
      <c r="F413" s="310">
        <v>0</v>
      </c>
      <c r="G413" s="310" t="e">
        <f t="shared" si="15"/>
        <v>#REF!</v>
      </c>
      <c r="H413" s="272">
        <f>MstList!H413</f>
        <v>0</v>
      </c>
      <c r="I413" s="93">
        <f>MstList!I413</f>
        <v>0</v>
      </c>
      <c r="J413" s="5">
        <f>MstList!J413</f>
        <v>0</v>
      </c>
      <c r="K413" s="287"/>
      <c r="N413" s="23" t="str">
        <f>IF(Jasper!$D400&gt;0,N$1,"")</f>
        <v/>
      </c>
      <c r="O413" s="23" t="e">
        <f>IF(#REF!&gt;0,P$1,"")</f>
        <v>#REF!</v>
      </c>
      <c r="P413" s="23" t="str">
        <f>IF(Versailles!$D398&gt;0,P$1,"")</f>
        <v/>
      </c>
      <c r="Q413" s="23" t="str">
        <f>IF(Sellersburg!$D395&gt;0,Q$1,"")</f>
        <v/>
      </c>
      <c r="R413" s="23" t="str">
        <f>IF(Pendleton!$D399&gt;0,R$1,"")</f>
        <v/>
      </c>
      <c r="S413" s="23" t="str">
        <f>IF(Putnamville!D385&gt;0,S$1,"")</f>
        <v/>
      </c>
      <c r="T413" s="23" t="str">
        <f>IF(Lowell!D367&gt;0,$T$1,"")</f>
        <v/>
      </c>
      <c r="U413" s="23" t="e">
        <f>IF(#REF!&gt;0,$U$1,"")</f>
        <v>#REF!</v>
      </c>
      <c r="V413" s="23" t="str">
        <f>IF(Peru!D400&gt;0,$V$1,"")</f>
        <v/>
      </c>
      <c r="W413" s="23" t="str">
        <f>IF('Toll Rd'!D391&gt;0,$W$1,"")</f>
        <v/>
      </c>
      <c r="X413" s="23" t="e">
        <f>IF(#REF!&gt;0,$X$1,"")</f>
        <v>#REF!</v>
      </c>
      <c r="Y413" s="23" t="e">
        <f>IF(#REF!&gt;0,$Y$1,"")</f>
        <v>#REF!</v>
      </c>
      <c r="Z413" s="23" t="str">
        <f>IF(FSS!$D386&gt;0,P$1,"")</f>
        <v/>
      </c>
    </row>
    <row r="414" spans="1:26" ht="16.5" hidden="1" customHeight="1" x14ac:dyDescent="0.25">
      <c r="A414" s="256" t="e">
        <f t="shared" si="14"/>
        <v>#REF!</v>
      </c>
      <c r="B414" s="364">
        <f>MstList!B414</f>
        <v>0</v>
      </c>
      <c r="C414" s="9">
        <f>MstList!C414</f>
        <v>0</v>
      </c>
      <c r="D414" s="1">
        <f>MstList!D414</f>
        <v>0</v>
      </c>
      <c r="E414" s="231" t="e">
        <f>Quantities!D414</f>
        <v>#REF!</v>
      </c>
      <c r="F414" s="310">
        <v>0</v>
      </c>
      <c r="G414" s="310" t="e">
        <f t="shared" si="15"/>
        <v>#REF!</v>
      </c>
      <c r="H414" s="272">
        <f>MstList!H414</f>
        <v>0</v>
      </c>
      <c r="I414" s="93">
        <f>MstList!I414</f>
        <v>0</v>
      </c>
      <c r="J414" s="5">
        <f>MstList!J414</f>
        <v>0</v>
      </c>
      <c r="K414" s="287"/>
      <c r="N414" s="23" t="str">
        <f>IF(Jasper!$D401&gt;0,N$1,"")</f>
        <v/>
      </c>
      <c r="O414" s="23" t="e">
        <f>IF(#REF!&gt;0,P$1,"")</f>
        <v>#REF!</v>
      </c>
      <c r="P414" s="23" t="str">
        <f>IF(Versailles!$D399&gt;0,P$1,"")</f>
        <v/>
      </c>
      <c r="Q414" s="23" t="str">
        <f>IF(Sellersburg!$D396&gt;0,Q$1,"")</f>
        <v/>
      </c>
      <c r="R414" s="23" t="str">
        <f>IF(Pendleton!$D400&gt;0,R$1,"")</f>
        <v/>
      </c>
      <c r="S414" s="23" t="str">
        <f>IF(Putnamville!D386&gt;0,S$1,"")</f>
        <v/>
      </c>
      <c r="T414" s="23" t="str">
        <f>IF(Lowell!D368&gt;0,$T$1,"")</f>
        <v/>
      </c>
      <c r="U414" s="23" t="e">
        <f>IF(#REF!&gt;0,$U$1,"")</f>
        <v>#REF!</v>
      </c>
      <c r="V414" s="23" t="str">
        <f>IF(Peru!D401&gt;0,$V$1,"")</f>
        <v/>
      </c>
      <c r="W414" s="23" t="str">
        <f>IF('Toll Rd'!D392&gt;0,$W$1,"")</f>
        <v/>
      </c>
      <c r="X414" s="23" t="e">
        <f>IF(#REF!&gt;0,$X$1,"")</f>
        <v>#REF!</v>
      </c>
      <c r="Y414" s="23" t="e">
        <f>IF(#REF!&gt;0,$Y$1,"")</f>
        <v>#REF!</v>
      </c>
      <c r="Z414" s="23" t="str">
        <f>IF(FSS!$D387&gt;0,P$1,"")</f>
        <v/>
      </c>
    </row>
    <row r="415" spans="1:26" ht="16.5" hidden="1" customHeight="1" x14ac:dyDescent="0.25">
      <c r="A415" s="256" t="e">
        <f t="shared" si="14"/>
        <v>#REF!</v>
      </c>
      <c r="B415" s="364">
        <f>MstList!B415</f>
        <v>0</v>
      </c>
      <c r="C415" s="9">
        <f>MstList!C415</f>
        <v>0</v>
      </c>
      <c r="D415" s="1">
        <f>MstList!D415</f>
        <v>0</v>
      </c>
      <c r="E415" s="231" t="e">
        <f>Quantities!D415</f>
        <v>#REF!</v>
      </c>
      <c r="F415" s="310">
        <v>0</v>
      </c>
      <c r="G415" s="310" t="e">
        <f t="shared" si="15"/>
        <v>#REF!</v>
      </c>
      <c r="H415" s="272">
        <f>MstList!H415</f>
        <v>0</v>
      </c>
      <c r="I415" s="93">
        <f>MstList!I415</f>
        <v>0</v>
      </c>
      <c r="J415" s="5">
        <f>MstList!J415</f>
        <v>0</v>
      </c>
      <c r="K415" s="287"/>
      <c r="N415" s="23" t="str">
        <f>IF(Jasper!$D402&gt;0,N$1,"")</f>
        <v/>
      </c>
      <c r="O415" s="23" t="e">
        <f>IF(#REF!&gt;0,P$1,"")</f>
        <v>#REF!</v>
      </c>
      <c r="P415" s="23" t="str">
        <f>IF(Versailles!$D400&gt;0,P$1,"")</f>
        <v/>
      </c>
      <c r="Q415" s="23" t="str">
        <f>IF(Sellersburg!$D397&gt;0,Q$1,"")</f>
        <v/>
      </c>
      <c r="R415" s="23" t="str">
        <f>IF(Pendleton!$D401&gt;0,R$1,"")</f>
        <v/>
      </c>
      <c r="S415" s="23" t="str">
        <f>IF(Putnamville!D387&gt;0,S$1,"")</f>
        <v/>
      </c>
      <c r="T415" s="23" t="str">
        <f>IF(Lowell!D369&gt;0,$T$1,"")</f>
        <v/>
      </c>
      <c r="U415" s="23" t="e">
        <f>IF(#REF!&gt;0,$U$1,"")</f>
        <v>#REF!</v>
      </c>
      <c r="V415" s="23" t="str">
        <f>IF(Peru!D402&gt;0,$V$1,"")</f>
        <v/>
      </c>
      <c r="W415" s="23" t="str">
        <f>IF('Toll Rd'!D393&gt;0,$W$1,"")</f>
        <v/>
      </c>
      <c r="X415" s="23" t="e">
        <f>IF(#REF!&gt;0,$X$1,"")</f>
        <v>#REF!</v>
      </c>
      <c r="Y415" s="23" t="e">
        <f>IF(#REF!&gt;0,$Y$1,"")</f>
        <v>#REF!</v>
      </c>
      <c r="Z415" s="23" t="str">
        <f>IF(FSS!$D388&gt;0,P$1,"")</f>
        <v/>
      </c>
    </row>
    <row r="416" spans="1:26" ht="16.5" hidden="1" customHeight="1" x14ac:dyDescent="0.25">
      <c r="A416" s="256" t="e">
        <f t="shared" si="14"/>
        <v>#REF!</v>
      </c>
      <c r="B416" s="364">
        <f>MstList!B416</f>
        <v>0</v>
      </c>
      <c r="C416" s="9">
        <f>MstList!C416</f>
        <v>0</v>
      </c>
      <c r="D416" s="1">
        <f>MstList!D416</f>
        <v>0</v>
      </c>
      <c r="E416" s="231" t="e">
        <f>Quantities!D416</f>
        <v>#REF!</v>
      </c>
      <c r="F416" s="310">
        <v>0</v>
      </c>
      <c r="G416" s="310" t="e">
        <f t="shared" si="15"/>
        <v>#REF!</v>
      </c>
      <c r="H416" s="272">
        <f>MstList!H416</f>
        <v>0</v>
      </c>
      <c r="I416" s="93">
        <f>MstList!I416</f>
        <v>0</v>
      </c>
      <c r="J416" s="5">
        <f>MstList!J416</f>
        <v>0</v>
      </c>
      <c r="K416" s="287"/>
      <c r="N416" s="23" t="str">
        <f>IF(Jasper!$D403&gt;0,N$1,"")</f>
        <v/>
      </c>
      <c r="O416" s="23" t="e">
        <f>IF(#REF!&gt;0,P$1,"")</f>
        <v>#REF!</v>
      </c>
      <c r="P416" s="23" t="str">
        <f>IF(Versailles!$D401&gt;0,P$1,"")</f>
        <v/>
      </c>
      <c r="Q416" s="23" t="str">
        <f>IF(Sellersburg!$D398&gt;0,Q$1,"")</f>
        <v/>
      </c>
      <c r="R416" s="23" t="str">
        <f>IF(Pendleton!$D402&gt;0,R$1,"")</f>
        <v/>
      </c>
      <c r="S416" s="23" t="str">
        <f>IF(Putnamville!D388&gt;0,S$1,"")</f>
        <v/>
      </c>
      <c r="T416" s="23" t="str">
        <f>IF(Lowell!D370&gt;0,$T$1,"")</f>
        <v/>
      </c>
      <c r="U416" s="23" t="e">
        <f>IF(#REF!&gt;0,$U$1,"")</f>
        <v>#REF!</v>
      </c>
      <c r="V416" s="23" t="str">
        <f>IF(Peru!D403&gt;0,$V$1,"")</f>
        <v/>
      </c>
      <c r="W416" s="23" t="str">
        <f>IF('Toll Rd'!D394&gt;0,$W$1,"")</f>
        <v/>
      </c>
      <c r="X416" s="23" t="e">
        <f>IF(#REF!&gt;0,$X$1,"")</f>
        <v>#REF!</v>
      </c>
      <c r="Y416" s="23" t="e">
        <f>IF(#REF!&gt;0,$Y$1,"")</f>
        <v>#REF!</v>
      </c>
      <c r="Z416" s="23" t="str">
        <f>IF(FSS!$D389&gt;0,P$1,"")</f>
        <v/>
      </c>
    </row>
    <row r="417" spans="1:26" ht="16.5" hidden="1" customHeight="1" x14ac:dyDescent="0.25">
      <c r="A417" s="256" t="e">
        <f t="shared" si="14"/>
        <v>#REF!</v>
      </c>
      <c r="B417" s="364">
        <f>MstList!B417</f>
        <v>0</v>
      </c>
      <c r="C417" s="9">
        <f>MstList!C417</f>
        <v>0</v>
      </c>
      <c r="D417" s="1">
        <f>MstList!D417</f>
        <v>0</v>
      </c>
      <c r="E417" s="231" t="e">
        <f>Quantities!D417</f>
        <v>#REF!</v>
      </c>
      <c r="F417" s="310">
        <v>0</v>
      </c>
      <c r="G417" s="310" t="e">
        <f t="shared" si="15"/>
        <v>#REF!</v>
      </c>
      <c r="H417" s="272">
        <f>MstList!H417</f>
        <v>0</v>
      </c>
      <c r="I417" s="93">
        <f>MstList!I417</f>
        <v>0</v>
      </c>
      <c r="J417" s="5">
        <f>MstList!J417</f>
        <v>0</v>
      </c>
      <c r="K417" s="287"/>
      <c r="N417" s="23" t="str">
        <f>IF(Jasper!$D404&gt;0,N$1,"")</f>
        <v/>
      </c>
      <c r="O417" s="23" t="e">
        <f>IF(#REF!&gt;0,P$1,"")</f>
        <v>#REF!</v>
      </c>
      <c r="P417" s="23" t="str">
        <f>IF(Versailles!$D402&gt;0,P$1,"")</f>
        <v/>
      </c>
      <c r="Q417" s="23" t="str">
        <f>IF(Sellersburg!$D399&gt;0,Q$1,"")</f>
        <v/>
      </c>
      <c r="R417" s="23" t="str">
        <f>IF(Pendleton!$D403&gt;0,R$1,"")</f>
        <v/>
      </c>
      <c r="S417" s="23" t="str">
        <f>IF(Putnamville!D389&gt;0,S$1,"")</f>
        <v/>
      </c>
      <c r="T417" s="23" t="str">
        <f>IF(Lowell!D371&gt;0,$T$1,"")</f>
        <v/>
      </c>
      <c r="U417" s="23" t="e">
        <f>IF(#REF!&gt;0,$U$1,"")</f>
        <v>#REF!</v>
      </c>
      <c r="V417" s="23" t="str">
        <f>IF(Peru!D404&gt;0,$V$1,"")</f>
        <v/>
      </c>
      <c r="W417" s="23" t="str">
        <f>IF('Toll Rd'!D395&gt;0,$W$1,"")</f>
        <v/>
      </c>
      <c r="X417" s="23" t="e">
        <f>IF(#REF!&gt;0,$X$1,"")</f>
        <v>#REF!</v>
      </c>
      <c r="Y417" s="23" t="e">
        <f>IF(#REF!&gt;0,$Y$1,"")</f>
        <v>#REF!</v>
      </c>
      <c r="Z417" s="23" t="str">
        <f>IF(FSS!$D390&gt;0,P$1,"")</f>
        <v/>
      </c>
    </row>
    <row r="418" spans="1:26" ht="16.5" hidden="1" customHeight="1" x14ac:dyDescent="0.25">
      <c r="A418" s="256" t="e">
        <f t="shared" si="14"/>
        <v>#REF!</v>
      </c>
      <c r="B418" s="364">
        <f>MstList!B418</f>
        <v>0</v>
      </c>
      <c r="C418" s="9">
        <f>MstList!C418</f>
        <v>0</v>
      </c>
      <c r="D418" s="1">
        <f>MstList!D418</f>
        <v>0</v>
      </c>
      <c r="E418" s="231" t="e">
        <f>Quantities!D418</f>
        <v>#REF!</v>
      </c>
      <c r="F418" s="310">
        <v>0</v>
      </c>
      <c r="G418" s="310" t="e">
        <f t="shared" si="15"/>
        <v>#REF!</v>
      </c>
      <c r="H418" s="272">
        <f>MstList!H418</f>
        <v>0</v>
      </c>
      <c r="I418" s="93">
        <f>MstList!I418</f>
        <v>0</v>
      </c>
      <c r="J418" s="5">
        <f>MstList!J418</f>
        <v>0</v>
      </c>
      <c r="K418" s="287"/>
      <c r="N418" s="23" t="str">
        <f>IF(Jasper!$D405&gt;0,N$1,"")</f>
        <v/>
      </c>
      <c r="O418" s="23" t="e">
        <f>IF(#REF!&gt;0,P$1,"")</f>
        <v>#REF!</v>
      </c>
      <c r="P418" s="23" t="str">
        <f>IF(Versailles!$D403&gt;0,P$1,"")</f>
        <v/>
      </c>
      <c r="Q418" s="23" t="str">
        <f>IF(Sellersburg!$D400&gt;0,Q$1,"")</f>
        <v/>
      </c>
      <c r="R418" s="23" t="str">
        <f>IF(Pendleton!$D404&gt;0,R$1,"")</f>
        <v/>
      </c>
      <c r="S418" s="23" t="str">
        <f>IF(Putnamville!D390&gt;0,S$1,"")</f>
        <v/>
      </c>
      <c r="T418" s="23" t="str">
        <f>IF(Lowell!D372&gt;0,$T$1,"")</f>
        <v/>
      </c>
      <c r="U418" s="23" t="e">
        <f>IF(#REF!&gt;0,$U$1,"")</f>
        <v>#REF!</v>
      </c>
      <c r="V418" s="23" t="str">
        <f>IF(Peru!D405&gt;0,$V$1,"")</f>
        <v/>
      </c>
      <c r="W418" s="23" t="str">
        <f>IF('Toll Rd'!D396&gt;0,$W$1,"")</f>
        <v/>
      </c>
      <c r="X418" s="23" t="e">
        <f>IF(#REF!&gt;0,$X$1,"")</f>
        <v>#REF!</v>
      </c>
      <c r="Y418" s="23" t="e">
        <f>IF(#REF!&gt;0,$Y$1,"")</f>
        <v>#REF!</v>
      </c>
      <c r="Z418" s="23" t="str">
        <f>IF(FSS!$D391&gt;0,P$1,"")</f>
        <v/>
      </c>
    </row>
    <row r="419" spans="1:26" ht="16.5" hidden="1" customHeight="1" x14ac:dyDescent="0.25">
      <c r="A419" s="256" t="e">
        <f t="shared" si="14"/>
        <v>#REF!</v>
      </c>
      <c r="B419" s="364">
        <f>MstList!B419</f>
        <v>0</v>
      </c>
      <c r="C419" s="9">
        <f>MstList!C419</f>
        <v>0</v>
      </c>
      <c r="D419" s="1">
        <f>MstList!D419</f>
        <v>0</v>
      </c>
      <c r="E419" s="231" t="e">
        <f>Quantities!D419</f>
        <v>#REF!</v>
      </c>
      <c r="F419" s="310">
        <v>0</v>
      </c>
      <c r="G419" s="310" t="e">
        <f t="shared" si="15"/>
        <v>#REF!</v>
      </c>
      <c r="H419" s="272">
        <f>MstList!H419</f>
        <v>0</v>
      </c>
      <c r="I419" s="93">
        <f>MstList!I419</f>
        <v>0</v>
      </c>
      <c r="J419" s="5">
        <f>MstList!J419</f>
        <v>0</v>
      </c>
      <c r="K419" s="287"/>
      <c r="N419" s="23" t="str">
        <f>IF(Jasper!$D406&gt;0,N$1,"")</f>
        <v/>
      </c>
      <c r="O419" s="23" t="e">
        <f>IF(#REF!&gt;0,P$1,"")</f>
        <v>#REF!</v>
      </c>
      <c r="P419" s="23" t="str">
        <f>IF(Versailles!$D404&gt;0,P$1,"")</f>
        <v/>
      </c>
      <c r="Q419" s="23" t="str">
        <f>IF(Sellersburg!$D401&gt;0,Q$1,"")</f>
        <v/>
      </c>
      <c r="R419" s="23" t="str">
        <f>IF(Pendleton!$D405&gt;0,R$1,"")</f>
        <v/>
      </c>
      <c r="S419" s="23" t="str">
        <f>IF(Putnamville!D391&gt;0,S$1,"")</f>
        <v/>
      </c>
      <c r="T419" s="23" t="str">
        <f>IF(Lowell!D373&gt;0,$T$1,"")</f>
        <v/>
      </c>
      <c r="U419" s="23" t="e">
        <f>IF(#REF!&gt;0,$U$1,"")</f>
        <v>#REF!</v>
      </c>
      <c r="V419" s="23" t="str">
        <f>IF(Peru!D406&gt;0,$V$1,"")</f>
        <v/>
      </c>
      <c r="W419" s="23" t="str">
        <f>IF('Toll Rd'!D397&gt;0,$W$1,"")</f>
        <v/>
      </c>
      <c r="X419" s="23" t="e">
        <f>IF(#REF!&gt;0,$X$1,"")</f>
        <v>#REF!</v>
      </c>
      <c r="Y419" s="23" t="e">
        <f>IF(#REF!&gt;0,$Y$1,"")</f>
        <v>#REF!</v>
      </c>
      <c r="Z419" s="23" t="str">
        <f>IF(FSS!$D392&gt;0,P$1,"")</f>
        <v/>
      </c>
    </row>
    <row r="420" spans="1:26" ht="16.5" hidden="1" customHeight="1" x14ac:dyDescent="0.25">
      <c r="A420" s="256" t="e">
        <f t="shared" si="14"/>
        <v>#REF!</v>
      </c>
      <c r="B420" s="364">
        <f>MstList!B420</f>
        <v>0</v>
      </c>
      <c r="C420" s="9">
        <f>MstList!C420</f>
        <v>0</v>
      </c>
      <c r="D420" s="1">
        <f>MstList!D420</f>
        <v>0</v>
      </c>
      <c r="E420" s="231" t="e">
        <f>Quantities!D420</f>
        <v>#REF!</v>
      </c>
      <c r="F420" s="310">
        <v>0</v>
      </c>
      <c r="G420" s="310" t="e">
        <f t="shared" si="15"/>
        <v>#REF!</v>
      </c>
      <c r="H420" s="272">
        <f>MstList!H420</f>
        <v>0</v>
      </c>
      <c r="I420" s="93">
        <f>MstList!I420</f>
        <v>0</v>
      </c>
      <c r="J420" s="5">
        <f>MstList!J420</f>
        <v>0</v>
      </c>
      <c r="K420" s="287"/>
      <c r="N420" s="23" t="str">
        <f>IF(Jasper!$D407&gt;0,N$1,"")</f>
        <v/>
      </c>
      <c r="O420" s="23" t="e">
        <f>IF(#REF!&gt;0,P$1,"")</f>
        <v>#REF!</v>
      </c>
      <c r="P420" s="23" t="str">
        <f>IF(Versailles!$D405&gt;0,P$1,"")</f>
        <v/>
      </c>
      <c r="Q420" s="23" t="str">
        <f>IF(Sellersburg!$D402&gt;0,Q$1,"")</f>
        <v/>
      </c>
      <c r="R420" s="23" t="str">
        <f>IF(Pendleton!$D406&gt;0,R$1,"")</f>
        <v/>
      </c>
      <c r="S420" s="23" t="str">
        <f>IF(Putnamville!D392&gt;0,S$1,"")</f>
        <v/>
      </c>
      <c r="T420" s="23" t="str">
        <f>IF(Lowell!D374&gt;0,$T$1,"")</f>
        <v/>
      </c>
      <c r="U420" s="23" t="e">
        <f>IF(#REF!&gt;0,$U$1,"")</f>
        <v>#REF!</v>
      </c>
      <c r="V420" s="23" t="str">
        <f>IF(Peru!D407&gt;0,$V$1,"")</f>
        <v/>
      </c>
      <c r="W420" s="23" t="str">
        <f>IF('Toll Rd'!D398&gt;0,$W$1,"")</f>
        <v/>
      </c>
      <c r="X420" s="23" t="e">
        <f>IF(#REF!&gt;0,$X$1,"")</f>
        <v>#REF!</v>
      </c>
      <c r="Y420" s="23" t="e">
        <f>IF(#REF!&gt;0,$Y$1,"")</f>
        <v>#REF!</v>
      </c>
      <c r="Z420" s="23" t="str">
        <f>IF(FSS!$D393&gt;0,P$1,"")</f>
        <v/>
      </c>
    </row>
    <row r="421" spans="1:26" ht="16.5" hidden="1" customHeight="1" x14ac:dyDescent="0.25">
      <c r="A421" s="256" t="e">
        <f t="shared" si="14"/>
        <v>#REF!</v>
      </c>
      <c r="B421" s="364">
        <f>MstList!B421</f>
        <v>0</v>
      </c>
      <c r="C421" s="9">
        <f>MstList!C421</f>
        <v>0</v>
      </c>
      <c r="D421" s="1">
        <f>MstList!D421</f>
        <v>0</v>
      </c>
      <c r="E421" s="231" t="e">
        <f>Quantities!D421</f>
        <v>#REF!</v>
      </c>
      <c r="F421" s="310">
        <v>0</v>
      </c>
      <c r="G421" s="310" t="e">
        <f t="shared" si="15"/>
        <v>#REF!</v>
      </c>
      <c r="H421" s="272">
        <f>MstList!H421</f>
        <v>0</v>
      </c>
      <c r="I421" s="93">
        <f>MstList!I421</f>
        <v>0</v>
      </c>
      <c r="J421" s="5">
        <f>MstList!J421</f>
        <v>0</v>
      </c>
      <c r="K421" s="287"/>
      <c r="N421" s="23" t="str">
        <f>IF(Jasper!$D408&gt;0,N$1,"")</f>
        <v/>
      </c>
      <c r="O421" s="23" t="e">
        <f>IF(#REF!&gt;0,P$1,"")</f>
        <v>#REF!</v>
      </c>
      <c r="P421" s="23" t="str">
        <f>IF(Versailles!$D406&gt;0,P$1,"")</f>
        <v/>
      </c>
      <c r="Q421" s="23" t="str">
        <f>IF(Sellersburg!$D403&gt;0,Q$1,"")</f>
        <v/>
      </c>
      <c r="R421" s="23" t="str">
        <f>IF(Pendleton!$D407&gt;0,R$1,"")</f>
        <v/>
      </c>
      <c r="S421" s="23" t="str">
        <f>IF(Putnamville!D393&gt;0,S$1,"")</f>
        <v/>
      </c>
      <c r="T421" s="23" t="str">
        <f>IF(Lowell!D375&gt;0,$T$1,"")</f>
        <v/>
      </c>
      <c r="U421" s="23" t="e">
        <f>IF(#REF!&gt;0,$U$1,"")</f>
        <v>#REF!</v>
      </c>
      <c r="V421" s="23" t="str">
        <f>IF(Peru!D408&gt;0,$V$1,"")</f>
        <v/>
      </c>
      <c r="W421" s="23" t="str">
        <f>IF('Toll Rd'!D399&gt;0,$W$1,"")</f>
        <v/>
      </c>
      <c r="X421" s="23" t="e">
        <f>IF(#REF!&gt;0,$X$1,"")</f>
        <v>#REF!</v>
      </c>
      <c r="Y421" s="23" t="e">
        <f>IF(#REF!&gt;0,$Y$1,"")</f>
        <v>#REF!</v>
      </c>
      <c r="Z421" s="23" t="str">
        <f>IF(FSS!$D394&gt;0,P$1,"")</f>
        <v/>
      </c>
    </row>
    <row r="422" spans="1:26" ht="16.5" hidden="1" customHeight="1" x14ac:dyDescent="0.25">
      <c r="A422" s="256" t="e">
        <f t="shared" si="14"/>
        <v>#REF!</v>
      </c>
      <c r="B422" s="364">
        <f>MstList!B422</f>
        <v>0</v>
      </c>
      <c r="C422" s="9">
        <f>MstList!C422</f>
        <v>0</v>
      </c>
      <c r="D422" s="1">
        <f>MstList!D422</f>
        <v>0</v>
      </c>
      <c r="E422" s="231" t="e">
        <f>Quantities!D422</f>
        <v>#REF!</v>
      </c>
      <c r="F422" s="310">
        <v>0</v>
      </c>
      <c r="G422" s="310" t="e">
        <f t="shared" si="15"/>
        <v>#REF!</v>
      </c>
      <c r="H422" s="272">
        <f>MstList!H422</f>
        <v>0</v>
      </c>
      <c r="I422" s="93">
        <f>MstList!I422</f>
        <v>0</v>
      </c>
      <c r="J422" s="5">
        <f>MstList!J422</f>
        <v>0</v>
      </c>
      <c r="K422" s="287"/>
      <c r="N422" s="23" t="str">
        <f>IF(Jasper!$D409&gt;0,N$1,"")</f>
        <v/>
      </c>
      <c r="O422" s="23" t="e">
        <f>IF(#REF!&gt;0,P$1,"")</f>
        <v>#REF!</v>
      </c>
      <c r="P422" s="23" t="str">
        <f>IF(Versailles!$D407&gt;0,P$1,"")</f>
        <v/>
      </c>
      <c r="Q422" s="23" t="str">
        <f>IF(Sellersburg!$D404&gt;0,Q$1,"")</f>
        <v/>
      </c>
      <c r="R422" s="23" t="str">
        <f>IF(Pendleton!$D408&gt;0,R$1,"")</f>
        <v/>
      </c>
      <c r="S422" s="23" t="str">
        <f>IF(Putnamville!D394&gt;0,S$1,"")</f>
        <v/>
      </c>
      <c r="T422" s="23" t="str">
        <f>IF(Lowell!D376&gt;0,$T$1,"")</f>
        <v/>
      </c>
      <c r="U422" s="23" t="e">
        <f>IF(#REF!&gt;0,$U$1,"")</f>
        <v>#REF!</v>
      </c>
      <c r="V422" s="23" t="str">
        <f>IF(Peru!D409&gt;0,$V$1,"")</f>
        <v/>
      </c>
      <c r="W422" s="23" t="str">
        <f>IF('Toll Rd'!D400&gt;0,$W$1,"")</f>
        <v/>
      </c>
      <c r="X422" s="23" t="e">
        <f>IF(#REF!&gt;0,$X$1,"")</f>
        <v>#REF!</v>
      </c>
      <c r="Y422" s="23" t="e">
        <f>IF(#REF!&gt;0,$Y$1,"")</f>
        <v>#REF!</v>
      </c>
      <c r="Z422" s="23" t="str">
        <f>IF(FSS!$D395&gt;0,P$1,"")</f>
        <v/>
      </c>
    </row>
    <row r="423" spans="1:26" ht="16.5" hidden="1" customHeight="1" x14ac:dyDescent="0.25">
      <c r="A423" s="256" t="e">
        <f t="shared" si="14"/>
        <v>#REF!</v>
      </c>
      <c r="B423" s="364">
        <f>MstList!B423</f>
        <v>0</v>
      </c>
      <c r="C423" s="9">
        <f>MstList!C423</f>
        <v>0</v>
      </c>
      <c r="D423" s="1">
        <f>MstList!D423</f>
        <v>0</v>
      </c>
      <c r="E423" s="231" t="e">
        <f>Quantities!D423</f>
        <v>#REF!</v>
      </c>
      <c r="F423" s="310">
        <v>0</v>
      </c>
      <c r="G423" s="310" t="e">
        <f t="shared" si="15"/>
        <v>#REF!</v>
      </c>
      <c r="H423" s="272">
        <f>MstList!H423</f>
        <v>0</v>
      </c>
      <c r="I423" s="93">
        <f>MstList!I423</f>
        <v>0</v>
      </c>
      <c r="J423" s="5">
        <f>MstList!J423</f>
        <v>0</v>
      </c>
      <c r="K423" s="287"/>
      <c r="N423" s="23" t="str">
        <f>IF(Jasper!$D410&gt;0,N$1,"")</f>
        <v/>
      </c>
      <c r="O423" s="23" t="e">
        <f>IF(#REF!&gt;0,P$1,"")</f>
        <v>#REF!</v>
      </c>
      <c r="P423" s="23" t="str">
        <f>IF(Versailles!$D408&gt;0,P$1,"")</f>
        <v/>
      </c>
      <c r="Q423" s="23" t="str">
        <f>IF(Sellersburg!$D405&gt;0,Q$1,"")</f>
        <v/>
      </c>
      <c r="R423" s="23" t="str">
        <f>IF(Pendleton!$D409&gt;0,R$1,"")</f>
        <v/>
      </c>
      <c r="S423" s="23" t="str">
        <f>IF(Putnamville!D395&gt;0,S$1,"")</f>
        <v/>
      </c>
      <c r="T423" s="23" t="str">
        <f>IF(Lowell!D377&gt;0,$T$1,"")</f>
        <v/>
      </c>
      <c r="U423" s="23" t="e">
        <f>IF(#REF!&gt;0,$U$1,"")</f>
        <v>#REF!</v>
      </c>
      <c r="V423" s="23" t="str">
        <f>IF(Peru!D410&gt;0,$V$1,"")</f>
        <v/>
      </c>
      <c r="W423" s="23" t="str">
        <f>IF('Toll Rd'!D401&gt;0,$W$1,"")</f>
        <v/>
      </c>
      <c r="X423" s="23" t="e">
        <f>IF(#REF!&gt;0,$X$1,"")</f>
        <v>#REF!</v>
      </c>
      <c r="Y423" s="23" t="e">
        <f>IF(#REF!&gt;0,$Y$1,"")</f>
        <v>#REF!</v>
      </c>
      <c r="Z423" s="23" t="str">
        <f>IF(FSS!$D396&gt;0,P$1,"")</f>
        <v/>
      </c>
    </row>
    <row r="424" spans="1:26" ht="16.5" hidden="1" customHeight="1" x14ac:dyDescent="0.25">
      <c r="A424" s="256" t="e">
        <f t="shared" si="14"/>
        <v>#REF!</v>
      </c>
      <c r="B424" s="364">
        <f>MstList!B424</f>
        <v>0</v>
      </c>
      <c r="C424" s="9">
        <f>MstList!C424</f>
        <v>0</v>
      </c>
      <c r="D424" s="1">
        <f>MstList!D424</f>
        <v>0</v>
      </c>
      <c r="E424" s="231" t="e">
        <f>Quantities!D424</f>
        <v>#REF!</v>
      </c>
      <c r="F424" s="310">
        <v>0</v>
      </c>
      <c r="G424" s="310" t="e">
        <f t="shared" si="15"/>
        <v>#REF!</v>
      </c>
      <c r="H424" s="272">
        <f>MstList!H424</f>
        <v>0</v>
      </c>
      <c r="I424" s="93">
        <f>MstList!I424</f>
        <v>0</v>
      </c>
      <c r="J424" s="5">
        <f>MstList!J424</f>
        <v>0</v>
      </c>
      <c r="K424" s="287"/>
      <c r="N424" s="23" t="str">
        <f>IF(Jasper!$D411&gt;0,N$1,"")</f>
        <v/>
      </c>
      <c r="O424" s="23" t="e">
        <f>IF(#REF!&gt;0,P$1,"")</f>
        <v>#REF!</v>
      </c>
      <c r="P424" s="23" t="str">
        <f>IF(Versailles!$D409&gt;0,P$1,"")</f>
        <v/>
      </c>
      <c r="Q424" s="23" t="str">
        <f>IF(Sellersburg!$D406&gt;0,Q$1,"")</f>
        <v/>
      </c>
      <c r="R424" s="23" t="str">
        <f>IF(Pendleton!$D410&gt;0,R$1,"")</f>
        <v/>
      </c>
      <c r="S424" s="23" t="str">
        <f>IF(Putnamville!D396&gt;0,S$1,"")</f>
        <v/>
      </c>
      <c r="T424" s="23" t="str">
        <f>IF(Lowell!D378&gt;0,$T$1,"")</f>
        <v/>
      </c>
      <c r="U424" s="23" t="e">
        <f>IF(#REF!&gt;0,$U$1,"")</f>
        <v>#REF!</v>
      </c>
      <c r="V424" s="23" t="str">
        <f>IF(Peru!D411&gt;0,$V$1,"")</f>
        <v/>
      </c>
      <c r="W424" s="23" t="str">
        <f>IF('Toll Rd'!D402&gt;0,$W$1,"")</f>
        <v/>
      </c>
      <c r="X424" s="23" t="e">
        <f>IF(#REF!&gt;0,$X$1,"")</f>
        <v>#REF!</v>
      </c>
      <c r="Y424" s="23" t="e">
        <f>IF(#REF!&gt;0,$Y$1,"")</f>
        <v>#REF!</v>
      </c>
      <c r="Z424" s="23" t="str">
        <f>IF(FSS!$D397&gt;0,P$1,"")</f>
        <v/>
      </c>
    </row>
    <row r="425" spans="1:26" ht="16.5" hidden="1" customHeight="1" x14ac:dyDescent="0.25">
      <c r="A425" s="256" t="e">
        <f t="shared" si="14"/>
        <v>#REF!</v>
      </c>
      <c r="B425" s="364">
        <f>MstList!B425</f>
        <v>0</v>
      </c>
      <c r="C425" s="9">
        <f>MstList!C425</f>
        <v>0</v>
      </c>
      <c r="D425" s="1">
        <f>MstList!D425</f>
        <v>0</v>
      </c>
      <c r="E425" s="231" t="e">
        <f>Quantities!D425</f>
        <v>#REF!</v>
      </c>
      <c r="F425" s="310">
        <v>0</v>
      </c>
      <c r="G425" s="310" t="e">
        <f t="shared" si="15"/>
        <v>#REF!</v>
      </c>
      <c r="H425" s="272">
        <f>MstList!H425</f>
        <v>0</v>
      </c>
      <c r="I425" s="93">
        <f>MstList!I425</f>
        <v>0</v>
      </c>
      <c r="J425" s="5">
        <f>MstList!J425</f>
        <v>0</v>
      </c>
      <c r="K425" s="287"/>
      <c r="N425" s="23" t="str">
        <f>IF(Jasper!$D412&gt;0,N$1,"")</f>
        <v/>
      </c>
      <c r="O425" s="23" t="e">
        <f>IF(#REF!&gt;0,P$1,"")</f>
        <v>#REF!</v>
      </c>
      <c r="P425" s="23" t="str">
        <f>IF(Versailles!$D410&gt;0,P$1,"")</f>
        <v/>
      </c>
      <c r="Q425" s="23" t="str">
        <f>IF(Sellersburg!$D407&gt;0,Q$1,"")</f>
        <v/>
      </c>
      <c r="R425" s="23" t="str">
        <f>IF(Pendleton!$D411&gt;0,R$1,"")</f>
        <v/>
      </c>
      <c r="S425" s="23" t="str">
        <f>IF(Putnamville!D397&gt;0,S$1,"")</f>
        <v/>
      </c>
      <c r="T425" s="23" t="str">
        <f>IF(Lowell!D379&gt;0,$T$1,"")</f>
        <v/>
      </c>
      <c r="U425" s="23" t="e">
        <f>IF(#REF!&gt;0,$U$1,"")</f>
        <v>#REF!</v>
      </c>
      <c r="V425" s="23" t="str">
        <f>IF(Peru!D412&gt;0,$V$1,"")</f>
        <v/>
      </c>
      <c r="W425" s="23" t="str">
        <f>IF('Toll Rd'!D403&gt;0,$W$1,"")</f>
        <v/>
      </c>
      <c r="X425" s="23" t="e">
        <f>IF(#REF!&gt;0,$X$1,"")</f>
        <v>#REF!</v>
      </c>
      <c r="Y425" s="23" t="e">
        <f>IF(#REF!&gt;0,$Y$1,"")</f>
        <v>#REF!</v>
      </c>
      <c r="Z425" s="23" t="str">
        <f>IF(FSS!$D398&gt;0,P$1,"")</f>
        <v/>
      </c>
    </row>
    <row r="426" spans="1:26" ht="16.5" hidden="1" customHeight="1" x14ac:dyDescent="0.25">
      <c r="A426" s="256" t="e">
        <f t="shared" si="14"/>
        <v>#REF!</v>
      </c>
      <c r="B426" s="364">
        <f>MstList!B426</f>
        <v>0</v>
      </c>
      <c r="C426" s="9">
        <f>MstList!C426</f>
        <v>0</v>
      </c>
      <c r="D426" s="1">
        <f>MstList!D426</f>
        <v>0</v>
      </c>
      <c r="E426" s="231" t="e">
        <f>Quantities!D426</f>
        <v>#REF!</v>
      </c>
      <c r="F426" s="310">
        <v>0</v>
      </c>
      <c r="G426" s="310" t="e">
        <f t="shared" si="15"/>
        <v>#REF!</v>
      </c>
      <c r="H426" s="272">
        <f>MstList!H426</f>
        <v>0</v>
      </c>
      <c r="I426" s="93">
        <f>MstList!I426</f>
        <v>0</v>
      </c>
      <c r="J426" s="5">
        <f>MstList!J426</f>
        <v>0</v>
      </c>
      <c r="K426" s="287"/>
      <c r="N426" s="23" t="str">
        <f>IF(Jasper!$D413&gt;0,N$1,"")</f>
        <v/>
      </c>
      <c r="O426" s="23" t="e">
        <f>IF(#REF!&gt;0,P$1,"")</f>
        <v>#REF!</v>
      </c>
      <c r="P426" s="23" t="str">
        <f>IF(Versailles!$D411&gt;0,P$1,"")</f>
        <v/>
      </c>
      <c r="Q426" s="23" t="str">
        <f>IF(Sellersburg!$D408&gt;0,Q$1,"")</f>
        <v/>
      </c>
      <c r="R426" s="23" t="str">
        <f>IF(Pendleton!$D412&gt;0,R$1,"")</f>
        <v/>
      </c>
      <c r="S426" s="23" t="str">
        <f>IF(Putnamville!D398&gt;0,S$1,"")</f>
        <v/>
      </c>
      <c r="T426" s="23" t="str">
        <f>IF(Lowell!D380&gt;0,$T$1,"")</f>
        <v/>
      </c>
      <c r="U426" s="23" t="e">
        <f>IF(#REF!&gt;0,$U$1,"")</f>
        <v>#REF!</v>
      </c>
      <c r="V426" s="23" t="str">
        <f>IF(Peru!D413&gt;0,$V$1,"")</f>
        <v/>
      </c>
      <c r="W426" s="23" t="str">
        <f>IF('Toll Rd'!D404&gt;0,$W$1,"")</f>
        <v/>
      </c>
      <c r="X426" s="23" t="e">
        <f>IF(#REF!&gt;0,$X$1,"")</f>
        <v>#REF!</v>
      </c>
      <c r="Y426" s="23" t="e">
        <f>IF(#REF!&gt;0,$Y$1,"")</f>
        <v>#REF!</v>
      </c>
      <c r="Z426" s="23" t="str">
        <f>IF(FSS!$D399&gt;0,P$1,"")</f>
        <v/>
      </c>
    </row>
    <row r="427" spans="1:26" ht="16.5" hidden="1" customHeight="1" x14ac:dyDescent="0.25">
      <c r="A427" s="256" t="e">
        <f t="shared" si="14"/>
        <v>#REF!</v>
      </c>
      <c r="B427" s="364">
        <f>MstList!B427</f>
        <v>0</v>
      </c>
      <c r="C427" s="9">
        <f>MstList!C427</f>
        <v>0</v>
      </c>
      <c r="D427" s="1">
        <f>MstList!D427</f>
        <v>0</v>
      </c>
      <c r="E427" s="231" t="e">
        <f>Quantities!D427</f>
        <v>#REF!</v>
      </c>
      <c r="F427" s="310">
        <v>0</v>
      </c>
      <c r="G427" s="310" t="e">
        <f t="shared" si="15"/>
        <v>#REF!</v>
      </c>
      <c r="H427" s="272">
        <f>MstList!H427</f>
        <v>0</v>
      </c>
      <c r="I427" s="93">
        <f>MstList!I427</f>
        <v>0</v>
      </c>
      <c r="J427" s="5">
        <f>MstList!J427</f>
        <v>0</v>
      </c>
      <c r="K427" s="287"/>
      <c r="N427" s="23" t="str">
        <f>IF(Jasper!$D414&gt;0,N$1,"")</f>
        <v/>
      </c>
      <c r="O427" s="23" t="e">
        <f>IF(#REF!&gt;0,P$1,"")</f>
        <v>#REF!</v>
      </c>
      <c r="P427" s="23" t="str">
        <f>IF(Versailles!$D412&gt;0,P$1,"")</f>
        <v/>
      </c>
      <c r="Q427" s="23" t="str">
        <f>IF(Sellersburg!$D409&gt;0,Q$1,"")</f>
        <v/>
      </c>
      <c r="R427" s="23" t="str">
        <f>IF(Pendleton!$D413&gt;0,R$1,"")</f>
        <v/>
      </c>
      <c r="S427" s="23" t="str">
        <f>IF(Putnamville!D399&gt;0,S$1,"")</f>
        <v/>
      </c>
      <c r="T427" s="23" t="str">
        <f>IF(Lowell!D381&gt;0,$T$1,"")</f>
        <v/>
      </c>
      <c r="U427" s="23" t="e">
        <f>IF(#REF!&gt;0,$U$1,"")</f>
        <v>#REF!</v>
      </c>
      <c r="V427" s="23" t="str">
        <f>IF(Peru!D414&gt;0,$V$1,"")</f>
        <v/>
      </c>
      <c r="W427" s="23" t="str">
        <f>IF('Toll Rd'!D405&gt;0,$W$1,"")</f>
        <v/>
      </c>
      <c r="X427" s="23" t="e">
        <f>IF(#REF!&gt;0,$X$1,"")</f>
        <v>#REF!</v>
      </c>
      <c r="Y427" s="23" t="e">
        <f>IF(#REF!&gt;0,$Y$1,"")</f>
        <v>#REF!</v>
      </c>
      <c r="Z427" s="23" t="str">
        <f>IF(FSS!$D400&gt;0,P$1,"")</f>
        <v/>
      </c>
    </row>
    <row r="428" spans="1:26" ht="16.5" hidden="1" customHeight="1" x14ac:dyDescent="0.25">
      <c r="A428" s="256" t="e">
        <f t="shared" si="14"/>
        <v>#REF!</v>
      </c>
      <c r="B428" s="364">
        <f>MstList!B428</f>
        <v>0</v>
      </c>
      <c r="C428" s="9">
        <f>MstList!C428</f>
        <v>0</v>
      </c>
      <c r="D428" s="1">
        <f>MstList!D428</f>
        <v>0</v>
      </c>
      <c r="E428" s="231" t="e">
        <f>Quantities!D428</f>
        <v>#REF!</v>
      </c>
      <c r="F428" s="310">
        <v>0</v>
      </c>
      <c r="G428" s="310" t="e">
        <f t="shared" si="15"/>
        <v>#REF!</v>
      </c>
      <c r="H428" s="272">
        <f>MstList!H428</f>
        <v>0</v>
      </c>
      <c r="I428" s="93">
        <f>MstList!I428</f>
        <v>0</v>
      </c>
      <c r="J428" s="5">
        <f>MstList!J428</f>
        <v>0</v>
      </c>
      <c r="K428" s="287"/>
      <c r="N428" s="23" t="str">
        <f>IF(Jasper!$D415&gt;0,N$1,"")</f>
        <v/>
      </c>
      <c r="O428" s="23" t="e">
        <f>IF(#REF!&gt;0,P$1,"")</f>
        <v>#REF!</v>
      </c>
      <c r="P428" s="23" t="str">
        <f>IF(Versailles!$D413&gt;0,P$1,"")</f>
        <v/>
      </c>
      <c r="Q428" s="23" t="str">
        <f>IF(Sellersburg!$D410&gt;0,Q$1,"")</f>
        <v/>
      </c>
      <c r="R428" s="23" t="str">
        <f>IF(Pendleton!$D414&gt;0,R$1,"")</f>
        <v/>
      </c>
      <c r="S428" s="23" t="str">
        <f>IF(Putnamville!D400&gt;0,S$1,"")</f>
        <v/>
      </c>
      <c r="T428" s="23" t="str">
        <f>IF(Lowell!D382&gt;0,$T$1,"")</f>
        <v/>
      </c>
      <c r="U428" s="23" t="e">
        <f>IF(#REF!&gt;0,$U$1,"")</f>
        <v>#REF!</v>
      </c>
      <c r="V428" s="23" t="str">
        <f>IF(Peru!D415&gt;0,$V$1,"")</f>
        <v/>
      </c>
      <c r="W428" s="23" t="str">
        <f>IF('Toll Rd'!D406&gt;0,$W$1,"")</f>
        <v/>
      </c>
      <c r="X428" s="23" t="e">
        <f>IF(#REF!&gt;0,$X$1,"")</f>
        <v>#REF!</v>
      </c>
      <c r="Y428" s="23" t="e">
        <f>IF(#REF!&gt;0,$Y$1,"")</f>
        <v>#REF!</v>
      </c>
      <c r="Z428" s="23" t="str">
        <f>IF(FSS!$D401&gt;0,P$1,"")</f>
        <v/>
      </c>
    </row>
    <row r="429" spans="1:26" ht="16.5" hidden="1" customHeight="1" x14ac:dyDescent="0.25">
      <c r="A429" s="256" t="e">
        <f t="shared" si="14"/>
        <v>#REF!</v>
      </c>
      <c r="B429" s="364">
        <f>MstList!B429</f>
        <v>0</v>
      </c>
      <c r="C429" s="9">
        <f>MstList!C429</f>
        <v>0</v>
      </c>
      <c r="D429" s="1">
        <f>MstList!D429</f>
        <v>0</v>
      </c>
      <c r="E429" s="231" t="e">
        <f>Quantities!D429</f>
        <v>#REF!</v>
      </c>
      <c r="F429" s="310">
        <v>0</v>
      </c>
      <c r="G429" s="310" t="e">
        <f t="shared" si="15"/>
        <v>#REF!</v>
      </c>
      <c r="H429" s="272">
        <f>MstList!H429</f>
        <v>0</v>
      </c>
      <c r="I429" s="93">
        <f>MstList!I429</f>
        <v>0</v>
      </c>
      <c r="J429" s="5">
        <f>MstList!J429</f>
        <v>0</v>
      </c>
      <c r="K429" s="287"/>
      <c r="N429" s="23" t="str">
        <f>IF(Jasper!$D416&gt;0,N$1,"")</f>
        <v/>
      </c>
      <c r="O429" s="23" t="e">
        <f>IF(#REF!&gt;0,P$1,"")</f>
        <v>#REF!</v>
      </c>
      <c r="P429" s="23" t="str">
        <f>IF(Versailles!$D414&gt;0,P$1,"")</f>
        <v/>
      </c>
      <c r="Q429" s="23" t="str">
        <f>IF(Sellersburg!$D411&gt;0,Q$1,"")</f>
        <v/>
      </c>
      <c r="R429" s="23" t="str">
        <f>IF(Pendleton!$D415&gt;0,R$1,"")</f>
        <v/>
      </c>
      <c r="S429" s="23" t="str">
        <f>IF(Putnamville!D401&gt;0,S$1,"")</f>
        <v/>
      </c>
      <c r="T429" s="23" t="str">
        <f>IF(Lowell!D383&gt;0,$T$1,"")</f>
        <v/>
      </c>
      <c r="U429" s="23" t="e">
        <f>IF(#REF!&gt;0,$U$1,"")</f>
        <v>#REF!</v>
      </c>
      <c r="V429" s="23" t="str">
        <f>IF(Peru!D416&gt;0,$V$1,"")</f>
        <v/>
      </c>
      <c r="W429" s="23" t="str">
        <f>IF('Toll Rd'!D407&gt;0,$W$1,"")</f>
        <v/>
      </c>
      <c r="X429" s="23" t="e">
        <f>IF(#REF!&gt;0,$X$1,"")</f>
        <v>#REF!</v>
      </c>
      <c r="Y429" s="23" t="e">
        <f>IF(#REF!&gt;0,$Y$1,"")</f>
        <v>#REF!</v>
      </c>
      <c r="Z429" s="23" t="str">
        <f>IF(FSS!$D402&gt;0,P$1,"")</f>
        <v/>
      </c>
    </row>
    <row r="430" spans="1:26" ht="16.5" hidden="1" customHeight="1" x14ac:dyDescent="0.25">
      <c r="A430" s="256" t="e">
        <f t="shared" si="14"/>
        <v>#REF!</v>
      </c>
      <c r="B430" s="364">
        <f>MstList!B430</f>
        <v>0</v>
      </c>
      <c r="C430" s="9">
        <f>MstList!C430</f>
        <v>0</v>
      </c>
      <c r="D430" s="1">
        <f>MstList!D430</f>
        <v>0</v>
      </c>
      <c r="E430" s="231" t="e">
        <f>Quantities!D430</f>
        <v>#REF!</v>
      </c>
      <c r="F430" s="310">
        <v>0</v>
      </c>
      <c r="G430" s="310" t="e">
        <f t="shared" si="15"/>
        <v>#REF!</v>
      </c>
      <c r="H430" s="272">
        <f>MstList!H430</f>
        <v>0</v>
      </c>
      <c r="I430" s="93">
        <f>MstList!I430</f>
        <v>0</v>
      </c>
      <c r="J430" s="5">
        <f>MstList!J430</f>
        <v>0</v>
      </c>
      <c r="K430" s="287"/>
      <c r="N430" s="23" t="str">
        <f>IF(Jasper!$D417&gt;0,N$1,"")</f>
        <v/>
      </c>
      <c r="O430" s="23" t="e">
        <f>IF(#REF!&gt;0,P$1,"")</f>
        <v>#REF!</v>
      </c>
      <c r="P430" s="23" t="str">
        <f>IF(Versailles!$D415&gt;0,P$1,"")</f>
        <v/>
      </c>
      <c r="Q430" s="23" t="str">
        <f>IF(Sellersburg!$D412&gt;0,Q$1,"")</f>
        <v/>
      </c>
      <c r="R430" s="23" t="str">
        <f>IF(Pendleton!$D416&gt;0,R$1,"")</f>
        <v/>
      </c>
      <c r="S430" s="23" t="str">
        <f>IF(Putnamville!D402&gt;0,S$1,"")</f>
        <v/>
      </c>
      <c r="T430" s="23" t="str">
        <f>IF(Lowell!D384&gt;0,$T$1,"")</f>
        <v/>
      </c>
      <c r="U430" s="23" t="e">
        <f>IF(#REF!&gt;0,$U$1,"")</f>
        <v>#REF!</v>
      </c>
      <c r="V430" s="23" t="str">
        <f>IF(Peru!D417&gt;0,$V$1,"")</f>
        <v/>
      </c>
      <c r="W430" s="23" t="str">
        <f>IF('Toll Rd'!D408&gt;0,$W$1,"")</f>
        <v/>
      </c>
      <c r="X430" s="23" t="e">
        <f>IF(#REF!&gt;0,$X$1,"")</f>
        <v>#REF!</v>
      </c>
      <c r="Y430" s="23" t="e">
        <f>IF(#REF!&gt;0,$Y$1,"")</f>
        <v>#REF!</v>
      </c>
      <c r="Z430" s="23" t="str">
        <f>IF(FSS!$D403&gt;0,P$1,"")</f>
        <v/>
      </c>
    </row>
    <row r="431" spans="1:26" ht="16.5" hidden="1" customHeight="1" x14ac:dyDescent="0.25">
      <c r="A431" s="256" t="e">
        <f t="shared" si="14"/>
        <v>#REF!</v>
      </c>
      <c r="B431" s="364">
        <f>MstList!B431</f>
        <v>0</v>
      </c>
      <c r="C431" s="9">
        <f>MstList!C431</f>
        <v>0</v>
      </c>
      <c r="D431" s="1">
        <f>MstList!D431</f>
        <v>0</v>
      </c>
      <c r="E431" s="231" t="e">
        <f>Quantities!D431</f>
        <v>#REF!</v>
      </c>
      <c r="F431" s="310">
        <v>0</v>
      </c>
      <c r="G431" s="310" t="e">
        <f t="shared" si="15"/>
        <v>#REF!</v>
      </c>
      <c r="H431" s="272">
        <f>MstList!H431</f>
        <v>0</v>
      </c>
      <c r="I431" s="93">
        <f>MstList!I431</f>
        <v>0</v>
      </c>
      <c r="J431" s="5">
        <f>MstList!J431</f>
        <v>0</v>
      </c>
      <c r="K431" s="287"/>
      <c r="N431" s="23" t="str">
        <f>IF(Jasper!$D418&gt;0,N$1,"")</f>
        <v/>
      </c>
      <c r="O431" s="23" t="e">
        <f>IF(#REF!&gt;0,P$1,"")</f>
        <v>#REF!</v>
      </c>
      <c r="P431" s="23" t="str">
        <f>IF(Versailles!$D416&gt;0,P$1,"")</f>
        <v/>
      </c>
      <c r="Q431" s="23" t="str">
        <f>IF(Sellersburg!$D413&gt;0,Q$1,"")</f>
        <v/>
      </c>
      <c r="R431" s="23" t="str">
        <f>IF(Pendleton!$D417&gt;0,R$1,"")</f>
        <v/>
      </c>
      <c r="S431" s="23" t="str">
        <f>IF(Putnamville!D403&gt;0,S$1,"")</f>
        <v/>
      </c>
      <c r="T431" s="23" t="str">
        <f>IF(Lowell!D385&gt;0,$T$1,"")</f>
        <v/>
      </c>
      <c r="U431" s="23" t="e">
        <f>IF(#REF!&gt;0,$U$1,"")</f>
        <v>#REF!</v>
      </c>
      <c r="V431" s="23" t="str">
        <f>IF(Peru!D418&gt;0,$V$1,"")</f>
        <v/>
      </c>
      <c r="W431" s="23" t="str">
        <f>IF('Toll Rd'!D409&gt;0,$W$1,"")</f>
        <v/>
      </c>
      <c r="X431" s="23" t="e">
        <f>IF(#REF!&gt;0,$X$1,"")</f>
        <v>#REF!</v>
      </c>
      <c r="Y431" s="23" t="e">
        <f>IF(#REF!&gt;0,$Y$1,"")</f>
        <v>#REF!</v>
      </c>
      <c r="Z431" s="23" t="str">
        <f>IF(FSS!$D404&gt;0,P$1,"")</f>
        <v/>
      </c>
    </row>
    <row r="432" spans="1:26" ht="16.5" hidden="1" customHeight="1" x14ac:dyDescent="0.25">
      <c r="A432" s="256" t="e">
        <f t="shared" si="14"/>
        <v>#REF!</v>
      </c>
      <c r="B432" s="364">
        <f>MstList!B432</f>
        <v>0</v>
      </c>
      <c r="C432" s="9">
        <f>MstList!C432</f>
        <v>0</v>
      </c>
      <c r="D432" s="1">
        <f>MstList!D432</f>
        <v>0</v>
      </c>
      <c r="E432" s="231" t="e">
        <f>Quantities!D432</f>
        <v>#REF!</v>
      </c>
      <c r="F432" s="310">
        <v>0</v>
      </c>
      <c r="G432" s="310" t="e">
        <f t="shared" si="15"/>
        <v>#REF!</v>
      </c>
      <c r="H432" s="272">
        <f>MstList!H432</f>
        <v>0</v>
      </c>
      <c r="I432" s="93">
        <f>MstList!I432</f>
        <v>0</v>
      </c>
      <c r="J432" s="5">
        <f>MstList!J432</f>
        <v>0</v>
      </c>
      <c r="K432" s="287"/>
      <c r="N432" s="23" t="str">
        <f>IF(Jasper!$D419&gt;0,N$1,"")</f>
        <v/>
      </c>
      <c r="O432" s="23" t="e">
        <f>IF(#REF!&gt;0,P$1,"")</f>
        <v>#REF!</v>
      </c>
      <c r="P432" s="23" t="str">
        <f>IF(Versailles!$D417&gt;0,P$1,"")</f>
        <v/>
      </c>
      <c r="Q432" s="23" t="str">
        <f>IF(Sellersburg!$D414&gt;0,Q$1,"")</f>
        <v/>
      </c>
      <c r="R432" s="23" t="str">
        <f>IF(Pendleton!$D418&gt;0,R$1,"")</f>
        <v/>
      </c>
      <c r="S432" s="23" t="str">
        <f>IF(Putnamville!D404&gt;0,S$1,"")</f>
        <v/>
      </c>
      <c r="T432" s="23" t="str">
        <f>IF(Lowell!D386&gt;0,$T$1,"")</f>
        <v/>
      </c>
      <c r="U432" s="23" t="e">
        <f>IF(#REF!&gt;0,$U$1,"")</f>
        <v>#REF!</v>
      </c>
      <c r="V432" s="23" t="str">
        <f>IF(Peru!D419&gt;0,$V$1,"")</f>
        <v/>
      </c>
      <c r="W432" s="23" t="str">
        <f>IF('Toll Rd'!D410&gt;0,$W$1,"")</f>
        <v/>
      </c>
      <c r="X432" s="23" t="e">
        <f>IF(#REF!&gt;0,$X$1,"")</f>
        <v>#REF!</v>
      </c>
      <c r="Y432" s="23" t="e">
        <f>IF(#REF!&gt;0,$Y$1,"")</f>
        <v>#REF!</v>
      </c>
      <c r="Z432" s="23" t="str">
        <f>IF(FSS!$D405&gt;0,P$1,"")</f>
        <v/>
      </c>
    </row>
    <row r="433" spans="1:26" ht="16.5" hidden="1" customHeight="1" x14ac:dyDescent="0.25">
      <c r="A433" s="256" t="e">
        <f t="shared" si="14"/>
        <v>#REF!</v>
      </c>
      <c r="B433" s="364">
        <f>MstList!B433</f>
        <v>0</v>
      </c>
      <c r="C433" s="9">
        <f>MstList!C433</f>
        <v>0</v>
      </c>
      <c r="D433" s="1">
        <f>MstList!D433</f>
        <v>0</v>
      </c>
      <c r="E433" s="231" t="e">
        <f>Quantities!D433</f>
        <v>#REF!</v>
      </c>
      <c r="F433" s="310">
        <v>0</v>
      </c>
      <c r="G433" s="310" t="e">
        <f t="shared" si="15"/>
        <v>#REF!</v>
      </c>
      <c r="H433" s="272">
        <f>MstList!H433</f>
        <v>0</v>
      </c>
      <c r="I433" s="93">
        <f>MstList!I433</f>
        <v>0</v>
      </c>
      <c r="J433" s="5">
        <f>MstList!J433</f>
        <v>0</v>
      </c>
      <c r="K433" s="287"/>
      <c r="N433" s="23" t="str">
        <f>IF(Jasper!$D420&gt;0,N$1,"")</f>
        <v/>
      </c>
      <c r="O433" s="23" t="e">
        <f>IF(#REF!&gt;0,P$1,"")</f>
        <v>#REF!</v>
      </c>
      <c r="P433" s="23" t="str">
        <f>IF(Versailles!$D418&gt;0,P$1,"")</f>
        <v/>
      </c>
      <c r="Q433" s="23" t="str">
        <f>IF(Sellersburg!$D415&gt;0,Q$1,"")</f>
        <v/>
      </c>
      <c r="R433" s="23" t="str">
        <f>IF(Pendleton!$D419&gt;0,R$1,"")</f>
        <v/>
      </c>
      <c r="S433" s="23" t="str">
        <f>IF(Putnamville!D405&gt;0,S$1,"")</f>
        <v/>
      </c>
      <c r="T433" s="23" t="str">
        <f>IF(Lowell!D387&gt;0,$T$1,"")</f>
        <v/>
      </c>
      <c r="U433" s="23" t="e">
        <f>IF(#REF!&gt;0,$U$1,"")</f>
        <v>#REF!</v>
      </c>
      <c r="V433" s="23" t="str">
        <f>IF(Peru!D420&gt;0,$V$1,"")</f>
        <v/>
      </c>
      <c r="W433" s="23" t="str">
        <f>IF('Toll Rd'!D411&gt;0,$W$1,"")</f>
        <v/>
      </c>
      <c r="X433" s="23" t="e">
        <f>IF(#REF!&gt;0,$X$1,"")</f>
        <v>#REF!</v>
      </c>
      <c r="Y433" s="23" t="e">
        <f>IF(#REF!&gt;0,$Y$1,"")</f>
        <v>#REF!</v>
      </c>
      <c r="Z433" s="23" t="str">
        <f>IF(FSS!$D406&gt;0,P$1,"")</f>
        <v/>
      </c>
    </row>
    <row r="434" spans="1:26" ht="16.5" hidden="1" customHeight="1" x14ac:dyDescent="0.25">
      <c r="A434" s="256" t="e">
        <f t="shared" si="14"/>
        <v>#REF!</v>
      </c>
      <c r="B434" s="364">
        <f>MstList!B434</f>
        <v>0</v>
      </c>
      <c r="C434" s="9">
        <f>MstList!C434</f>
        <v>0</v>
      </c>
      <c r="D434" s="1">
        <f>MstList!D434</f>
        <v>0</v>
      </c>
      <c r="E434" s="231" t="e">
        <f>Quantities!D434</f>
        <v>#REF!</v>
      </c>
      <c r="F434" s="310">
        <v>0</v>
      </c>
      <c r="G434" s="310" t="e">
        <f t="shared" si="15"/>
        <v>#REF!</v>
      </c>
      <c r="H434" s="272">
        <f>MstList!H434</f>
        <v>0</v>
      </c>
      <c r="I434" s="93">
        <f>MstList!I434</f>
        <v>0</v>
      </c>
      <c r="J434" s="5">
        <f>MstList!J434</f>
        <v>0</v>
      </c>
      <c r="K434" s="287"/>
      <c r="N434" s="23" t="str">
        <f>IF(Jasper!$D421&gt;0,N$1,"")</f>
        <v/>
      </c>
      <c r="O434" s="23" t="e">
        <f>IF(#REF!&gt;0,P$1,"")</f>
        <v>#REF!</v>
      </c>
      <c r="P434" s="23" t="str">
        <f>IF(Versailles!$D419&gt;0,P$1,"")</f>
        <v/>
      </c>
      <c r="Q434" s="23" t="str">
        <f>IF(Sellersburg!$D416&gt;0,Q$1,"")</f>
        <v/>
      </c>
      <c r="R434" s="23" t="str">
        <f>IF(Pendleton!$D420&gt;0,R$1,"")</f>
        <v/>
      </c>
      <c r="S434" s="23" t="str">
        <f>IF(Putnamville!D406&gt;0,S$1,"")</f>
        <v/>
      </c>
      <c r="T434" s="23" t="str">
        <f>IF(Lowell!D388&gt;0,$T$1,"")</f>
        <v/>
      </c>
      <c r="U434" s="23" t="e">
        <f>IF(#REF!&gt;0,$U$1,"")</f>
        <v>#REF!</v>
      </c>
      <c r="V434" s="23" t="str">
        <f>IF(Peru!D421&gt;0,$V$1,"")</f>
        <v/>
      </c>
      <c r="W434" s="23" t="str">
        <f>IF('Toll Rd'!D412&gt;0,$W$1,"")</f>
        <v/>
      </c>
      <c r="X434" s="23" t="e">
        <f>IF(#REF!&gt;0,$X$1,"")</f>
        <v>#REF!</v>
      </c>
      <c r="Y434" s="23" t="e">
        <f>IF(#REF!&gt;0,$Y$1,"")</f>
        <v>#REF!</v>
      </c>
      <c r="Z434" s="23" t="str">
        <f>IF(FSS!$D407&gt;0,P$1,"")</f>
        <v/>
      </c>
    </row>
    <row r="435" spans="1:26" ht="16.5" hidden="1" customHeight="1" x14ac:dyDescent="0.25">
      <c r="A435" s="256" t="e">
        <f t="shared" si="14"/>
        <v>#REF!</v>
      </c>
      <c r="B435" s="364">
        <f>MstList!B435</f>
        <v>0</v>
      </c>
      <c r="C435" s="9">
        <f>MstList!C435</f>
        <v>0</v>
      </c>
      <c r="D435" s="1">
        <f>MstList!D435</f>
        <v>0</v>
      </c>
      <c r="E435" s="231" t="e">
        <f>Quantities!D435</f>
        <v>#REF!</v>
      </c>
      <c r="F435" s="310">
        <v>0</v>
      </c>
      <c r="G435" s="310" t="e">
        <f t="shared" si="15"/>
        <v>#REF!</v>
      </c>
      <c r="H435" s="272">
        <f>MstList!H435</f>
        <v>0</v>
      </c>
      <c r="I435" s="93">
        <f>MstList!I435</f>
        <v>0</v>
      </c>
      <c r="J435" s="5">
        <f>MstList!J435</f>
        <v>0</v>
      </c>
      <c r="K435" s="287"/>
      <c r="N435" s="23" t="str">
        <f>IF(Jasper!$D422&gt;0,N$1,"")</f>
        <v/>
      </c>
      <c r="O435" s="23" t="e">
        <f>IF(#REF!&gt;0,P$1,"")</f>
        <v>#REF!</v>
      </c>
      <c r="P435" s="23" t="str">
        <f>IF(Versailles!$D420&gt;0,P$1,"")</f>
        <v/>
      </c>
      <c r="Q435" s="23" t="str">
        <f>IF(Sellersburg!$D417&gt;0,Q$1,"")</f>
        <v/>
      </c>
      <c r="R435" s="23" t="str">
        <f>IF(Pendleton!$D421&gt;0,R$1,"")</f>
        <v/>
      </c>
      <c r="S435" s="23" t="str">
        <f>IF(Putnamville!D407&gt;0,S$1,"")</f>
        <v/>
      </c>
      <c r="T435" s="23" t="str">
        <f>IF(Lowell!D389&gt;0,$T$1,"")</f>
        <v/>
      </c>
      <c r="U435" s="23" t="e">
        <f>IF(#REF!&gt;0,$U$1,"")</f>
        <v>#REF!</v>
      </c>
      <c r="V435" s="23" t="str">
        <f>IF(Peru!D422&gt;0,$V$1,"")</f>
        <v/>
      </c>
      <c r="W435" s="23" t="str">
        <f>IF('Toll Rd'!D413&gt;0,$W$1,"")</f>
        <v/>
      </c>
      <c r="X435" s="23" t="e">
        <f>IF(#REF!&gt;0,$X$1,"")</f>
        <v>#REF!</v>
      </c>
      <c r="Y435" s="23" t="e">
        <f>IF(#REF!&gt;0,$Y$1,"")</f>
        <v>#REF!</v>
      </c>
      <c r="Z435" s="23" t="str">
        <f>IF(FSS!$D408&gt;0,P$1,"")</f>
        <v/>
      </c>
    </row>
    <row r="436" spans="1:26" ht="16.5" hidden="1" customHeight="1" x14ac:dyDescent="0.25">
      <c r="A436" s="256" t="e">
        <f t="shared" si="14"/>
        <v>#REF!</v>
      </c>
      <c r="B436" s="364">
        <f>MstList!B436</f>
        <v>0</v>
      </c>
      <c r="C436" s="9">
        <f>MstList!C436</f>
        <v>0</v>
      </c>
      <c r="D436" s="1">
        <f>MstList!D436</f>
        <v>0</v>
      </c>
      <c r="E436" s="231" t="e">
        <f>Quantities!D436</f>
        <v>#REF!</v>
      </c>
      <c r="F436" s="310">
        <v>0</v>
      </c>
      <c r="G436" s="310" t="e">
        <f t="shared" si="15"/>
        <v>#REF!</v>
      </c>
      <c r="H436" s="272">
        <f>MstList!H436</f>
        <v>0</v>
      </c>
      <c r="I436" s="93">
        <f>MstList!I436</f>
        <v>0</v>
      </c>
      <c r="J436" s="5">
        <f>MstList!J436</f>
        <v>0</v>
      </c>
      <c r="K436" s="287"/>
      <c r="N436" s="23" t="str">
        <f>IF(Jasper!$D423&gt;0,N$1,"")</f>
        <v/>
      </c>
      <c r="O436" s="23" t="e">
        <f>IF(#REF!&gt;0,P$1,"")</f>
        <v>#REF!</v>
      </c>
      <c r="P436" s="23" t="str">
        <f>IF(Versailles!$D421&gt;0,P$1,"")</f>
        <v/>
      </c>
      <c r="Q436" s="23" t="str">
        <f>IF(Sellersburg!$D418&gt;0,Q$1,"")</f>
        <v/>
      </c>
      <c r="R436" s="23" t="str">
        <f>IF(Pendleton!$D422&gt;0,R$1,"")</f>
        <v/>
      </c>
      <c r="S436" s="23" t="str">
        <f>IF(Putnamville!D408&gt;0,S$1,"")</f>
        <v/>
      </c>
      <c r="T436" s="23" t="str">
        <f>IF(Lowell!D390&gt;0,$T$1,"")</f>
        <v/>
      </c>
      <c r="U436" s="23" t="e">
        <f>IF(#REF!&gt;0,$U$1,"")</f>
        <v>#REF!</v>
      </c>
      <c r="V436" s="23" t="str">
        <f>IF(Peru!D423&gt;0,$V$1,"")</f>
        <v/>
      </c>
      <c r="W436" s="23" t="str">
        <f>IF('Toll Rd'!D414&gt;0,$W$1,"")</f>
        <v/>
      </c>
      <c r="X436" s="23" t="e">
        <f>IF(#REF!&gt;0,$X$1,"")</f>
        <v>#REF!</v>
      </c>
      <c r="Y436" s="23" t="e">
        <f>IF(#REF!&gt;0,$Y$1,"")</f>
        <v>#REF!</v>
      </c>
      <c r="Z436" s="23" t="str">
        <f>IF(FSS!$D409&gt;0,P$1,"")</f>
        <v/>
      </c>
    </row>
    <row r="437" spans="1:26" ht="16.5" hidden="1" customHeight="1" x14ac:dyDescent="0.25">
      <c r="A437" s="256" t="e">
        <f t="shared" si="14"/>
        <v>#REF!</v>
      </c>
      <c r="B437" s="364">
        <f>MstList!B437</f>
        <v>0</v>
      </c>
      <c r="C437" s="9">
        <f>MstList!C437</f>
        <v>0</v>
      </c>
      <c r="D437" s="1">
        <f>MstList!D437</f>
        <v>0</v>
      </c>
      <c r="E437" s="231" t="e">
        <f>Quantities!D437</f>
        <v>#REF!</v>
      </c>
      <c r="F437" s="310">
        <v>0</v>
      </c>
      <c r="G437" s="310" t="e">
        <f t="shared" si="15"/>
        <v>#REF!</v>
      </c>
      <c r="H437" s="272">
        <f>MstList!H437</f>
        <v>0</v>
      </c>
      <c r="I437" s="93">
        <f>MstList!I437</f>
        <v>0</v>
      </c>
      <c r="J437" s="5">
        <f>MstList!J437</f>
        <v>0</v>
      </c>
      <c r="K437" s="287"/>
      <c r="N437" s="23" t="str">
        <f>IF(Jasper!$D424&gt;0,N$1,"")</f>
        <v/>
      </c>
      <c r="O437" s="23" t="e">
        <f>IF(#REF!&gt;0,P$1,"")</f>
        <v>#REF!</v>
      </c>
      <c r="P437" s="23" t="str">
        <f>IF(Versailles!$D422&gt;0,P$1,"")</f>
        <v/>
      </c>
      <c r="Q437" s="23" t="str">
        <f>IF(Sellersburg!$D419&gt;0,Q$1,"")</f>
        <v/>
      </c>
      <c r="R437" s="23" t="str">
        <f>IF(Pendleton!$D423&gt;0,R$1,"")</f>
        <v/>
      </c>
      <c r="S437" s="23" t="str">
        <f>IF(Putnamville!D409&gt;0,S$1,"")</f>
        <v/>
      </c>
      <c r="T437" s="23" t="str">
        <f>IF(Lowell!D391&gt;0,$T$1,"")</f>
        <v/>
      </c>
      <c r="U437" s="23" t="e">
        <f>IF(#REF!&gt;0,$U$1,"")</f>
        <v>#REF!</v>
      </c>
      <c r="V437" s="23" t="str">
        <f>IF(Peru!D424&gt;0,$V$1,"")</f>
        <v/>
      </c>
      <c r="W437" s="23" t="str">
        <f>IF('Toll Rd'!D415&gt;0,$W$1,"")</f>
        <v/>
      </c>
      <c r="X437" s="23" t="e">
        <f>IF(#REF!&gt;0,$X$1,"")</f>
        <v>#REF!</v>
      </c>
      <c r="Y437" s="23" t="e">
        <f>IF(#REF!&gt;0,$Y$1,"")</f>
        <v>#REF!</v>
      </c>
      <c r="Z437" s="23" t="str">
        <f>IF(FSS!$D410&gt;0,P$1,"")</f>
        <v/>
      </c>
    </row>
    <row r="438" spans="1:26" ht="16.5" hidden="1" customHeight="1" x14ac:dyDescent="0.25">
      <c r="A438" s="256" t="e">
        <f t="shared" si="14"/>
        <v>#REF!</v>
      </c>
      <c r="B438" s="364">
        <f>MstList!B438</f>
        <v>0</v>
      </c>
      <c r="C438" s="9">
        <f>MstList!C438</f>
        <v>0</v>
      </c>
      <c r="D438" s="1">
        <f>MstList!D438</f>
        <v>0</v>
      </c>
      <c r="E438" s="231" t="e">
        <f>Quantities!D438</f>
        <v>#REF!</v>
      </c>
      <c r="F438" s="310">
        <v>0</v>
      </c>
      <c r="G438" s="310" t="e">
        <f t="shared" si="15"/>
        <v>#REF!</v>
      </c>
      <c r="H438" s="272">
        <f>MstList!H438</f>
        <v>0</v>
      </c>
      <c r="I438" s="93">
        <f>MstList!I438</f>
        <v>0</v>
      </c>
      <c r="J438" s="5">
        <f>MstList!J438</f>
        <v>0</v>
      </c>
      <c r="K438" s="287"/>
      <c r="N438" s="23" t="str">
        <f>IF(Jasper!$D425&gt;0,N$1,"")</f>
        <v/>
      </c>
      <c r="O438" s="23" t="e">
        <f>IF(#REF!&gt;0,P$1,"")</f>
        <v>#REF!</v>
      </c>
      <c r="P438" s="23" t="str">
        <f>IF(Versailles!$D423&gt;0,P$1,"")</f>
        <v/>
      </c>
      <c r="Q438" s="23" t="str">
        <f>IF(Sellersburg!$D420&gt;0,Q$1,"")</f>
        <v/>
      </c>
      <c r="R438" s="23" t="str">
        <f>IF(Pendleton!$D424&gt;0,R$1,"")</f>
        <v/>
      </c>
      <c r="S438" s="23" t="str">
        <f>IF(Putnamville!D410&gt;0,S$1,"")</f>
        <v/>
      </c>
      <c r="T438" s="23" t="str">
        <f>IF(Lowell!D392&gt;0,$T$1,"")</f>
        <v/>
      </c>
      <c r="U438" s="23" t="e">
        <f>IF(#REF!&gt;0,$U$1,"")</f>
        <v>#REF!</v>
      </c>
      <c r="V438" s="23" t="str">
        <f>IF(Peru!D425&gt;0,$V$1,"")</f>
        <v/>
      </c>
      <c r="W438" s="23" t="str">
        <f>IF('Toll Rd'!D416&gt;0,$W$1,"")</f>
        <v/>
      </c>
      <c r="X438" s="23" t="e">
        <f>IF(#REF!&gt;0,$X$1,"")</f>
        <v>#REF!</v>
      </c>
      <c r="Y438" s="23" t="e">
        <f>IF(#REF!&gt;0,$Y$1,"")</f>
        <v>#REF!</v>
      </c>
      <c r="Z438" s="23" t="str">
        <f>IF(FSS!$D411&gt;0,P$1,"")</f>
        <v/>
      </c>
    </row>
    <row r="439" spans="1:26" ht="16.5" hidden="1" customHeight="1" x14ac:dyDescent="0.25">
      <c r="A439" s="256" t="e">
        <f t="shared" si="14"/>
        <v>#REF!</v>
      </c>
      <c r="B439" s="364">
        <f>MstList!B439</f>
        <v>0</v>
      </c>
      <c r="C439" s="9">
        <f>MstList!C439</f>
        <v>0</v>
      </c>
      <c r="D439" s="1">
        <f>MstList!D439</f>
        <v>0</v>
      </c>
      <c r="E439" s="231" t="e">
        <f>Quantities!D439</f>
        <v>#REF!</v>
      </c>
      <c r="F439" s="310">
        <v>0</v>
      </c>
      <c r="G439" s="310" t="e">
        <f t="shared" si="15"/>
        <v>#REF!</v>
      </c>
      <c r="H439" s="272">
        <f>MstList!H439</f>
        <v>0</v>
      </c>
      <c r="I439" s="93">
        <f>MstList!I439</f>
        <v>0</v>
      </c>
      <c r="J439" s="5">
        <f>MstList!J439</f>
        <v>0</v>
      </c>
      <c r="K439" s="287"/>
      <c r="N439" s="23" t="str">
        <f>IF(Jasper!$D426&gt;0,N$1,"")</f>
        <v/>
      </c>
      <c r="O439" s="23" t="e">
        <f>IF(#REF!&gt;0,P$1,"")</f>
        <v>#REF!</v>
      </c>
      <c r="P439" s="23" t="str">
        <f>IF(Versailles!$D424&gt;0,P$1,"")</f>
        <v/>
      </c>
      <c r="Q439" s="23" t="str">
        <f>IF(Sellersburg!$D421&gt;0,Q$1,"")</f>
        <v/>
      </c>
      <c r="R439" s="23" t="str">
        <f>IF(Pendleton!$D425&gt;0,R$1,"")</f>
        <v/>
      </c>
      <c r="S439" s="23" t="str">
        <f>IF(Putnamville!D411&gt;0,S$1,"")</f>
        <v/>
      </c>
      <c r="T439" s="23" t="str">
        <f>IF(Lowell!D393&gt;0,$T$1,"")</f>
        <v/>
      </c>
      <c r="U439" s="23" t="e">
        <f>IF(#REF!&gt;0,$U$1,"")</f>
        <v>#REF!</v>
      </c>
      <c r="V439" s="23" t="str">
        <f>IF(Peru!D426&gt;0,$V$1,"")</f>
        <v/>
      </c>
      <c r="W439" s="23" t="str">
        <f>IF('Toll Rd'!D417&gt;0,$W$1,"")</f>
        <v/>
      </c>
      <c r="X439" s="23" t="e">
        <f>IF(#REF!&gt;0,$X$1,"")</f>
        <v>#REF!</v>
      </c>
      <c r="Y439" s="23" t="e">
        <f>IF(#REF!&gt;0,$Y$1,"")</f>
        <v>#REF!</v>
      </c>
      <c r="Z439" s="23" t="str">
        <f>IF(FSS!$D412&gt;0,P$1,"")</f>
        <v/>
      </c>
    </row>
    <row r="440" spans="1:26" ht="16.5" hidden="1" customHeight="1" x14ac:dyDescent="0.25">
      <c r="A440" s="256" t="e">
        <f t="shared" si="14"/>
        <v>#REF!</v>
      </c>
      <c r="B440" s="364">
        <f>MstList!B440</f>
        <v>0</v>
      </c>
      <c r="C440" s="9">
        <f>MstList!C440</f>
        <v>0</v>
      </c>
      <c r="D440" s="1">
        <f>MstList!D440</f>
        <v>0</v>
      </c>
      <c r="E440" s="231" t="e">
        <f>Quantities!D440</f>
        <v>#REF!</v>
      </c>
      <c r="F440" s="310">
        <v>0</v>
      </c>
      <c r="G440" s="310" t="e">
        <f t="shared" si="15"/>
        <v>#REF!</v>
      </c>
      <c r="H440" s="272">
        <f>MstList!H440</f>
        <v>0</v>
      </c>
      <c r="I440" s="93">
        <f>MstList!I440</f>
        <v>0</v>
      </c>
      <c r="J440" s="5">
        <f>MstList!J440</f>
        <v>0</v>
      </c>
      <c r="K440" s="287"/>
      <c r="N440" s="23" t="str">
        <f>IF(Jasper!$D427&gt;0,N$1,"")</f>
        <v/>
      </c>
      <c r="O440" s="23" t="e">
        <f>IF(#REF!&gt;0,P$1,"")</f>
        <v>#REF!</v>
      </c>
      <c r="P440" s="23" t="str">
        <f>IF(Versailles!$D425&gt;0,P$1,"")</f>
        <v/>
      </c>
      <c r="Q440" s="23" t="str">
        <f>IF(Sellersburg!$D422&gt;0,Q$1,"")</f>
        <v/>
      </c>
      <c r="R440" s="23" t="str">
        <f>IF(Pendleton!$D426&gt;0,R$1,"")</f>
        <v/>
      </c>
      <c r="S440" s="23" t="str">
        <f>IF(Putnamville!D412&gt;0,S$1,"")</f>
        <v/>
      </c>
      <c r="T440" s="23" t="str">
        <f>IF(Lowell!D394&gt;0,$T$1,"")</f>
        <v/>
      </c>
      <c r="U440" s="23" t="e">
        <f>IF(#REF!&gt;0,$U$1,"")</f>
        <v>#REF!</v>
      </c>
      <c r="V440" s="23" t="str">
        <f>IF(Peru!D427&gt;0,$V$1,"")</f>
        <v/>
      </c>
      <c r="W440" s="23" t="str">
        <f>IF('Toll Rd'!D418&gt;0,$W$1,"")</f>
        <v/>
      </c>
      <c r="X440" s="23" t="e">
        <f>IF(#REF!&gt;0,$X$1,"")</f>
        <v>#REF!</v>
      </c>
      <c r="Y440" s="23" t="e">
        <f>IF(#REF!&gt;0,$Y$1,"")</f>
        <v>#REF!</v>
      </c>
      <c r="Z440" s="23" t="str">
        <f>IF(FSS!$D413&gt;0,P$1,"")</f>
        <v/>
      </c>
    </row>
    <row r="441" spans="1:26" ht="16.5" hidden="1" customHeight="1" x14ac:dyDescent="0.25">
      <c r="A441" s="256" t="e">
        <f t="shared" si="14"/>
        <v>#REF!</v>
      </c>
      <c r="B441" s="364">
        <f>MstList!B441</f>
        <v>0</v>
      </c>
      <c r="C441" s="9">
        <f>MstList!C441</f>
        <v>0</v>
      </c>
      <c r="D441" s="1">
        <f>MstList!D441</f>
        <v>0</v>
      </c>
      <c r="E441" s="231" t="e">
        <f>Quantities!D441</f>
        <v>#REF!</v>
      </c>
      <c r="F441" s="310">
        <v>0</v>
      </c>
      <c r="G441" s="310" t="e">
        <f t="shared" si="15"/>
        <v>#REF!</v>
      </c>
      <c r="H441" s="272">
        <f>MstList!H441</f>
        <v>0</v>
      </c>
      <c r="I441" s="93">
        <f>MstList!I441</f>
        <v>0</v>
      </c>
      <c r="J441" s="5">
        <f>MstList!J441</f>
        <v>0</v>
      </c>
      <c r="K441" s="287"/>
      <c r="N441" s="23" t="str">
        <f>IF(Jasper!$D428&gt;0,N$1,"")</f>
        <v/>
      </c>
      <c r="O441" s="23" t="e">
        <f>IF(#REF!&gt;0,P$1,"")</f>
        <v>#REF!</v>
      </c>
      <c r="P441" s="23" t="str">
        <f>IF(Versailles!$D426&gt;0,P$1,"")</f>
        <v/>
      </c>
      <c r="Q441" s="23" t="str">
        <f>IF(Sellersburg!$D423&gt;0,Q$1,"")</f>
        <v/>
      </c>
      <c r="R441" s="23" t="str">
        <f>IF(Pendleton!$D427&gt;0,R$1,"")</f>
        <v/>
      </c>
      <c r="S441" s="23" t="str">
        <f>IF(Putnamville!D413&gt;0,S$1,"")</f>
        <v/>
      </c>
      <c r="T441" s="23" t="str">
        <f>IF(Lowell!D395&gt;0,$T$1,"")</f>
        <v/>
      </c>
      <c r="U441" s="23" t="e">
        <f>IF(#REF!&gt;0,$U$1,"")</f>
        <v>#REF!</v>
      </c>
      <c r="V441" s="23" t="str">
        <f>IF(Peru!D428&gt;0,$V$1,"")</f>
        <v/>
      </c>
      <c r="W441" s="23" t="str">
        <f>IF('Toll Rd'!D419&gt;0,$W$1,"")</f>
        <v/>
      </c>
      <c r="X441" s="23" t="e">
        <f>IF(#REF!&gt;0,$X$1,"")</f>
        <v>#REF!</v>
      </c>
      <c r="Y441" s="23" t="e">
        <f>IF(#REF!&gt;0,$Y$1,"")</f>
        <v>#REF!</v>
      </c>
      <c r="Z441" s="23" t="str">
        <f>IF(FSS!$D414&gt;0,P$1,"")</f>
        <v/>
      </c>
    </row>
    <row r="442" spans="1:26" ht="16.5" hidden="1" customHeight="1" x14ac:dyDescent="0.25">
      <c r="A442" s="256" t="e">
        <f t="shared" si="14"/>
        <v>#REF!</v>
      </c>
      <c r="B442" s="364">
        <f>MstList!B442</f>
        <v>0</v>
      </c>
      <c r="C442" s="9">
        <f>MstList!C442</f>
        <v>0</v>
      </c>
      <c r="D442" s="1">
        <f>MstList!D442</f>
        <v>0</v>
      </c>
      <c r="E442" s="231" t="e">
        <f>Quantities!D442</f>
        <v>#REF!</v>
      </c>
      <c r="F442" s="310">
        <v>0</v>
      </c>
      <c r="G442" s="310" t="e">
        <f t="shared" si="15"/>
        <v>#REF!</v>
      </c>
      <c r="H442" s="272">
        <f>MstList!H442</f>
        <v>0</v>
      </c>
      <c r="I442" s="93">
        <f>MstList!I442</f>
        <v>0</v>
      </c>
      <c r="J442" s="5">
        <f>MstList!J442</f>
        <v>0</v>
      </c>
      <c r="K442" s="287"/>
      <c r="N442" s="23" t="str">
        <f>IF(Jasper!$D429&gt;0,N$1,"")</f>
        <v/>
      </c>
      <c r="O442" s="23" t="e">
        <f>IF(#REF!&gt;0,P$1,"")</f>
        <v>#REF!</v>
      </c>
      <c r="P442" s="23" t="str">
        <f>IF(Versailles!$D427&gt;0,P$1,"")</f>
        <v/>
      </c>
      <c r="Q442" s="23" t="str">
        <f>IF(Sellersburg!$D424&gt;0,Q$1,"")</f>
        <v/>
      </c>
      <c r="R442" s="23" t="str">
        <f>IF(Pendleton!$D428&gt;0,R$1,"")</f>
        <v/>
      </c>
      <c r="S442" s="23" t="str">
        <f>IF(Putnamville!D414&gt;0,S$1,"")</f>
        <v/>
      </c>
      <c r="T442" s="23" t="str">
        <f>IF(Lowell!D396&gt;0,$T$1,"")</f>
        <v/>
      </c>
      <c r="U442" s="23" t="e">
        <f>IF(#REF!&gt;0,$U$1,"")</f>
        <v>#REF!</v>
      </c>
      <c r="V442" s="23" t="str">
        <f>IF(Peru!D429&gt;0,$V$1,"")</f>
        <v/>
      </c>
      <c r="W442" s="23" t="str">
        <f>IF('Toll Rd'!D420&gt;0,$W$1,"")</f>
        <v/>
      </c>
      <c r="X442" s="23" t="e">
        <f>IF(#REF!&gt;0,$X$1,"")</f>
        <v>#REF!</v>
      </c>
      <c r="Y442" s="23" t="e">
        <f>IF(#REF!&gt;0,$Y$1,"")</f>
        <v>#REF!</v>
      </c>
      <c r="Z442" s="23" t="str">
        <f>IF(FSS!$D415&gt;0,P$1,"")</f>
        <v/>
      </c>
    </row>
    <row r="443" spans="1:26" ht="16.5" hidden="1" customHeight="1" x14ac:dyDescent="0.25">
      <c r="A443" s="256" t="e">
        <f t="shared" si="14"/>
        <v>#REF!</v>
      </c>
      <c r="B443" s="364">
        <f>MstList!B443</f>
        <v>0</v>
      </c>
      <c r="C443" s="9">
        <f>MstList!C443</f>
        <v>0</v>
      </c>
      <c r="D443" s="1">
        <f>MstList!D443</f>
        <v>0</v>
      </c>
      <c r="E443" s="231" t="e">
        <f>Quantities!D443</f>
        <v>#REF!</v>
      </c>
      <c r="F443" s="310">
        <v>0</v>
      </c>
      <c r="G443" s="310" t="e">
        <f t="shared" si="15"/>
        <v>#REF!</v>
      </c>
      <c r="H443" s="272">
        <f>MstList!H443</f>
        <v>0</v>
      </c>
      <c r="I443" s="93">
        <f>MstList!I443</f>
        <v>0</v>
      </c>
      <c r="J443" s="5">
        <f>MstList!J443</f>
        <v>0</v>
      </c>
      <c r="K443" s="287"/>
      <c r="N443" s="23" t="str">
        <f>IF(Jasper!$D430&gt;0,N$1,"")</f>
        <v/>
      </c>
      <c r="O443" s="23" t="e">
        <f>IF(#REF!&gt;0,P$1,"")</f>
        <v>#REF!</v>
      </c>
      <c r="P443" s="23" t="str">
        <f>IF(Versailles!$D428&gt;0,P$1,"")</f>
        <v/>
      </c>
      <c r="Q443" s="23" t="str">
        <f>IF(Sellersburg!$D425&gt;0,Q$1,"")</f>
        <v/>
      </c>
      <c r="R443" s="23" t="str">
        <f>IF(Pendleton!$D429&gt;0,R$1,"")</f>
        <v/>
      </c>
      <c r="S443" s="23" t="str">
        <f>IF(Putnamville!D415&gt;0,S$1,"")</f>
        <v/>
      </c>
      <c r="T443" s="23" t="str">
        <f>IF(Lowell!D397&gt;0,$T$1,"")</f>
        <v/>
      </c>
      <c r="U443" s="23" t="e">
        <f>IF(#REF!&gt;0,$U$1,"")</f>
        <v>#REF!</v>
      </c>
      <c r="V443" s="23" t="str">
        <f>IF(Peru!D430&gt;0,$V$1,"")</f>
        <v/>
      </c>
      <c r="W443" s="23" t="str">
        <f>IF('Toll Rd'!D421&gt;0,$W$1,"")</f>
        <v/>
      </c>
      <c r="X443" s="23" t="e">
        <f>IF(#REF!&gt;0,$X$1,"")</f>
        <v>#REF!</v>
      </c>
      <c r="Y443" s="23" t="e">
        <f>IF(#REF!&gt;0,$Y$1,"")</f>
        <v>#REF!</v>
      </c>
      <c r="Z443" s="23" t="str">
        <f>IF(FSS!$D416&gt;0,P$1,"")</f>
        <v/>
      </c>
    </row>
    <row r="444" spans="1:26" ht="16.5" hidden="1" customHeight="1" x14ac:dyDescent="0.25">
      <c r="A444" s="256" t="e">
        <f t="shared" si="14"/>
        <v>#REF!</v>
      </c>
      <c r="B444" s="364">
        <f>MstList!B444</f>
        <v>0</v>
      </c>
      <c r="C444" s="9">
        <f>MstList!C444</f>
        <v>0</v>
      </c>
      <c r="D444" s="1">
        <f>MstList!D444</f>
        <v>0</v>
      </c>
      <c r="E444" s="231" t="e">
        <f>Quantities!D444</f>
        <v>#REF!</v>
      </c>
      <c r="F444" s="310">
        <v>0</v>
      </c>
      <c r="G444" s="310" t="e">
        <f t="shared" si="15"/>
        <v>#REF!</v>
      </c>
      <c r="H444" s="272">
        <f>MstList!H444</f>
        <v>0</v>
      </c>
      <c r="I444" s="93">
        <f>MstList!I444</f>
        <v>0</v>
      </c>
      <c r="J444" s="5">
        <f>MstList!J444</f>
        <v>0</v>
      </c>
      <c r="K444" s="287"/>
      <c r="N444" s="23" t="str">
        <f>IF(Jasper!$D431&gt;0,N$1,"")</f>
        <v/>
      </c>
      <c r="O444" s="23" t="e">
        <f>IF(#REF!&gt;0,P$1,"")</f>
        <v>#REF!</v>
      </c>
      <c r="P444" s="23" t="str">
        <f>IF(Versailles!$D429&gt;0,P$1,"")</f>
        <v/>
      </c>
      <c r="Q444" s="23" t="str">
        <f>IF(Sellersburg!$D426&gt;0,Q$1,"")</f>
        <v/>
      </c>
      <c r="R444" s="23" t="str">
        <f>IF(Pendleton!$D430&gt;0,R$1,"")</f>
        <v/>
      </c>
      <c r="S444" s="23" t="str">
        <f>IF(Putnamville!D416&gt;0,S$1,"")</f>
        <v/>
      </c>
      <c r="T444" s="23" t="str">
        <f>IF(Lowell!D398&gt;0,$T$1,"")</f>
        <v/>
      </c>
      <c r="U444" s="23" t="e">
        <f>IF(#REF!&gt;0,$U$1,"")</f>
        <v>#REF!</v>
      </c>
      <c r="V444" s="23" t="str">
        <f>IF(Peru!D431&gt;0,$V$1,"")</f>
        <v/>
      </c>
      <c r="W444" s="23" t="str">
        <f>IF('Toll Rd'!D422&gt;0,$W$1,"")</f>
        <v/>
      </c>
      <c r="X444" s="23" t="e">
        <f>IF(#REF!&gt;0,$X$1,"")</f>
        <v>#REF!</v>
      </c>
      <c r="Y444" s="23" t="e">
        <f>IF(#REF!&gt;0,$Y$1,"")</f>
        <v>#REF!</v>
      </c>
      <c r="Z444" s="23" t="str">
        <f>IF(FSS!$D417&gt;0,P$1,"")</f>
        <v/>
      </c>
    </row>
    <row r="445" spans="1:26" ht="16.5" hidden="1" customHeight="1" x14ac:dyDescent="0.25">
      <c r="A445" s="256" t="e">
        <f t="shared" si="14"/>
        <v>#REF!</v>
      </c>
      <c r="B445" s="364">
        <f>MstList!B445</f>
        <v>0</v>
      </c>
      <c r="C445" s="9">
        <f>MstList!C445</f>
        <v>0</v>
      </c>
      <c r="D445" s="1">
        <f>MstList!D445</f>
        <v>0</v>
      </c>
      <c r="E445" s="231" t="e">
        <f>Quantities!D445</f>
        <v>#REF!</v>
      </c>
      <c r="F445" s="310">
        <v>0</v>
      </c>
      <c r="G445" s="310" t="e">
        <f t="shared" si="15"/>
        <v>#REF!</v>
      </c>
      <c r="H445" s="272">
        <f>MstList!H445</f>
        <v>0</v>
      </c>
      <c r="I445" s="93">
        <f>MstList!I445</f>
        <v>0</v>
      </c>
      <c r="J445" s="5">
        <f>MstList!J445</f>
        <v>0</v>
      </c>
      <c r="K445" s="287"/>
      <c r="N445" s="23" t="str">
        <f>IF(Jasper!$D432&gt;0,N$1,"")</f>
        <v/>
      </c>
      <c r="O445" s="23" t="e">
        <f>IF(#REF!&gt;0,P$1,"")</f>
        <v>#REF!</v>
      </c>
      <c r="P445" s="23" t="str">
        <f>IF(Versailles!$D430&gt;0,P$1,"")</f>
        <v/>
      </c>
      <c r="Q445" s="23" t="str">
        <f>IF(Sellersburg!$D427&gt;0,Q$1,"")</f>
        <v/>
      </c>
      <c r="R445" s="23" t="str">
        <f>IF(Pendleton!$D431&gt;0,R$1,"")</f>
        <v/>
      </c>
      <c r="S445" s="23" t="str">
        <f>IF(Putnamville!D417&gt;0,S$1,"")</f>
        <v/>
      </c>
      <c r="T445" s="23" t="str">
        <f>IF(Lowell!D399&gt;0,$T$1,"")</f>
        <v/>
      </c>
      <c r="U445" s="23" t="e">
        <f>IF(#REF!&gt;0,$U$1,"")</f>
        <v>#REF!</v>
      </c>
      <c r="V445" s="23" t="str">
        <f>IF(Peru!D432&gt;0,$V$1,"")</f>
        <v/>
      </c>
      <c r="W445" s="23" t="str">
        <f>IF('Toll Rd'!D423&gt;0,$W$1,"")</f>
        <v/>
      </c>
      <c r="X445" s="23" t="e">
        <f>IF(#REF!&gt;0,$X$1,"")</f>
        <v>#REF!</v>
      </c>
      <c r="Y445" s="23" t="e">
        <f>IF(#REF!&gt;0,$Y$1,"")</f>
        <v>#REF!</v>
      </c>
      <c r="Z445" s="23" t="str">
        <f>IF(FSS!$D418&gt;0,P$1,"")</f>
        <v/>
      </c>
    </row>
    <row r="446" spans="1:26" ht="16.5" hidden="1" customHeight="1" x14ac:dyDescent="0.25">
      <c r="A446" s="256" t="e">
        <f t="shared" si="14"/>
        <v>#REF!</v>
      </c>
      <c r="B446" s="364">
        <f>MstList!B446</f>
        <v>0</v>
      </c>
      <c r="C446" s="9">
        <f>MstList!C446</f>
        <v>0</v>
      </c>
      <c r="D446" s="1">
        <f>MstList!D446</f>
        <v>0</v>
      </c>
      <c r="E446" s="231" t="e">
        <f>Quantities!D446</f>
        <v>#REF!</v>
      </c>
      <c r="F446" s="310">
        <v>0</v>
      </c>
      <c r="G446" s="310" t="e">
        <f t="shared" si="15"/>
        <v>#REF!</v>
      </c>
      <c r="H446" s="272">
        <f>MstList!H446</f>
        <v>0</v>
      </c>
      <c r="I446" s="93">
        <f>MstList!I446</f>
        <v>0</v>
      </c>
      <c r="J446" s="5">
        <f>MstList!J446</f>
        <v>0</v>
      </c>
      <c r="K446" s="287"/>
      <c r="N446" s="23" t="str">
        <f>IF(Jasper!$D433&gt;0,N$1,"")</f>
        <v/>
      </c>
      <c r="O446" s="23" t="e">
        <f>IF(#REF!&gt;0,P$1,"")</f>
        <v>#REF!</v>
      </c>
      <c r="P446" s="23" t="str">
        <f>IF(Versailles!$D431&gt;0,P$1,"")</f>
        <v/>
      </c>
      <c r="Q446" s="23" t="str">
        <f>IF(Sellersburg!$D428&gt;0,Q$1,"")</f>
        <v/>
      </c>
      <c r="R446" s="23" t="str">
        <f>IF(Pendleton!$D432&gt;0,R$1,"")</f>
        <v/>
      </c>
      <c r="S446" s="23" t="str">
        <f>IF(Putnamville!D418&gt;0,S$1,"")</f>
        <v/>
      </c>
      <c r="T446" s="23" t="str">
        <f>IF(Lowell!D400&gt;0,$T$1,"")</f>
        <v/>
      </c>
      <c r="U446" s="23" t="e">
        <f>IF(#REF!&gt;0,$U$1,"")</f>
        <v>#REF!</v>
      </c>
      <c r="V446" s="23" t="str">
        <f>IF(Peru!D433&gt;0,$V$1,"")</f>
        <v/>
      </c>
      <c r="W446" s="23" t="str">
        <f>IF('Toll Rd'!D424&gt;0,$W$1,"")</f>
        <v/>
      </c>
      <c r="X446" s="23" t="e">
        <f>IF(#REF!&gt;0,$X$1,"")</f>
        <v>#REF!</v>
      </c>
      <c r="Y446" s="23" t="e">
        <f>IF(#REF!&gt;0,$Y$1,"")</f>
        <v>#REF!</v>
      </c>
      <c r="Z446" s="23" t="str">
        <f>IF(FSS!$D419&gt;0,P$1,"")</f>
        <v/>
      </c>
    </row>
    <row r="447" spans="1:26" ht="16.5" hidden="1" customHeight="1" x14ac:dyDescent="0.25">
      <c r="A447" s="256" t="e">
        <f t="shared" si="14"/>
        <v>#REF!</v>
      </c>
      <c r="B447" s="364">
        <f>MstList!B447</f>
        <v>0</v>
      </c>
      <c r="C447" s="9">
        <f>MstList!C447</f>
        <v>0</v>
      </c>
      <c r="D447" s="1">
        <f>MstList!D447</f>
        <v>0</v>
      </c>
      <c r="E447" s="231" t="e">
        <f>Quantities!D447</f>
        <v>#REF!</v>
      </c>
      <c r="F447" s="310">
        <v>0</v>
      </c>
      <c r="G447" s="310" t="e">
        <f t="shared" si="15"/>
        <v>#REF!</v>
      </c>
      <c r="H447" s="272">
        <f>MstList!H447</f>
        <v>0</v>
      </c>
      <c r="I447" s="93">
        <f>MstList!I447</f>
        <v>0</v>
      </c>
      <c r="J447" s="5">
        <f>MstList!J447</f>
        <v>0</v>
      </c>
      <c r="K447" s="287"/>
      <c r="N447" s="23" t="str">
        <f>IF(Jasper!$D434&gt;0,N$1,"")</f>
        <v/>
      </c>
      <c r="O447" s="23" t="e">
        <f>IF(#REF!&gt;0,P$1,"")</f>
        <v>#REF!</v>
      </c>
      <c r="P447" s="23" t="str">
        <f>IF(Versailles!$D432&gt;0,P$1,"")</f>
        <v/>
      </c>
      <c r="Q447" s="23" t="str">
        <f>IF(Sellersburg!$D429&gt;0,Q$1,"")</f>
        <v/>
      </c>
      <c r="R447" s="23" t="str">
        <f>IF(Pendleton!$D433&gt;0,R$1,"")</f>
        <v/>
      </c>
      <c r="S447" s="23" t="str">
        <f>IF(Putnamville!D419&gt;0,S$1,"")</f>
        <v/>
      </c>
      <c r="T447" s="23" t="str">
        <f>IF(Lowell!D401&gt;0,$T$1,"")</f>
        <v/>
      </c>
      <c r="U447" s="23" t="e">
        <f>IF(#REF!&gt;0,$U$1,"")</f>
        <v>#REF!</v>
      </c>
      <c r="V447" s="23" t="str">
        <f>IF(Peru!D434&gt;0,$V$1,"")</f>
        <v/>
      </c>
      <c r="W447" s="23" t="str">
        <f>IF('Toll Rd'!D425&gt;0,$W$1,"")</f>
        <v/>
      </c>
      <c r="X447" s="23" t="e">
        <f>IF(#REF!&gt;0,$X$1,"")</f>
        <v>#REF!</v>
      </c>
      <c r="Y447" s="23" t="e">
        <f>IF(#REF!&gt;0,$Y$1,"")</f>
        <v>#REF!</v>
      </c>
      <c r="Z447" s="23" t="str">
        <f>IF(FSS!$D420&gt;0,P$1,"")</f>
        <v/>
      </c>
    </row>
    <row r="448" spans="1:26" ht="16.5" hidden="1" customHeight="1" x14ac:dyDescent="0.25">
      <c r="A448" s="256" t="e">
        <f t="shared" si="14"/>
        <v>#REF!</v>
      </c>
      <c r="B448" s="364">
        <f>MstList!B448</f>
        <v>0</v>
      </c>
      <c r="C448" s="9">
        <f>MstList!C448</f>
        <v>0</v>
      </c>
      <c r="D448" s="1">
        <f>MstList!D448</f>
        <v>0</v>
      </c>
      <c r="E448" s="231" t="e">
        <f>Quantities!D448</f>
        <v>#REF!</v>
      </c>
      <c r="F448" s="310">
        <v>0</v>
      </c>
      <c r="G448" s="310" t="e">
        <f t="shared" si="15"/>
        <v>#REF!</v>
      </c>
      <c r="H448" s="272">
        <f>MstList!H448</f>
        <v>0</v>
      </c>
      <c r="I448" s="93">
        <f>MstList!I448</f>
        <v>0</v>
      </c>
      <c r="J448" s="5">
        <f>MstList!J448</f>
        <v>0</v>
      </c>
      <c r="K448" s="287"/>
      <c r="N448" s="23" t="str">
        <f>IF(Jasper!$D435&gt;0,N$1,"")</f>
        <v/>
      </c>
      <c r="O448" s="23" t="e">
        <f>IF(#REF!&gt;0,P$1,"")</f>
        <v>#REF!</v>
      </c>
      <c r="P448" s="23" t="str">
        <f>IF(Versailles!$D433&gt;0,P$1,"")</f>
        <v/>
      </c>
      <c r="Q448" s="23" t="str">
        <f>IF(Sellersburg!$D430&gt;0,Q$1,"")</f>
        <v/>
      </c>
      <c r="R448" s="23" t="str">
        <f>IF(Pendleton!$D434&gt;0,R$1,"")</f>
        <v/>
      </c>
      <c r="S448" s="23" t="str">
        <f>IF(Putnamville!D420&gt;0,S$1,"")</f>
        <v/>
      </c>
      <c r="T448" s="23" t="str">
        <f>IF(Lowell!D402&gt;0,$T$1,"")</f>
        <v/>
      </c>
      <c r="U448" s="23" t="e">
        <f>IF(#REF!&gt;0,$U$1,"")</f>
        <v>#REF!</v>
      </c>
      <c r="V448" s="23" t="str">
        <f>IF(Peru!D435&gt;0,$V$1,"")</f>
        <v/>
      </c>
      <c r="W448" s="23" t="str">
        <f>IF('Toll Rd'!D426&gt;0,$W$1,"")</f>
        <v/>
      </c>
      <c r="X448" s="23" t="e">
        <f>IF(#REF!&gt;0,$X$1,"")</f>
        <v>#REF!</v>
      </c>
      <c r="Y448" s="23" t="e">
        <f>IF(#REF!&gt;0,$Y$1,"")</f>
        <v>#REF!</v>
      </c>
      <c r="Z448" s="23" t="str">
        <f>IF(FSS!$D421&gt;0,P$1,"")</f>
        <v/>
      </c>
    </row>
    <row r="449" spans="1:26" ht="16.5" hidden="1" customHeight="1" x14ac:dyDescent="0.25">
      <c r="A449" s="256" t="e">
        <f t="shared" si="14"/>
        <v>#REF!</v>
      </c>
      <c r="B449" s="364">
        <f>MstList!B449</f>
        <v>0</v>
      </c>
      <c r="C449" s="9">
        <f>MstList!C449</f>
        <v>0</v>
      </c>
      <c r="D449" s="1">
        <f>MstList!D449</f>
        <v>0</v>
      </c>
      <c r="E449" s="231" t="e">
        <f>Quantities!D449</f>
        <v>#REF!</v>
      </c>
      <c r="F449" s="310">
        <v>0</v>
      </c>
      <c r="G449" s="310" t="e">
        <f t="shared" si="15"/>
        <v>#REF!</v>
      </c>
      <c r="H449" s="272">
        <f>MstList!H449</f>
        <v>0</v>
      </c>
      <c r="I449" s="93">
        <f>MstList!I449</f>
        <v>0</v>
      </c>
      <c r="J449" s="5">
        <f>MstList!J449</f>
        <v>0</v>
      </c>
      <c r="K449" s="287"/>
      <c r="N449" s="23" t="str">
        <f>IF(Jasper!$D436&gt;0,N$1,"")</f>
        <v/>
      </c>
      <c r="O449" s="23" t="e">
        <f>IF(#REF!&gt;0,P$1,"")</f>
        <v>#REF!</v>
      </c>
      <c r="P449" s="23" t="str">
        <f>IF(Versailles!$D434&gt;0,P$1,"")</f>
        <v/>
      </c>
      <c r="Q449" s="23" t="str">
        <f>IF(Sellersburg!$D431&gt;0,Q$1,"")</f>
        <v/>
      </c>
      <c r="R449" s="23" t="str">
        <f>IF(Pendleton!$D435&gt;0,R$1,"")</f>
        <v/>
      </c>
      <c r="S449" s="23" t="str">
        <f>IF(Putnamville!D421&gt;0,S$1,"")</f>
        <v/>
      </c>
      <c r="T449" s="23" t="str">
        <f>IF(Lowell!D403&gt;0,$T$1,"")</f>
        <v/>
      </c>
      <c r="U449" s="23" t="e">
        <f>IF(#REF!&gt;0,$U$1,"")</f>
        <v>#REF!</v>
      </c>
      <c r="V449" s="23" t="str">
        <f>IF(Peru!D436&gt;0,$V$1,"")</f>
        <v/>
      </c>
      <c r="W449" s="23" t="str">
        <f>IF('Toll Rd'!D427&gt;0,$W$1,"")</f>
        <v/>
      </c>
      <c r="X449" s="23" t="e">
        <f>IF(#REF!&gt;0,$X$1,"")</f>
        <v>#REF!</v>
      </c>
      <c r="Y449" s="23" t="e">
        <f>IF(#REF!&gt;0,$Y$1,"")</f>
        <v>#REF!</v>
      </c>
      <c r="Z449" s="23" t="str">
        <f>IF(FSS!$D422&gt;0,P$1,"")</f>
        <v/>
      </c>
    </row>
    <row r="450" spans="1:26" ht="16.5" hidden="1" customHeight="1" x14ac:dyDescent="0.25">
      <c r="A450" s="256" t="e">
        <f t="shared" si="14"/>
        <v>#REF!</v>
      </c>
      <c r="B450" s="364">
        <f>MstList!B450</f>
        <v>0</v>
      </c>
      <c r="C450" s="9">
        <f>MstList!C450</f>
        <v>0</v>
      </c>
      <c r="D450" s="1">
        <f>MstList!D450</f>
        <v>0</v>
      </c>
      <c r="E450" s="231" t="e">
        <f>Quantities!D450</f>
        <v>#REF!</v>
      </c>
      <c r="F450" s="310">
        <v>0</v>
      </c>
      <c r="G450" s="310" t="e">
        <f t="shared" si="15"/>
        <v>#REF!</v>
      </c>
      <c r="H450" s="272">
        <f>MstList!H450</f>
        <v>0</v>
      </c>
      <c r="I450" s="93">
        <f>MstList!I450</f>
        <v>0</v>
      </c>
      <c r="J450" s="5">
        <f>MstList!J450</f>
        <v>0</v>
      </c>
      <c r="K450" s="287"/>
      <c r="N450" s="23" t="str">
        <f>IF(Jasper!$D437&gt;0,N$1,"")</f>
        <v/>
      </c>
      <c r="O450" s="23" t="e">
        <f>IF(#REF!&gt;0,P$1,"")</f>
        <v>#REF!</v>
      </c>
      <c r="P450" s="23" t="str">
        <f>IF(Versailles!$D435&gt;0,P$1,"")</f>
        <v/>
      </c>
      <c r="Q450" s="23" t="str">
        <f>IF(Sellersburg!$D432&gt;0,Q$1,"")</f>
        <v/>
      </c>
      <c r="R450" s="23" t="str">
        <f>IF(Pendleton!$D436&gt;0,R$1,"")</f>
        <v/>
      </c>
      <c r="S450" s="23" t="str">
        <f>IF(Putnamville!D422&gt;0,S$1,"")</f>
        <v/>
      </c>
      <c r="T450" s="23" t="str">
        <f>IF(Lowell!D404&gt;0,$T$1,"")</f>
        <v/>
      </c>
      <c r="U450" s="23" t="e">
        <f>IF(#REF!&gt;0,$U$1,"")</f>
        <v>#REF!</v>
      </c>
      <c r="V450" s="23" t="str">
        <f>IF(Peru!D437&gt;0,$V$1,"")</f>
        <v/>
      </c>
      <c r="W450" s="23" t="str">
        <f>IF('Toll Rd'!D428&gt;0,$W$1,"")</f>
        <v/>
      </c>
      <c r="X450" s="23" t="e">
        <f>IF(#REF!&gt;0,$X$1,"")</f>
        <v>#REF!</v>
      </c>
      <c r="Y450" s="23" t="e">
        <f>IF(#REF!&gt;0,$Y$1,"")</f>
        <v>#REF!</v>
      </c>
      <c r="Z450" s="23" t="str">
        <f>IF(FSS!$D423&gt;0,P$1,"")</f>
        <v/>
      </c>
    </row>
    <row r="451" spans="1:26" ht="16.5" hidden="1" customHeight="1" x14ac:dyDescent="0.25">
      <c r="A451" s="256" t="e">
        <f t="shared" si="14"/>
        <v>#REF!</v>
      </c>
      <c r="B451" s="364">
        <f>MstList!B451</f>
        <v>0</v>
      </c>
      <c r="C451" s="9">
        <f>MstList!C451</f>
        <v>0</v>
      </c>
      <c r="D451" s="1">
        <f>MstList!D451</f>
        <v>0</v>
      </c>
      <c r="E451" s="231" t="e">
        <f>Quantities!D451</f>
        <v>#REF!</v>
      </c>
      <c r="F451" s="310">
        <v>0</v>
      </c>
      <c r="G451" s="310" t="e">
        <f t="shared" si="15"/>
        <v>#REF!</v>
      </c>
      <c r="H451" s="272">
        <f>MstList!H451</f>
        <v>0</v>
      </c>
      <c r="I451" s="93">
        <f>MstList!I451</f>
        <v>0</v>
      </c>
      <c r="J451" s="5">
        <f>MstList!J451</f>
        <v>0</v>
      </c>
      <c r="K451" s="287"/>
      <c r="N451" s="23" t="str">
        <f>IF(Jasper!$D438&gt;0,N$1,"")</f>
        <v/>
      </c>
      <c r="O451" s="23" t="e">
        <f>IF(#REF!&gt;0,P$1,"")</f>
        <v>#REF!</v>
      </c>
      <c r="P451" s="23" t="str">
        <f>IF(Versailles!$D436&gt;0,P$1,"")</f>
        <v/>
      </c>
      <c r="Q451" s="23" t="str">
        <f>IF(Sellersburg!$D433&gt;0,Q$1,"")</f>
        <v/>
      </c>
      <c r="R451" s="23" t="str">
        <f>IF(Pendleton!$D437&gt;0,R$1,"")</f>
        <v/>
      </c>
      <c r="S451" s="23" t="str">
        <f>IF(Putnamville!D423&gt;0,S$1,"")</f>
        <v/>
      </c>
      <c r="T451" s="23" t="str">
        <f>IF(Lowell!D405&gt;0,$T$1,"")</f>
        <v/>
      </c>
      <c r="U451" s="23" t="e">
        <f>IF(#REF!&gt;0,$U$1,"")</f>
        <v>#REF!</v>
      </c>
      <c r="V451" s="23" t="str">
        <f>IF(Peru!D438&gt;0,$V$1,"")</f>
        <v/>
      </c>
      <c r="W451" s="23" t="str">
        <f>IF('Toll Rd'!D429&gt;0,$W$1,"")</f>
        <v/>
      </c>
      <c r="X451" s="23" t="e">
        <f>IF(#REF!&gt;0,$X$1,"")</f>
        <v>#REF!</v>
      </c>
      <c r="Y451" s="23" t="e">
        <f>IF(#REF!&gt;0,$Y$1,"")</f>
        <v>#REF!</v>
      </c>
      <c r="Z451" s="23" t="str">
        <f>IF(FSS!$D424&gt;0,P$1,"")</f>
        <v/>
      </c>
    </row>
    <row r="452" spans="1:26" ht="16.5" hidden="1" customHeight="1" x14ac:dyDescent="0.25">
      <c r="A452" s="256" t="e">
        <f t="shared" ref="A452:A499" si="17">IF(E452="","0","1")</f>
        <v>#REF!</v>
      </c>
      <c r="B452" s="364">
        <f>MstList!B452</f>
        <v>0</v>
      </c>
      <c r="C452" s="9">
        <f>MstList!C452</f>
        <v>0</v>
      </c>
      <c r="D452" s="1">
        <f>MstList!D452</f>
        <v>0</v>
      </c>
      <c r="E452" s="231" t="e">
        <f>Quantities!D452</f>
        <v>#REF!</v>
      </c>
      <c r="F452" s="310">
        <v>0</v>
      </c>
      <c r="G452" s="310" t="e">
        <f t="shared" si="15"/>
        <v>#REF!</v>
      </c>
      <c r="H452" s="272">
        <f>MstList!H452</f>
        <v>0</v>
      </c>
      <c r="I452" s="93">
        <f>MstList!I452</f>
        <v>0</v>
      </c>
      <c r="J452" s="5">
        <f>MstList!J452</f>
        <v>0</v>
      </c>
      <c r="K452" s="287"/>
      <c r="N452" s="23" t="str">
        <f>IF(Jasper!$D439&gt;0,N$1,"")</f>
        <v/>
      </c>
      <c r="O452" s="23" t="e">
        <f>IF(#REF!&gt;0,P$1,"")</f>
        <v>#REF!</v>
      </c>
      <c r="P452" s="23" t="str">
        <f>IF(Versailles!$D437&gt;0,P$1,"")</f>
        <v/>
      </c>
      <c r="Q452" s="23" t="str">
        <f>IF(Sellersburg!$D434&gt;0,Q$1,"")</f>
        <v/>
      </c>
      <c r="R452" s="23" t="str">
        <f>IF(Pendleton!$D438&gt;0,R$1,"")</f>
        <v/>
      </c>
      <c r="S452" s="23" t="str">
        <f>IF(Putnamville!D424&gt;0,S$1,"")</f>
        <v/>
      </c>
      <c r="T452" s="23" t="str">
        <f>IF(Lowell!D406&gt;0,$T$1,"")</f>
        <v/>
      </c>
      <c r="U452" s="23" t="e">
        <f>IF(#REF!&gt;0,$U$1,"")</f>
        <v>#REF!</v>
      </c>
      <c r="V452" s="23" t="str">
        <f>IF(Peru!D439&gt;0,$V$1,"")</f>
        <v/>
      </c>
      <c r="W452" s="23" t="str">
        <f>IF('Toll Rd'!D430&gt;0,$W$1,"")</f>
        <v/>
      </c>
      <c r="X452" s="23" t="e">
        <f>IF(#REF!&gt;0,$X$1,"")</f>
        <v>#REF!</v>
      </c>
      <c r="Y452" s="23" t="e">
        <f>IF(#REF!&gt;0,$Y$1,"")</f>
        <v>#REF!</v>
      </c>
      <c r="Z452" s="23" t="str">
        <f>IF(FSS!$D425&gt;0,P$1,"")</f>
        <v/>
      </c>
    </row>
    <row r="453" spans="1:26" ht="16.5" hidden="1" customHeight="1" x14ac:dyDescent="0.25">
      <c r="A453" s="256" t="e">
        <f t="shared" si="17"/>
        <v>#REF!</v>
      </c>
      <c r="B453" s="364">
        <f>MstList!B453</f>
        <v>0</v>
      </c>
      <c r="C453" s="9">
        <f>MstList!C453</f>
        <v>0</v>
      </c>
      <c r="D453" s="1">
        <f>MstList!D453</f>
        <v>0</v>
      </c>
      <c r="E453" s="231" t="e">
        <f>Quantities!D453</f>
        <v>#REF!</v>
      </c>
      <c r="F453" s="310">
        <v>0</v>
      </c>
      <c r="G453" s="310" t="e">
        <f t="shared" si="15"/>
        <v>#REF!</v>
      </c>
      <c r="H453" s="272">
        <f>MstList!H453</f>
        <v>0</v>
      </c>
      <c r="I453" s="93">
        <f>MstList!I453</f>
        <v>0</v>
      </c>
      <c r="J453" s="5">
        <f>MstList!J453</f>
        <v>0</v>
      </c>
      <c r="K453" s="287"/>
      <c r="N453" s="23" t="str">
        <f>IF(Jasper!$D440&gt;0,N$1,"")</f>
        <v/>
      </c>
      <c r="O453" s="23" t="e">
        <f>IF(#REF!&gt;0,P$1,"")</f>
        <v>#REF!</v>
      </c>
      <c r="P453" s="23" t="str">
        <f>IF(Versailles!$D438&gt;0,P$1,"")</f>
        <v/>
      </c>
      <c r="Q453" s="23" t="str">
        <f>IF(Sellersburg!$D435&gt;0,Q$1,"")</f>
        <v/>
      </c>
      <c r="R453" s="23" t="str">
        <f>IF(Pendleton!$D439&gt;0,R$1,"")</f>
        <v/>
      </c>
      <c r="S453" s="23" t="str">
        <f>IF(Putnamville!D425&gt;0,S$1,"")</f>
        <v/>
      </c>
      <c r="T453" s="23" t="str">
        <f>IF(Lowell!D407&gt;0,$T$1,"")</f>
        <v/>
      </c>
      <c r="U453" s="23" t="e">
        <f>IF(#REF!&gt;0,$U$1,"")</f>
        <v>#REF!</v>
      </c>
      <c r="V453" s="23" t="str">
        <f>IF(Peru!D440&gt;0,$V$1,"")</f>
        <v/>
      </c>
      <c r="W453" s="23" t="str">
        <f>IF('Toll Rd'!D431&gt;0,$W$1,"")</f>
        <v/>
      </c>
      <c r="X453" s="23" t="e">
        <f>IF(#REF!&gt;0,$X$1,"")</f>
        <v>#REF!</v>
      </c>
      <c r="Y453" s="23" t="e">
        <f>IF(#REF!&gt;0,$Y$1,"")</f>
        <v>#REF!</v>
      </c>
      <c r="Z453" s="23" t="str">
        <f>IF(FSS!$D426&gt;0,P$1,"")</f>
        <v/>
      </c>
    </row>
    <row r="454" spans="1:26" ht="16.5" hidden="1" customHeight="1" x14ac:dyDescent="0.25">
      <c r="A454" s="256" t="e">
        <f t="shared" si="17"/>
        <v>#REF!</v>
      </c>
      <c r="B454" s="364">
        <f>MstList!B454</f>
        <v>0</v>
      </c>
      <c r="C454" s="9">
        <f>MstList!C454</f>
        <v>0</v>
      </c>
      <c r="D454" s="1">
        <f>MstList!D454</f>
        <v>0</v>
      </c>
      <c r="E454" s="231" t="e">
        <f>Quantities!D454</f>
        <v>#REF!</v>
      </c>
      <c r="F454" s="310">
        <v>0</v>
      </c>
      <c r="G454" s="310" t="e">
        <f t="shared" si="15"/>
        <v>#REF!</v>
      </c>
      <c r="H454" s="272">
        <f>MstList!H454</f>
        <v>0</v>
      </c>
      <c r="I454" s="93">
        <f>MstList!I454</f>
        <v>0</v>
      </c>
      <c r="J454" s="5">
        <f>MstList!J454</f>
        <v>0</v>
      </c>
      <c r="K454" s="287"/>
      <c r="N454" s="23" t="str">
        <f>IF(Jasper!$D441&gt;0,N$1,"")</f>
        <v/>
      </c>
      <c r="O454" s="23" t="e">
        <f>IF(#REF!&gt;0,P$1,"")</f>
        <v>#REF!</v>
      </c>
      <c r="P454" s="23" t="str">
        <f>IF(Versailles!$D439&gt;0,P$1,"")</f>
        <v/>
      </c>
      <c r="Q454" s="23" t="str">
        <f>IF(Sellersburg!$D436&gt;0,Q$1,"")</f>
        <v/>
      </c>
      <c r="R454" s="23" t="str">
        <f>IF(Pendleton!$D440&gt;0,R$1,"")</f>
        <v/>
      </c>
      <c r="S454" s="23" t="str">
        <f>IF(Putnamville!D426&gt;0,S$1,"")</f>
        <v/>
      </c>
      <c r="T454" s="23" t="str">
        <f>IF(Lowell!D408&gt;0,$T$1,"")</f>
        <v/>
      </c>
      <c r="U454" s="23" t="e">
        <f>IF(#REF!&gt;0,$U$1,"")</f>
        <v>#REF!</v>
      </c>
      <c r="V454" s="23" t="str">
        <f>IF(Peru!D441&gt;0,$V$1,"")</f>
        <v/>
      </c>
      <c r="W454" s="23" t="str">
        <f>IF('Toll Rd'!D432&gt;0,$W$1,"")</f>
        <v/>
      </c>
      <c r="X454" s="23" t="e">
        <f>IF(#REF!&gt;0,$X$1,"")</f>
        <v>#REF!</v>
      </c>
      <c r="Y454" s="23" t="e">
        <f>IF(#REF!&gt;0,$Y$1,"")</f>
        <v>#REF!</v>
      </c>
      <c r="Z454" s="23" t="str">
        <f>IF(FSS!$D427&gt;0,P$1,"")</f>
        <v/>
      </c>
    </row>
    <row r="455" spans="1:26" ht="16.5" hidden="1" customHeight="1" x14ac:dyDescent="0.25">
      <c r="A455" s="256" t="e">
        <f t="shared" si="17"/>
        <v>#REF!</v>
      </c>
      <c r="B455" s="364">
        <f>MstList!B455</f>
        <v>0</v>
      </c>
      <c r="C455" s="9">
        <f>MstList!C455</f>
        <v>0</v>
      </c>
      <c r="D455" s="1">
        <f>MstList!D455</f>
        <v>0</v>
      </c>
      <c r="E455" s="231" t="e">
        <f>Quantities!D455</f>
        <v>#REF!</v>
      </c>
      <c r="F455" s="310">
        <v>0</v>
      </c>
      <c r="G455" s="310" t="e">
        <f t="shared" si="15"/>
        <v>#REF!</v>
      </c>
      <c r="H455" s="272">
        <f>MstList!H455</f>
        <v>0</v>
      </c>
      <c r="I455" s="93">
        <f>MstList!I455</f>
        <v>0</v>
      </c>
      <c r="J455" s="5">
        <f>MstList!J455</f>
        <v>0</v>
      </c>
      <c r="K455" s="287"/>
      <c r="N455" s="23" t="str">
        <f>IF(Jasper!$D442&gt;0,N$1,"")</f>
        <v/>
      </c>
      <c r="O455" s="23" t="e">
        <f>IF(#REF!&gt;0,P$1,"")</f>
        <v>#REF!</v>
      </c>
      <c r="P455" s="23" t="str">
        <f>IF(Versailles!$D440&gt;0,P$1,"")</f>
        <v/>
      </c>
      <c r="Q455" s="23" t="str">
        <f>IF(Sellersburg!$D437&gt;0,Q$1,"")</f>
        <v/>
      </c>
      <c r="R455" s="23" t="str">
        <f>IF(Pendleton!$D441&gt;0,R$1,"")</f>
        <v/>
      </c>
      <c r="S455" s="23" t="str">
        <f>IF(Putnamville!D427&gt;0,S$1,"")</f>
        <v/>
      </c>
      <c r="T455" s="23" t="str">
        <f>IF(Lowell!D409&gt;0,$T$1,"")</f>
        <v/>
      </c>
      <c r="U455" s="23" t="e">
        <f>IF(#REF!&gt;0,$U$1,"")</f>
        <v>#REF!</v>
      </c>
      <c r="V455" s="23" t="str">
        <f>IF(Peru!D442&gt;0,$V$1,"")</f>
        <v/>
      </c>
      <c r="W455" s="23" t="str">
        <f>IF('Toll Rd'!D433&gt;0,$W$1,"")</f>
        <v/>
      </c>
      <c r="X455" s="23" t="e">
        <f>IF(#REF!&gt;0,$X$1,"")</f>
        <v>#REF!</v>
      </c>
      <c r="Y455" s="23" t="e">
        <f>IF(#REF!&gt;0,$Y$1,"")</f>
        <v>#REF!</v>
      </c>
      <c r="Z455" s="23" t="str">
        <f>IF(FSS!$D428&gt;0,P$1,"")</f>
        <v/>
      </c>
    </row>
    <row r="456" spans="1:26" ht="16.5" hidden="1" customHeight="1" x14ac:dyDescent="0.25">
      <c r="A456" s="256" t="e">
        <f t="shared" si="17"/>
        <v>#REF!</v>
      </c>
      <c r="B456" s="364">
        <f>MstList!B456</f>
        <v>0</v>
      </c>
      <c r="C456" s="9">
        <f>MstList!C456</f>
        <v>0</v>
      </c>
      <c r="D456" s="1">
        <f>MstList!D456</f>
        <v>0</v>
      </c>
      <c r="E456" s="231" t="e">
        <f>Quantities!D456</f>
        <v>#REF!</v>
      </c>
      <c r="F456" s="310">
        <v>0</v>
      </c>
      <c r="G456" s="310" t="e">
        <f t="shared" si="15"/>
        <v>#REF!</v>
      </c>
      <c r="H456" s="272">
        <f>MstList!H456</f>
        <v>0</v>
      </c>
      <c r="I456" s="93">
        <f>MstList!I456</f>
        <v>0</v>
      </c>
      <c r="J456" s="5">
        <f>MstList!J456</f>
        <v>0</v>
      </c>
      <c r="K456" s="287"/>
      <c r="N456" s="23" t="str">
        <f>IF(Jasper!$D443&gt;0,N$1,"")</f>
        <v/>
      </c>
      <c r="O456" s="23" t="e">
        <f>IF(#REF!&gt;0,P$1,"")</f>
        <v>#REF!</v>
      </c>
      <c r="P456" s="23" t="str">
        <f>IF(Versailles!$D441&gt;0,P$1,"")</f>
        <v/>
      </c>
      <c r="Q456" s="23" t="str">
        <f>IF(Sellersburg!$D438&gt;0,Q$1,"")</f>
        <v/>
      </c>
      <c r="R456" s="23" t="str">
        <f>IF(Pendleton!$D442&gt;0,R$1,"")</f>
        <v/>
      </c>
      <c r="S456" s="23" t="str">
        <f>IF(Putnamville!D428&gt;0,S$1,"")</f>
        <v/>
      </c>
      <c r="T456" s="23" t="str">
        <f>IF(Lowell!D410&gt;0,$T$1,"")</f>
        <v/>
      </c>
      <c r="U456" s="23" t="e">
        <f>IF(#REF!&gt;0,$U$1,"")</f>
        <v>#REF!</v>
      </c>
      <c r="V456" s="23" t="str">
        <f>IF(Peru!D443&gt;0,$V$1,"")</f>
        <v/>
      </c>
      <c r="W456" s="23" t="str">
        <f>IF('Toll Rd'!D434&gt;0,$W$1,"")</f>
        <v/>
      </c>
      <c r="X456" s="23" t="e">
        <f>IF(#REF!&gt;0,$X$1,"")</f>
        <v>#REF!</v>
      </c>
      <c r="Y456" s="23" t="e">
        <f>IF(#REF!&gt;0,$Y$1,"")</f>
        <v>#REF!</v>
      </c>
      <c r="Z456" s="23" t="str">
        <f>IF(FSS!$D429&gt;0,P$1,"")</f>
        <v/>
      </c>
    </row>
    <row r="457" spans="1:26" ht="16.5" hidden="1" customHeight="1" x14ac:dyDescent="0.25">
      <c r="A457" s="256" t="e">
        <f t="shared" si="17"/>
        <v>#REF!</v>
      </c>
      <c r="B457" s="364">
        <f>MstList!B457</f>
        <v>0</v>
      </c>
      <c r="C457" s="9">
        <f>MstList!C457</f>
        <v>0</v>
      </c>
      <c r="D457" s="1">
        <f>MstList!D457</f>
        <v>0</v>
      </c>
      <c r="E457" s="231" t="e">
        <f>Quantities!D457</f>
        <v>#REF!</v>
      </c>
      <c r="F457" s="310">
        <v>0</v>
      </c>
      <c r="G457" s="310" t="e">
        <f t="shared" ref="G457:G499" si="18">PRODUCT(E457,F457)</f>
        <v>#REF!</v>
      </c>
      <c r="H457" s="272">
        <f>MstList!H457</f>
        <v>0</v>
      </c>
      <c r="I457" s="93">
        <f>MstList!I457</f>
        <v>0</v>
      </c>
      <c r="J457" s="5">
        <f>MstList!J457</f>
        <v>0</v>
      </c>
      <c r="K457" s="287"/>
      <c r="N457" s="23" t="str">
        <f>IF(Jasper!$D444&gt;0,N$1,"")</f>
        <v/>
      </c>
      <c r="O457" s="23" t="e">
        <f>IF(#REF!&gt;0,P$1,"")</f>
        <v>#REF!</v>
      </c>
      <c r="P457" s="23" t="str">
        <f>IF(Versailles!$D442&gt;0,P$1,"")</f>
        <v/>
      </c>
      <c r="Q457" s="23" t="str">
        <f>IF(Sellersburg!$D439&gt;0,Q$1,"")</f>
        <v/>
      </c>
      <c r="R457" s="23" t="str">
        <f>IF(Pendleton!$D443&gt;0,R$1,"")</f>
        <v/>
      </c>
      <c r="S457" s="23" t="str">
        <f>IF(Putnamville!D429&gt;0,S$1,"")</f>
        <v/>
      </c>
      <c r="T457" s="23" t="str">
        <f>IF(Lowell!D411&gt;0,$T$1,"")</f>
        <v/>
      </c>
      <c r="U457" s="23" t="e">
        <f>IF(#REF!&gt;0,$U$1,"")</f>
        <v>#REF!</v>
      </c>
      <c r="V457" s="23" t="str">
        <f>IF(Peru!D444&gt;0,$V$1,"")</f>
        <v/>
      </c>
      <c r="W457" s="23" t="str">
        <f>IF('Toll Rd'!D435&gt;0,$W$1,"")</f>
        <v/>
      </c>
      <c r="X457" s="23" t="e">
        <f>IF(#REF!&gt;0,$X$1,"")</f>
        <v>#REF!</v>
      </c>
      <c r="Y457" s="23" t="e">
        <f>IF(#REF!&gt;0,$Y$1,"")</f>
        <v>#REF!</v>
      </c>
      <c r="Z457" s="23" t="str">
        <f>IF(FSS!$D430&gt;0,P$1,"")</f>
        <v/>
      </c>
    </row>
    <row r="458" spans="1:26" ht="16.5" hidden="1" customHeight="1" x14ac:dyDescent="0.25">
      <c r="A458" s="256" t="e">
        <f t="shared" si="17"/>
        <v>#REF!</v>
      </c>
      <c r="B458" s="364">
        <f>MstList!B458</f>
        <v>0</v>
      </c>
      <c r="C458" s="9">
        <f>MstList!C458</f>
        <v>0</v>
      </c>
      <c r="D458" s="1">
        <f>MstList!D458</f>
        <v>0</v>
      </c>
      <c r="E458" s="231" t="e">
        <f>Quantities!D458</f>
        <v>#REF!</v>
      </c>
      <c r="F458" s="310">
        <v>0</v>
      </c>
      <c r="G458" s="310" t="e">
        <f t="shared" si="18"/>
        <v>#REF!</v>
      </c>
      <c r="H458" s="272">
        <f>MstList!H458</f>
        <v>0</v>
      </c>
      <c r="I458" s="93">
        <f>MstList!I458</f>
        <v>0</v>
      </c>
      <c r="J458" s="5">
        <f>MstList!J458</f>
        <v>0</v>
      </c>
      <c r="K458" s="287"/>
      <c r="N458" s="23" t="str">
        <f>IF(Jasper!$D445&gt;0,N$1,"")</f>
        <v/>
      </c>
      <c r="O458" s="23" t="e">
        <f>IF(#REF!&gt;0,P$1,"")</f>
        <v>#REF!</v>
      </c>
      <c r="P458" s="23" t="str">
        <f>IF(Versailles!$D443&gt;0,P$1,"")</f>
        <v/>
      </c>
      <c r="Q458" s="23" t="str">
        <f>IF(Sellersburg!$D440&gt;0,Q$1,"")</f>
        <v/>
      </c>
      <c r="R458" s="23" t="str">
        <f>IF(Pendleton!$D444&gt;0,R$1,"")</f>
        <v/>
      </c>
      <c r="S458" s="23" t="str">
        <f>IF(Putnamville!D430&gt;0,S$1,"")</f>
        <v/>
      </c>
      <c r="T458" s="23" t="str">
        <f>IF(Lowell!D412&gt;0,$T$1,"")</f>
        <v/>
      </c>
      <c r="U458" s="23" t="e">
        <f>IF(#REF!&gt;0,$U$1,"")</f>
        <v>#REF!</v>
      </c>
      <c r="V458" s="23" t="str">
        <f>IF(Peru!D445&gt;0,$V$1,"")</f>
        <v/>
      </c>
      <c r="W458" s="23" t="str">
        <f>IF('Toll Rd'!D436&gt;0,$W$1,"")</f>
        <v/>
      </c>
      <c r="X458" s="23" t="e">
        <f>IF(#REF!&gt;0,$X$1,"")</f>
        <v>#REF!</v>
      </c>
      <c r="Y458" s="23" t="e">
        <f>IF(#REF!&gt;0,$Y$1,"")</f>
        <v>#REF!</v>
      </c>
      <c r="Z458" s="23" t="str">
        <f>IF(FSS!$D431&gt;0,P$1,"")</f>
        <v/>
      </c>
    </row>
    <row r="459" spans="1:26" ht="16.5" hidden="1" customHeight="1" x14ac:dyDescent="0.25">
      <c r="A459" s="256" t="e">
        <f t="shared" si="17"/>
        <v>#REF!</v>
      </c>
      <c r="B459" s="364">
        <f>MstList!B459</f>
        <v>0</v>
      </c>
      <c r="C459" s="9">
        <f>MstList!C459</f>
        <v>0</v>
      </c>
      <c r="D459" s="1">
        <f>MstList!D459</f>
        <v>0</v>
      </c>
      <c r="E459" s="231" t="e">
        <f>Quantities!D459</f>
        <v>#REF!</v>
      </c>
      <c r="F459" s="310">
        <v>0</v>
      </c>
      <c r="G459" s="310" t="e">
        <f t="shared" si="18"/>
        <v>#REF!</v>
      </c>
      <c r="H459" s="272">
        <f>MstList!H459</f>
        <v>0</v>
      </c>
      <c r="I459" s="93">
        <f>MstList!I459</f>
        <v>0</v>
      </c>
      <c r="J459" s="5">
        <f>MstList!J459</f>
        <v>0</v>
      </c>
      <c r="K459" s="287"/>
      <c r="N459" s="23" t="str">
        <f>IF(Jasper!$D446&gt;0,N$1,"")</f>
        <v/>
      </c>
      <c r="O459" s="23" t="e">
        <f>IF(#REF!&gt;0,P$1,"")</f>
        <v>#REF!</v>
      </c>
      <c r="P459" s="23" t="str">
        <f>IF(Versailles!$D444&gt;0,P$1,"")</f>
        <v/>
      </c>
      <c r="Q459" s="23" t="str">
        <f>IF(Sellersburg!$D441&gt;0,Q$1,"")</f>
        <v/>
      </c>
      <c r="R459" s="23" t="str">
        <f>IF(Pendleton!$D445&gt;0,R$1,"")</f>
        <v/>
      </c>
      <c r="S459" s="23" t="str">
        <f>IF(Putnamville!D431&gt;0,S$1,"")</f>
        <v/>
      </c>
      <c r="T459" s="23" t="str">
        <f>IF(Lowell!D413&gt;0,$T$1,"")</f>
        <v/>
      </c>
      <c r="U459" s="23" t="e">
        <f>IF(#REF!&gt;0,$U$1,"")</f>
        <v>#REF!</v>
      </c>
      <c r="V459" s="23" t="str">
        <f>IF(Peru!D446&gt;0,$V$1,"")</f>
        <v/>
      </c>
      <c r="W459" s="23" t="str">
        <f>IF('Toll Rd'!D437&gt;0,$W$1,"")</f>
        <v/>
      </c>
      <c r="X459" s="23" t="e">
        <f>IF(#REF!&gt;0,$X$1,"")</f>
        <v>#REF!</v>
      </c>
      <c r="Y459" s="23" t="e">
        <f>IF(#REF!&gt;0,$Y$1,"")</f>
        <v>#REF!</v>
      </c>
      <c r="Z459" s="23" t="str">
        <f>IF(FSS!$D432&gt;0,P$1,"")</f>
        <v/>
      </c>
    </row>
    <row r="460" spans="1:26" ht="16.5" hidden="1" customHeight="1" x14ac:dyDescent="0.25">
      <c r="A460" s="256" t="e">
        <f t="shared" si="17"/>
        <v>#REF!</v>
      </c>
      <c r="B460" s="364">
        <f>MstList!B460</f>
        <v>0</v>
      </c>
      <c r="C460" s="9">
        <f>MstList!C460</f>
        <v>0</v>
      </c>
      <c r="D460" s="1">
        <f>MstList!D460</f>
        <v>0</v>
      </c>
      <c r="E460" s="231" t="e">
        <f>Quantities!D460</f>
        <v>#REF!</v>
      </c>
      <c r="F460" s="310">
        <v>0</v>
      </c>
      <c r="G460" s="310" t="e">
        <f t="shared" si="18"/>
        <v>#REF!</v>
      </c>
      <c r="H460" s="272">
        <f>MstList!H460</f>
        <v>0</v>
      </c>
      <c r="I460" s="93">
        <f>MstList!I460</f>
        <v>0</v>
      </c>
      <c r="J460" s="5">
        <f>MstList!J460</f>
        <v>0</v>
      </c>
      <c r="K460" s="287"/>
      <c r="N460" s="23" t="str">
        <f>IF(Jasper!$D447&gt;0,N$1,"")</f>
        <v/>
      </c>
      <c r="O460" s="23" t="e">
        <f>IF(#REF!&gt;0,P$1,"")</f>
        <v>#REF!</v>
      </c>
      <c r="P460" s="23" t="str">
        <f>IF(Versailles!$D445&gt;0,P$1,"")</f>
        <v/>
      </c>
      <c r="Q460" s="23" t="str">
        <f>IF(Sellersburg!$D442&gt;0,Q$1,"")</f>
        <v/>
      </c>
      <c r="R460" s="23" t="str">
        <f>IF(Pendleton!$D446&gt;0,R$1,"")</f>
        <v/>
      </c>
      <c r="S460" s="23" t="str">
        <f>IF(Putnamville!D432&gt;0,S$1,"")</f>
        <v/>
      </c>
      <c r="T460" s="23" t="str">
        <f>IF(Lowell!D414&gt;0,$T$1,"")</f>
        <v/>
      </c>
      <c r="U460" s="23" t="e">
        <f>IF(#REF!&gt;0,$U$1,"")</f>
        <v>#REF!</v>
      </c>
      <c r="V460" s="23" t="str">
        <f>IF(Peru!D447&gt;0,$V$1,"")</f>
        <v/>
      </c>
      <c r="W460" s="23" t="str">
        <f>IF('Toll Rd'!D438&gt;0,$W$1,"")</f>
        <v/>
      </c>
      <c r="X460" s="23" t="e">
        <f>IF(#REF!&gt;0,$X$1,"")</f>
        <v>#REF!</v>
      </c>
      <c r="Y460" s="23" t="e">
        <f>IF(#REF!&gt;0,$Y$1,"")</f>
        <v>#REF!</v>
      </c>
      <c r="Z460" s="23" t="str">
        <f>IF(FSS!$D433&gt;0,P$1,"")</f>
        <v/>
      </c>
    </row>
    <row r="461" spans="1:26" ht="18" hidden="1" customHeight="1" x14ac:dyDescent="0.25">
      <c r="A461" s="256" t="e">
        <f t="shared" si="17"/>
        <v>#REF!</v>
      </c>
      <c r="B461" s="364">
        <f>MstList!B461</f>
        <v>0</v>
      </c>
      <c r="C461" s="9">
        <f>MstList!C461</f>
        <v>0</v>
      </c>
      <c r="D461" s="1">
        <f>MstList!D461</f>
        <v>0</v>
      </c>
      <c r="E461" s="231" t="e">
        <f>Quantities!D461</f>
        <v>#REF!</v>
      </c>
      <c r="F461" s="310">
        <v>0</v>
      </c>
      <c r="G461" s="310" t="e">
        <f t="shared" si="18"/>
        <v>#REF!</v>
      </c>
      <c r="H461" s="272">
        <f>MstList!H461</f>
        <v>0</v>
      </c>
      <c r="I461" s="93">
        <f>MstList!I461</f>
        <v>0</v>
      </c>
      <c r="J461" s="5">
        <f>MstList!J461</f>
        <v>0</v>
      </c>
      <c r="K461" s="287"/>
      <c r="N461" s="23" t="str">
        <f>IF(Jasper!$D448&gt;0,N$1,"")</f>
        <v/>
      </c>
      <c r="O461" s="23" t="e">
        <f>IF(#REF!&gt;0,P$1,"")</f>
        <v>#REF!</v>
      </c>
      <c r="P461" s="23" t="str">
        <f>IF(Versailles!$D446&gt;0,P$1,"")</f>
        <v/>
      </c>
      <c r="Q461" s="23" t="str">
        <f>IF(Sellersburg!$D443&gt;0,Q$1,"")</f>
        <v/>
      </c>
      <c r="R461" s="23" t="str">
        <f>IF(Pendleton!$D447&gt;0,R$1,"")</f>
        <v/>
      </c>
      <c r="S461" s="23" t="str">
        <f>IF(Putnamville!D433&gt;0,S$1,"")</f>
        <v/>
      </c>
      <c r="T461" s="23" t="str">
        <f>IF(Lowell!D415&gt;0,$T$1,"")</f>
        <v/>
      </c>
      <c r="U461" s="23" t="e">
        <f>IF(#REF!&gt;0,$U$1,"")</f>
        <v>#REF!</v>
      </c>
      <c r="V461" s="23" t="str">
        <f>IF(Peru!D448&gt;0,$V$1,"")</f>
        <v/>
      </c>
      <c r="W461" s="23" t="str">
        <f>IF('Toll Rd'!D439&gt;0,$W$1,"")</f>
        <v/>
      </c>
      <c r="X461" s="23" t="e">
        <f>IF(#REF!&gt;0,$X$1,"")</f>
        <v>#REF!</v>
      </c>
      <c r="Y461" s="23" t="e">
        <f>IF(#REF!&gt;0,$Y$1,"")</f>
        <v>#REF!</v>
      </c>
      <c r="Z461" s="23" t="str">
        <f>IF(FSS!$D434&gt;0,P$1,"")</f>
        <v/>
      </c>
    </row>
    <row r="462" spans="1:26" ht="18" hidden="1" customHeight="1" x14ac:dyDescent="0.25">
      <c r="A462" s="256" t="e">
        <f t="shared" si="17"/>
        <v>#REF!</v>
      </c>
      <c r="B462" s="364">
        <f>MstList!B462</f>
        <v>0</v>
      </c>
      <c r="C462" s="9">
        <f>MstList!C462</f>
        <v>0</v>
      </c>
      <c r="D462" s="1">
        <f>MstList!D462</f>
        <v>0</v>
      </c>
      <c r="E462" s="231" t="e">
        <f>Quantities!D462</f>
        <v>#REF!</v>
      </c>
      <c r="F462" s="310">
        <v>0</v>
      </c>
      <c r="G462" s="310" t="e">
        <f t="shared" si="18"/>
        <v>#REF!</v>
      </c>
      <c r="H462" s="272">
        <f>MstList!H462</f>
        <v>0</v>
      </c>
      <c r="I462" s="93">
        <f>MstList!I462</f>
        <v>0</v>
      </c>
      <c r="J462" s="5">
        <f>MstList!J462</f>
        <v>0</v>
      </c>
      <c r="K462" s="287"/>
      <c r="N462" s="23" t="str">
        <f>IF(Jasper!$D449&gt;0,N$1,"")</f>
        <v/>
      </c>
      <c r="O462" s="23" t="e">
        <f>IF(#REF!&gt;0,P$1,"")</f>
        <v>#REF!</v>
      </c>
      <c r="P462" s="23" t="str">
        <f>IF(Versailles!$D447&gt;0,P$1,"")</f>
        <v/>
      </c>
      <c r="Q462" s="23" t="str">
        <f>IF(Sellersburg!$D444&gt;0,Q$1,"")</f>
        <v/>
      </c>
      <c r="R462" s="23" t="str">
        <f>IF(Pendleton!$D448&gt;0,R$1,"")</f>
        <v/>
      </c>
      <c r="S462" s="23" t="str">
        <f>IF(Putnamville!D434&gt;0,S$1,"")</f>
        <v/>
      </c>
      <c r="T462" s="23" t="str">
        <f>IF(Lowell!D416&gt;0,$T$1,"")</f>
        <v/>
      </c>
      <c r="U462" s="23" t="e">
        <f>IF(#REF!&gt;0,$U$1,"")</f>
        <v>#REF!</v>
      </c>
      <c r="V462" s="23" t="str">
        <f>IF(Peru!D449&gt;0,$V$1,"")</f>
        <v/>
      </c>
      <c r="W462" s="23" t="str">
        <f>IF('Toll Rd'!D440&gt;0,$W$1,"")</f>
        <v/>
      </c>
      <c r="X462" s="23" t="e">
        <f>IF(#REF!&gt;0,$X$1,"")</f>
        <v>#REF!</v>
      </c>
      <c r="Y462" s="23" t="e">
        <f>IF(#REF!&gt;0,$Y$1,"")</f>
        <v>#REF!</v>
      </c>
      <c r="Z462" s="23" t="str">
        <f>IF(FSS!$D435&gt;0,P$1,"")</f>
        <v/>
      </c>
    </row>
    <row r="463" spans="1:26" ht="18" hidden="1" customHeight="1" x14ac:dyDescent="0.25">
      <c r="A463" s="256" t="e">
        <f t="shared" si="17"/>
        <v>#REF!</v>
      </c>
      <c r="B463" s="364">
        <f>MstList!B463</f>
        <v>0</v>
      </c>
      <c r="C463" s="9">
        <f>MstList!C463</f>
        <v>0</v>
      </c>
      <c r="D463" s="1">
        <f>MstList!D463</f>
        <v>0</v>
      </c>
      <c r="E463" s="231" t="e">
        <f>Quantities!D463</f>
        <v>#REF!</v>
      </c>
      <c r="F463" s="310">
        <v>0</v>
      </c>
      <c r="G463" s="310" t="e">
        <f t="shared" si="18"/>
        <v>#REF!</v>
      </c>
      <c r="H463" s="272">
        <f>MstList!H463</f>
        <v>0</v>
      </c>
      <c r="I463" s="93">
        <f>MstList!I463</f>
        <v>0</v>
      </c>
      <c r="J463" s="5">
        <f>MstList!J463</f>
        <v>0</v>
      </c>
      <c r="K463" s="287"/>
      <c r="N463" s="23" t="str">
        <f>IF(Jasper!$D450&gt;0,N$1,"")</f>
        <v/>
      </c>
      <c r="O463" s="23" t="e">
        <f>IF(#REF!&gt;0,P$1,"")</f>
        <v>#REF!</v>
      </c>
      <c r="P463" s="23" t="str">
        <f>IF(Versailles!$D448&gt;0,P$1,"")</f>
        <v/>
      </c>
      <c r="Q463" s="23" t="str">
        <f>IF(Sellersburg!$D445&gt;0,Q$1,"")</f>
        <v/>
      </c>
      <c r="R463" s="23" t="str">
        <f>IF(Pendleton!$D449&gt;0,R$1,"")</f>
        <v/>
      </c>
      <c r="S463" s="23" t="str">
        <f>IF(Putnamville!D435&gt;0,S$1,"")</f>
        <v/>
      </c>
      <c r="T463" s="23" t="str">
        <f>IF(Lowell!D417&gt;0,$T$1,"")</f>
        <v/>
      </c>
      <c r="U463" s="23" t="e">
        <f>IF(#REF!&gt;0,$U$1,"")</f>
        <v>#REF!</v>
      </c>
      <c r="V463" s="23" t="str">
        <f>IF(Peru!D450&gt;0,$V$1,"")</f>
        <v/>
      </c>
      <c r="W463" s="23" t="str">
        <f>IF('Toll Rd'!D441&gt;0,$W$1,"")</f>
        <v/>
      </c>
      <c r="X463" s="23" t="e">
        <f>IF(#REF!&gt;0,$X$1,"")</f>
        <v>#REF!</v>
      </c>
      <c r="Y463" s="23" t="e">
        <f>IF(#REF!&gt;0,$Y$1,"")</f>
        <v>#REF!</v>
      </c>
      <c r="Z463" s="23" t="str">
        <f>IF(FSS!$D436&gt;0,P$1,"")</f>
        <v/>
      </c>
    </row>
    <row r="464" spans="1:26" ht="18" hidden="1" customHeight="1" x14ac:dyDescent="0.25">
      <c r="A464" s="256" t="e">
        <f t="shared" si="17"/>
        <v>#REF!</v>
      </c>
      <c r="B464" s="364">
        <f>MstList!B464</f>
        <v>0</v>
      </c>
      <c r="C464" s="9">
        <f>MstList!C464</f>
        <v>0</v>
      </c>
      <c r="D464" s="1">
        <f>MstList!D464</f>
        <v>0</v>
      </c>
      <c r="E464" s="231" t="e">
        <f>Quantities!D464</f>
        <v>#REF!</v>
      </c>
      <c r="F464" s="310">
        <v>0</v>
      </c>
      <c r="G464" s="310" t="e">
        <f t="shared" si="18"/>
        <v>#REF!</v>
      </c>
      <c r="H464" s="272">
        <f>MstList!H464</f>
        <v>0</v>
      </c>
      <c r="I464" s="93">
        <f>MstList!I464</f>
        <v>0</v>
      </c>
      <c r="J464" s="5">
        <f>MstList!J464</f>
        <v>0</v>
      </c>
      <c r="K464" s="287"/>
      <c r="N464" s="23" t="str">
        <f>IF(Jasper!$D451&gt;0,N$1,"")</f>
        <v/>
      </c>
      <c r="O464" s="23" t="e">
        <f>IF(#REF!&gt;0,P$1,"")</f>
        <v>#REF!</v>
      </c>
      <c r="P464" s="23" t="str">
        <f>IF(Versailles!$D449&gt;0,P$1,"")</f>
        <v/>
      </c>
      <c r="Q464" s="23" t="str">
        <f>IF(Sellersburg!$D446&gt;0,Q$1,"")</f>
        <v/>
      </c>
      <c r="R464" s="23" t="str">
        <f>IF(Pendleton!$D450&gt;0,R$1,"")</f>
        <v/>
      </c>
      <c r="S464" s="23" t="str">
        <f>IF(Putnamville!D436&gt;0,S$1,"")</f>
        <v/>
      </c>
      <c r="T464" s="23" t="str">
        <f>IF(Lowell!D418&gt;0,$T$1,"")</f>
        <v/>
      </c>
      <c r="U464" s="23" t="e">
        <f>IF(#REF!&gt;0,$U$1,"")</f>
        <v>#REF!</v>
      </c>
      <c r="V464" s="23" t="str">
        <f>IF(Peru!D451&gt;0,$V$1,"")</f>
        <v/>
      </c>
      <c r="W464" s="23" t="str">
        <f>IF('Toll Rd'!D442&gt;0,$W$1,"")</f>
        <v/>
      </c>
      <c r="X464" s="23" t="e">
        <f>IF(#REF!&gt;0,$X$1,"")</f>
        <v>#REF!</v>
      </c>
      <c r="Y464" s="23" t="e">
        <f>IF(#REF!&gt;0,$Y$1,"")</f>
        <v>#REF!</v>
      </c>
      <c r="Z464" s="23" t="str">
        <f>IF(FSS!$D437&gt;0,P$1,"")</f>
        <v/>
      </c>
    </row>
    <row r="465" spans="1:26" ht="18" hidden="1" customHeight="1" x14ac:dyDescent="0.25">
      <c r="A465" s="256" t="e">
        <f t="shared" si="17"/>
        <v>#REF!</v>
      </c>
      <c r="B465" s="364">
        <f>MstList!B465</f>
        <v>0</v>
      </c>
      <c r="C465" s="9">
        <f>MstList!C465</f>
        <v>0</v>
      </c>
      <c r="D465" s="1">
        <f>MstList!D465</f>
        <v>0</v>
      </c>
      <c r="E465" s="231" t="e">
        <f>Quantities!D465</f>
        <v>#REF!</v>
      </c>
      <c r="F465" s="310">
        <v>0</v>
      </c>
      <c r="G465" s="310" t="e">
        <f t="shared" si="18"/>
        <v>#REF!</v>
      </c>
      <c r="H465" s="272">
        <f>MstList!H465</f>
        <v>0</v>
      </c>
      <c r="I465" s="93">
        <f>MstList!I465</f>
        <v>0</v>
      </c>
      <c r="J465" s="5">
        <f>MstList!J465</f>
        <v>0</v>
      </c>
      <c r="K465" s="287"/>
      <c r="N465" s="23" t="str">
        <f>IF(Jasper!$D452&gt;0,N$1,"")</f>
        <v/>
      </c>
      <c r="O465" s="23" t="e">
        <f>IF(#REF!&gt;0,P$1,"")</f>
        <v>#REF!</v>
      </c>
      <c r="P465" s="23" t="str">
        <f>IF(Versailles!$D450&gt;0,P$1,"")</f>
        <v/>
      </c>
      <c r="Q465" s="23" t="str">
        <f>IF(Sellersburg!$D447&gt;0,Q$1,"")</f>
        <v/>
      </c>
      <c r="R465" s="23" t="str">
        <f>IF(Pendleton!$D451&gt;0,R$1,"")</f>
        <v/>
      </c>
      <c r="S465" s="23" t="str">
        <f>IF(Putnamville!D437&gt;0,S$1,"")</f>
        <v/>
      </c>
      <c r="T465" s="23" t="str">
        <f>IF(Lowell!D419&gt;0,$T$1,"")</f>
        <v/>
      </c>
      <c r="U465" s="23" t="e">
        <f>IF(#REF!&gt;0,$U$1,"")</f>
        <v>#REF!</v>
      </c>
      <c r="V465" s="23" t="str">
        <f>IF(Peru!D452&gt;0,$V$1,"")</f>
        <v/>
      </c>
      <c r="W465" s="23" t="str">
        <f>IF('Toll Rd'!D443&gt;0,$W$1,"")</f>
        <v/>
      </c>
      <c r="X465" s="23" t="e">
        <f>IF(#REF!&gt;0,$X$1,"")</f>
        <v>#REF!</v>
      </c>
      <c r="Y465" s="23" t="e">
        <f>IF(#REF!&gt;0,$Y$1,"")</f>
        <v>#REF!</v>
      </c>
      <c r="Z465" s="23" t="str">
        <f>IF(FSS!$D438&gt;0,P$1,"")</f>
        <v/>
      </c>
    </row>
    <row r="466" spans="1:26" ht="18" hidden="1" customHeight="1" x14ac:dyDescent="0.25">
      <c r="A466" s="256" t="e">
        <f t="shared" si="17"/>
        <v>#REF!</v>
      </c>
      <c r="B466" s="364">
        <f>MstList!B466</f>
        <v>0</v>
      </c>
      <c r="C466" s="9">
        <f>MstList!C466</f>
        <v>0</v>
      </c>
      <c r="D466" s="1">
        <f>MstList!D466</f>
        <v>0</v>
      </c>
      <c r="E466" s="231" t="e">
        <f>Quantities!D466</f>
        <v>#REF!</v>
      </c>
      <c r="F466" s="310">
        <v>0</v>
      </c>
      <c r="G466" s="310" t="e">
        <f t="shared" si="18"/>
        <v>#REF!</v>
      </c>
      <c r="H466" s="272">
        <f>MstList!H466</f>
        <v>0</v>
      </c>
      <c r="I466" s="93">
        <f>MstList!I466</f>
        <v>0</v>
      </c>
      <c r="J466" s="5">
        <f>MstList!J466</f>
        <v>0</v>
      </c>
      <c r="K466" s="287"/>
      <c r="N466" s="23" t="str">
        <f>IF(Jasper!$D453&gt;0,N$1,"")</f>
        <v/>
      </c>
      <c r="O466" s="23" t="e">
        <f>IF(#REF!&gt;0,P$1,"")</f>
        <v>#REF!</v>
      </c>
      <c r="P466" s="23" t="str">
        <f>IF(Versailles!$D451&gt;0,P$1,"")</f>
        <v/>
      </c>
      <c r="Q466" s="23" t="str">
        <f>IF(Sellersburg!$D448&gt;0,Q$1,"")</f>
        <v/>
      </c>
      <c r="R466" s="23" t="str">
        <f>IF(Pendleton!$D452&gt;0,R$1,"")</f>
        <v/>
      </c>
      <c r="S466" s="23" t="str">
        <f>IF(Putnamville!D438&gt;0,S$1,"")</f>
        <v/>
      </c>
      <c r="T466" s="23" t="str">
        <f>IF(Lowell!D420&gt;0,$T$1,"")</f>
        <v/>
      </c>
      <c r="U466" s="23" t="e">
        <f>IF(#REF!&gt;0,$U$1,"")</f>
        <v>#REF!</v>
      </c>
      <c r="V466" s="23" t="str">
        <f>IF(Peru!D453&gt;0,$V$1,"")</f>
        <v/>
      </c>
      <c r="W466" s="23" t="str">
        <f>IF('Toll Rd'!D444&gt;0,$W$1,"")</f>
        <v/>
      </c>
      <c r="X466" s="23" t="e">
        <f>IF(#REF!&gt;0,$X$1,"")</f>
        <v>#REF!</v>
      </c>
      <c r="Y466" s="23" t="e">
        <f>IF(#REF!&gt;0,$Y$1,"")</f>
        <v>#REF!</v>
      </c>
      <c r="Z466" s="23" t="str">
        <f>IF(FSS!$D439&gt;0,P$1,"")</f>
        <v/>
      </c>
    </row>
    <row r="467" spans="1:26" ht="18" hidden="1" customHeight="1" x14ac:dyDescent="0.25">
      <c r="A467" s="256" t="e">
        <f t="shared" si="17"/>
        <v>#REF!</v>
      </c>
      <c r="B467" s="364">
        <f>MstList!B467</f>
        <v>0</v>
      </c>
      <c r="C467" s="9">
        <f>MstList!C467</f>
        <v>0</v>
      </c>
      <c r="D467" s="1">
        <f>MstList!D467</f>
        <v>0</v>
      </c>
      <c r="E467" s="231" t="e">
        <f>Quantities!D467</f>
        <v>#REF!</v>
      </c>
      <c r="F467" s="310">
        <v>0</v>
      </c>
      <c r="G467" s="310" t="e">
        <f t="shared" si="18"/>
        <v>#REF!</v>
      </c>
      <c r="H467" s="272">
        <f>MstList!H467</f>
        <v>0</v>
      </c>
      <c r="I467" s="93">
        <f>MstList!I467</f>
        <v>0</v>
      </c>
      <c r="J467" s="5">
        <f>MstList!J467</f>
        <v>0</v>
      </c>
      <c r="K467" s="287"/>
      <c r="N467" s="23" t="str">
        <f>IF(Jasper!$D454&gt;0,N$1,"")</f>
        <v/>
      </c>
      <c r="O467" s="23" t="e">
        <f>IF(#REF!&gt;0,P$1,"")</f>
        <v>#REF!</v>
      </c>
      <c r="P467" s="23" t="str">
        <f>IF(Versailles!$D452&gt;0,P$1,"")</f>
        <v/>
      </c>
      <c r="Q467" s="23" t="str">
        <f>IF(Sellersburg!$D449&gt;0,Q$1,"")</f>
        <v/>
      </c>
      <c r="R467" s="23" t="str">
        <f>IF(Pendleton!$D453&gt;0,R$1,"")</f>
        <v/>
      </c>
      <c r="S467" s="23" t="str">
        <f>IF(Putnamville!D439&gt;0,S$1,"")</f>
        <v/>
      </c>
      <c r="T467" s="23" t="str">
        <f>IF(Lowell!D421&gt;0,$T$1,"")</f>
        <v/>
      </c>
      <c r="U467" s="23" t="e">
        <f>IF(#REF!&gt;0,$U$1,"")</f>
        <v>#REF!</v>
      </c>
      <c r="V467" s="23" t="str">
        <f>IF(Peru!D454&gt;0,$V$1,"")</f>
        <v/>
      </c>
      <c r="W467" s="23" t="str">
        <f>IF('Toll Rd'!D445&gt;0,$W$1,"")</f>
        <v/>
      </c>
      <c r="X467" s="23" t="e">
        <f>IF(#REF!&gt;0,$X$1,"")</f>
        <v>#REF!</v>
      </c>
      <c r="Y467" s="23" t="e">
        <f>IF(#REF!&gt;0,$Y$1,"")</f>
        <v>#REF!</v>
      </c>
      <c r="Z467" s="23" t="str">
        <f>IF(FSS!$D440&gt;0,P$1,"")</f>
        <v/>
      </c>
    </row>
    <row r="468" spans="1:26" ht="18" hidden="1" customHeight="1" x14ac:dyDescent="0.25">
      <c r="A468" s="256" t="e">
        <f t="shared" si="17"/>
        <v>#REF!</v>
      </c>
      <c r="B468" s="364">
        <f>MstList!B468</f>
        <v>0</v>
      </c>
      <c r="C468" s="9">
        <f>MstList!C468</f>
        <v>0</v>
      </c>
      <c r="D468" s="1">
        <f>MstList!D468</f>
        <v>0</v>
      </c>
      <c r="E468" s="231" t="e">
        <f>Quantities!D468</f>
        <v>#REF!</v>
      </c>
      <c r="F468" s="310">
        <v>0</v>
      </c>
      <c r="G468" s="310" t="e">
        <f t="shared" si="18"/>
        <v>#REF!</v>
      </c>
      <c r="H468" s="272">
        <f>MstList!H468</f>
        <v>0</v>
      </c>
      <c r="I468" s="93">
        <f>MstList!I468</f>
        <v>0</v>
      </c>
      <c r="J468" s="5">
        <f>MstList!J468</f>
        <v>0</v>
      </c>
      <c r="K468" s="287"/>
      <c r="N468" s="23" t="str">
        <f>IF(Jasper!$D455&gt;0,N$1,"")</f>
        <v/>
      </c>
      <c r="O468" s="23" t="e">
        <f>IF(#REF!&gt;0,P$1,"")</f>
        <v>#REF!</v>
      </c>
      <c r="P468" s="23" t="str">
        <f>IF(Versailles!$D453&gt;0,P$1,"")</f>
        <v/>
      </c>
      <c r="Q468" s="23" t="str">
        <f>IF(Sellersburg!$D450&gt;0,Q$1,"")</f>
        <v/>
      </c>
      <c r="R468" s="23" t="str">
        <f>IF(Pendleton!$D454&gt;0,R$1,"")</f>
        <v/>
      </c>
      <c r="S468" s="23" t="str">
        <f>IF(Putnamville!D440&gt;0,S$1,"")</f>
        <v/>
      </c>
      <c r="T468" s="23" t="str">
        <f>IF(Lowell!D422&gt;0,$T$1,"")</f>
        <v/>
      </c>
      <c r="U468" s="23" t="e">
        <f>IF(#REF!&gt;0,$U$1,"")</f>
        <v>#REF!</v>
      </c>
      <c r="V468" s="23" t="str">
        <f>IF(Peru!D455&gt;0,$V$1,"")</f>
        <v/>
      </c>
      <c r="W468" s="23" t="str">
        <f>IF('Toll Rd'!D446&gt;0,$W$1,"")</f>
        <v/>
      </c>
      <c r="X468" s="23" t="e">
        <f>IF(#REF!&gt;0,$X$1,"")</f>
        <v>#REF!</v>
      </c>
      <c r="Y468" s="23" t="e">
        <f>IF(#REF!&gt;0,$Y$1,"")</f>
        <v>#REF!</v>
      </c>
      <c r="Z468" s="23" t="str">
        <f>IF(FSS!$D441&gt;0,P$1,"")</f>
        <v/>
      </c>
    </row>
    <row r="469" spans="1:26" ht="18" hidden="1" customHeight="1" x14ac:dyDescent="0.25">
      <c r="A469" s="256" t="e">
        <f t="shared" si="17"/>
        <v>#REF!</v>
      </c>
      <c r="B469" s="364">
        <f>MstList!B469</f>
        <v>0</v>
      </c>
      <c r="C469" s="9">
        <f>MstList!C469</f>
        <v>0</v>
      </c>
      <c r="D469" s="1">
        <f>MstList!D469</f>
        <v>0</v>
      </c>
      <c r="E469" s="231" t="e">
        <f>Quantities!D469</f>
        <v>#REF!</v>
      </c>
      <c r="F469" s="310">
        <v>0</v>
      </c>
      <c r="G469" s="310" t="e">
        <f t="shared" si="18"/>
        <v>#REF!</v>
      </c>
      <c r="H469" s="272">
        <f>MstList!H469</f>
        <v>0</v>
      </c>
      <c r="I469" s="93">
        <f>MstList!I469</f>
        <v>0</v>
      </c>
      <c r="J469" s="5">
        <f>MstList!J469</f>
        <v>0</v>
      </c>
      <c r="K469" s="287"/>
      <c r="N469" s="23" t="str">
        <f>IF(Jasper!$D456&gt;0,N$1,"")</f>
        <v/>
      </c>
      <c r="O469" s="23" t="e">
        <f>IF(#REF!&gt;0,P$1,"")</f>
        <v>#REF!</v>
      </c>
      <c r="P469" s="23" t="str">
        <f>IF(Versailles!$D454&gt;0,P$1,"")</f>
        <v/>
      </c>
      <c r="Q469" s="23" t="str">
        <f>IF(Sellersburg!$D451&gt;0,Q$1,"")</f>
        <v/>
      </c>
      <c r="R469" s="23" t="str">
        <f>IF(Pendleton!$D455&gt;0,R$1,"")</f>
        <v/>
      </c>
      <c r="S469" s="23" t="str">
        <f>IF(Putnamville!D441&gt;0,S$1,"")</f>
        <v/>
      </c>
      <c r="T469" s="23" t="str">
        <f>IF(Lowell!D423&gt;0,$T$1,"")</f>
        <v/>
      </c>
      <c r="U469" s="23" t="e">
        <f>IF(#REF!&gt;0,$U$1,"")</f>
        <v>#REF!</v>
      </c>
      <c r="V469" s="23" t="str">
        <f>IF(Peru!D456&gt;0,$V$1,"")</f>
        <v/>
      </c>
      <c r="W469" s="23" t="str">
        <f>IF('Toll Rd'!D447&gt;0,$W$1,"")</f>
        <v/>
      </c>
      <c r="X469" s="23" t="e">
        <f>IF(#REF!&gt;0,$X$1,"")</f>
        <v>#REF!</v>
      </c>
      <c r="Y469" s="23" t="e">
        <f>IF(#REF!&gt;0,$Y$1,"")</f>
        <v>#REF!</v>
      </c>
      <c r="Z469" s="23" t="str">
        <f>IF(FSS!$D442&gt;0,P$1,"")</f>
        <v/>
      </c>
    </row>
    <row r="470" spans="1:26" ht="18" hidden="1" customHeight="1" x14ac:dyDescent="0.25">
      <c r="A470" s="256" t="e">
        <f t="shared" si="17"/>
        <v>#REF!</v>
      </c>
      <c r="B470" s="364">
        <f>MstList!B470</f>
        <v>0</v>
      </c>
      <c r="C470" s="9">
        <f>MstList!C470</f>
        <v>0</v>
      </c>
      <c r="D470" s="1">
        <f>MstList!D470</f>
        <v>0</v>
      </c>
      <c r="E470" s="231" t="e">
        <f>Quantities!D470</f>
        <v>#REF!</v>
      </c>
      <c r="F470" s="310">
        <v>0</v>
      </c>
      <c r="G470" s="310" t="e">
        <f t="shared" si="18"/>
        <v>#REF!</v>
      </c>
      <c r="H470" s="272">
        <f>MstList!H470</f>
        <v>0</v>
      </c>
      <c r="I470" s="93">
        <f>MstList!I470</f>
        <v>0</v>
      </c>
      <c r="J470" s="5">
        <f>MstList!J470</f>
        <v>0</v>
      </c>
      <c r="K470" s="287"/>
      <c r="N470" s="23" t="str">
        <f>IF(Jasper!$D457&gt;0,N$1,"")</f>
        <v/>
      </c>
      <c r="O470" s="23" t="e">
        <f>IF(#REF!&gt;0,P$1,"")</f>
        <v>#REF!</v>
      </c>
      <c r="P470" s="23" t="str">
        <f>IF(Versailles!$D455&gt;0,P$1,"")</f>
        <v/>
      </c>
      <c r="Q470" s="23" t="str">
        <f>IF(Sellersburg!$D452&gt;0,Q$1,"")</f>
        <v/>
      </c>
      <c r="R470" s="23" t="str">
        <f>IF(Pendleton!$D456&gt;0,R$1,"")</f>
        <v/>
      </c>
      <c r="S470" s="23" t="str">
        <f>IF(Putnamville!D442&gt;0,S$1,"")</f>
        <v/>
      </c>
      <c r="T470" s="23" t="str">
        <f>IF(Lowell!D424&gt;0,$T$1,"")</f>
        <v/>
      </c>
      <c r="U470" s="23" t="e">
        <f>IF(#REF!&gt;0,$U$1,"")</f>
        <v>#REF!</v>
      </c>
      <c r="V470" s="23" t="str">
        <f>IF(Peru!D457&gt;0,$V$1,"")</f>
        <v/>
      </c>
      <c r="W470" s="23" t="str">
        <f>IF('Toll Rd'!D448&gt;0,$W$1,"")</f>
        <v/>
      </c>
      <c r="X470" s="23" t="e">
        <f>IF(#REF!&gt;0,$X$1,"")</f>
        <v>#REF!</v>
      </c>
      <c r="Y470" s="23" t="e">
        <f>IF(#REF!&gt;0,$Y$1,"")</f>
        <v>#REF!</v>
      </c>
      <c r="Z470" s="23" t="str">
        <f>IF(FSS!$D443&gt;0,P$1,"")</f>
        <v/>
      </c>
    </row>
    <row r="471" spans="1:26" ht="18" hidden="1" customHeight="1" x14ac:dyDescent="0.25">
      <c r="A471" s="256" t="e">
        <f t="shared" si="17"/>
        <v>#REF!</v>
      </c>
      <c r="B471" s="364">
        <f>MstList!B471</f>
        <v>0</v>
      </c>
      <c r="C471" s="9">
        <f>MstList!C471</f>
        <v>0</v>
      </c>
      <c r="D471" s="1">
        <f>MstList!D471</f>
        <v>0</v>
      </c>
      <c r="E471" s="231" t="e">
        <f>Quantities!D471</f>
        <v>#REF!</v>
      </c>
      <c r="F471" s="310">
        <v>0</v>
      </c>
      <c r="G471" s="310" t="e">
        <f t="shared" si="18"/>
        <v>#REF!</v>
      </c>
      <c r="H471" s="272">
        <f>MstList!H471</f>
        <v>0</v>
      </c>
      <c r="I471" s="93">
        <f>MstList!I471</f>
        <v>0</v>
      </c>
      <c r="J471" s="5">
        <f>MstList!J471</f>
        <v>0</v>
      </c>
      <c r="K471" s="287"/>
      <c r="N471" s="23" t="str">
        <f>IF(Jasper!$D458&gt;0,N$1,"")</f>
        <v/>
      </c>
      <c r="O471" s="23" t="e">
        <f>IF(#REF!&gt;0,P$1,"")</f>
        <v>#REF!</v>
      </c>
      <c r="P471" s="23" t="str">
        <f>IF(Versailles!$D456&gt;0,P$1,"")</f>
        <v/>
      </c>
      <c r="Q471" s="23" t="str">
        <f>IF(Sellersburg!$D453&gt;0,Q$1,"")</f>
        <v/>
      </c>
      <c r="R471" s="23" t="str">
        <f>IF(Pendleton!$D457&gt;0,R$1,"")</f>
        <v/>
      </c>
      <c r="S471" s="23" t="str">
        <f>IF(Putnamville!D443&gt;0,S$1,"")</f>
        <v/>
      </c>
      <c r="T471" s="23" t="str">
        <f>IF(Lowell!D425&gt;0,$T$1,"")</f>
        <v/>
      </c>
      <c r="U471" s="23" t="e">
        <f>IF(#REF!&gt;0,$U$1,"")</f>
        <v>#REF!</v>
      </c>
      <c r="V471" s="23" t="str">
        <f>IF(Peru!D458&gt;0,$V$1,"")</f>
        <v/>
      </c>
      <c r="W471" s="23" t="str">
        <f>IF('Toll Rd'!D449&gt;0,$W$1,"")</f>
        <v/>
      </c>
      <c r="X471" s="23" t="e">
        <f>IF(#REF!&gt;0,$X$1,"")</f>
        <v>#REF!</v>
      </c>
      <c r="Y471" s="23" t="e">
        <f>IF(#REF!&gt;0,$Y$1,"")</f>
        <v>#REF!</v>
      </c>
      <c r="Z471" s="23" t="str">
        <f>IF(FSS!$D444&gt;0,P$1,"")</f>
        <v/>
      </c>
    </row>
    <row r="472" spans="1:26" ht="18" hidden="1" customHeight="1" x14ac:dyDescent="0.25">
      <c r="A472" s="256" t="e">
        <f t="shared" si="17"/>
        <v>#REF!</v>
      </c>
      <c r="B472" s="364">
        <f>MstList!B472</f>
        <v>0</v>
      </c>
      <c r="C472" s="9">
        <f>MstList!C472</f>
        <v>0</v>
      </c>
      <c r="D472" s="1">
        <f>MstList!D472</f>
        <v>0</v>
      </c>
      <c r="E472" s="231" t="e">
        <f>Quantities!D472</f>
        <v>#REF!</v>
      </c>
      <c r="F472" s="310">
        <v>0</v>
      </c>
      <c r="G472" s="310" t="e">
        <f t="shared" si="18"/>
        <v>#REF!</v>
      </c>
      <c r="H472" s="272">
        <f>MstList!H472</f>
        <v>0</v>
      </c>
      <c r="I472" s="93">
        <f>MstList!I472</f>
        <v>0</v>
      </c>
      <c r="J472" s="5">
        <f>MstList!J472</f>
        <v>0</v>
      </c>
      <c r="K472" s="287"/>
      <c r="N472" s="23" t="str">
        <f>IF(Jasper!$D459&gt;0,N$1,"")</f>
        <v/>
      </c>
      <c r="O472" s="23" t="e">
        <f>IF(#REF!&gt;0,P$1,"")</f>
        <v>#REF!</v>
      </c>
      <c r="P472" s="23" t="str">
        <f>IF(Versailles!$D457&gt;0,P$1,"")</f>
        <v/>
      </c>
      <c r="Q472" s="23" t="str">
        <f>IF(Sellersburg!$D454&gt;0,Q$1,"")</f>
        <v/>
      </c>
      <c r="R472" s="23" t="str">
        <f>IF(Pendleton!$D458&gt;0,R$1,"")</f>
        <v/>
      </c>
      <c r="S472" s="23" t="str">
        <f>IF(Putnamville!D444&gt;0,S$1,"")</f>
        <v/>
      </c>
      <c r="T472" s="23" t="str">
        <f>IF(Lowell!D426&gt;0,$T$1,"")</f>
        <v/>
      </c>
      <c r="U472" s="23" t="e">
        <f>IF(#REF!&gt;0,$U$1,"")</f>
        <v>#REF!</v>
      </c>
      <c r="V472" s="23" t="str">
        <f>IF(Peru!D459&gt;0,$V$1,"")</f>
        <v/>
      </c>
      <c r="W472" s="23" t="str">
        <f>IF('Toll Rd'!D450&gt;0,$W$1,"")</f>
        <v/>
      </c>
      <c r="X472" s="23" t="e">
        <f>IF(#REF!&gt;0,$X$1,"")</f>
        <v>#REF!</v>
      </c>
      <c r="Y472" s="23" t="e">
        <f>IF(#REF!&gt;0,$Y$1,"")</f>
        <v>#REF!</v>
      </c>
      <c r="Z472" s="23" t="str">
        <f>IF(FSS!$D445&gt;0,P$1,"")</f>
        <v/>
      </c>
    </row>
    <row r="473" spans="1:26" ht="18" hidden="1" customHeight="1" x14ac:dyDescent="0.25">
      <c r="A473" s="256" t="e">
        <f t="shared" si="17"/>
        <v>#REF!</v>
      </c>
      <c r="B473" s="364">
        <f>MstList!B473</f>
        <v>0</v>
      </c>
      <c r="C473" s="9">
        <f>MstList!C473</f>
        <v>0</v>
      </c>
      <c r="D473" s="1">
        <f>MstList!D473</f>
        <v>0</v>
      </c>
      <c r="E473" s="231" t="e">
        <f>Quantities!D473</f>
        <v>#REF!</v>
      </c>
      <c r="F473" s="310">
        <v>0</v>
      </c>
      <c r="G473" s="310" t="e">
        <f t="shared" si="18"/>
        <v>#REF!</v>
      </c>
      <c r="H473" s="272">
        <f>MstList!H473</f>
        <v>0</v>
      </c>
      <c r="I473" s="93">
        <f>MstList!I473</f>
        <v>0</v>
      </c>
      <c r="J473" s="5">
        <f>MstList!J473</f>
        <v>0</v>
      </c>
      <c r="K473" s="287"/>
      <c r="N473" s="23" t="str">
        <f>IF(Jasper!$D460&gt;0,N$1,"")</f>
        <v/>
      </c>
      <c r="O473" s="23" t="e">
        <f>IF(#REF!&gt;0,P$1,"")</f>
        <v>#REF!</v>
      </c>
      <c r="P473" s="23" t="str">
        <f>IF(Versailles!$D458&gt;0,P$1,"")</f>
        <v/>
      </c>
      <c r="Q473" s="23" t="str">
        <f>IF(Sellersburg!$D455&gt;0,Q$1,"")</f>
        <v/>
      </c>
      <c r="R473" s="23" t="str">
        <f>IF(Pendleton!$D459&gt;0,R$1,"")</f>
        <v/>
      </c>
      <c r="S473" s="23" t="str">
        <f>IF(Putnamville!D445&gt;0,S$1,"")</f>
        <v/>
      </c>
      <c r="T473" s="23" t="str">
        <f>IF(Lowell!D427&gt;0,$T$1,"")</f>
        <v/>
      </c>
      <c r="U473" s="23" t="e">
        <f>IF(#REF!&gt;0,$U$1,"")</f>
        <v>#REF!</v>
      </c>
      <c r="V473" s="23" t="str">
        <f>IF(Peru!D460&gt;0,$V$1,"")</f>
        <v/>
      </c>
      <c r="W473" s="23" t="str">
        <f>IF('Toll Rd'!D451&gt;0,$W$1,"")</f>
        <v/>
      </c>
      <c r="X473" s="23" t="e">
        <f>IF(#REF!&gt;0,$X$1,"")</f>
        <v>#REF!</v>
      </c>
      <c r="Y473" s="23" t="e">
        <f>IF(#REF!&gt;0,$Y$1,"")</f>
        <v>#REF!</v>
      </c>
      <c r="Z473" s="23" t="str">
        <f>IF(FSS!$D446&gt;0,P$1,"")</f>
        <v/>
      </c>
    </row>
    <row r="474" spans="1:26" ht="18" hidden="1" customHeight="1" x14ac:dyDescent="0.25">
      <c r="A474" s="256" t="e">
        <f t="shared" si="17"/>
        <v>#REF!</v>
      </c>
      <c r="B474" s="364">
        <f>MstList!B474</f>
        <v>0</v>
      </c>
      <c r="C474" s="9">
        <f>MstList!C474</f>
        <v>0</v>
      </c>
      <c r="D474" s="1">
        <f>MstList!D474</f>
        <v>0</v>
      </c>
      <c r="E474" s="231" t="e">
        <f>Quantities!D474</f>
        <v>#REF!</v>
      </c>
      <c r="F474" s="310">
        <v>0</v>
      </c>
      <c r="G474" s="310" t="e">
        <f t="shared" si="18"/>
        <v>#REF!</v>
      </c>
      <c r="H474" s="272">
        <f>MstList!H474</f>
        <v>0</v>
      </c>
      <c r="I474" s="93">
        <f>MstList!I474</f>
        <v>0</v>
      </c>
      <c r="J474" s="5">
        <f>MstList!J474</f>
        <v>0</v>
      </c>
      <c r="K474" s="287"/>
      <c r="N474" s="23" t="str">
        <f>IF(Jasper!$D461&gt;0,N$1,"")</f>
        <v/>
      </c>
      <c r="O474" s="23" t="e">
        <f>IF(#REF!&gt;0,P$1,"")</f>
        <v>#REF!</v>
      </c>
      <c r="P474" s="23" t="str">
        <f>IF(Versailles!$D459&gt;0,P$1,"")</f>
        <v/>
      </c>
      <c r="Q474" s="23" t="str">
        <f>IF(Sellersburg!$D456&gt;0,Q$1,"")</f>
        <v/>
      </c>
      <c r="R474" s="23" t="str">
        <f>IF(Pendleton!$D460&gt;0,R$1,"")</f>
        <v/>
      </c>
      <c r="S474" s="23" t="str">
        <f>IF(Putnamville!D446&gt;0,S$1,"")</f>
        <v/>
      </c>
      <c r="T474" s="23" t="str">
        <f>IF(Lowell!D428&gt;0,$T$1,"")</f>
        <v/>
      </c>
      <c r="U474" s="23" t="e">
        <f>IF(#REF!&gt;0,$U$1,"")</f>
        <v>#REF!</v>
      </c>
      <c r="V474" s="23" t="str">
        <f>IF(Peru!D461&gt;0,$V$1,"")</f>
        <v/>
      </c>
      <c r="W474" s="23" t="str">
        <f>IF('Toll Rd'!D452&gt;0,$W$1,"")</f>
        <v/>
      </c>
      <c r="X474" s="23" t="e">
        <f>IF(#REF!&gt;0,$X$1,"")</f>
        <v>#REF!</v>
      </c>
      <c r="Y474" s="23" t="e">
        <f>IF(#REF!&gt;0,$Y$1,"")</f>
        <v>#REF!</v>
      </c>
      <c r="Z474" s="23" t="str">
        <f>IF(FSS!$D447&gt;0,P$1,"")</f>
        <v/>
      </c>
    </row>
    <row r="475" spans="1:26" ht="18" hidden="1" customHeight="1" x14ac:dyDescent="0.25">
      <c r="A475" s="256" t="e">
        <f t="shared" si="17"/>
        <v>#REF!</v>
      </c>
      <c r="B475" s="364">
        <f>MstList!B475</f>
        <v>0</v>
      </c>
      <c r="C475" s="9">
        <f>MstList!C475</f>
        <v>0</v>
      </c>
      <c r="D475" s="1">
        <f>MstList!D475</f>
        <v>0</v>
      </c>
      <c r="E475" s="231" t="e">
        <f>Quantities!D475</f>
        <v>#REF!</v>
      </c>
      <c r="F475" s="310">
        <v>0</v>
      </c>
      <c r="G475" s="310" t="e">
        <f t="shared" si="18"/>
        <v>#REF!</v>
      </c>
      <c r="H475" s="272">
        <f>MstList!H475</f>
        <v>0</v>
      </c>
      <c r="I475" s="93">
        <f>MstList!I475</f>
        <v>0</v>
      </c>
      <c r="J475" s="5">
        <f>MstList!J475</f>
        <v>0</v>
      </c>
      <c r="K475" s="287"/>
      <c r="N475" s="23" t="str">
        <f>IF(Jasper!$D462&gt;0,N$1,"")</f>
        <v/>
      </c>
      <c r="O475" s="23" t="e">
        <f>IF(#REF!&gt;0,P$1,"")</f>
        <v>#REF!</v>
      </c>
      <c r="P475" s="23" t="str">
        <f>IF(Versailles!$D460&gt;0,P$1,"")</f>
        <v/>
      </c>
      <c r="Q475" s="23" t="str">
        <f>IF(Sellersburg!$D457&gt;0,Q$1,"")</f>
        <v/>
      </c>
      <c r="R475" s="23" t="str">
        <f>IF(Pendleton!$D461&gt;0,R$1,"")</f>
        <v/>
      </c>
      <c r="S475" s="23" t="str">
        <f>IF(Putnamville!D447&gt;0,S$1,"")</f>
        <v/>
      </c>
      <c r="T475" s="23" t="str">
        <f>IF(Lowell!D429&gt;0,$T$1,"")</f>
        <v/>
      </c>
      <c r="U475" s="23" t="e">
        <f>IF(#REF!&gt;0,$U$1,"")</f>
        <v>#REF!</v>
      </c>
      <c r="V475" s="23" t="str">
        <f>IF(Peru!D462&gt;0,$V$1,"")</f>
        <v/>
      </c>
      <c r="W475" s="23" t="str">
        <f>IF('Toll Rd'!D453&gt;0,$W$1,"")</f>
        <v/>
      </c>
      <c r="X475" s="23" t="e">
        <f>IF(#REF!&gt;0,$X$1,"")</f>
        <v>#REF!</v>
      </c>
      <c r="Y475" s="23" t="e">
        <f>IF(#REF!&gt;0,$Y$1,"")</f>
        <v>#REF!</v>
      </c>
      <c r="Z475" s="23" t="str">
        <f>IF(FSS!$D448&gt;0,P$1,"")</f>
        <v/>
      </c>
    </row>
    <row r="476" spans="1:26" ht="18" hidden="1" customHeight="1" x14ac:dyDescent="0.25">
      <c r="A476" s="256" t="e">
        <f t="shared" si="17"/>
        <v>#REF!</v>
      </c>
      <c r="B476" s="364">
        <f>MstList!B476</f>
        <v>0</v>
      </c>
      <c r="C476" s="9">
        <f>MstList!C476</f>
        <v>0</v>
      </c>
      <c r="D476" s="1">
        <f>MstList!D476</f>
        <v>0</v>
      </c>
      <c r="E476" s="231" t="e">
        <f>Quantities!D476</f>
        <v>#REF!</v>
      </c>
      <c r="F476" s="310">
        <v>0</v>
      </c>
      <c r="G476" s="310" t="e">
        <f t="shared" si="18"/>
        <v>#REF!</v>
      </c>
      <c r="H476" s="272">
        <f>MstList!H476</f>
        <v>0</v>
      </c>
      <c r="I476" s="93">
        <f>MstList!I476</f>
        <v>0</v>
      </c>
      <c r="J476" s="5">
        <f>MstList!J476</f>
        <v>0</v>
      </c>
      <c r="K476" s="287"/>
      <c r="N476" s="23" t="str">
        <f>IF(Jasper!$D463&gt;0,N$1,"")</f>
        <v/>
      </c>
      <c r="O476" s="23" t="e">
        <f>IF(#REF!&gt;0,P$1,"")</f>
        <v>#REF!</v>
      </c>
      <c r="P476" s="23" t="str">
        <f>IF(Versailles!$D461&gt;0,P$1,"")</f>
        <v/>
      </c>
      <c r="Q476" s="23" t="str">
        <f>IF(Sellersburg!$D458&gt;0,Q$1,"")</f>
        <v/>
      </c>
      <c r="R476" s="23" t="str">
        <f>IF(Pendleton!$D462&gt;0,R$1,"")</f>
        <v/>
      </c>
      <c r="S476" s="23" t="str">
        <f>IF(Putnamville!D448&gt;0,S$1,"")</f>
        <v/>
      </c>
      <c r="T476" s="23" t="str">
        <f>IF(Lowell!D430&gt;0,$T$1,"")</f>
        <v/>
      </c>
      <c r="U476" s="23" t="e">
        <f>IF(#REF!&gt;0,$U$1,"")</f>
        <v>#REF!</v>
      </c>
      <c r="V476" s="23" t="str">
        <f>IF(Peru!D463&gt;0,$V$1,"")</f>
        <v/>
      </c>
      <c r="W476" s="23" t="str">
        <f>IF('Toll Rd'!D454&gt;0,$W$1,"")</f>
        <v/>
      </c>
      <c r="X476" s="23" t="e">
        <f>IF(#REF!&gt;0,$X$1,"")</f>
        <v>#REF!</v>
      </c>
      <c r="Y476" s="23" t="e">
        <f>IF(#REF!&gt;0,$Y$1,"")</f>
        <v>#REF!</v>
      </c>
      <c r="Z476" s="23" t="str">
        <f>IF(FSS!$D449&gt;0,P$1,"")</f>
        <v/>
      </c>
    </row>
    <row r="477" spans="1:26" ht="18" hidden="1" customHeight="1" x14ac:dyDescent="0.25">
      <c r="A477" s="256" t="e">
        <f t="shared" si="17"/>
        <v>#REF!</v>
      </c>
      <c r="B477" s="364">
        <f>MstList!B477</f>
        <v>0</v>
      </c>
      <c r="C477" s="9">
        <f>MstList!C477</f>
        <v>0</v>
      </c>
      <c r="D477" s="1">
        <f>MstList!D477</f>
        <v>0</v>
      </c>
      <c r="E477" s="231" t="e">
        <f>Quantities!D477</f>
        <v>#REF!</v>
      </c>
      <c r="F477" s="310">
        <v>0</v>
      </c>
      <c r="G477" s="310" t="e">
        <f t="shared" si="18"/>
        <v>#REF!</v>
      </c>
      <c r="H477" s="272">
        <f>MstList!H477</f>
        <v>0</v>
      </c>
      <c r="I477" s="93">
        <f>MstList!I477</f>
        <v>0</v>
      </c>
      <c r="J477" s="5">
        <f>MstList!J477</f>
        <v>0</v>
      </c>
      <c r="K477" s="287"/>
      <c r="N477" s="23" t="str">
        <f>IF(Jasper!$D464&gt;0,N$1,"")</f>
        <v/>
      </c>
      <c r="O477" s="23" t="e">
        <f>IF(#REF!&gt;0,P$1,"")</f>
        <v>#REF!</v>
      </c>
      <c r="P477" s="23" t="str">
        <f>IF(Versailles!$D462&gt;0,P$1,"")</f>
        <v/>
      </c>
      <c r="Q477" s="23" t="str">
        <f>IF(Sellersburg!$D459&gt;0,Q$1,"")</f>
        <v/>
      </c>
      <c r="R477" s="23" t="str">
        <f>IF(Pendleton!$D463&gt;0,R$1,"")</f>
        <v/>
      </c>
      <c r="S477" s="23" t="str">
        <f>IF(Putnamville!D449&gt;0,S$1,"")</f>
        <v/>
      </c>
      <c r="T477" s="23" t="str">
        <f>IF(Lowell!D431&gt;0,$T$1,"")</f>
        <v/>
      </c>
      <c r="U477" s="23" t="e">
        <f>IF(#REF!&gt;0,$U$1,"")</f>
        <v>#REF!</v>
      </c>
      <c r="V477" s="23" t="str">
        <f>IF(Peru!D464&gt;0,$V$1,"")</f>
        <v/>
      </c>
      <c r="W477" s="23" t="str">
        <f>IF('Toll Rd'!D455&gt;0,$W$1,"")</f>
        <v/>
      </c>
      <c r="X477" s="23" t="e">
        <f>IF(#REF!&gt;0,$X$1,"")</f>
        <v>#REF!</v>
      </c>
      <c r="Y477" s="23" t="e">
        <f>IF(#REF!&gt;0,$Y$1,"")</f>
        <v>#REF!</v>
      </c>
      <c r="Z477" s="23" t="str">
        <f>IF(FSS!$D450&gt;0,P$1,"")</f>
        <v/>
      </c>
    </row>
    <row r="478" spans="1:26" ht="18" hidden="1" customHeight="1" x14ac:dyDescent="0.25">
      <c r="A478" s="256" t="e">
        <f t="shared" si="17"/>
        <v>#REF!</v>
      </c>
      <c r="B478" s="364">
        <f>MstList!B478</f>
        <v>0</v>
      </c>
      <c r="C478" s="9">
        <f>MstList!C478</f>
        <v>0</v>
      </c>
      <c r="D478" s="1">
        <f>MstList!D478</f>
        <v>0</v>
      </c>
      <c r="E478" s="231" t="e">
        <f>Quantities!D478</f>
        <v>#REF!</v>
      </c>
      <c r="F478" s="310">
        <v>0</v>
      </c>
      <c r="G478" s="310" t="e">
        <f t="shared" si="18"/>
        <v>#REF!</v>
      </c>
      <c r="H478" s="272">
        <f>MstList!H478</f>
        <v>0</v>
      </c>
      <c r="I478" s="93">
        <f>MstList!I478</f>
        <v>0</v>
      </c>
      <c r="J478" s="5">
        <f>MstList!J478</f>
        <v>0</v>
      </c>
      <c r="K478" s="287"/>
      <c r="N478" s="23" t="str">
        <f>IF(Jasper!$D465&gt;0,N$1,"")</f>
        <v/>
      </c>
      <c r="O478" s="23" t="e">
        <f>IF(#REF!&gt;0,P$1,"")</f>
        <v>#REF!</v>
      </c>
      <c r="P478" s="23" t="str">
        <f>IF(Versailles!$D463&gt;0,P$1,"")</f>
        <v/>
      </c>
      <c r="Q478" s="23" t="str">
        <f>IF(Sellersburg!$D460&gt;0,Q$1,"")</f>
        <v/>
      </c>
      <c r="R478" s="23" t="str">
        <f>IF(Pendleton!$D464&gt;0,R$1,"")</f>
        <v/>
      </c>
      <c r="S478" s="23" t="str">
        <f>IF(Putnamville!D450&gt;0,S$1,"")</f>
        <v/>
      </c>
      <c r="T478" s="23" t="str">
        <f>IF(Lowell!D432&gt;0,$T$1,"")</f>
        <v/>
      </c>
      <c r="U478" s="23" t="e">
        <f>IF(#REF!&gt;0,$U$1,"")</f>
        <v>#REF!</v>
      </c>
      <c r="V478" s="23" t="str">
        <f>IF(Peru!D465&gt;0,$V$1,"")</f>
        <v/>
      </c>
      <c r="W478" s="23" t="str">
        <f>IF('Toll Rd'!D456&gt;0,$W$1,"")</f>
        <v/>
      </c>
      <c r="X478" s="23" t="e">
        <f>IF(#REF!&gt;0,$X$1,"")</f>
        <v>#REF!</v>
      </c>
      <c r="Y478" s="23" t="e">
        <f>IF(#REF!&gt;0,$Y$1,"")</f>
        <v>#REF!</v>
      </c>
      <c r="Z478" s="23" t="str">
        <f>IF(FSS!$D451&gt;0,P$1,"")</f>
        <v/>
      </c>
    </row>
    <row r="479" spans="1:26" ht="18" hidden="1" customHeight="1" x14ac:dyDescent="0.25">
      <c r="A479" s="256" t="e">
        <f t="shared" si="17"/>
        <v>#REF!</v>
      </c>
      <c r="B479" s="364">
        <f>MstList!B479</f>
        <v>0</v>
      </c>
      <c r="C479" s="9">
        <f>MstList!C479</f>
        <v>0</v>
      </c>
      <c r="D479" s="1">
        <f>MstList!D479</f>
        <v>0</v>
      </c>
      <c r="E479" s="231" t="e">
        <f>Quantities!D479</f>
        <v>#REF!</v>
      </c>
      <c r="F479" s="310">
        <v>0</v>
      </c>
      <c r="G479" s="310" t="e">
        <f t="shared" si="18"/>
        <v>#REF!</v>
      </c>
      <c r="H479" s="272">
        <f>MstList!H479</f>
        <v>0</v>
      </c>
      <c r="I479" s="93">
        <f>MstList!I479</f>
        <v>0</v>
      </c>
      <c r="J479" s="5">
        <f>MstList!J479</f>
        <v>0</v>
      </c>
      <c r="K479" s="287"/>
      <c r="N479" s="23" t="str">
        <f>IF(Jasper!$D466&gt;0,N$1,"")</f>
        <v/>
      </c>
      <c r="O479" s="23" t="e">
        <f>IF(#REF!&gt;0,P$1,"")</f>
        <v>#REF!</v>
      </c>
      <c r="P479" s="23" t="str">
        <f>IF(Versailles!$D464&gt;0,P$1,"")</f>
        <v/>
      </c>
      <c r="Q479" s="23" t="str">
        <f>IF(Sellersburg!$D461&gt;0,Q$1,"")</f>
        <v/>
      </c>
      <c r="R479" s="23" t="str">
        <f>IF(Pendleton!$D465&gt;0,R$1,"")</f>
        <v/>
      </c>
      <c r="S479" s="23" t="str">
        <f>IF(Putnamville!D451&gt;0,S$1,"")</f>
        <v/>
      </c>
      <c r="T479" s="23" t="str">
        <f>IF(Lowell!D433&gt;0,$T$1,"")</f>
        <v/>
      </c>
      <c r="U479" s="23" t="e">
        <f>IF(#REF!&gt;0,$U$1,"")</f>
        <v>#REF!</v>
      </c>
      <c r="V479" s="23" t="str">
        <f>IF(Peru!D466&gt;0,$V$1,"")</f>
        <v/>
      </c>
      <c r="W479" s="23" t="str">
        <f>IF('Toll Rd'!D457&gt;0,$W$1,"")</f>
        <v/>
      </c>
      <c r="X479" s="23" t="e">
        <f>IF(#REF!&gt;0,$X$1,"")</f>
        <v>#REF!</v>
      </c>
      <c r="Y479" s="23" t="e">
        <f>IF(#REF!&gt;0,$Y$1,"")</f>
        <v>#REF!</v>
      </c>
      <c r="Z479" s="23" t="str">
        <f>IF(FSS!$D452&gt;0,P$1,"")</f>
        <v/>
      </c>
    </row>
    <row r="480" spans="1:26" ht="18" hidden="1" customHeight="1" x14ac:dyDescent="0.25">
      <c r="A480" s="256" t="e">
        <f t="shared" si="17"/>
        <v>#REF!</v>
      </c>
      <c r="B480" s="364">
        <f>MstList!B480</f>
        <v>0</v>
      </c>
      <c r="C480" s="9">
        <f>MstList!C480</f>
        <v>0</v>
      </c>
      <c r="D480" s="1">
        <f>MstList!D480</f>
        <v>0</v>
      </c>
      <c r="E480" s="231" t="e">
        <f>Quantities!D480</f>
        <v>#REF!</v>
      </c>
      <c r="F480" s="310">
        <v>0</v>
      </c>
      <c r="G480" s="310" t="e">
        <f t="shared" si="18"/>
        <v>#REF!</v>
      </c>
      <c r="H480" s="272">
        <f>MstList!H480</f>
        <v>0</v>
      </c>
      <c r="I480" s="93">
        <f>MstList!I480</f>
        <v>0</v>
      </c>
      <c r="J480" s="5">
        <f>MstList!J480</f>
        <v>0</v>
      </c>
      <c r="K480" s="287"/>
      <c r="N480" s="23" t="str">
        <f>IF(Jasper!$D467&gt;0,N$1,"")</f>
        <v/>
      </c>
      <c r="O480" s="23" t="e">
        <f>IF(#REF!&gt;0,P$1,"")</f>
        <v>#REF!</v>
      </c>
      <c r="P480" s="23" t="str">
        <f>IF(Versailles!$D465&gt;0,P$1,"")</f>
        <v/>
      </c>
      <c r="Q480" s="23" t="str">
        <f>IF(Sellersburg!$D462&gt;0,Q$1,"")</f>
        <v/>
      </c>
      <c r="R480" s="23" t="str">
        <f>IF(Pendleton!$D466&gt;0,R$1,"")</f>
        <v/>
      </c>
      <c r="S480" s="23" t="str">
        <f>IF(Putnamville!D452&gt;0,S$1,"")</f>
        <v/>
      </c>
      <c r="T480" s="23" t="str">
        <f>IF(Lowell!D434&gt;0,$T$1,"")</f>
        <v/>
      </c>
      <c r="U480" s="23" t="e">
        <f>IF(#REF!&gt;0,$U$1,"")</f>
        <v>#REF!</v>
      </c>
      <c r="V480" s="23" t="str">
        <f>IF(Peru!D467&gt;0,$V$1,"")</f>
        <v/>
      </c>
      <c r="W480" s="23" t="str">
        <f>IF('Toll Rd'!D458&gt;0,$W$1,"")</f>
        <v/>
      </c>
      <c r="X480" s="23" t="e">
        <f>IF(#REF!&gt;0,$X$1,"")</f>
        <v>#REF!</v>
      </c>
      <c r="Y480" s="23" t="e">
        <f>IF(#REF!&gt;0,$Y$1,"")</f>
        <v>#REF!</v>
      </c>
      <c r="Z480" s="23" t="str">
        <f>IF(FSS!$D453&gt;0,P$1,"")</f>
        <v/>
      </c>
    </row>
    <row r="481" spans="1:26" ht="18" hidden="1" customHeight="1" x14ac:dyDescent="0.25">
      <c r="A481" s="256" t="e">
        <f t="shared" si="17"/>
        <v>#REF!</v>
      </c>
      <c r="B481" s="364">
        <f>MstList!B481</f>
        <v>0</v>
      </c>
      <c r="C481" s="9">
        <f>MstList!C481</f>
        <v>0</v>
      </c>
      <c r="D481" s="1">
        <f>MstList!D481</f>
        <v>0</v>
      </c>
      <c r="E481" s="231" t="e">
        <f>Quantities!D481</f>
        <v>#REF!</v>
      </c>
      <c r="F481" s="310">
        <v>0</v>
      </c>
      <c r="G481" s="310" t="e">
        <f t="shared" si="18"/>
        <v>#REF!</v>
      </c>
      <c r="H481" s="272">
        <f>MstList!H481</f>
        <v>0</v>
      </c>
      <c r="I481" s="93">
        <f>MstList!I481</f>
        <v>0</v>
      </c>
      <c r="J481" s="5">
        <f>MstList!J481</f>
        <v>0</v>
      </c>
      <c r="K481" s="287"/>
      <c r="N481" s="23" t="str">
        <f>IF(Jasper!$D468&gt;0,N$1,"")</f>
        <v/>
      </c>
      <c r="O481" s="23" t="e">
        <f>IF(#REF!&gt;0,P$1,"")</f>
        <v>#REF!</v>
      </c>
      <c r="P481" s="23" t="str">
        <f>IF(Versailles!$D466&gt;0,P$1,"")</f>
        <v/>
      </c>
      <c r="Q481" s="23" t="str">
        <f>IF(Sellersburg!$D463&gt;0,Q$1,"")</f>
        <v/>
      </c>
      <c r="R481" s="23" t="str">
        <f>IF(Pendleton!$D467&gt;0,R$1,"")</f>
        <v/>
      </c>
      <c r="S481" s="23" t="str">
        <f>IF(Putnamville!D453&gt;0,S$1,"")</f>
        <v/>
      </c>
      <c r="T481" s="23" t="str">
        <f>IF(Lowell!D435&gt;0,$T$1,"")</f>
        <v/>
      </c>
      <c r="U481" s="23" t="e">
        <f>IF(#REF!&gt;0,$U$1,"")</f>
        <v>#REF!</v>
      </c>
      <c r="V481" s="23" t="str">
        <f>IF(Peru!D468&gt;0,$V$1,"")</f>
        <v/>
      </c>
      <c r="W481" s="23" t="str">
        <f>IF('Toll Rd'!D459&gt;0,$W$1,"")</f>
        <v/>
      </c>
      <c r="X481" s="23" t="e">
        <f>IF(#REF!&gt;0,$X$1,"")</f>
        <v>#REF!</v>
      </c>
      <c r="Y481" s="23" t="e">
        <f>IF(#REF!&gt;0,$Y$1,"")</f>
        <v>#REF!</v>
      </c>
      <c r="Z481" s="23" t="str">
        <f>IF(FSS!$D454&gt;0,P$1,"")</f>
        <v/>
      </c>
    </row>
    <row r="482" spans="1:26" ht="18" hidden="1" customHeight="1" x14ac:dyDescent="0.25">
      <c r="A482" s="256" t="e">
        <f t="shared" si="17"/>
        <v>#REF!</v>
      </c>
      <c r="B482" s="364">
        <f>MstList!B482</f>
        <v>0</v>
      </c>
      <c r="C482" s="9">
        <f>MstList!C482</f>
        <v>0</v>
      </c>
      <c r="D482" s="1">
        <f>MstList!D482</f>
        <v>0</v>
      </c>
      <c r="E482" s="231" t="e">
        <f>Quantities!D482</f>
        <v>#REF!</v>
      </c>
      <c r="F482" s="310">
        <v>0</v>
      </c>
      <c r="G482" s="310" t="e">
        <f t="shared" si="18"/>
        <v>#REF!</v>
      </c>
      <c r="H482" s="272">
        <f>MstList!H482</f>
        <v>0</v>
      </c>
      <c r="I482" s="93">
        <f>MstList!I482</f>
        <v>0</v>
      </c>
      <c r="J482" s="5">
        <f>MstList!J482</f>
        <v>0</v>
      </c>
      <c r="K482" s="287"/>
      <c r="N482" s="23" t="str">
        <f>IF(Jasper!$D469&gt;0,N$1,"")</f>
        <v/>
      </c>
      <c r="O482" s="23" t="e">
        <f>IF(#REF!&gt;0,P$1,"")</f>
        <v>#REF!</v>
      </c>
      <c r="P482" s="23" t="str">
        <f>IF(Versailles!$D467&gt;0,P$1,"")</f>
        <v/>
      </c>
      <c r="Q482" s="23" t="str">
        <f>IF(Sellersburg!$D464&gt;0,Q$1,"")</f>
        <v/>
      </c>
      <c r="R482" s="23" t="str">
        <f>IF(Pendleton!$D468&gt;0,R$1,"")</f>
        <v/>
      </c>
      <c r="S482" s="23" t="str">
        <f>IF(Putnamville!D454&gt;0,S$1,"")</f>
        <v/>
      </c>
      <c r="T482" s="23" t="str">
        <f>IF(Lowell!D436&gt;0,$T$1,"")</f>
        <v/>
      </c>
      <c r="U482" s="23" t="e">
        <f>IF(#REF!&gt;0,$U$1,"")</f>
        <v>#REF!</v>
      </c>
      <c r="V482" s="23" t="str">
        <f>IF(Peru!D469&gt;0,$V$1,"")</f>
        <v/>
      </c>
      <c r="W482" s="23" t="str">
        <f>IF('Toll Rd'!D460&gt;0,$W$1,"")</f>
        <v/>
      </c>
      <c r="X482" s="23" t="e">
        <f>IF(#REF!&gt;0,$X$1,"")</f>
        <v>#REF!</v>
      </c>
      <c r="Y482" s="23" t="e">
        <f>IF(#REF!&gt;0,$Y$1,"")</f>
        <v>#REF!</v>
      </c>
      <c r="Z482" s="23" t="str">
        <f>IF(FSS!$D455&gt;0,P$1,"")</f>
        <v/>
      </c>
    </row>
    <row r="483" spans="1:26" ht="18" hidden="1" customHeight="1" x14ac:dyDescent="0.25">
      <c r="A483" s="256" t="e">
        <f t="shared" si="17"/>
        <v>#REF!</v>
      </c>
      <c r="B483" s="364">
        <f>MstList!B483</f>
        <v>0</v>
      </c>
      <c r="C483" s="9">
        <f>MstList!C483</f>
        <v>0</v>
      </c>
      <c r="D483" s="1">
        <f>MstList!D483</f>
        <v>0</v>
      </c>
      <c r="E483" s="231" t="e">
        <f>Quantities!D483</f>
        <v>#REF!</v>
      </c>
      <c r="F483" s="310">
        <v>0</v>
      </c>
      <c r="G483" s="310" t="e">
        <f t="shared" si="18"/>
        <v>#REF!</v>
      </c>
      <c r="H483" s="272">
        <f>MstList!H483</f>
        <v>0</v>
      </c>
      <c r="I483" s="93">
        <f>MstList!I483</f>
        <v>0</v>
      </c>
      <c r="J483" s="5">
        <f>MstList!J483</f>
        <v>0</v>
      </c>
      <c r="K483" s="287"/>
      <c r="N483" s="23" t="str">
        <f>IF(Jasper!$D470&gt;0,N$1,"")</f>
        <v/>
      </c>
      <c r="O483" s="23" t="e">
        <f>IF(#REF!&gt;0,P$1,"")</f>
        <v>#REF!</v>
      </c>
      <c r="P483" s="23" t="str">
        <f>IF(Versailles!$D468&gt;0,P$1,"")</f>
        <v/>
      </c>
      <c r="Q483" s="23" t="str">
        <f>IF(Sellersburg!$D465&gt;0,Q$1,"")</f>
        <v/>
      </c>
      <c r="R483" s="23" t="str">
        <f>IF(Pendleton!$D469&gt;0,R$1,"")</f>
        <v/>
      </c>
      <c r="S483" s="23" t="str">
        <f>IF(Putnamville!D455&gt;0,S$1,"")</f>
        <v/>
      </c>
      <c r="T483" s="23" t="str">
        <f>IF(Lowell!D437&gt;0,$T$1,"")</f>
        <v/>
      </c>
      <c r="U483" s="23" t="e">
        <f>IF(#REF!&gt;0,$U$1,"")</f>
        <v>#REF!</v>
      </c>
      <c r="V483" s="23" t="str">
        <f>IF(Peru!D470&gt;0,$V$1,"")</f>
        <v/>
      </c>
      <c r="W483" s="23" t="str">
        <f>IF('Toll Rd'!D461&gt;0,$W$1,"")</f>
        <v/>
      </c>
      <c r="X483" s="23" t="e">
        <f>IF(#REF!&gt;0,$X$1,"")</f>
        <v>#REF!</v>
      </c>
      <c r="Y483" s="23" t="e">
        <f>IF(#REF!&gt;0,$Y$1,"")</f>
        <v>#REF!</v>
      </c>
      <c r="Z483" s="23" t="str">
        <f>IF(FSS!$D456&gt;0,P$1,"")</f>
        <v/>
      </c>
    </row>
    <row r="484" spans="1:26" ht="18" hidden="1" customHeight="1" x14ac:dyDescent="0.25">
      <c r="A484" s="256" t="e">
        <f t="shared" si="17"/>
        <v>#REF!</v>
      </c>
      <c r="B484" s="364">
        <f>MstList!B484</f>
        <v>0</v>
      </c>
      <c r="C484" s="9">
        <f>MstList!C484</f>
        <v>0</v>
      </c>
      <c r="D484" s="1">
        <f>MstList!D484</f>
        <v>0</v>
      </c>
      <c r="E484" s="231" t="e">
        <f>Quantities!D484</f>
        <v>#REF!</v>
      </c>
      <c r="F484" s="310">
        <v>0</v>
      </c>
      <c r="G484" s="310" t="e">
        <f t="shared" si="18"/>
        <v>#REF!</v>
      </c>
      <c r="H484" s="272">
        <f>MstList!H484</f>
        <v>0</v>
      </c>
      <c r="I484" s="93">
        <f>MstList!I484</f>
        <v>0</v>
      </c>
      <c r="J484" s="5">
        <f>MstList!J484</f>
        <v>0</v>
      </c>
      <c r="K484" s="287"/>
      <c r="N484" s="23" t="str">
        <f>IF(Jasper!$D471&gt;0,N$1,"")</f>
        <v/>
      </c>
      <c r="O484" s="23" t="e">
        <f>IF(#REF!&gt;0,P$1,"")</f>
        <v>#REF!</v>
      </c>
      <c r="P484" s="23" t="str">
        <f>IF(Versailles!$D469&gt;0,P$1,"")</f>
        <v/>
      </c>
      <c r="Q484" s="23" t="str">
        <f>IF(Sellersburg!$D466&gt;0,Q$1,"")</f>
        <v/>
      </c>
      <c r="R484" s="23" t="str">
        <f>IF(Pendleton!$D470&gt;0,R$1,"")</f>
        <v/>
      </c>
      <c r="S484" s="23" t="str">
        <f>IF(Putnamville!D456&gt;0,S$1,"")</f>
        <v/>
      </c>
      <c r="T484" s="23" t="str">
        <f>IF(Lowell!D438&gt;0,$T$1,"")</f>
        <v/>
      </c>
      <c r="U484" s="23" t="e">
        <f>IF(#REF!&gt;0,$U$1,"")</f>
        <v>#REF!</v>
      </c>
      <c r="V484" s="23" t="str">
        <f>IF(Peru!D471&gt;0,$V$1,"")</f>
        <v/>
      </c>
      <c r="W484" s="23" t="str">
        <f>IF('Toll Rd'!D462&gt;0,$W$1,"")</f>
        <v/>
      </c>
      <c r="X484" s="23" t="e">
        <f>IF(#REF!&gt;0,$X$1,"")</f>
        <v>#REF!</v>
      </c>
      <c r="Y484" s="23" t="e">
        <f>IF(#REF!&gt;0,$Y$1,"")</f>
        <v>#REF!</v>
      </c>
      <c r="Z484" s="23" t="str">
        <f>IF(FSS!$D457&gt;0,P$1,"")</f>
        <v/>
      </c>
    </row>
    <row r="485" spans="1:26" ht="18" hidden="1" customHeight="1" x14ac:dyDescent="0.25">
      <c r="A485" s="256" t="e">
        <f t="shared" si="17"/>
        <v>#REF!</v>
      </c>
      <c r="B485" s="364">
        <f>MstList!B485</f>
        <v>0</v>
      </c>
      <c r="C485" s="9">
        <f>MstList!C485</f>
        <v>0</v>
      </c>
      <c r="D485" s="1">
        <f>MstList!D485</f>
        <v>0</v>
      </c>
      <c r="E485" s="231" t="e">
        <f>Quantities!D485</f>
        <v>#REF!</v>
      </c>
      <c r="F485" s="310">
        <v>0</v>
      </c>
      <c r="G485" s="310" t="e">
        <f t="shared" si="18"/>
        <v>#REF!</v>
      </c>
      <c r="H485" s="272">
        <f>MstList!H485</f>
        <v>0</v>
      </c>
      <c r="I485" s="93">
        <f>MstList!I485</f>
        <v>0</v>
      </c>
      <c r="J485" s="5">
        <f>MstList!J485</f>
        <v>0</v>
      </c>
      <c r="K485" s="287"/>
      <c r="N485" s="23" t="str">
        <f>IF(Jasper!$D472&gt;0,N$1,"")</f>
        <v/>
      </c>
      <c r="O485" s="23" t="e">
        <f>IF(#REF!&gt;0,P$1,"")</f>
        <v>#REF!</v>
      </c>
      <c r="P485" s="23" t="str">
        <f>IF(Versailles!$D470&gt;0,P$1,"")</f>
        <v/>
      </c>
      <c r="Q485" s="23" t="str">
        <f>IF(Sellersburg!$D467&gt;0,Q$1,"")</f>
        <v/>
      </c>
      <c r="R485" s="23" t="str">
        <f>IF(Pendleton!$D471&gt;0,R$1,"")</f>
        <v/>
      </c>
      <c r="S485" s="23" t="str">
        <f>IF(Putnamville!D457&gt;0,S$1,"")</f>
        <v/>
      </c>
      <c r="T485" s="23" t="str">
        <f>IF(Lowell!D439&gt;0,$T$1,"")</f>
        <v/>
      </c>
      <c r="U485" s="23" t="e">
        <f>IF(#REF!&gt;0,$U$1,"")</f>
        <v>#REF!</v>
      </c>
      <c r="V485" s="23" t="str">
        <f>IF(Peru!D472&gt;0,$V$1,"")</f>
        <v/>
      </c>
      <c r="W485" s="23" t="str">
        <f>IF('Toll Rd'!D463&gt;0,$W$1,"")</f>
        <v/>
      </c>
      <c r="X485" s="23" t="e">
        <f>IF(#REF!&gt;0,$X$1,"")</f>
        <v>#REF!</v>
      </c>
      <c r="Y485" s="23" t="e">
        <f>IF(#REF!&gt;0,$Y$1,"")</f>
        <v>#REF!</v>
      </c>
      <c r="Z485" s="23" t="str">
        <f>IF(FSS!$D458&gt;0,P$1,"")</f>
        <v/>
      </c>
    </row>
    <row r="486" spans="1:26" ht="18" hidden="1" customHeight="1" x14ac:dyDescent="0.25">
      <c r="A486" s="256" t="e">
        <f t="shared" si="17"/>
        <v>#REF!</v>
      </c>
      <c r="B486" s="364">
        <f>MstList!B486</f>
        <v>0</v>
      </c>
      <c r="C486" s="9">
        <f>MstList!C486</f>
        <v>0</v>
      </c>
      <c r="D486" s="1">
        <f>MstList!D486</f>
        <v>0</v>
      </c>
      <c r="E486" s="231" t="e">
        <f>Quantities!D486</f>
        <v>#REF!</v>
      </c>
      <c r="F486" s="310">
        <v>0</v>
      </c>
      <c r="G486" s="310" t="e">
        <f t="shared" si="18"/>
        <v>#REF!</v>
      </c>
      <c r="H486" s="272">
        <f>MstList!H486</f>
        <v>0</v>
      </c>
      <c r="I486" s="93">
        <f>MstList!I486</f>
        <v>0</v>
      </c>
      <c r="J486" s="5">
        <f>MstList!J486</f>
        <v>0</v>
      </c>
      <c r="K486" s="287"/>
      <c r="N486" s="23" t="str">
        <f>IF(Jasper!$D473&gt;0,N$1,"")</f>
        <v/>
      </c>
      <c r="O486" s="23" t="e">
        <f>IF(#REF!&gt;0,P$1,"")</f>
        <v>#REF!</v>
      </c>
      <c r="P486" s="23" t="str">
        <f>IF(Versailles!$D471&gt;0,P$1,"")</f>
        <v/>
      </c>
      <c r="Q486" s="23" t="str">
        <f>IF(Sellersburg!$D468&gt;0,Q$1,"")</f>
        <v/>
      </c>
      <c r="R486" s="23" t="str">
        <f>IF(Pendleton!$D472&gt;0,R$1,"")</f>
        <v/>
      </c>
      <c r="S486" s="23" t="str">
        <f>IF(Putnamville!D458&gt;0,S$1,"")</f>
        <v/>
      </c>
      <c r="T486" s="23" t="str">
        <f>IF(Lowell!D440&gt;0,$T$1,"")</f>
        <v/>
      </c>
      <c r="U486" s="23" t="e">
        <f>IF(#REF!&gt;0,$U$1,"")</f>
        <v>#REF!</v>
      </c>
      <c r="V486" s="23" t="str">
        <f>IF(Peru!D473&gt;0,$V$1,"")</f>
        <v/>
      </c>
      <c r="W486" s="23" t="str">
        <f>IF('Toll Rd'!D464&gt;0,$W$1,"")</f>
        <v/>
      </c>
      <c r="X486" s="23" t="e">
        <f>IF(#REF!&gt;0,$X$1,"")</f>
        <v>#REF!</v>
      </c>
      <c r="Y486" s="23" t="e">
        <f>IF(#REF!&gt;0,$Y$1,"")</f>
        <v>#REF!</v>
      </c>
      <c r="Z486" s="23" t="str">
        <f>IF(FSS!$D459&gt;0,P$1,"")</f>
        <v/>
      </c>
    </row>
    <row r="487" spans="1:26" ht="18" hidden="1" customHeight="1" x14ac:dyDescent="0.25">
      <c r="A487" s="256" t="e">
        <f t="shared" si="17"/>
        <v>#REF!</v>
      </c>
      <c r="B487" s="364">
        <f>MstList!B487</f>
        <v>0</v>
      </c>
      <c r="C487" s="9">
        <f>MstList!C487</f>
        <v>0</v>
      </c>
      <c r="D487" s="1">
        <f>MstList!D487</f>
        <v>0</v>
      </c>
      <c r="E487" s="231" t="e">
        <f>Quantities!D487</f>
        <v>#REF!</v>
      </c>
      <c r="F487" s="310">
        <v>0</v>
      </c>
      <c r="G487" s="310" t="e">
        <f t="shared" si="18"/>
        <v>#REF!</v>
      </c>
      <c r="H487" s="272">
        <f>MstList!H487</f>
        <v>0</v>
      </c>
      <c r="I487" s="93">
        <f>MstList!I487</f>
        <v>0</v>
      </c>
      <c r="J487" s="5">
        <f>MstList!J487</f>
        <v>0</v>
      </c>
      <c r="K487" s="287"/>
      <c r="N487" s="23" t="str">
        <f>IF(Jasper!$D474&gt;0,N$1,"")</f>
        <v/>
      </c>
      <c r="O487" s="23" t="e">
        <f>IF(#REF!&gt;0,P$1,"")</f>
        <v>#REF!</v>
      </c>
      <c r="P487" s="23" t="str">
        <f>IF(Versailles!$D472&gt;0,P$1,"")</f>
        <v/>
      </c>
      <c r="Q487" s="23" t="str">
        <f>IF(Sellersburg!$D469&gt;0,Q$1,"")</f>
        <v/>
      </c>
      <c r="R487" s="23" t="str">
        <f>IF(Pendleton!$D473&gt;0,R$1,"")</f>
        <v/>
      </c>
      <c r="S487" s="23" t="str">
        <f>IF(Putnamville!D459&gt;0,S$1,"")</f>
        <v/>
      </c>
      <c r="T487" s="23" t="str">
        <f>IF(Lowell!D441&gt;0,$T$1,"")</f>
        <v/>
      </c>
      <c r="U487" s="23" t="e">
        <f>IF(#REF!&gt;0,$U$1,"")</f>
        <v>#REF!</v>
      </c>
      <c r="V487" s="23" t="str">
        <f>IF(Peru!D474&gt;0,$V$1,"")</f>
        <v/>
      </c>
      <c r="W487" s="23" t="str">
        <f>IF('Toll Rd'!D465&gt;0,$W$1,"")</f>
        <v/>
      </c>
      <c r="X487" s="23" t="e">
        <f>IF(#REF!&gt;0,$X$1,"")</f>
        <v>#REF!</v>
      </c>
      <c r="Y487" s="23" t="e">
        <f>IF(#REF!&gt;0,$Y$1,"")</f>
        <v>#REF!</v>
      </c>
      <c r="Z487" s="23" t="str">
        <f>IF(FSS!$D460&gt;0,P$1,"")</f>
        <v/>
      </c>
    </row>
    <row r="488" spans="1:26" ht="18" hidden="1" customHeight="1" x14ac:dyDescent="0.25">
      <c r="A488" s="256" t="e">
        <f t="shared" si="17"/>
        <v>#REF!</v>
      </c>
      <c r="B488" s="364">
        <f>MstList!B488</f>
        <v>0</v>
      </c>
      <c r="C488" s="9">
        <f>MstList!C488</f>
        <v>0</v>
      </c>
      <c r="D488" s="1">
        <f>MstList!D488</f>
        <v>0</v>
      </c>
      <c r="E488" s="231" t="e">
        <f>Quantities!D488</f>
        <v>#REF!</v>
      </c>
      <c r="F488" s="310">
        <v>0</v>
      </c>
      <c r="G488" s="310" t="e">
        <f t="shared" si="18"/>
        <v>#REF!</v>
      </c>
      <c r="H488" s="272">
        <f>MstList!H488</f>
        <v>0</v>
      </c>
      <c r="I488" s="93">
        <f>MstList!I488</f>
        <v>0</v>
      </c>
      <c r="J488" s="5">
        <f>MstList!J488</f>
        <v>0</v>
      </c>
      <c r="K488" s="287"/>
      <c r="N488" s="23" t="str">
        <f>IF(Jasper!$D475&gt;0,N$1,"")</f>
        <v/>
      </c>
      <c r="O488" s="23" t="e">
        <f>IF(#REF!&gt;0,P$1,"")</f>
        <v>#REF!</v>
      </c>
      <c r="P488" s="23" t="str">
        <f>IF(Versailles!$D473&gt;0,P$1,"")</f>
        <v/>
      </c>
      <c r="Q488" s="23" t="str">
        <f>IF(Sellersburg!$D470&gt;0,Q$1,"")</f>
        <v/>
      </c>
      <c r="R488" s="23" t="str">
        <f>IF(Pendleton!$D474&gt;0,R$1,"")</f>
        <v/>
      </c>
      <c r="S488" s="23" t="str">
        <f>IF(Putnamville!D460&gt;0,S$1,"")</f>
        <v/>
      </c>
      <c r="T488" s="23" t="str">
        <f>IF(Lowell!D442&gt;0,$T$1,"")</f>
        <v/>
      </c>
      <c r="U488" s="23" t="e">
        <f>IF(#REF!&gt;0,$U$1,"")</f>
        <v>#REF!</v>
      </c>
      <c r="V488" s="23" t="str">
        <f>IF(Peru!D475&gt;0,$V$1,"")</f>
        <v/>
      </c>
      <c r="W488" s="23" t="str">
        <f>IF('Toll Rd'!D466&gt;0,$W$1,"")</f>
        <v/>
      </c>
      <c r="X488" s="23" t="e">
        <f>IF(#REF!&gt;0,$X$1,"")</f>
        <v>#REF!</v>
      </c>
      <c r="Y488" s="23" t="e">
        <f>IF(#REF!&gt;0,$Y$1,"")</f>
        <v>#REF!</v>
      </c>
      <c r="Z488" s="23" t="str">
        <f>IF(FSS!$D461&gt;0,P$1,"")</f>
        <v/>
      </c>
    </row>
    <row r="489" spans="1:26" ht="18" hidden="1" customHeight="1" x14ac:dyDescent="0.25">
      <c r="A489" s="256" t="e">
        <f t="shared" si="17"/>
        <v>#REF!</v>
      </c>
      <c r="B489" s="364">
        <f>MstList!B489</f>
        <v>0</v>
      </c>
      <c r="C489" s="9">
        <f>MstList!C489</f>
        <v>0</v>
      </c>
      <c r="D489" s="1">
        <f>MstList!D489</f>
        <v>0</v>
      </c>
      <c r="E489" s="231" t="e">
        <f>Quantities!D489</f>
        <v>#REF!</v>
      </c>
      <c r="F489" s="310">
        <v>0</v>
      </c>
      <c r="G489" s="310" t="e">
        <f t="shared" si="18"/>
        <v>#REF!</v>
      </c>
      <c r="H489" s="272">
        <f>MstList!H489</f>
        <v>0</v>
      </c>
      <c r="I489" s="93">
        <f>MstList!I489</f>
        <v>0</v>
      </c>
      <c r="J489" s="5">
        <f>MstList!J489</f>
        <v>0</v>
      </c>
      <c r="K489" s="287"/>
      <c r="N489" s="23" t="str">
        <f>IF(Jasper!$D476&gt;0,N$1,"")</f>
        <v/>
      </c>
      <c r="O489" s="23" t="e">
        <f>IF(#REF!&gt;0,P$1,"")</f>
        <v>#REF!</v>
      </c>
      <c r="P489" s="23" t="str">
        <f>IF(Versailles!$D474&gt;0,P$1,"")</f>
        <v/>
      </c>
      <c r="Q489" s="23" t="str">
        <f>IF(Sellersburg!$D471&gt;0,Q$1,"")</f>
        <v/>
      </c>
      <c r="R489" s="23" t="str">
        <f>IF(Pendleton!$D475&gt;0,R$1,"")</f>
        <v/>
      </c>
      <c r="S489" s="23" t="str">
        <f>IF(Putnamville!D461&gt;0,S$1,"")</f>
        <v/>
      </c>
      <c r="T489" s="23" t="str">
        <f>IF(Lowell!D443&gt;0,$T$1,"")</f>
        <v/>
      </c>
      <c r="U489" s="23" t="e">
        <f>IF(#REF!&gt;0,$U$1,"")</f>
        <v>#REF!</v>
      </c>
      <c r="V489" s="23" t="str">
        <f>IF(Peru!D476&gt;0,$V$1,"")</f>
        <v/>
      </c>
      <c r="W489" s="23" t="str">
        <f>IF('Toll Rd'!D467&gt;0,$W$1,"")</f>
        <v/>
      </c>
      <c r="X489" s="23" t="e">
        <f>IF(#REF!&gt;0,$X$1,"")</f>
        <v>#REF!</v>
      </c>
      <c r="Y489" s="23" t="e">
        <f>IF(#REF!&gt;0,$Y$1,"")</f>
        <v>#REF!</v>
      </c>
      <c r="Z489" s="23" t="str">
        <f>IF(FSS!$D462&gt;0,P$1,"")</f>
        <v/>
      </c>
    </row>
    <row r="490" spans="1:26" ht="16.5" hidden="1" customHeight="1" x14ac:dyDescent="0.25">
      <c r="A490" s="256" t="e">
        <f t="shared" si="17"/>
        <v>#REF!</v>
      </c>
      <c r="B490" s="364">
        <f>MstList!B490</f>
        <v>0</v>
      </c>
      <c r="C490" s="9">
        <f>MstList!C490</f>
        <v>0</v>
      </c>
      <c r="D490" s="1">
        <f>MstList!D490</f>
        <v>0</v>
      </c>
      <c r="E490" s="231" t="e">
        <f>Quantities!D490</f>
        <v>#REF!</v>
      </c>
      <c r="F490" s="310">
        <v>0</v>
      </c>
      <c r="G490" s="310" t="e">
        <f t="shared" si="18"/>
        <v>#REF!</v>
      </c>
      <c r="H490" s="272">
        <f>MstList!H490</f>
        <v>0</v>
      </c>
      <c r="I490" s="93">
        <f>MstList!I490</f>
        <v>0</v>
      </c>
      <c r="J490" s="5">
        <f>MstList!J490</f>
        <v>0</v>
      </c>
      <c r="K490" s="287"/>
      <c r="N490" s="23" t="str">
        <f>IF(Jasper!$D477&gt;0,N$1,"")</f>
        <v/>
      </c>
      <c r="O490" s="23" t="e">
        <f>IF(#REF!&gt;0,P$1,"")</f>
        <v>#REF!</v>
      </c>
      <c r="P490" s="23" t="str">
        <f>IF(Versailles!$D475&gt;0,P$1,"")</f>
        <v/>
      </c>
      <c r="Q490" s="23" t="str">
        <f>IF(Sellersburg!$D472&gt;0,Q$1,"")</f>
        <v/>
      </c>
      <c r="R490" s="23" t="str">
        <f>IF(Pendleton!$D476&gt;0,R$1,"")</f>
        <v/>
      </c>
      <c r="S490" s="23" t="str">
        <f>IF(Putnamville!D462&gt;0,S$1,"")</f>
        <v/>
      </c>
      <c r="T490" s="23" t="str">
        <f>IF(Lowell!D444&gt;0,$T$1,"")</f>
        <v/>
      </c>
      <c r="U490" s="23" t="e">
        <f>IF(#REF!&gt;0,$U$1,"")</f>
        <v>#REF!</v>
      </c>
      <c r="V490" s="23" t="str">
        <f>IF(Peru!D477&gt;0,$V$1,"")</f>
        <v/>
      </c>
      <c r="W490" s="23" t="str">
        <f>IF('Toll Rd'!D468&gt;0,$W$1,"")</f>
        <v/>
      </c>
      <c r="X490" s="23" t="e">
        <f>IF(#REF!&gt;0,$X$1,"")</f>
        <v>#REF!</v>
      </c>
      <c r="Y490" s="23" t="e">
        <f>IF(#REF!&gt;0,$Y$1,"")</f>
        <v>#REF!</v>
      </c>
      <c r="Z490" s="23" t="str">
        <f>IF(FSS!$D463&gt;0,P$1,"")</f>
        <v/>
      </c>
    </row>
    <row r="491" spans="1:26" ht="16.5" hidden="1" customHeight="1" x14ac:dyDescent="0.25">
      <c r="A491" s="256" t="e">
        <f t="shared" si="17"/>
        <v>#REF!</v>
      </c>
      <c r="B491" s="364">
        <f>MstList!B491</f>
        <v>0</v>
      </c>
      <c r="C491" s="9">
        <f>MstList!C491</f>
        <v>0</v>
      </c>
      <c r="D491" s="1">
        <f>MstList!D491</f>
        <v>0</v>
      </c>
      <c r="E491" s="231" t="e">
        <f>Quantities!D491</f>
        <v>#REF!</v>
      </c>
      <c r="F491" s="310">
        <v>0</v>
      </c>
      <c r="G491" s="310" t="e">
        <f t="shared" si="18"/>
        <v>#REF!</v>
      </c>
      <c r="H491" s="272">
        <f>MstList!H491</f>
        <v>0</v>
      </c>
      <c r="I491" s="93">
        <f>MstList!I491</f>
        <v>0</v>
      </c>
      <c r="J491" s="5">
        <f>MstList!J491</f>
        <v>0</v>
      </c>
      <c r="K491" s="287"/>
      <c r="N491" s="23" t="str">
        <f>IF(Jasper!$D478&gt;0,N$1,"")</f>
        <v/>
      </c>
      <c r="O491" s="23" t="e">
        <f>IF(#REF!&gt;0,P$1,"")</f>
        <v>#REF!</v>
      </c>
      <c r="P491" s="23" t="str">
        <f>IF(Versailles!$D476&gt;0,P$1,"")</f>
        <v/>
      </c>
      <c r="Q491" s="23" t="str">
        <f>IF(Sellersburg!$D473&gt;0,Q$1,"")</f>
        <v/>
      </c>
      <c r="R491" s="23" t="str">
        <f>IF(Pendleton!$D477&gt;0,R$1,"")</f>
        <v/>
      </c>
      <c r="S491" s="23" t="str">
        <f>IF(Putnamville!D463&gt;0,S$1,"")</f>
        <v/>
      </c>
      <c r="T491" s="23" t="str">
        <f>IF(Lowell!D445&gt;0,$T$1,"")</f>
        <v/>
      </c>
      <c r="U491" s="23" t="e">
        <f>IF(#REF!&gt;0,$U$1,"")</f>
        <v>#REF!</v>
      </c>
      <c r="V491" s="23" t="str">
        <f>IF(Peru!D478&gt;0,$V$1,"")</f>
        <v/>
      </c>
      <c r="W491" s="23" t="str">
        <f>IF('Toll Rd'!D469&gt;0,$W$1,"")</f>
        <v/>
      </c>
      <c r="X491" s="23" t="e">
        <f>IF(#REF!&gt;0,$X$1,"")</f>
        <v>#REF!</v>
      </c>
      <c r="Y491" s="23" t="e">
        <f>IF(#REF!&gt;0,$Y$1,"")</f>
        <v>#REF!</v>
      </c>
      <c r="Z491" s="23" t="str">
        <f>IF(FSS!$D464&gt;0,P$1,"")</f>
        <v/>
      </c>
    </row>
    <row r="492" spans="1:26" ht="16.5" hidden="1" customHeight="1" x14ac:dyDescent="0.25">
      <c r="A492" s="256" t="e">
        <f t="shared" si="17"/>
        <v>#REF!</v>
      </c>
      <c r="B492" s="364">
        <f>MstList!B492</f>
        <v>0</v>
      </c>
      <c r="C492" s="9">
        <f>MstList!C492</f>
        <v>0</v>
      </c>
      <c r="D492" s="1">
        <f>MstList!D492</f>
        <v>0</v>
      </c>
      <c r="E492" s="231" t="e">
        <f>Quantities!D492</f>
        <v>#REF!</v>
      </c>
      <c r="F492" s="310">
        <v>0</v>
      </c>
      <c r="G492" s="310" t="e">
        <f t="shared" si="18"/>
        <v>#REF!</v>
      </c>
      <c r="H492" s="272">
        <f>MstList!H492</f>
        <v>0</v>
      </c>
      <c r="I492" s="93">
        <f>MstList!I492</f>
        <v>0</v>
      </c>
      <c r="J492" s="5">
        <f>MstList!J492</f>
        <v>0</v>
      </c>
      <c r="K492" s="287"/>
      <c r="N492" s="23" t="str">
        <f>IF(Jasper!$D479&gt;0,N$1,"")</f>
        <v/>
      </c>
      <c r="O492" s="23" t="e">
        <f>IF(#REF!&gt;0,P$1,"")</f>
        <v>#REF!</v>
      </c>
      <c r="P492" s="23" t="str">
        <f>IF(Versailles!$D477&gt;0,P$1,"")</f>
        <v/>
      </c>
      <c r="Q492" s="23" t="str">
        <f>IF(Sellersburg!$D474&gt;0,Q$1,"")</f>
        <v/>
      </c>
      <c r="R492" s="23" t="str">
        <f>IF(Pendleton!$D478&gt;0,R$1,"")</f>
        <v/>
      </c>
      <c r="S492" s="23" t="str">
        <f>IF(Putnamville!D464&gt;0,S$1,"")</f>
        <v/>
      </c>
      <c r="T492" s="23" t="str">
        <f>IF(Lowell!D446&gt;0,$T$1,"")</f>
        <v/>
      </c>
      <c r="U492" s="23" t="e">
        <f>IF(#REF!&gt;0,$U$1,"")</f>
        <v>#REF!</v>
      </c>
      <c r="V492" s="23" t="str">
        <f>IF(Peru!D479&gt;0,$V$1,"")</f>
        <v/>
      </c>
      <c r="W492" s="23" t="str">
        <f>IF('Toll Rd'!D470&gt;0,$W$1,"")</f>
        <v/>
      </c>
      <c r="X492" s="23" t="e">
        <f>IF(#REF!&gt;0,$X$1,"")</f>
        <v>#REF!</v>
      </c>
      <c r="Y492" s="23" t="e">
        <f>IF(#REF!&gt;0,$Y$1,"")</f>
        <v>#REF!</v>
      </c>
      <c r="Z492" s="23" t="str">
        <f>IF(FSS!$D465&gt;0,P$1,"")</f>
        <v/>
      </c>
    </row>
    <row r="493" spans="1:26" ht="16.5" hidden="1" customHeight="1" x14ac:dyDescent="0.25">
      <c r="A493" s="256" t="e">
        <f t="shared" si="17"/>
        <v>#REF!</v>
      </c>
      <c r="B493" s="364">
        <f>MstList!B493</f>
        <v>0</v>
      </c>
      <c r="C493" s="9">
        <f>MstList!C493</f>
        <v>0</v>
      </c>
      <c r="D493" s="1">
        <f>MstList!D493</f>
        <v>0</v>
      </c>
      <c r="E493" s="231" t="e">
        <f>Quantities!D493</f>
        <v>#REF!</v>
      </c>
      <c r="F493" s="310">
        <v>0</v>
      </c>
      <c r="G493" s="310" t="e">
        <f t="shared" si="18"/>
        <v>#REF!</v>
      </c>
      <c r="H493" s="272">
        <f>MstList!H493</f>
        <v>0</v>
      </c>
      <c r="I493" s="93">
        <f>MstList!I493</f>
        <v>0</v>
      </c>
      <c r="J493" s="5">
        <f>MstList!J493</f>
        <v>0</v>
      </c>
      <c r="K493" s="287"/>
      <c r="N493" s="23" t="str">
        <f>IF(Jasper!$D480&gt;0,N$1,"")</f>
        <v/>
      </c>
      <c r="O493" s="23" t="e">
        <f>IF(#REF!&gt;0,P$1,"")</f>
        <v>#REF!</v>
      </c>
      <c r="P493" s="23" t="str">
        <f>IF(Versailles!$D478&gt;0,P$1,"")</f>
        <v/>
      </c>
      <c r="Q493" s="23" t="str">
        <f>IF(Sellersburg!$D475&gt;0,Q$1,"")</f>
        <v/>
      </c>
      <c r="R493" s="23" t="str">
        <f>IF(Pendleton!$D479&gt;0,R$1,"")</f>
        <v/>
      </c>
      <c r="S493" s="23" t="str">
        <f>IF(Putnamville!D465&gt;0,S$1,"")</f>
        <v/>
      </c>
      <c r="T493" s="23" t="str">
        <f>IF(Lowell!D447&gt;0,$T$1,"")</f>
        <v/>
      </c>
      <c r="U493" s="23" t="e">
        <f>IF(#REF!&gt;0,$U$1,"")</f>
        <v>#REF!</v>
      </c>
      <c r="V493" s="23" t="str">
        <f>IF(Peru!D480&gt;0,$V$1,"")</f>
        <v/>
      </c>
      <c r="W493" s="23" t="str">
        <f>IF('Toll Rd'!D471&gt;0,$W$1,"")</f>
        <v/>
      </c>
      <c r="X493" s="23" t="e">
        <f>IF(#REF!&gt;0,$X$1,"")</f>
        <v>#REF!</v>
      </c>
      <c r="Y493" s="23" t="e">
        <f>IF(#REF!&gt;0,$Y$1,"")</f>
        <v>#REF!</v>
      </c>
      <c r="Z493" s="23" t="str">
        <f>IF(FSS!$D466&gt;0,P$1,"")</f>
        <v/>
      </c>
    </row>
    <row r="494" spans="1:26" ht="16.5" hidden="1" customHeight="1" x14ac:dyDescent="0.25">
      <c r="A494" s="256" t="e">
        <f t="shared" si="17"/>
        <v>#REF!</v>
      </c>
      <c r="B494" s="364">
        <f>MstList!B494</f>
        <v>0</v>
      </c>
      <c r="C494" s="9">
        <f>MstList!C494</f>
        <v>0</v>
      </c>
      <c r="D494" s="1">
        <f>MstList!D494</f>
        <v>0</v>
      </c>
      <c r="E494" s="231" t="e">
        <f>Quantities!D494</f>
        <v>#REF!</v>
      </c>
      <c r="F494" s="310">
        <v>0</v>
      </c>
      <c r="G494" s="310" t="e">
        <f t="shared" si="18"/>
        <v>#REF!</v>
      </c>
      <c r="H494" s="272">
        <f>MstList!H494</f>
        <v>0</v>
      </c>
      <c r="I494" s="93">
        <f>MstList!I494</f>
        <v>0</v>
      </c>
      <c r="J494" s="5">
        <f>MstList!J494</f>
        <v>0</v>
      </c>
      <c r="K494" s="287"/>
      <c r="N494" s="23" t="str">
        <f>IF(Jasper!$D481&gt;0,N$1,"")</f>
        <v/>
      </c>
      <c r="O494" s="23" t="e">
        <f>IF(#REF!&gt;0,P$1,"")</f>
        <v>#REF!</v>
      </c>
      <c r="P494" s="23" t="str">
        <f>IF(Versailles!$D479&gt;0,P$1,"")</f>
        <v/>
      </c>
      <c r="Q494" s="23" t="str">
        <f>IF(Sellersburg!$D476&gt;0,Q$1,"")</f>
        <v/>
      </c>
      <c r="R494" s="23" t="str">
        <f>IF(Pendleton!$D480&gt;0,R$1,"")</f>
        <v/>
      </c>
      <c r="S494" s="23" t="str">
        <f>IF(Putnamville!D466&gt;0,S$1,"")</f>
        <v/>
      </c>
      <c r="T494" s="23" t="str">
        <f>IF(Lowell!D448&gt;0,$T$1,"")</f>
        <v/>
      </c>
      <c r="U494" s="23" t="e">
        <f>IF(#REF!&gt;0,$U$1,"")</f>
        <v>#REF!</v>
      </c>
      <c r="V494" s="23" t="str">
        <f>IF(Peru!D481&gt;0,$V$1,"")</f>
        <v/>
      </c>
      <c r="W494" s="23" t="str">
        <f>IF('Toll Rd'!D472&gt;0,$W$1,"")</f>
        <v/>
      </c>
      <c r="X494" s="23" t="e">
        <f>IF(#REF!&gt;0,$X$1,"")</f>
        <v>#REF!</v>
      </c>
      <c r="Y494" s="23" t="e">
        <f>IF(#REF!&gt;0,$Y$1,"")</f>
        <v>#REF!</v>
      </c>
      <c r="Z494" s="23" t="str">
        <f>IF(FSS!$D467&gt;0,P$1,"")</f>
        <v/>
      </c>
    </row>
    <row r="495" spans="1:26" ht="16.5" hidden="1" customHeight="1" x14ac:dyDescent="0.25">
      <c r="A495" s="256" t="e">
        <f t="shared" si="17"/>
        <v>#REF!</v>
      </c>
      <c r="B495" s="364">
        <f>MstList!B495</f>
        <v>0</v>
      </c>
      <c r="C495" s="9">
        <f>MstList!C495</f>
        <v>0</v>
      </c>
      <c r="D495" s="1">
        <f>MstList!D495</f>
        <v>0</v>
      </c>
      <c r="E495" s="231" t="e">
        <f>Quantities!D495</f>
        <v>#REF!</v>
      </c>
      <c r="F495" s="310">
        <v>0</v>
      </c>
      <c r="G495" s="310" t="e">
        <f t="shared" si="18"/>
        <v>#REF!</v>
      </c>
      <c r="H495" s="272">
        <f>MstList!H495</f>
        <v>0</v>
      </c>
      <c r="I495" s="93">
        <f>MstList!I495</f>
        <v>0</v>
      </c>
      <c r="J495" s="5">
        <f>MstList!J495</f>
        <v>0</v>
      </c>
      <c r="K495" s="287"/>
      <c r="N495" s="23" t="str">
        <f>IF(Jasper!$D482&gt;0,N$1,"")</f>
        <v/>
      </c>
      <c r="O495" s="23" t="e">
        <f>IF(#REF!&gt;0,P$1,"")</f>
        <v>#REF!</v>
      </c>
      <c r="P495" s="23" t="str">
        <f>IF(Versailles!$D480&gt;0,P$1,"")</f>
        <v/>
      </c>
      <c r="Q495" s="23" t="str">
        <f>IF(Sellersburg!$D477&gt;0,Q$1,"")</f>
        <v/>
      </c>
      <c r="R495" s="23" t="str">
        <f>IF(Pendleton!$D481&gt;0,R$1,"")</f>
        <v/>
      </c>
      <c r="S495" s="23" t="str">
        <f>IF(Putnamville!D467&gt;0,S$1,"")</f>
        <v/>
      </c>
      <c r="T495" s="23" t="str">
        <f>IF(Lowell!D449&gt;0,$T$1,"")</f>
        <v/>
      </c>
      <c r="U495" s="23" t="e">
        <f>IF(#REF!&gt;0,$U$1,"")</f>
        <v>#REF!</v>
      </c>
      <c r="V495" s="23" t="str">
        <f>IF(Peru!D482&gt;0,$V$1,"")</f>
        <v/>
      </c>
      <c r="W495" s="23" t="str">
        <f>IF('Toll Rd'!D473&gt;0,$W$1,"")</f>
        <v/>
      </c>
      <c r="X495" s="23" t="e">
        <f>IF(#REF!&gt;0,$X$1,"")</f>
        <v>#REF!</v>
      </c>
      <c r="Y495" s="23" t="e">
        <f>IF(#REF!&gt;0,$Y$1,"")</f>
        <v>#REF!</v>
      </c>
      <c r="Z495" s="23" t="str">
        <f>IF(FSS!$D468&gt;0,P$1,"")</f>
        <v/>
      </c>
    </row>
    <row r="496" spans="1:26" ht="16.5" hidden="1" customHeight="1" x14ac:dyDescent="0.25">
      <c r="A496" s="256" t="e">
        <f t="shared" si="17"/>
        <v>#REF!</v>
      </c>
      <c r="B496" s="364">
        <f>MstList!B496</f>
        <v>0</v>
      </c>
      <c r="C496" s="9">
        <f>MstList!C496</f>
        <v>0</v>
      </c>
      <c r="D496" s="1">
        <f>MstList!D496</f>
        <v>0</v>
      </c>
      <c r="E496" s="231" t="e">
        <f>Quantities!D496</f>
        <v>#REF!</v>
      </c>
      <c r="F496" s="310">
        <v>0</v>
      </c>
      <c r="G496" s="310" t="e">
        <f t="shared" si="18"/>
        <v>#REF!</v>
      </c>
      <c r="H496" s="272">
        <f>MstList!H496</f>
        <v>0</v>
      </c>
      <c r="I496" s="93">
        <f>MstList!I496</f>
        <v>0</v>
      </c>
      <c r="J496" s="5">
        <f>MstList!J496</f>
        <v>0</v>
      </c>
      <c r="K496" s="287"/>
      <c r="N496" s="23" t="str">
        <f>IF(Jasper!$D483&gt;0,N$1,"")</f>
        <v/>
      </c>
      <c r="O496" s="23" t="e">
        <f>IF(#REF!&gt;0,P$1,"")</f>
        <v>#REF!</v>
      </c>
      <c r="P496" s="23" t="str">
        <f>IF(Versailles!$D481&gt;0,P$1,"")</f>
        <v/>
      </c>
      <c r="Q496" s="23" t="str">
        <f>IF(Sellersburg!$D478&gt;0,Q$1,"")</f>
        <v/>
      </c>
      <c r="R496" s="23" t="str">
        <f>IF(Pendleton!$D482&gt;0,R$1,"")</f>
        <v/>
      </c>
      <c r="S496" s="23" t="str">
        <f>IF(Putnamville!D468&gt;0,S$1,"")</f>
        <v/>
      </c>
      <c r="T496" s="23" t="str">
        <f>IF(Lowell!D450&gt;0,$T$1,"")</f>
        <v/>
      </c>
      <c r="U496" s="23" t="e">
        <f>IF(#REF!&gt;0,$U$1,"")</f>
        <v>#REF!</v>
      </c>
      <c r="V496" s="23" t="str">
        <f>IF(Peru!D483&gt;0,$V$1,"")</f>
        <v/>
      </c>
      <c r="W496" s="23" t="str">
        <f>IF('Toll Rd'!D474&gt;0,$W$1,"")</f>
        <v/>
      </c>
      <c r="X496" s="23" t="e">
        <f>IF(#REF!&gt;0,$X$1,"")</f>
        <v>#REF!</v>
      </c>
      <c r="Y496" s="23" t="e">
        <f>IF(#REF!&gt;0,$Y$1,"")</f>
        <v>#REF!</v>
      </c>
      <c r="Z496" s="23" t="str">
        <f>IF(FSS!$D469&gt;0,P$1,"")</f>
        <v/>
      </c>
    </row>
    <row r="497" spans="1:27" ht="16.5" hidden="1" customHeight="1" x14ac:dyDescent="0.25">
      <c r="A497" s="256" t="e">
        <f t="shared" si="17"/>
        <v>#REF!</v>
      </c>
      <c r="B497" s="364">
        <f>MstList!B497</f>
        <v>0</v>
      </c>
      <c r="C497" s="9">
        <f>MstList!C497</f>
        <v>0</v>
      </c>
      <c r="D497" s="1">
        <f>MstList!D497</f>
        <v>0</v>
      </c>
      <c r="E497" s="231" t="e">
        <f>Quantities!D497</f>
        <v>#REF!</v>
      </c>
      <c r="F497" s="310">
        <v>0</v>
      </c>
      <c r="G497" s="310" t="e">
        <f t="shared" si="18"/>
        <v>#REF!</v>
      </c>
      <c r="H497" s="272">
        <f>MstList!H497</f>
        <v>0</v>
      </c>
      <c r="I497" s="93">
        <f>MstList!I497</f>
        <v>0</v>
      </c>
      <c r="J497" s="5">
        <f>MstList!J497</f>
        <v>0</v>
      </c>
      <c r="K497" s="287"/>
      <c r="N497" s="23" t="str">
        <f>IF(Jasper!$D484&gt;0,N$1,"")</f>
        <v/>
      </c>
      <c r="O497" s="23" t="e">
        <f>IF(#REF!&gt;0,P$1,"")</f>
        <v>#REF!</v>
      </c>
      <c r="P497" s="23" t="str">
        <f>IF(Versailles!$D482&gt;0,P$1,"")</f>
        <v/>
      </c>
      <c r="Q497" s="23" t="str">
        <f>IF(Sellersburg!$D479&gt;0,Q$1,"")</f>
        <v/>
      </c>
      <c r="R497" s="23" t="str">
        <f>IF(Pendleton!$D483&gt;0,R$1,"")</f>
        <v/>
      </c>
      <c r="S497" s="23" t="str">
        <f>IF(Putnamville!D469&gt;0,S$1,"")</f>
        <v/>
      </c>
      <c r="T497" s="23" t="str">
        <f>IF(Lowell!D451&gt;0,$T$1,"")</f>
        <v/>
      </c>
      <c r="U497" s="23" t="e">
        <f>IF(#REF!&gt;0,$U$1,"")</f>
        <v>#REF!</v>
      </c>
      <c r="V497" s="23" t="str">
        <f>IF(Peru!D484&gt;0,$V$1,"")</f>
        <v/>
      </c>
      <c r="W497" s="23" t="str">
        <f>IF('Toll Rd'!D475&gt;0,$W$1,"")</f>
        <v/>
      </c>
      <c r="X497" s="23" t="e">
        <f>IF(#REF!&gt;0,$X$1,"")</f>
        <v>#REF!</v>
      </c>
      <c r="Y497" s="23" t="e">
        <f>IF(#REF!&gt;0,$Y$1,"")</f>
        <v>#REF!</v>
      </c>
      <c r="Z497" s="23" t="str">
        <f>IF(FSS!$D470&gt;0,P$1,"")</f>
        <v/>
      </c>
    </row>
    <row r="498" spans="1:27" ht="15" hidden="1" customHeight="1" x14ac:dyDescent="0.25">
      <c r="A498" s="256" t="e">
        <f t="shared" si="17"/>
        <v>#REF!</v>
      </c>
      <c r="B498" s="364">
        <f>MstList!B498</f>
        <v>0</v>
      </c>
      <c r="C498" s="9">
        <f>MstList!C498</f>
        <v>0</v>
      </c>
      <c r="D498" s="1">
        <f>MstList!D498</f>
        <v>0</v>
      </c>
      <c r="E498" s="231" t="e">
        <f>Quantities!D498</f>
        <v>#REF!</v>
      </c>
      <c r="F498" s="310">
        <v>0</v>
      </c>
      <c r="G498" s="310" t="e">
        <f t="shared" si="18"/>
        <v>#REF!</v>
      </c>
      <c r="H498" s="272">
        <f>MstList!H498</f>
        <v>0</v>
      </c>
      <c r="I498" s="93">
        <f>MstList!I498</f>
        <v>0</v>
      </c>
      <c r="J498" s="5">
        <f>MstList!J498</f>
        <v>0</v>
      </c>
      <c r="K498" s="287"/>
      <c r="N498" s="23" t="str">
        <f>IF(Jasper!$D485&gt;0,N$1,"")</f>
        <v/>
      </c>
      <c r="O498" s="23" t="e">
        <f>IF(#REF!&gt;0,P$1,"")</f>
        <v>#REF!</v>
      </c>
      <c r="P498" s="23" t="str">
        <f>IF(Versailles!$D483&gt;0,P$1,"")</f>
        <v/>
      </c>
      <c r="Q498" s="23" t="str">
        <f>IF(Sellersburg!$D480&gt;0,Q$1,"")</f>
        <v/>
      </c>
      <c r="R498" s="23" t="str">
        <f>IF(Pendleton!$D484&gt;0,R$1,"")</f>
        <v/>
      </c>
      <c r="S498" s="23" t="str">
        <f>IF(Putnamville!D470&gt;0,S$1,"")</f>
        <v/>
      </c>
      <c r="T498" s="23" t="str">
        <f>IF(Lowell!D452&gt;0,$T$1,"")</f>
        <v/>
      </c>
      <c r="U498" s="23" t="e">
        <f>IF(#REF!&gt;0,$U$1,"")</f>
        <v>#REF!</v>
      </c>
      <c r="V498" s="23" t="str">
        <f>IF(Peru!D485&gt;0,$V$1,"")</f>
        <v/>
      </c>
      <c r="W498" s="23" t="str">
        <f>IF('Toll Rd'!D476&gt;0,$W$1,"")</f>
        <v/>
      </c>
      <c r="X498" s="23" t="e">
        <f>IF(#REF!&gt;0,$X$1,"")</f>
        <v>#REF!</v>
      </c>
      <c r="Y498" s="23" t="e">
        <f>IF(#REF!&gt;0,$Y$1,"")</f>
        <v>#REF!</v>
      </c>
      <c r="Z498" s="23" t="str">
        <f>IF(FSS!$D471&gt;0,P$1,"")</f>
        <v/>
      </c>
    </row>
    <row r="499" spans="1:27" ht="26.25" customHeight="1" x14ac:dyDescent="0.25">
      <c r="A499" s="256" t="str">
        <f t="shared" si="17"/>
        <v>1</v>
      </c>
      <c r="B499" s="252">
        <f>MstList!B500</f>
        <v>0</v>
      </c>
      <c r="C499" s="252">
        <f>MstList!C500</f>
        <v>0</v>
      </c>
      <c r="D499" s="385" t="str">
        <f>MstList!D499</f>
        <v>REQUESTS</v>
      </c>
      <c r="E499" s="417">
        <v>1</v>
      </c>
      <c r="F499" s="415" t="s">
        <v>1209</v>
      </c>
      <c r="G499" s="416">
        <f t="shared" si="18"/>
        <v>1</v>
      </c>
      <c r="H499" s="300">
        <f>MstList!H500</f>
        <v>0</v>
      </c>
      <c r="I499" s="252">
        <f>MstList!I500</f>
        <v>0</v>
      </c>
      <c r="J499" s="288">
        <f>MstList!J500</f>
        <v>0</v>
      </c>
      <c r="K499" s="92"/>
      <c r="L499" s="386" t="s">
        <v>1206</v>
      </c>
      <c r="N499" s="23" t="e">
        <f>IF(Jasper!#REF!&gt;0,N$1,"")</f>
        <v>#REF!</v>
      </c>
      <c r="O499" s="23" t="e">
        <f>IF(#REF!&gt;0,P$1,"")</f>
        <v>#REF!</v>
      </c>
      <c r="P499" s="23" t="e">
        <f>IF(Versailles!#REF!&gt;0,P$1,"")</f>
        <v>#REF!</v>
      </c>
      <c r="Q499" s="23" t="e">
        <f>IF(Sellersburg!#REF!&gt;0,Q$1,"")</f>
        <v>#REF!</v>
      </c>
      <c r="R499" s="23" t="e">
        <f>IF(Pendleton!#REF!&gt;0,R$1,"")</f>
        <v>#REF!</v>
      </c>
      <c r="S499" s="23" t="e">
        <f>IF(Putnamville!#REF!&gt;0,S$1,"")</f>
        <v>#REF!</v>
      </c>
      <c r="T499" s="23" t="e">
        <f>IF(Lowell!#REF!&gt;0,$T$1,"")</f>
        <v>#REF!</v>
      </c>
      <c r="U499" s="23" t="e">
        <f>IF(#REF!&gt;0,$U$1,"")</f>
        <v>#REF!</v>
      </c>
      <c r="V499" s="23" t="e">
        <f>IF(Peru!#REF!&gt;0,$V$1,"")</f>
        <v>#REF!</v>
      </c>
      <c r="W499" s="23" t="e">
        <f>IF('Toll Rd'!#REF!&gt;0,$W$1,"")</f>
        <v>#REF!</v>
      </c>
      <c r="X499" s="23" t="e">
        <f>IF(#REF!&gt;0,$X$1,"")</f>
        <v>#REF!</v>
      </c>
      <c r="Y499" s="23" t="e">
        <f>IF(#REF!&gt;0,$Y$1,"")</f>
        <v>#REF!</v>
      </c>
      <c r="Z499" s="23" t="e">
        <f>IF(FSS!#REF!&gt;0,P$1,"")</f>
        <v>#REF!</v>
      </c>
    </row>
    <row r="500" spans="1:27" ht="15.75" customHeight="1" x14ac:dyDescent="0.25">
      <c r="A500" s="421" t="e">
        <f>IF(E500&lt;1,"0","1")</f>
        <v>#REF!</v>
      </c>
      <c r="B500" s="102" t="e">
        <f>FSS!#REF!</f>
        <v>#REF!</v>
      </c>
      <c r="C500" s="102" t="e">
        <f>FSS!#REF!</f>
        <v>#REF!</v>
      </c>
      <c r="D500" s="102" t="e">
        <f>FSS!#REF!</f>
        <v>#REF!</v>
      </c>
      <c r="E500" s="131" t="e">
        <f>FSS!#REF!</f>
        <v>#REF!</v>
      </c>
      <c r="F500" s="114" t="e">
        <f>FSS!#REF!</f>
        <v>#REF!</v>
      </c>
      <c r="G500" s="423" t="e">
        <f t="shared" ref="G500:G502" si="19">PRODUCT(E500,F500)</f>
        <v>#REF!</v>
      </c>
      <c r="H500" s="340" t="e">
        <f>FSS!#REF!</f>
        <v>#REF!</v>
      </c>
      <c r="I500" s="102" t="e">
        <f>FSS!#REF!</f>
        <v>#REF!</v>
      </c>
      <c r="J500" s="102" t="s">
        <v>343</v>
      </c>
      <c r="K500" s="424"/>
      <c r="N500" s="23" t="str">
        <f>IF(Jasper!$D486&gt;0,N$1,"")</f>
        <v>D34</v>
      </c>
      <c r="O500" s="23" t="e">
        <f>IF(#REF!&gt;0,P$1,"")</f>
        <v>#REF!</v>
      </c>
      <c r="P500" s="23" t="e">
        <f>IF(Versailles!#REF!&gt;0,P$1,"")</f>
        <v>#REF!</v>
      </c>
      <c r="Q500" s="23" t="e">
        <f>IF(Sellersburg!#REF!&gt;0,Q$1,"")</f>
        <v>#REF!</v>
      </c>
      <c r="R500" s="23" t="str">
        <f>IF(Pendleton!$D485&gt;0,R$1,"")</f>
        <v>D51</v>
      </c>
      <c r="S500" s="23" t="str">
        <f>IF(Putnamville!D471&gt;0,S$1,"")</f>
        <v/>
      </c>
      <c r="T500" s="23" t="str">
        <f>IF(Lowell!D453&gt;0,$T$1,"")</f>
        <v>D13</v>
      </c>
      <c r="U500" s="23" t="e">
        <f>IF(#REF!&gt;0,$U$1,"")</f>
        <v>#REF!</v>
      </c>
      <c r="V500" s="23" t="e">
        <f>IF(Peru!#REF!&gt;0,$V$1,"")</f>
        <v>#REF!</v>
      </c>
      <c r="W500" s="23" t="e">
        <f>IF('Toll Rd'!#REF!&gt;0,$W$1,"")</f>
        <v>#REF!</v>
      </c>
      <c r="X500" s="23" t="e">
        <f>IF(#REF!&gt;0,$X$1,"")</f>
        <v>#REF!</v>
      </c>
      <c r="Y500" s="23" t="e">
        <f>IF(#REF!&gt;0,$Y$1,"")</f>
        <v>#REF!</v>
      </c>
      <c r="Z500" s="23" t="e">
        <f>IF(FSS!#REF!&gt;0,P$1,"")</f>
        <v>#REF!</v>
      </c>
    </row>
    <row r="501" spans="1:27" ht="15.75" customHeight="1" x14ac:dyDescent="0.25">
      <c r="A501" s="421" t="e">
        <f t="shared" ref="A501:A564" si="20">IF(E501&lt;1,"0","1")</f>
        <v>#REF!</v>
      </c>
      <c r="B501" s="102" t="e">
        <f>FSS!#REF!</f>
        <v>#REF!</v>
      </c>
      <c r="C501" s="102" t="e">
        <f>FSS!#REF!</f>
        <v>#REF!</v>
      </c>
      <c r="D501" s="102" t="e">
        <f>FSS!#REF!</f>
        <v>#REF!</v>
      </c>
      <c r="E501" s="131" t="e">
        <f>FSS!#REF!</f>
        <v>#REF!</v>
      </c>
      <c r="F501" s="114" t="e">
        <f>FSS!#REF!</f>
        <v>#REF!</v>
      </c>
      <c r="G501" s="423" t="e">
        <f t="shared" si="19"/>
        <v>#REF!</v>
      </c>
      <c r="H501" s="340" t="e">
        <f>FSS!#REF!</f>
        <v>#REF!</v>
      </c>
      <c r="I501" s="102" t="e">
        <f>FSS!#REF!</f>
        <v>#REF!</v>
      </c>
      <c r="J501" s="102" t="s">
        <v>343</v>
      </c>
      <c r="K501" s="424"/>
      <c r="N501" s="23" t="e">
        <f>IF(Jasper!#REF!&gt;0,N$1,"")</f>
        <v>#REF!</v>
      </c>
      <c r="O501" s="23" t="e">
        <f>IF(#REF!&gt;0,P$1,"")</f>
        <v>#REF!</v>
      </c>
      <c r="P501" s="23" t="e">
        <f>IF(Versailles!#REF!&gt;0,P$1,"")</f>
        <v>#REF!</v>
      </c>
      <c r="Q501" s="23" t="str">
        <f>IF(Sellersburg!$D481&gt;0,Q$1,"")</f>
        <v/>
      </c>
      <c r="R501" s="23" t="str">
        <f>IF(Pendleton!$D486&gt;0,R$1,"")</f>
        <v>D51</v>
      </c>
      <c r="S501" s="23" t="str">
        <f>IF(Putnamville!D472&gt;0,S$1,"")</f>
        <v/>
      </c>
      <c r="T501" s="23" t="str">
        <f>IF(Lowell!D454&gt;0,$T$1,"")</f>
        <v>D13</v>
      </c>
      <c r="U501" s="23" t="e">
        <f>IF(#REF!&gt;0,$U$1,"")</f>
        <v>#REF!</v>
      </c>
      <c r="V501" s="23" t="e">
        <f>IF(Peru!#REF!&gt;0,$V$1,"")</f>
        <v>#REF!</v>
      </c>
      <c r="W501" s="23" t="e">
        <f>IF('Toll Rd'!#REF!&gt;0,$W$1,"")</f>
        <v>#REF!</v>
      </c>
      <c r="X501" s="23" t="e">
        <f>IF(#REF!&gt;0,$X$1,"")</f>
        <v>#REF!</v>
      </c>
      <c r="Y501" s="23" t="e">
        <f>IF(#REF!&gt;0,$Y$1,"")</f>
        <v>#REF!</v>
      </c>
      <c r="Z501" s="23" t="e">
        <f>IF(FSS!#REF!&gt;0,P$1,"")</f>
        <v>#REF!</v>
      </c>
    </row>
    <row r="502" spans="1:27" ht="15.75" customHeight="1" x14ac:dyDescent="0.25">
      <c r="A502" s="421" t="e">
        <f t="shared" si="20"/>
        <v>#REF!</v>
      </c>
      <c r="B502" s="102" t="e">
        <f>FSS!#REF!</f>
        <v>#REF!</v>
      </c>
      <c r="C502" s="102" t="e">
        <f>FSS!#REF!</f>
        <v>#REF!</v>
      </c>
      <c r="D502" s="102" t="e">
        <f>FSS!#REF!</f>
        <v>#REF!</v>
      </c>
      <c r="E502" s="131" t="e">
        <f>FSS!#REF!</f>
        <v>#REF!</v>
      </c>
      <c r="F502" s="114" t="e">
        <f>FSS!#REF!</f>
        <v>#REF!</v>
      </c>
      <c r="G502" s="423" t="e">
        <f t="shared" si="19"/>
        <v>#REF!</v>
      </c>
      <c r="H502" s="340" t="e">
        <f>FSS!#REF!</f>
        <v>#REF!</v>
      </c>
      <c r="I502" s="102" t="e">
        <f>FSS!#REF!</f>
        <v>#REF!</v>
      </c>
      <c r="J502" s="102" t="s">
        <v>343</v>
      </c>
      <c r="K502" s="424"/>
      <c r="N502" s="23" t="e">
        <f>IF(Jasper!#REF!&gt;0,N$1,"")</f>
        <v>#REF!</v>
      </c>
      <c r="O502" s="23" t="e">
        <f>IF(#REF!&gt;0,P$1,"")</f>
        <v>#REF!</v>
      </c>
      <c r="P502" s="23" t="str">
        <f>IF(Versailles!$D484&gt;0,P$1,"")</f>
        <v/>
      </c>
      <c r="Q502" s="23" t="str">
        <f>IF(Sellersburg!$D482&gt;0,Q$1,"")</f>
        <v/>
      </c>
      <c r="R502" s="23" t="str">
        <f>IF(Pendleton!$D487&gt;0,R$1,"")</f>
        <v>D51</v>
      </c>
      <c r="S502" s="23" t="str">
        <f>IF(Putnamville!D473&gt;0,S$1,"")</f>
        <v/>
      </c>
      <c r="T502" s="23" t="e">
        <f>IF(Lowell!#REF!&gt;0,$T$1,"")</f>
        <v>#REF!</v>
      </c>
      <c r="U502" s="23" t="e">
        <f>IF(#REF!&gt;0,$U$1,"")</f>
        <v>#REF!</v>
      </c>
      <c r="V502" s="23" t="e">
        <f>IF(Peru!#REF!&gt;0,$V$1,"")</f>
        <v>#REF!</v>
      </c>
      <c r="W502" s="23" t="e">
        <f>IF('Toll Rd'!#REF!&gt;0,$W$1,"")</f>
        <v>#REF!</v>
      </c>
      <c r="X502" s="23" t="e">
        <f>IF(#REF!&gt;0,$X$1,"")</f>
        <v>#REF!</v>
      </c>
      <c r="Y502" s="23" t="e">
        <f>IF(#REF!&gt;0,$Y$1,"")</f>
        <v>#REF!</v>
      </c>
      <c r="Z502" s="23" t="e">
        <f>IF(FSS!#REF!&gt;0,P$1,"")</f>
        <v>#REF!</v>
      </c>
    </row>
    <row r="503" spans="1:27" ht="15.75" customHeight="1" x14ac:dyDescent="0.25">
      <c r="A503" s="421" t="str">
        <f t="shared" si="20"/>
        <v>1</v>
      </c>
      <c r="B503" s="102" t="str">
        <f>FSS!B472</f>
        <v>6036684AA</v>
      </c>
      <c r="C503" s="102" t="e">
        <f>FSS!#REF!</f>
        <v>#REF!</v>
      </c>
      <c r="D503" s="102" t="str">
        <f>FSS!C472</f>
        <v>Exhaust Mainfold U-Nut</v>
      </c>
      <c r="E503" s="131">
        <f>FSS!D472</f>
        <v>8</v>
      </c>
      <c r="F503" s="114">
        <f>FSS!E472</f>
        <v>0</v>
      </c>
      <c r="G503" s="423">
        <f t="shared" ref="G503:G566" si="21">PRODUCT(E503,F503)</f>
        <v>0</v>
      </c>
      <c r="H503" s="420" t="str">
        <f>FSS!G472</f>
        <v>OEM</v>
      </c>
      <c r="I503" s="102" t="str">
        <f>FSS!H472</f>
        <v>Durango AWD</v>
      </c>
      <c r="J503" s="102" t="s">
        <v>343</v>
      </c>
      <c r="K503" s="424"/>
      <c r="N503" s="23" t="e">
        <f>IF(Jasper!#REF!&gt;0,N$1,"")</f>
        <v>#REF!</v>
      </c>
      <c r="O503" s="23" t="e">
        <f>IF(#REF!&gt;0,P$1,"")</f>
        <v>#REF!</v>
      </c>
      <c r="P503" s="23" t="str">
        <f>IF(Versailles!$D485&gt;0,P$1,"")</f>
        <v/>
      </c>
      <c r="Q503" s="23" t="str">
        <f>IF(Sellersburg!$D483&gt;0,Q$1,"")</f>
        <v/>
      </c>
      <c r="R503" s="23" t="str">
        <f>IF(Pendleton!$D488&gt;0,R$1,"")</f>
        <v>D51</v>
      </c>
      <c r="S503" s="23" t="str">
        <f>IF(Putnamville!D474&gt;0,S$1,"")</f>
        <v/>
      </c>
      <c r="T503" s="23" t="e">
        <f>IF(Lowell!#REF!&gt;0,$T$1,"")</f>
        <v>#REF!</v>
      </c>
      <c r="U503" s="23" t="e">
        <f>IF(#REF!&gt;0,$U$1,"")</f>
        <v>#REF!</v>
      </c>
      <c r="V503" s="23" t="e">
        <f>IF(Peru!#REF!&gt;0,$V$1,"")</f>
        <v>#REF!</v>
      </c>
      <c r="W503" s="23" t="str">
        <f>IF('Toll Rd'!D477&gt;0,$W$1,"")</f>
        <v/>
      </c>
      <c r="X503" s="23" t="e">
        <f>IF(#REF!&gt;0,$X$1,"")</f>
        <v>#REF!</v>
      </c>
      <c r="Y503" s="23" t="e">
        <f>IF(#REF!&gt;0,$Y$1,"")</f>
        <v>#REF!</v>
      </c>
      <c r="Z503" s="23" t="str">
        <f>IF(FSS!$D472&gt;0,P$1,"")</f>
        <v>D42</v>
      </c>
    </row>
    <row r="504" spans="1:27" ht="15.75" customHeight="1" x14ac:dyDescent="0.25">
      <c r="A504" s="421" t="str">
        <f t="shared" si="20"/>
        <v>1</v>
      </c>
      <c r="B504" s="102" t="str">
        <f>FSS!B473</f>
        <v>6036734AA</v>
      </c>
      <c r="C504" s="102" t="e">
        <f>FSS!#REF!</f>
        <v>#REF!</v>
      </c>
      <c r="D504" s="102" t="str">
        <f>FSS!C473</f>
        <v xml:space="preserve">Exhaust Mainfold Mount Bolt </v>
      </c>
      <c r="E504" s="131">
        <f>FSS!D473</f>
        <v>8</v>
      </c>
      <c r="F504" s="114">
        <f>FSS!E473</f>
        <v>0</v>
      </c>
      <c r="G504" s="423">
        <f t="shared" si="21"/>
        <v>0</v>
      </c>
      <c r="H504" s="420" t="str">
        <f>FSS!G473</f>
        <v>OEM</v>
      </c>
      <c r="I504" s="102" t="str">
        <f>FSS!H473</f>
        <v>Durango AWD</v>
      </c>
      <c r="J504" s="102" t="s">
        <v>343</v>
      </c>
      <c r="K504" s="424"/>
      <c r="N504" s="23" t="str">
        <f>IF(Jasper!$D487&gt;0,N$1,"")</f>
        <v/>
      </c>
      <c r="O504" s="23" t="e">
        <f>IF(#REF!&gt;0,P$1,"")</f>
        <v>#REF!</v>
      </c>
      <c r="P504" s="23" t="str">
        <f>IF(Versailles!$D486&gt;0,P$1,"")</f>
        <v/>
      </c>
      <c r="Q504" s="23" t="str">
        <f>IF(Sellersburg!$D484&gt;0,Q$1,"")</f>
        <v/>
      </c>
      <c r="R504" s="23" t="str">
        <f>IF(Pendleton!$D489&gt;0,R$1,"")</f>
        <v>D51</v>
      </c>
      <c r="S504" s="23" t="str">
        <f>IF(Putnamville!D475&gt;0,S$1,"")</f>
        <v/>
      </c>
      <c r="T504" s="23" t="e">
        <f>IF(Lowell!#REF!&gt;0,$T$1,"")</f>
        <v>#REF!</v>
      </c>
      <c r="U504" s="23" t="e">
        <f>IF(#REF!&gt;0,$U$1,"")</f>
        <v>#REF!</v>
      </c>
      <c r="V504" s="23" t="e">
        <f>IF(Peru!#REF!&gt;0,$V$1,"")</f>
        <v>#REF!</v>
      </c>
      <c r="W504" s="23" t="str">
        <f>IF('Toll Rd'!D478&gt;0,$W$1,"")</f>
        <v/>
      </c>
      <c r="X504" s="23" t="e">
        <f>IF(#REF!&gt;0,$X$1,"")</f>
        <v>#REF!</v>
      </c>
      <c r="Y504" s="23" t="e">
        <f>IF(#REF!&gt;0,$Y$1,"")</f>
        <v>#REF!</v>
      </c>
      <c r="Z504" s="23" t="str">
        <f>IF(FSS!$D473&gt;0,P$1,"")</f>
        <v>D42</v>
      </c>
    </row>
    <row r="505" spans="1:27" ht="15.75" customHeight="1" x14ac:dyDescent="0.25">
      <c r="A505" s="421" t="str">
        <f t="shared" si="20"/>
        <v>1</v>
      </c>
      <c r="B505" s="102" t="str">
        <f>FSS!B474</f>
        <v>68059525AM</v>
      </c>
      <c r="C505" s="102" t="e">
        <f>FSS!#REF!</f>
        <v>#REF!</v>
      </c>
      <c r="D505" s="102" t="str">
        <f>FSS!C474</f>
        <v>Power Steering Pump</v>
      </c>
      <c r="E505" s="131">
        <f>FSS!D474</f>
        <v>4</v>
      </c>
      <c r="F505" s="114">
        <f>FSS!E474</f>
        <v>0</v>
      </c>
      <c r="G505" s="423">
        <f t="shared" si="21"/>
        <v>0</v>
      </c>
      <c r="H505" s="420" t="str">
        <f>FSS!G474</f>
        <v>OEM</v>
      </c>
      <c r="I505" s="102" t="str">
        <f>FSS!H474</f>
        <v>Charger AWD 11-20</v>
      </c>
      <c r="J505" s="102" t="s">
        <v>343</v>
      </c>
      <c r="K505" s="424"/>
      <c r="M505" s="23" t="s">
        <v>1235</v>
      </c>
      <c r="N505" s="23" t="str">
        <f>IF(Jasper!$D488&gt;0,N$1,"")</f>
        <v/>
      </c>
      <c r="O505" s="23" t="e">
        <f>IF(#REF!&gt;0,P$1,"")</f>
        <v>#REF!</v>
      </c>
      <c r="P505" s="23" t="str">
        <f>IF(Versailles!$D487&gt;0,P$1,"")</f>
        <v/>
      </c>
      <c r="Q505" s="23" t="str">
        <f>IF(Sellersburg!$D485&gt;0,Q$1,"")</f>
        <v/>
      </c>
      <c r="R505" s="23" t="str">
        <f>IF(Pendleton!$D490&gt;0,R$1,"")</f>
        <v>D51</v>
      </c>
      <c r="S505" s="23" t="str">
        <f>IF(Putnamville!D476&gt;0,S$1,"")</f>
        <v/>
      </c>
      <c r="T505" s="23" t="str">
        <f>IF(Lowell!D455&gt;0,$T$1,"")</f>
        <v>D13</v>
      </c>
      <c r="U505" s="23" t="e">
        <f>IF(#REF!&gt;0,$U$1,"")</f>
        <v>#REF!</v>
      </c>
      <c r="V505" s="23" t="e">
        <f>IF(Peru!#REF!&gt;0,$V$1,"")</f>
        <v>#REF!</v>
      </c>
      <c r="W505" s="23" t="str">
        <f>IF('Toll Rd'!D479&gt;0,$W$1,"")</f>
        <v/>
      </c>
      <c r="X505" s="23" t="e">
        <f>IF(#REF!&gt;0,$X$1,"")</f>
        <v>#REF!</v>
      </c>
      <c r="Y505" s="23" t="e">
        <f>IF(#REF!&gt;0,$Y$1,"")</f>
        <v>#REF!</v>
      </c>
      <c r="Z505" s="23" t="str">
        <f>IF(FSS!$D474&gt;0,P$1,"")</f>
        <v>D42</v>
      </c>
      <c r="AA505" s="23" t="s">
        <v>1236</v>
      </c>
    </row>
    <row r="506" spans="1:27" ht="15.75" customHeight="1" x14ac:dyDescent="0.25">
      <c r="A506" s="421" t="e">
        <f t="shared" si="20"/>
        <v>#REF!</v>
      </c>
      <c r="B506" s="102" t="e">
        <f>FSS!#REF!</f>
        <v>#REF!</v>
      </c>
      <c r="C506" s="102" t="e">
        <f>FSS!#REF!</f>
        <v>#REF!</v>
      </c>
      <c r="D506" s="102" t="e">
        <f>FSS!#REF!</f>
        <v>#REF!</v>
      </c>
      <c r="E506" s="131" t="e">
        <f>FSS!#REF!</f>
        <v>#REF!</v>
      </c>
      <c r="F506" s="114" t="e">
        <f>FSS!#REF!</f>
        <v>#REF!</v>
      </c>
      <c r="G506" s="423" t="e">
        <f t="shared" si="21"/>
        <v>#REF!</v>
      </c>
      <c r="H506" s="340" t="e">
        <f>FSS!#REF!</f>
        <v>#REF!</v>
      </c>
      <c r="I506" s="102" t="e">
        <f>FSS!#REF!</f>
        <v>#REF!</v>
      </c>
      <c r="J506" s="102" t="s">
        <v>343</v>
      </c>
      <c r="K506" s="424"/>
      <c r="N506" s="23" t="str">
        <f>IF(Jasper!$D489&gt;0,N$1,"")</f>
        <v/>
      </c>
      <c r="O506" s="23" t="e">
        <f>IF(#REF!&gt;0,P$1,"")</f>
        <v>#REF!</v>
      </c>
      <c r="P506" s="23" t="str">
        <f>IF(Versailles!$D488&gt;0,P$1,"")</f>
        <v/>
      </c>
      <c r="Q506" s="23" t="str">
        <f>IF(Sellersburg!$D486&gt;0,Q$1,"")</f>
        <v/>
      </c>
      <c r="R506" s="23" t="str">
        <f>IF(Pendleton!$D491&gt;0,R$1,"")</f>
        <v>D51</v>
      </c>
      <c r="S506" s="23" t="str">
        <f>IF(Putnamville!D477&gt;0,S$1,"")</f>
        <v/>
      </c>
      <c r="T506" s="23" t="str">
        <f>IF(Lowell!D456&gt;0,$T$1,"")</f>
        <v>D13</v>
      </c>
      <c r="U506" s="23" t="e">
        <f>IF(#REF!&gt;0,$U$1,"")</f>
        <v>#REF!</v>
      </c>
      <c r="V506" s="23" t="str">
        <f>IF(Peru!D486&gt;0,$V$1,"")</f>
        <v/>
      </c>
      <c r="W506" s="23" t="str">
        <f>IF('Toll Rd'!D480&gt;0,$W$1,"")</f>
        <v/>
      </c>
      <c r="X506" s="23" t="e">
        <f>IF(#REF!&gt;0,$X$1,"")</f>
        <v>#REF!</v>
      </c>
      <c r="Y506" s="23" t="e">
        <f>IF(#REF!&gt;0,$Y$1,"")</f>
        <v>#REF!</v>
      </c>
      <c r="Z506" s="23" t="e">
        <f>IF(FSS!#REF!&gt;0,P$1,"")</f>
        <v>#REF!</v>
      </c>
    </row>
    <row r="507" spans="1:27" ht="15.75" customHeight="1" x14ac:dyDescent="0.25">
      <c r="A507" s="421" t="e">
        <f t="shared" si="20"/>
        <v>#REF!</v>
      </c>
      <c r="B507" s="102" t="e">
        <f>FSS!#REF!</f>
        <v>#REF!</v>
      </c>
      <c r="C507" s="102" t="e">
        <f>FSS!#REF!</f>
        <v>#REF!</v>
      </c>
      <c r="D507" s="102" t="e">
        <f>FSS!#REF!</f>
        <v>#REF!</v>
      </c>
      <c r="E507" s="131" t="e">
        <f>FSS!#REF!</f>
        <v>#REF!</v>
      </c>
      <c r="F507" s="114" t="e">
        <f>FSS!#REF!</f>
        <v>#REF!</v>
      </c>
      <c r="G507" s="423" t="e">
        <f t="shared" si="21"/>
        <v>#REF!</v>
      </c>
      <c r="H507" s="340" t="e">
        <f>FSS!#REF!</f>
        <v>#REF!</v>
      </c>
      <c r="I507" s="102" t="e">
        <f>FSS!#REF!</f>
        <v>#REF!</v>
      </c>
      <c r="J507" s="102" t="s">
        <v>343</v>
      </c>
      <c r="K507" s="424"/>
      <c r="M507" s="23" t="s">
        <v>1268</v>
      </c>
      <c r="N507" s="23" t="str">
        <f>IF(Jasper!$D490&gt;0,N$1,"")</f>
        <v/>
      </c>
      <c r="O507" s="23" t="e">
        <f>IF(#REF!&gt;0,P$1,"")</f>
        <v>#REF!</v>
      </c>
      <c r="P507" s="23" t="str">
        <f>IF(Versailles!$D489&gt;0,P$1,"")</f>
        <v/>
      </c>
      <c r="Q507" s="23" t="str">
        <f>IF(Sellersburg!$D487&gt;0,Q$1,"")</f>
        <v/>
      </c>
      <c r="R507" s="23" t="str">
        <f>IF(Pendleton!$D492&gt;0,R$1,"")</f>
        <v>D51</v>
      </c>
      <c r="S507" s="23" t="str">
        <f>IF(Putnamville!D478&gt;0,S$1,"")</f>
        <v/>
      </c>
      <c r="T507" s="23" t="str">
        <f>IF(Lowell!D457&gt;0,$T$1,"")</f>
        <v>D13</v>
      </c>
      <c r="U507" s="23" t="e">
        <f>IF(#REF!&gt;0,$U$1,"")</f>
        <v>#REF!</v>
      </c>
      <c r="V507" s="23" t="str">
        <f>IF(Peru!D487&gt;0,$V$1,"")</f>
        <v/>
      </c>
      <c r="W507" s="23" t="str">
        <f>IF('Toll Rd'!D481&gt;0,$W$1,"")</f>
        <v/>
      </c>
      <c r="X507" s="23" t="e">
        <f>IF(#REF!&gt;0,$X$1,"")</f>
        <v>#REF!</v>
      </c>
      <c r="Y507" s="23" t="e">
        <f>IF(#REF!&gt;0,$Y$1,"")</f>
        <v>#REF!</v>
      </c>
      <c r="Z507" s="23" t="e">
        <f>IF(FSS!#REF!&gt;0,P$1,"")</f>
        <v>#REF!</v>
      </c>
    </row>
    <row r="508" spans="1:27" ht="15.75" customHeight="1" x14ac:dyDescent="0.25">
      <c r="A508" s="421" t="e">
        <f t="shared" si="20"/>
        <v>#REF!</v>
      </c>
      <c r="B508" s="102" t="e">
        <f>FSS!#REF!</f>
        <v>#REF!</v>
      </c>
      <c r="C508" s="102" t="e">
        <f>FSS!#REF!</f>
        <v>#REF!</v>
      </c>
      <c r="D508" s="102" t="e">
        <f>FSS!#REF!</f>
        <v>#REF!</v>
      </c>
      <c r="E508" s="131" t="e">
        <f>FSS!#REF!</f>
        <v>#REF!</v>
      </c>
      <c r="F508" s="114" t="e">
        <f>FSS!#REF!</f>
        <v>#REF!</v>
      </c>
      <c r="G508" s="423" t="e">
        <f t="shared" si="21"/>
        <v>#REF!</v>
      </c>
      <c r="H508" s="340" t="e">
        <f>FSS!#REF!</f>
        <v>#REF!</v>
      </c>
      <c r="I508" s="102" t="e">
        <f>FSS!#REF!</f>
        <v>#REF!</v>
      </c>
      <c r="J508" s="102" t="s">
        <v>343</v>
      </c>
      <c r="K508" s="424"/>
      <c r="N508" s="23" t="str">
        <f>IF(Jasper!$D491&gt;0,N$1,"")</f>
        <v/>
      </c>
      <c r="O508" s="23" t="e">
        <f>IF(#REF!&gt;0,P$1,"")</f>
        <v>#REF!</v>
      </c>
      <c r="P508" s="23" t="str">
        <f>IF(Versailles!$D490&gt;0,P$1,"")</f>
        <v/>
      </c>
      <c r="Q508" s="23" t="str">
        <f>IF(Sellersburg!$D488&gt;0,Q$1,"")</f>
        <v/>
      </c>
      <c r="R508" s="23" t="str">
        <f>IF(Pendleton!$D493&gt;0,R$1,"")</f>
        <v/>
      </c>
      <c r="S508" s="23" t="str">
        <f>IF(Putnamville!D479&gt;0,S$1,"")</f>
        <v/>
      </c>
      <c r="T508" s="23" t="str">
        <f>IF(Lowell!D458&gt;0,$T$1,"")</f>
        <v/>
      </c>
      <c r="U508" s="23" t="e">
        <f>IF(#REF!&gt;0,$U$1,"")</f>
        <v>#REF!</v>
      </c>
      <c r="V508" s="23" t="str">
        <f>IF(Peru!D488&gt;0,$V$1,"")</f>
        <v/>
      </c>
      <c r="W508" s="23" t="str">
        <f>IF('Toll Rd'!D482&gt;0,$W$1,"")</f>
        <v/>
      </c>
      <c r="X508" s="23" t="e">
        <f>IF(#REF!&gt;0,$X$1,"")</f>
        <v>#REF!</v>
      </c>
      <c r="Y508" s="23" t="e">
        <f>IF(#REF!&gt;0,$Y$1,"")</f>
        <v>#REF!</v>
      </c>
      <c r="Z508" s="23" t="e">
        <f>IF(FSS!#REF!&gt;0,P$1,"")</f>
        <v>#REF!</v>
      </c>
    </row>
    <row r="509" spans="1:27" ht="15.75" customHeight="1" x14ac:dyDescent="0.25">
      <c r="A509" s="421" t="e">
        <f t="shared" si="20"/>
        <v>#REF!</v>
      </c>
      <c r="B509" s="102" t="e">
        <f>FSS!#REF!</f>
        <v>#REF!</v>
      </c>
      <c r="C509" s="102" t="e">
        <f>FSS!#REF!</f>
        <v>#REF!</v>
      </c>
      <c r="D509" s="102" t="e">
        <f>FSS!#REF!</f>
        <v>#REF!</v>
      </c>
      <c r="E509" s="131" t="e">
        <f>FSS!#REF!</f>
        <v>#REF!</v>
      </c>
      <c r="F509" s="114" t="e">
        <f>FSS!#REF!</f>
        <v>#REF!</v>
      </c>
      <c r="G509" s="423" t="e">
        <f t="shared" si="21"/>
        <v>#REF!</v>
      </c>
      <c r="H509" s="340" t="e">
        <f>FSS!#REF!</f>
        <v>#REF!</v>
      </c>
      <c r="I509" s="102" t="e">
        <f>FSS!#REF!</f>
        <v>#REF!</v>
      </c>
      <c r="J509" s="102" t="s">
        <v>343</v>
      </c>
      <c r="K509" s="424"/>
      <c r="M509" s="23" t="s">
        <v>1269</v>
      </c>
      <c r="N509" s="23" t="str">
        <f>IF(Jasper!$D492&gt;0,N$1,"")</f>
        <v/>
      </c>
      <c r="O509" s="23" t="e">
        <f>IF(#REF!&gt;0,P$1,"")</f>
        <v>#REF!</v>
      </c>
      <c r="P509" s="23" t="str">
        <f>IF(Versailles!$D491&gt;0,P$1,"")</f>
        <v/>
      </c>
      <c r="Q509" s="23" t="str">
        <f>IF(Sellersburg!$D489&gt;0,Q$1,"")</f>
        <v/>
      </c>
      <c r="R509" s="23" t="str">
        <f>IF(Pendleton!$D494&gt;0,R$1,"")</f>
        <v/>
      </c>
      <c r="S509" s="23" t="str">
        <f>IF(Putnamville!D480&gt;0,S$1,"")</f>
        <v/>
      </c>
      <c r="T509" s="23" t="str">
        <f>IF(Lowell!D459&gt;0,$T$1,"")</f>
        <v/>
      </c>
      <c r="U509" s="23" t="e">
        <f>IF(#REF!&gt;0,$U$1,"")</f>
        <v>#REF!</v>
      </c>
      <c r="V509" s="23" t="str">
        <f>IF(Peru!D489&gt;0,$V$1,"")</f>
        <v/>
      </c>
      <c r="W509" s="23" t="str">
        <f>IF('Toll Rd'!D483&gt;0,$W$1,"")</f>
        <v/>
      </c>
      <c r="X509" s="23" t="e">
        <f>IF(#REF!&gt;0,$X$1,"")</f>
        <v>#REF!</v>
      </c>
      <c r="Y509" s="23" t="e">
        <f>IF(#REF!&gt;0,$Y$1,"")</f>
        <v>#REF!</v>
      </c>
      <c r="Z509" s="23" t="e">
        <f>IF(FSS!#REF!&gt;0,P$1,"")</f>
        <v>#REF!</v>
      </c>
    </row>
    <row r="510" spans="1:27" ht="15.75" customHeight="1" x14ac:dyDescent="0.25">
      <c r="A510" s="421" t="e">
        <f t="shared" si="20"/>
        <v>#REF!</v>
      </c>
      <c r="B510" s="102" t="e">
        <f>FSS!#REF!</f>
        <v>#REF!</v>
      </c>
      <c r="C510" s="102" t="e">
        <f>FSS!#REF!</f>
        <v>#REF!</v>
      </c>
      <c r="D510" s="102" t="e">
        <f>FSS!#REF!</f>
        <v>#REF!</v>
      </c>
      <c r="E510" s="131" t="e">
        <f>FSS!#REF!</f>
        <v>#REF!</v>
      </c>
      <c r="F510" s="114" t="e">
        <f>FSS!#REF!</f>
        <v>#REF!</v>
      </c>
      <c r="G510" s="423" t="e">
        <f t="shared" si="21"/>
        <v>#REF!</v>
      </c>
      <c r="H510" s="340" t="e">
        <f>FSS!#REF!</f>
        <v>#REF!</v>
      </c>
      <c r="I510" s="102" t="e">
        <f>FSS!#REF!</f>
        <v>#REF!</v>
      </c>
      <c r="J510" s="102" t="s">
        <v>343</v>
      </c>
      <c r="K510" s="424"/>
      <c r="N510" s="23" t="str">
        <f>IF(Jasper!$D493&gt;0,N$1,"")</f>
        <v/>
      </c>
      <c r="O510" s="23" t="e">
        <f>IF(#REF!&gt;0,P$1,"")</f>
        <v>#REF!</v>
      </c>
      <c r="P510" s="23" t="str">
        <f>IF(Versailles!$D492&gt;0,P$1,"")</f>
        <v/>
      </c>
      <c r="Q510" s="23" t="str">
        <f>IF(Sellersburg!$D490&gt;0,Q$1,"")</f>
        <v/>
      </c>
      <c r="R510" s="23" t="str">
        <f>IF(Pendleton!$D495&gt;0,R$1,"")</f>
        <v/>
      </c>
      <c r="S510" s="23" t="str">
        <f>IF(Putnamville!D481&gt;0,S$1,"")</f>
        <v/>
      </c>
      <c r="T510" s="23" t="str">
        <f>IF(Lowell!D460&gt;0,$T$1,"")</f>
        <v/>
      </c>
      <c r="U510" s="23" t="e">
        <f>IF(#REF!&gt;0,$U$1,"")</f>
        <v>#REF!</v>
      </c>
      <c r="V510" s="23" t="str">
        <f>IF(Peru!D490&gt;0,$V$1,"")</f>
        <v/>
      </c>
      <c r="W510" s="23" t="str">
        <f>IF('Toll Rd'!D484&gt;0,$W$1,"")</f>
        <v/>
      </c>
      <c r="X510" s="23" t="e">
        <f>IF(#REF!&gt;0,$X$1,"")</f>
        <v>#REF!</v>
      </c>
      <c r="Y510" s="23" t="e">
        <f>IF(#REF!&gt;0,$Y$1,"")</f>
        <v>#REF!</v>
      </c>
      <c r="Z510" s="23" t="e">
        <f>IF(FSS!#REF!&gt;0,P$1,"")</f>
        <v>#REF!</v>
      </c>
    </row>
    <row r="511" spans="1:27" ht="15.75" customHeight="1" x14ac:dyDescent="0.25">
      <c r="A511" s="421" t="str">
        <f t="shared" si="20"/>
        <v>1</v>
      </c>
      <c r="B511" s="102" t="str">
        <f>FSS!B475</f>
        <v>68643777AB</v>
      </c>
      <c r="C511" s="102" t="e">
        <f>FSS!#REF!</f>
        <v>#REF!</v>
      </c>
      <c r="D511" s="102" t="str">
        <f>FSS!C475</f>
        <v>Fuel Pump/level Unit Module Kit</v>
      </c>
      <c r="E511" s="131">
        <f>FSS!D475</f>
        <v>4</v>
      </c>
      <c r="F511" s="114">
        <f>FSS!E475</f>
        <v>0</v>
      </c>
      <c r="G511" s="423">
        <f t="shared" si="21"/>
        <v>0</v>
      </c>
      <c r="H511" s="420" t="str">
        <f>FSS!G475</f>
        <v>OEM</v>
      </c>
      <c r="I511" s="102" t="str">
        <f>FSS!H475</f>
        <v>Charger AWD 20-23</v>
      </c>
      <c r="J511" s="102" t="s">
        <v>343</v>
      </c>
      <c r="K511" s="424"/>
      <c r="M511" s="23" t="s">
        <v>1270</v>
      </c>
      <c r="N511" s="23" t="str">
        <f>IF(Jasper!$D494&gt;0,N$1,"")</f>
        <v/>
      </c>
      <c r="O511" s="23" t="e">
        <f>IF(#REF!&gt;0,P$1,"")</f>
        <v>#REF!</v>
      </c>
      <c r="P511" s="23" t="str">
        <f>IF(Versailles!$D493&gt;0,P$1,"")</f>
        <v/>
      </c>
      <c r="Q511" s="23" t="str">
        <f>IF(Sellersburg!$D491&gt;0,Q$1,"")</f>
        <v/>
      </c>
      <c r="R511" s="23" t="str">
        <f>IF(Pendleton!$D496&gt;0,R$1,"")</f>
        <v/>
      </c>
      <c r="S511" s="23" t="str">
        <f>IF(Putnamville!D482&gt;0,S$1,"")</f>
        <v/>
      </c>
      <c r="T511" s="23" t="str">
        <f>IF(Lowell!D461&gt;0,$T$1,"")</f>
        <v/>
      </c>
      <c r="U511" s="23" t="e">
        <f>IF(#REF!&gt;0,$U$1,"")</f>
        <v>#REF!</v>
      </c>
      <c r="V511" s="23" t="str">
        <f>IF(Peru!D491&gt;0,$V$1,"")</f>
        <v/>
      </c>
      <c r="W511" s="23" t="str">
        <f>IF('Toll Rd'!D485&gt;0,$W$1,"")</f>
        <v/>
      </c>
      <c r="X511" s="23" t="e">
        <f>IF(#REF!&gt;0,$X$1,"")</f>
        <v>#REF!</v>
      </c>
      <c r="Y511" s="23" t="e">
        <f>IF(#REF!&gt;0,$Y$1,"")</f>
        <v>#REF!</v>
      </c>
      <c r="Z511" s="23" t="str">
        <f>IF(FSS!$D475&gt;0,P$1,"")</f>
        <v>D42</v>
      </c>
    </row>
    <row r="512" spans="1:27" ht="15.75" customHeight="1" x14ac:dyDescent="0.25">
      <c r="A512" s="421" t="str">
        <f t="shared" si="20"/>
        <v>1</v>
      </c>
      <c r="B512" s="102" t="str">
        <f>FSS!B476</f>
        <v>6512601AA</v>
      </c>
      <c r="C512" s="102" t="e">
        <f>FSS!#REF!</f>
        <v>#REF!</v>
      </c>
      <c r="D512" s="102" t="str">
        <f>FSS!C476</f>
        <v xml:space="preserve">Lock Nut For Lower Strut Bolt </v>
      </c>
      <c r="E512" s="131">
        <f>FSS!D476</f>
        <v>12</v>
      </c>
      <c r="F512" s="114">
        <f>FSS!E476</f>
        <v>0</v>
      </c>
      <c r="G512" s="423">
        <f t="shared" si="21"/>
        <v>0</v>
      </c>
      <c r="H512" s="420" t="str">
        <f>FSS!G476</f>
        <v>OEM</v>
      </c>
      <c r="I512" s="102" t="str">
        <f>FSS!H476</f>
        <v>Charger 16-23</v>
      </c>
      <c r="J512" s="102" t="s">
        <v>343</v>
      </c>
      <c r="K512" s="424"/>
      <c r="N512" s="23" t="str">
        <f>IF(Jasper!$D495&gt;0,N$1,"")</f>
        <v/>
      </c>
      <c r="O512" s="23" t="e">
        <f>IF(#REF!&gt;0,P$1,"")</f>
        <v>#REF!</v>
      </c>
      <c r="P512" s="23" t="str">
        <f>IF(Versailles!$D494&gt;0,P$1,"")</f>
        <v/>
      </c>
      <c r="Q512" s="23" t="str">
        <f>IF(Sellersburg!$D492&gt;0,Q$1,"")</f>
        <v/>
      </c>
      <c r="R512" s="23" t="str">
        <f>IF(Pendleton!$D497&gt;0,R$1,"")</f>
        <v/>
      </c>
      <c r="S512" s="23" t="str">
        <f>IF(Putnamville!D483&gt;0,S$1,"")</f>
        <v/>
      </c>
      <c r="T512" s="23" t="str">
        <f>IF(Lowell!D462&gt;0,$T$1,"")</f>
        <v/>
      </c>
      <c r="U512" s="23" t="e">
        <f>IF(#REF!&gt;0,$U$1,"")</f>
        <v>#REF!</v>
      </c>
      <c r="V512" s="23" t="str">
        <f>IF(Peru!D492&gt;0,$V$1,"")</f>
        <v/>
      </c>
      <c r="W512" s="23" t="str">
        <f>IF('Toll Rd'!D486&gt;0,$W$1,"")</f>
        <v/>
      </c>
      <c r="X512" s="23" t="e">
        <f>IF(#REF!&gt;0,$X$1,"")</f>
        <v>#REF!</v>
      </c>
      <c r="Y512" s="23" t="e">
        <f>IF(#REF!&gt;0,$Y$1,"")</f>
        <v>#REF!</v>
      </c>
      <c r="Z512" s="23" t="str">
        <f>IF(FSS!$D476&gt;0,P$1,"")</f>
        <v>D42</v>
      </c>
    </row>
    <row r="513" spans="1:26" ht="15.75" customHeight="1" x14ac:dyDescent="0.25">
      <c r="A513" s="421" t="str">
        <f t="shared" si="20"/>
        <v>1</v>
      </c>
      <c r="B513" s="102" t="str">
        <f>FSS!B477</f>
        <v>6509576AA</v>
      </c>
      <c r="C513" s="102" t="e">
        <f>FSS!#REF!</f>
        <v>#REF!</v>
      </c>
      <c r="D513" s="102" t="str">
        <f>FSS!C477</f>
        <v>Lower Strut Bolt</v>
      </c>
      <c r="E513" s="131">
        <f>FSS!D477</f>
        <v>12</v>
      </c>
      <c r="F513" s="114">
        <f>FSS!E477</f>
        <v>0</v>
      </c>
      <c r="G513" s="423">
        <f t="shared" si="21"/>
        <v>0</v>
      </c>
      <c r="H513" s="420" t="str">
        <f>FSS!G477</f>
        <v>OEM</v>
      </c>
      <c r="I513" s="102" t="str">
        <f>FSS!H477</f>
        <v>Charger 16-23</v>
      </c>
      <c r="J513" s="102" t="s">
        <v>343</v>
      </c>
      <c r="K513" s="424"/>
      <c r="M513" s="23" t="s">
        <v>1271</v>
      </c>
      <c r="N513" s="23" t="str">
        <f>IF(Jasper!$D496&gt;0,N$1,"")</f>
        <v/>
      </c>
      <c r="O513" s="23" t="e">
        <f>IF(#REF!&gt;0,P$1,"")</f>
        <v>#REF!</v>
      </c>
      <c r="P513" s="23" t="str">
        <f>IF(Versailles!$D495&gt;0,P$1,"")</f>
        <v/>
      </c>
      <c r="Q513" s="23" t="str">
        <f>IF(Sellersburg!$D493&gt;0,Q$1,"")</f>
        <v/>
      </c>
      <c r="R513" s="23" t="str">
        <f>IF(Pendleton!$D498&gt;0,R$1,"")</f>
        <v/>
      </c>
      <c r="S513" s="23" t="str">
        <f>IF(Putnamville!D484&gt;0,S$1,"")</f>
        <v/>
      </c>
      <c r="T513" s="23" t="str">
        <f>IF(Lowell!D463&gt;0,$T$1,"")</f>
        <v/>
      </c>
      <c r="U513" s="23" t="e">
        <f>IF(#REF!&gt;0,$U$1,"")</f>
        <v>#REF!</v>
      </c>
      <c r="V513" s="23" t="str">
        <f>IF(Peru!D493&gt;0,$V$1,"")</f>
        <v/>
      </c>
      <c r="W513" s="23" t="str">
        <f>IF('Toll Rd'!D487&gt;0,$W$1,"")</f>
        <v/>
      </c>
      <c r="X513" s="23" t="e">
        <f>IF(#REF!&gt;0,$X$1,"")</f>
        <v>#REF!</v>
      </c>
      <c r="Y513" s="23" t="e">
        <f>IF(#REF!&gt;0,$Y$1,"")</f>
        <v>#REF!</v>
      </c>
      <c r="Z513" s="23" t="str">
        <f>IF(FSS!$D477&gt;0,P$1,"")</f>
        <v>D42</v>
      </c>
    </row>
    <row r="514" spans="1:26" ht="15.75" customHeight="1" x14ac:dyDescent="0.25">
      <c r="A514" s="421" t="e">
        <f t="shared" si="20"/>
        <v>#REF!</v>
      </c>
      <c r="B514" s="102" t="e">
        <f>FSS!#REF!</f>
        <v>#REF!</v>
      </c>
      <c r="C514" s="102" t="e">
        <f>FSS!#REF!</f>
        <v>#REF!</v>
      </c>
      <c r="D514" s="102" t="e">
        <f>FSS!#REF!</f>
        <v>#REF!</v>
      </c>
      <c r="E514" s="131" t="e">
        <f>FSS!#REF!</f>
        <v>#REF!</v>
      </c>
      <c r="F514" s="114" t="e">
        <f>FSS!#REF!</f>
        <v>#REF!</v>
      </c>
      <c r="G514" s="423" t="e">
        <f t="shared" si="21"/>
        <v>#REF!</v>
      </c>
      <c r="H514" s="340" t="e">
        <f>FSS!#REF!</f>
        <v>#REF!</v>
      </c>
      <c r="I514" s="102" t="e">
        <f>FSS!#REF!</f>
        <v>#REF!</v>
      </c>
      <c r="J514" s="102" t="s">
        <v>343</v>
      </c>
      <c r="K514" s="424"/>
      <c r="N514" s="23" t="str">
        <f>IF(Jasper!$D497&gt;0,N$1,"")</f>
        <v/>
      </c>
      <c r="O514" s="23" t="e">
        <f>IF(#REF!&gt;0,P$1,"")</f>
        <v>#REF!</v>
      </c>
      <c r="P514" s="23" t="str">
        <f>IF(Versailles!$D496&gt;0,P$1,"")</f>
        <v/>
      </c>
      <c r="Q514" s="23" t="str">
        <f>IF(Sellersburg!$D494&gt;0,Q$1,"")</f>
        <v/>
      </c>
      <c r="R514" s="23" t="str">
        <f>IF(Pendleton!$D499&gt;0,R$1,"")</f>
        <v/>
      </c>
      <c r="S514" s="23" t="str">
        <f>IF(Putnamville!D485&gt;0,S$1,"")</f>
        <v/>
      </c>
      <c r="T514" s="23" t="str">
        <f>IF(Lowell!D464&gt;0,$T$1,"")</f>
        <v/>
      </c>
      <c r="U514" s="23" t="e">
        <f>IF(#REF!&gt;0,$U$1,"")</f>
        <v>#REF!</v>
      </c>
      <c r="V514" s="23" t="str">
        <f>IF(Peru!D494&gt;0,$V$1,"")</f>
        <v/>
      </c>
      <c r="W514" s="23" t="str">
        <f>IF('Toll Rd'!D488&gt;0,$W$1,"")</f>
        <v/>
      </c>
      <c r="X514" s="23" t="e">
        <f>IF(#REF!&gt;0,$X$1,"")</f>
        <v>#REF!</v>
      </c>
      <c r="Y514" s="23" t="e">
        <f>IF(#REF!&gt;0,$Y$1,"")</f>
        <v>#REF!</v>
      </c>
      <c r="Z514" s="23" t="e">
        <f>IF(FSS!#REF!&gt;0,P$1,"")</f>
        <v>#REF!</v>
      </c>
    </row>
    <row r="515" spans="1:26" ht="15.75" customHeight="1" x14ac:dyDescent="0.25">
      <c r="A515" s="421" t="e">
        <f t="shared" si="20"/>
        <v>#REF!</v>
      </c>
      <c r="B515" s="102" t="e">
        <f>FSS!#REF!</f>
        <v>#REF!</v>
      </c>
      <c r="C515" s="102" t="e">
        <f>FSS!#REF!</f>
        <v>#REF!</v>
      </c>
      <c r="D515" s="102" t="e">
        <f>FSS!#REF!</f>
        <v>#REF!</v>
      </c>
      <c r="E515" s="131" t="e">
        <f>FSS!#REF!</f>
        <v>#REF!</v>
      </c>
      <c r="F515" s="114" t="e">
        <f>FSS!#REF!</f>
        <v>#REF!</v>
      </c>
      <c r="G515" s="423" t="e">
        <f t="shared" si="21"/>
        <v>#REF!</v>
      </c>
      <c r="H515" s="340" t="e">
        <f>FSS!#REF!</f>
        <v>#REF!</v>
      </c>
      <c r="I515" s="102" t="e">
        <f>FSS!#REF!</f>
        <v>#REF!</v>
      </c>
      <c r="J515" s="102" t="s">
        <v>343</v>
      </c>
      <c r="K515" s="424"/>
      <c r="N515" s="23" t="str">
        <f>IF(Jasper!$D498&gt;0,N$1,"")</f>
        <v/>
      </c>
      <c r="O515" s="23" t="e">
        <f>IF(#REF!&gt;0,P$1,"")</f>
        <v>#REF!</v>
      </c>
      <c r="P515" s="23" t="str">
        <f>IF(Versailles!$D497&gt;0,P$1,"")</f>
        <v/>
      </c>
      <c r="Q515" s="23" t="str">
        <f>IF(Sellersburg!$D495&gt;0,Q$1,"")</f>
        <v/>
      </c>
      <c r="R515" s="23" t="str">
        <f>IF(Pendleton!$D500&gt;0,R$1,"")</f>
        <v/>
      </c>
      <c r="S515" s="23" t="str">
        <f>IF(Putnamville!D486&gt;0,S$1,"")</f>
        <v/>
      </c>
      <c r="T515" s="23" t="str">
        <f>IF(Lowell!D465&gt;0,$T$1,"")</f>
        <v/>
      </c>
      <c r="U515" s="23" t="e">
        <f>IF(#REF!&gt;0,$U$1,"")</f>
        <v>#REF!</v>
      </c>
      <c r="V515" s="23" t="str">
        <f>IF(Peru!D495&gt;0,$V$1,"")</f>
        <v/>
      </c>
      <c r="W515" s="23" t="str">
        <f>IF('Toll Rd'!D489&gt;0,$W$1,"")</f>
        <v/>
      </c>
      <c r="X515" s="23" t="e">
        <f>IF(#REF!&gt;0,$X$1,"")</f>
        <v>#REF!</v>
      </c>
      <c r="Y515" s="23" t="e">
        <f>IF(#REF!&gt;0,$Y$1,"")</f>
        <v>#REF!</v>
      </c>
      <c r="Z515" s="23" t="e">
        <f>IF(FSS!#REF!&gt;0,P$1,"")</f>
        <v>#REF!</v>
      </c>
    </row>
    <row r="516" spans="1:26" ht="15.75" customHeight="1" x14ac:dyDescent="0.25">
      <c r="A516" s="421" t="e">
        <f t="shared" si="20"/>
        <v>#REF!</v>
      </c>
      <c r="B516" s="102" t="e">
        <f>FSS!#REF!</f>
        <v>#REF!</v>
      </c>
      <c r="C516" s="102" t="e">
        <f>FSS!#REF!</f>
        <v>#REF!</v>
      </c>
      <c r="D516" s="102" t="e">
        <f>FSS!#REF!</f>
        <v>#REF!</v>
      </c>
      <c r="E516" s="131" t="e">
        <f>FSS!#REF!</f>
        <v>#REF!</v>
      </c>
      <c r="F516" s="114" t="e">
        <f>FSS!#REF!</f>
        <v>#REF!</v>
      </c>
      <c r="G516" s="423" t="e">
        <f t="shared" si="21"/>
        <v>#REF!</v>
      </c>
      <c r="H516" s="340" t="e">
        <f>FSS!#REF!</f>
        <v>#REF!</v>
      </c>
      <c r="I516" s="102" t="e">
        <f>FSS!#REF!</f>
        <v>#REF!</v>
      </c>
      <c r="J516" s="102" t="s">
        <v>343</v>
      </c>
      <c r="K516" s="424"/>
      <c r="N516" s="23" t="str">
        <f>IF(Jasper!$D499&gt;0,N$1,"")</f>
        <v/>
      </c>
      <c r="O516" s="23" t="e">
        <f>IF(#REF!&gt;0,P$1,"")</f>
        <v>#REF!</v>
      </c>
      <c r="P516" s="23" t="str">
        <f>IF(Versailles!$D498&gt;0,P$1,"")</f>
        <v/>
      </c>
      <c r="Q516" s="23" t="str">
        <f>IF(Sellersburg!$D496&gt;0,Q$1,"")</f>
        <v/>
      </c>
      <c r="R516" s="23" t="str">
        <f>IF(Pendleton!$D501&gt;0,R$1,"")</f>
        <v/>
      </c>
      <c r="S516" s="23" t="str">
        <f>IF(Putnamville!D487&gt;0,S$1,"")</f>
        <v/>
      </c>
      <c r="T516" s="23" t="str">
        <f>IF(Lowell!D466&gt;0,$T$1,"")</f>
        <v/>
      </c>
      <c r="U516" s="23" t="e">
        <f>IF(#REF!&gt;0,$U$1,"")</f>
        <v>#REF!</v>
      </c>
      <c r="V516" s="23" t="str">
        <f>IF(Peru!D496&gt;0,$V$1,"")</f>
        <v/>
      </c>
      <c r="W516" s="23" t="str">
        <f>IF('Toll Rd'!D490&gt;0,$W$1,"")</f>
        <v/>
      </c>
      <c r="X516" s="23" t="e">
        <f>IF(#REF!&gt;0,$X$1,"")</f>
        <v>#REF!</v>
      </c>
      <c r="Y516" s="23" t="e">
        <f>IF(#REF!&gt;0,$Y$1,"")</f>
        <v>#REF!</v>
      </c>
      <c r="Z516" s="23" t="e">
        <f>IF(FSS!#REF!&gt;0,P$1,"")</f>
        <v>#REF!</v>
      </c>
    </row>
    <row r="517" spans="1:26" ht="15.75" hidden="1" customHeight="1" x14ac:dyDescent="0.25">
      <c r="A517" s="421" t="str">
        <f t="shared" si="20"/>
        <v>0</v>
      </c>
      <c r="B517" s="102">
        <f>FSS!B478</f>
        <v>0</v>
      </c>
      <c r="C517" s="102" t="e">
        <f>FSS!#REF!</f>
        <v>#REF!</v>
      </c>
      <c r="D517" s="102">
        <f>FSS!C478</f>
        <v>0</v>
      </c>
      <c r="E517" s="131">
        <f>FSS!D478</f>
        <v>0</v>
      </c>
      <c r="F517" s="114">
        <f>FSS!E478</f>
        <v>0</v>
      </c>
      <c r="G517" s="423">
        <f t="shared" si="21"/>
        <v>0</v>
      </c>
      <c r="H517" s="340">
        <f>FSS!G478</f>
        <v>0</v>
      </c>
      <c r="I517" s="102">
        <f>FSS!H478</f>
        <v>0</v>
      </c>
      <c r="J517" s="102" t="s">
        <v>343</v>
      </c>
      <c r="K517" s="424"/>
      <c r="N517" s="23" t="str">
        <f>IF(Jasper!$D500&gt;0,N$1,"")</f>
        <v/>
      </c>
      <c r="O517" s="23" t="e">
        <f>IF(#REF!&gt;0,P$1,"")</f>
        <v>#REF!</v>
      </c>
      <c r="P517" s="23" t="str">
        <f>IF(Versailles!$D499&gt;0,P$1,"")</f>
        <v/>
      </c>
      <c r="Q517" s="23" t="str">
        <f>IF(Sellersburg!$D497&gt;0,Q$1,"")</f>
        <v/>
      </c>
      <c r="R517" s="23" t="str">
        <f>IF(Pendleton!$D502&gt;0,R$1,"")</f>
        <v/>
      </c>
      <c r="S517" s="23" t="str">
        <f>IF(Putnamville!D488&gt;0,S$1,"")</f>
        <v/>
      </c>
      <c r="T517" s="23" t="str">
        <f>IF(Lowell!D467&gt;0,$T$1,"")</f>
        <v/>
      </c>
      <c r="U517" s="23" t="e">
        <f>IF(#REF!&gt;0,$U$1,"")</f>
        <v>#REF!</v>
      </c>
      <c r="V517" s="23" t="str">
        <f>IF(Peru!D497&gt;0,$V$1,"")</f>
        <v/>
      </c>
      <c r="W517" s="23" t="str">
        <f>IF('Toll Rd'!D491&gt;0,$W$1,"")</f>
        <v/>
      </c>
      <c r="X517" s="23" t="e">
        <f>IF(#REF!&gt;0,$X$1,"")</f>
        <v>#REF!</v>
      </c>
      <c r="Y517" s="23" t="e">
        <f>IF(#REF!&gt;0,$Y$1,"")</f>
        <v>#REF!</v>
      </c>
      <c r="Z517" s="23" t="str">
        <f>IF(FSS!$D478&gt;0,P$1,"")</f>
        <v/>
      </c>
    </row>
    <row r="518" spans="1:26" ht="15.75" hidden="1" customHeight="1" x14ac:dyDescent="0.25">
      <c r="A518" s="421" t="str">
        <f t="shared" si="20"/>
        <v>0</v>
      </c>
      <c r="B518" s="102">
        <f>FSS!B479</f>
        <v>0</v>
      </c>
      <c r="C518" s="102" t="e">
        <f>FSS!#REF!</f>
        <v>#REF!</v>
      </c>
      <c r="D518" s="102">
        <f>FSS!C479</f>
        <v>0</v>
      </c>
      <c r="E518" s="131">
        <f>FSS!D479</f>
        <v>0</v>
      </c>
      <c r="F518" s="114">
        <f>FSS!E479</f>
        <v>0</v>
      </c>
      <c r="G518" s="423">
        <f t="shared" si="21"/>
        <v>0</v>
      </c>
      <c r="H518" s="340">
        <f>FSS!G479</f>
        <v>0</v>
      </c>
      <c r="I518" s="102">
        <f>FSS!H479</f>
        <v>0</v>
      </c>
      <c r="J518" s="102" t="s">
        <v>343</v>
      </c>
      <c r="K518" s="424"/>
      <c r="N518" s="23" t="str">
        <f>IF(Jasper!$D501&gt;0,N$1,"")</f>
        <v/>
      </c>
      <c r="O518" s="23" t="e">
        <f>IF(#REF!&gt;0,P$1,"")</f>
        <v>#REF!</v>
      </c>
      <c r="P518" s="23" t="str">
        <f>IF(Versailles!$D500&gt;0,P$1,"")</f>
        <v/>
      </c>
      <c r="Q518" s="23" t="str">
        <f>IF(Sellersburg!$D498&gt;0,Q$1,"")</f>
        <v/>
      </c>
      <c r="R518" s="23" t="str">
        <f>IF(Pendleton!$D503&gt;0,R$1,"")</f>
        <v/>
      </c>
      <c r="S518" s="23" t="str">
        <f>IF(Putnamville!D489&gt;0,S$1,"")</f>
        <v/>
      </c>
      <c r="T518" s="23" t="str">
        <f>IF(Lowell!D468&gt;0,$T$1,"")</f>
        <v/>
      </c>
      <c r="U518" s="23" t="e">
        <f>IF(#REF!&gt;0,$U$1,"")</f>
        <v>#REF!</v>
      </c>
      <c r="V518" s="23" t="str">
        <f>IF(Peru!D498&gt;0,$V$1,"")</f>
        <v/>
      </c>
      <c r="W518" s="23" t="str">
        <f>IF('Toll Rd'!D492&gt;0,$W$1,"")</f>
        <v/>
      </c>
      <c r="X518" s="23" t="e">
        <f>IF(#REF!&gt;0,$X$1,"")</f>
        <v>#REF!</v>
      </c>
      <c r="Y518" s="23" t="e">
        <f>IF(#REF!&gt;0,$Y$1,"")</f>
        <v>#REF!</v>
      </c>
      <c r="Z518" s="23" t="str">
        <f>IF(FSS!$D479&gt;0,P$1,"")</f>
        <v/>
      </c>
    </row>
    <row r="519" spans="1:26" ht="15.75" hidden="1" customHeight="1" x14ac:dyDescent="0.25">
      <c r="A519" s="421" t="str">
        <f t="shared" si="20"/>
        <v>0</v>
      </c>
      <c r="B519" s="102">
        <f>FSS!B480</f>
        <v>0</v>
      </c>
      <c r="C519" s="102" t="e">
        <f>FSS!#REF!</f>
        <v>#REF!</v>
      </c>
      <c r="D519" s="102">
        <f>FSS!C480</f>
        <v>0</v>
      </c>
      <c r="E519" s="131">
        <f>FSS!D480</f>
        <v>0</v>
      </c>
      <c r="F519" s="114">
        <f>FSS!E480</f>
        <v>0</v>
      </c>
      <c r="G519" s="423">
        <f t="shared" si="21"/>
        <v>0</v>
      </c>
      <c r="H519" s="340">
        <f>FSS!G480</f>
        <v>0</v>
      </c>
      <c r="I519" s="102">
        <f>FSS!H480</f>
        <v>0</v>
      </c>
      <c r="J519" s="102" t="s">
        <v>343</v>
      </c>
      <c r="K519" s="424"/>
      <c r="N519" s="23" t="str">
        <f>IF(Jasper!$D502&gt;0,N$1,"")</f>
        <v/>
      </c>
      <c r="O519" s="23" t="e">
        <f>IF(#REF!&gt;0,P$1,"")</f>
        <v>#REF!</v>
      </c>
      <c r="P519" s="23" t="str">
        <f>IF(Versailles!$D501&gt;0,P$1,"")</f>
        <v/>
      </c>
      <c r="Q519" s="23" t="str">
        <f>IF(Sellersburg!$D499&gt;0,Q$1,"")</f>
        <v/>
      </c>
      <c r="R519" s="23" t="str">
        <f>IF(Pendleton!$D504&gt;0,R$1,"")</f>
        <v/>
      </c>
      <c r="S519" s="23" t="str">
        <f>IF(Putnamville!D490&gt;0,S$1,"")</f>
        <v/>
      </c>
      <c r="T519" s="23" t="str">
        <f>IF(Lowell!D469&gt;0,$T$1,"")</f>
        <v/>
      </c>
      <c r="U519" s="23" t="e">
        <f>IF(#REF!&gt;0,$U$1,"")</f>
        <v>#REF!</v>
      </c>
      <c r="V519" s="23" t="str">
        <f>IF(Peru!D499&gt;0,$V$1,"")</f>
        <v/>
      </c>
      <c r="W519" s="23" t="str">
        <f>IF('Toll Rd'!D493&gt;0,$W$1,"")</f>
        <v/>
      </c>
      <c r="X519" s="23" t="e">
        <f>IF(#REF!&gt;0,$X$1,"")</f>
        <v>#REF!</v>
      </c>
      <c r="Y519" s="23" t="e">
        <f>IF(#REF!&gt;0,$Y$1,"")</f>
        <v>#REF!</v>
      </c>
      <c r="Z519" s="23" t="str">
        <f>IF(FSS!$D480&gt;0,P$1,"")</f>
        <v/>
      </c>
    </row>
    <row r="520" spans="1:26" ht="15.75" hidden="1" customHeight="1" x14ac:dyDescent="0.25">
      <c r="A520" s="421" t="str">
        <f t="shared" si="20"/>
        <v>0</v>
      </c>
      <c r="B520" s="102">
        <f>FSS!B481</f>
        <v>0</v>
      </c>
      <c r="C520" s="102" t="e">
        <f>FSS!#REF!</f>
        <v>#REF!</v>
      </c>
      <c r="D520" s="102">
        <f>FSS!C481</f>
        <v>0</v>
      </c>
      <c r="E520" s="131">
        <f>FSS!D481</f>
        <v>0</v>
      </c>
      <c r="F520" s="114">
        <f>FSS!E481</f>
        <v>0</v>
      </c>
      <c r="G520" s="423">
        <f t="shared" si="21"/>
        <v>0</v>
      </c>
      <c r="H520" s="340">
        <f>FSS!G481</f>
        <v>0</v>
      </c>
      <c r="I520" s="102">
        <f>FSS!H481</f>
        <v>0</v>
      </c>
      <c r="J520" s="102" t="s">
        <v>343</v>
      </c>
      <c r="K520" s="424"/>
      <c r="N520" s="23" t="str">
        <f>IF(Jasper!$D503&gt;0,N$1,"")</f>
        <v/>
      </c>
      <c r="O520" s="23" t="e">
        <f>IF(#REF!&gt;0,P$1,"")</f>
        <v>#REF!</v>
      </c>
      <c r="P520" s="23" t="str">
        <f>IF(Versailles!$D502&gt;0,P$1,"")</f>
        <v/>
      </c>
      <c r="Q520" s="23" t="str">
        <f>IF(Sellersburg!$D500&gt;0,Q$1,"")</f>
        <v/>
      </c>
      <c r="R520" s="23" t="str">
        <f>IF(Pendleton!$D505&gt;0,R$1,"")</f>
        <v/>
      </c>
      <c r="S520" s="23" t="str">
        <f>IF(Putnamville!D491&gt;0,S$1,"")</f>
        <v/>
      </c>
      <c r="T520" s="23" t="str">
        <f>IF(Lowell!D470&gt;0,$T$1,"")</f>
        <v/>
      </c>
      <c r="U520" s="23" t="e">
        <f>IF(#REF!&gt;0,$U$1,"")</f>
        <v>#REF!</v>
      </c>
      <c r="V520" s="23" t="str">
        <f>IF(Peru!D500&gt;0,$V$1,"")</f>
        <v/>
      </c>
      <c r="W520" s="23" t="str">
        <f>IF('Toll Rd'!D494&gt;0,$W$1,"")</f>
        <v/>
      </c>
      <c r="X520" s="23" t="e">
        <f>IF(#REF!&gt;0,$X$1,"")</f>
        <v>#REF!</v>
      </c>
      <c r="Y520" s="23" t="e">
        <f>IF(#REF!&gt;0,$Y$1,"")</f>
        <v>#REF!</v>
      </c>
      <c r="Z520" s="23" t="str">
        <f>IF(FSS!$D481&gt;0,P$1,"")</f>
        <v/>
      </c>
    </row>
    <row r="521" spans="1:26" ht="15.75" hidden="1" customHeight="1" x14ac:dyDescent="0.25">
      <c r="A521" s="421" t="str">
        <f t="shared" si="20"/>
        <v>0</v>
      </c>
      <c r="B521" s="102">
        <f>FSS!B482</f>
        <v>0</v>
      </c>
      <c r="C521" s="102" t="e">
        <f>FSS!#REF!</f>
        <v>#REF!</v>
      </c>
      <c r="D521" s="102">
        <f>FSS!C482</f>
        <v>0</v>
      </c>
      <c r="E521" s="131">
        <f>FSS!D482</f>
        <v>0</v>
      </c>
      <c r="F521" s="114">
        <f>FSS!E482</f>
        <v>0</v>
      </c>
      <c r="G521" s="423">
        <f t="shared" si="21"/>
        <v>0</v>
      </c>
      <c r="H521" s="340">
        <f>FSS!G482</f>
        <v>0</v>
      </c>
      <c r="I521" s="102">
        <f>FSS!H482</f>
        <v>0</v>
      </c>
      <c r="J521" s="102" t="s">
        <v>343</v>
      </c>
      <c r="K521" s="424"/>
      <c r="N521" s="23" t="str">
        <f>IF(Jasper!$D504&gt;0,N$1,"")</f>
        <v/>
      </c>
      <c r="O521" s="23" t="e">
        <f>IF(#REF!&gt;0,P$1,"")</f>
        <v>#REF!</v>
      </c>
      <c r="P521" s="23" t="str">
        <f>IF(Versailles!$D503&gt;0,P$1,"")</f>
        <v/>
      </c>
      <c r="Q521" s="23" t="str">
        <f>IF(Sellersburg!$D501&gt;0,Q$1,"")</f>
        <v/>
      </c>
      <c r="R521" s="23" t="str">
        <f>IF(Pendleton!$D506&gt;0,R$1,"")</f>
        <v/>
      </c>
      <c r="S521" s="23" t="str">
        <f>IF(Putnamville!D492&gt;0,S$1,"")</f>
        <v/>
      </c>
      <c r="T521" s="23" t="str">
        <f>IF(Lowell!D471&gt;0,$T$1,"")</f>
        <v/>
      </c>
      <c r="U521" s="23" t="e">
        <f>IF(#REF!&gt;0,$U$1,"")</f>
        <v>#REF!</v>
      </c>
      <c r="V521" s="23" t="str">
        <f>IF(Peru!D501&gt;0,$V$1,"")</f>
        <v/>
      </c>
      <c r="W521" s="23" t="str">
        <f>IF('Toll Rd'!D495&gt;0,$W$1,"")</f>
        <v/>
      </c>
      <c r="X521" s="23" t="e">
        <f>IF(#REF!&gt;0,$X$1,"")</f>
        <v>#REF!</v>
      </c>
      <c r="Y521" s="23" t="e">
        <f>IF(#REF!&gt;0,$Y$1,"")</f>
        <v>#REF!</v>
      </c>
      <c r="Z521" s="23" t="str">
        <f>IF(FSS!$D482&gt;0,P$1,"")</f>
        <v/>
      </c>
    </row>
    <row r="522" spans="1:26" ht="15.75" hidden="1" customHeight="1" x14ac:dyDescent="0.25">
      <c r="A522" s="421" t="str">
        <f t="shared" si="20"/>
        <v>0</v>
      </c>
      <c r="B522" s="102">
        <f>FSS!B483</f>
        <v>0</v>
      </c>
      <c r="C522" s="102" t="e">
        <f>FSS!#REF!</f>
        <v>#REF!</v>
      </c>
      <c r="D522" s="102">
        <f>FSS!C483</f>
        <v>0</v>
      </c>
      <c r="E522" s="131">
        <f>FSS!D483</f>
        <v>0</v>
      </c>
      <c r="F522" s="114">
        <f>FSS!E483</f>
        <v>0</v>
      </c>
      <c r="G522" s="423">
        <f t="shared" si="21"/>
        <v>0</v>
      </c>
      <c r="H522" s="340">
        <f>FSS!G483</f>
        <v>0</v>
      </c>
      <c r="I522" s="102">
        <f>FSS!H483</f>
        <v>0</v>
      </c>
      <c r="J522" s="102" t="s">
        <v>343</v>
      </c>
      <c r="K522" s="424"/>
      <c r="N522" s="23" t="str">
        <f>IF(Jasper!$D505&gt;0,N$1,"")</f>
        <v/>
      </c>
      <c r="O522" s="23" t="e">
        <f>IF(#REF!&gt;0,P$1,"")</f>
        <v>#REF!</v>
      </c>
      <c r="P522" s="23" t="str">
        <f>IF(Versailles!$D504&gt;0,P$1,"")</f>
        <v/>
      </c>
      <c r="Q522" s="23" t="str">
        <f>IF(Sellersburg!$D502&gt;0,Q$1,"")</f>
        <v/>
      </c>
      <c r="R522" s="23" t="str">
        <f>IF(Pendleton!$D507&gt;0,R$1,"")</f>
        <v/>
      </c>
      <c r="S522" s="23" t="str">
        <f>IF(Putnamville!D493&gt;0,S$1,"")</f>
        <v/>
      </c>
      <c r="T522" s="23" t="str">
        <f>IF(Lowell!D472&gt;0,$T$1,"")</f>
        <v/>
      </c>
      <c r="U522" s="23" t="e">
        <f>IF(#REF!&gt;0,$U$1,"")</f>
        <v>#REF!</v>
      </c>
      <c r="V522" s="23" t="str">
        <f>IF(Peru!D502&gt;0,$V$1,"")</f>
        <v/>
      </c>
      <c r="W522" s="23" t="str">
        <f>IF('Toll Rd'!D496&gt;0,$W$1,"")</f>
        <v/>
      </c>
      <c r="X522" s="23" t="e">
        <f>IF(#REF!&gt;0,$X$1,"")</f>
        <v>#REF!</v>
      </c>
      <c r="Y522" s="23" t="e">
        <f>IF(#REF!&gt;0,$Y$1,"")</f>
        <v>#REF!</v>
      </c>
      <c r="Z522" s="23" t="str">
        <f>IF(FSS!$D483&gt;0,P$1,"")</f>
        <v/>
      </c>
    </row>
    <row r="523" spans="1:26" ht="15.75" hidden="1" customHeight="1" x14ac:dyDescent="0.25">
      <c r="A523" s="421" t="str">
        <f t="shared" si="20"/>
        <v>0</v>
      </c>
      <c r="B523" s="102">
        <f>FSS!B484</f>
        <v>0</v>
      </c>
      <c r="C523" s="102" t="e">
        <f>FSS!#REF!</f>
        <v>#REF!</v>
      </c>
      <c r="D523" s="102">
        <f>FSS!C484</f>
        <v>0</v>
      </c>
      <c r="E523" s="131">
        <f>FSS!D484</f>
        <v>0</v>
      </c>
      <c r="F523" s="114">
        <f>FSS!E484</f>
        <v>0</v>
      </c>
      <c r="G523" s="423">
        <f t="shared" si="21"/>
        <v>0</v>
      </c>
      <c r="H523" s="340">
        <f>FSS!G484</f>
        <v>0</v>
      </c>
      <c r="I523" s="102">
        <f>FSS!H484</f>
        <v>0</v>
      </c>
      <c r="J523" s="102" t="s">
        <v>343</v>
      </c>
      <c r="K523" s="424"/>
      <c r="N523" s="23" t="str">
        <f>IF(Jasper!$D506&gt;0,N$1,"")</f>
        <v/>
      </c>
      <c r="O523" s="23" t="e">
        <f>IF(#REF!&gt;0,P$1,"")</f>
        <v>#REF!</v>
      </c>
      <c r="P523" s="23" t="str">
        <f>IF(Versailles!$D505&gt;0,P$1,"")</f>
        <v/>
      </c>
      <c r="Q523" s="23" t="str">
        <f>IF(Sellersburg!$D503&gt;0,Q$1,"")</f>
        <v/>
      </c>
      <c r="R523" s="23" t="str">
        <f>IF(Pendleton!$D508&gt;0,R$1,"")</f>
        <v/>
      </c>
      <c r="S523" s="23" t="str">
        <f>IF(Putnamville!D494&gt;0,S$1,"")</f>
        <v/>
      </c>
      <c r="T523" s="23" t="str">
        <f>IF(Lowell!D473&gt;0,$T$1,"")</f>
        <v/>
      </c>
      <c r="U523" s="23" t="e">
        <f>IF(#REF!&gt;0,$U$1,"")</f>
        <v>#REF!</v>
      </c>
      <c r="V523" s="23" t="str">
        <f>IF(Peru!D503&gt;0,$V$1,"")</f>
        <v/>
      </c>
      <c r="W523" s="23" t="str">
        <f>IF('Toll Rd'!D497&gt;0,$W$1,"")</f>
        <v/>
      </c>
      <c r="X523" s="23" t="e">
        <f>IF(#REF!&gt;0,$X$1,"")</f>
        <v>#REF!</v>
      </c>
      <c r="Y523" s="23" t="e">
        <f>IF(#REF!&gt;0,$Y$1,"")</f>
        <v>#REF!</v>
      </c>
      <c r="Z523" s="23" t="str">
        <f>IF(FSS!$D484&gt;0,P$1,"")</f>
        <v/>
      </c>
    </row>
    <row r="524" spans="1:26" ht="15.75" hidden="1" customHeight="1" x14ac:dyDescent="0.25">
      <c r="A524" s="421" t="str">
        <f t="shared" si="20"/>
        <v>0</v>
      </c>
      <c r="B524" s="102">
        <f>FSS!B485</f>
        <v>0</v>
      </c>
      <c r="C524" s="102" t="e">
        <f>FSS!#REF!</f>
        <v>#REF!</v>
      </c>
      <c r="D524" s="102">
        <f>FSS!C485</f>
        <v>0</v>
      </c>
      <c r="E524" s="131">
        <f>FSS!D485</f>
        <v>0</v>
      </c>
      <c r="F524" s="114">
        <f>FSS!E485</f>
        <v>0</v>
      </c>
      <c r="G524" s="423">
        <f t="shared" si="21"/>
        <v>0</v>
      </c>
      <c r="H524" s="340">
        <f>FSS!G485</f>
        <v>0</v>
      </c>
      <c r="I524" s="102">
        <f>FSS!H485</f>
        <v>0</v>
      </c>
      <c r="J524" s="102" t="s">
        <v>343</v>
      </c>
      <c r="K524" s="424"/>
      <c r="N524" s="23" t="str">
        <f>IF(Jasper!$D507&gt;0,N$1,"")</f>
        <v/>
      </c>
      <c r="O524" s="23" t="e">
        <f>IF(#REF!&gt;0,P$1,"")</f>
        <v>#REF!</v>
      </c>
      <c r="P524" s="23" t="str">
        <f>IF(Versailles!$D506&gt;0,P$1,"")</f>
        <v/>
      </c>
      <c r="Q524" s="23" t="str">
        <f>IF(Sellersburg!$D504&gt;0,Q$1,"")</f>
        <v/>
      </c>
      <c r="R524" s="23" t="str">
        <f>IF(Pendleton!$D509&gt;0,R$1,"")</f>
        <v/>
      </c>
      <c r="S524" s="23" t="str">
        <f>IF(Putnamville!D495&gt;0,S$1,"")</f>
        <v/>
      </c>
      <c r="T524" s="23" t="str">
        <f>IF(Lowell!D474&gt;0,$T$1,"")</f>
        <v/>
      </c>
      <c r="U524" s="23" t="e">
        <f>IF(#REF!&gt;0,$U$1,"")</f>
        <v>#REF!</v>
      </c>
      <c r="V524" s="23" t="str">
        <f>IF(Peru!D504&gt;0,$V$1,"")</f>
        <v/>
      </c>
      <c r="W524" s="23" t="str">
        <f>IF('Toll Rd'!D498&gt;0,$W$1,"")</f>
        <v/>
      </c>
      <c r="X524" s="23" t="e">
        <f>IF(#REF!&gt;0,$X$1,"")</f>
        <v>#REF!</v>
      </c>
      <c r="Y524" s="23" t="e">
        <f>IF(#REF!&gt;0,$Y$1,"")</f>
        <v>#REF!</v>
      </c>
      <c r="Z524" s="23" t="str">
        <f>IF(FSS!$D485&gt;0,P$1,"")</f>
        <v/>
      </c>
    </row>
    <row r="525" spans="1:26" ht="15.75" hidden="1" customHeight="1" x14ac:dyDescent="0.25">
      <c r="A525" s="421" t="str">
        <f t="shared" si="20"/>
        <v>0</v>
      </c>
      <c r="B525" s="102">
        <f>FSS!B486</f>
        <v>0</v>
      </c>
      <c r="C525" s="102" t="e">
        <f>FSS!#REF!</f>
        <v>#REF!</v>
      </c>
      <c r="D525" s="102">
        <f>FSS!C486</f>
        <v>0</v>
      </c>
      <c r="E525" s="131">
        <f>FSS!D486</f>
        <v>0</v>
      </c>
      <c r="F525" s="114">
        <f>FSS!E486</f>
        <v>0</v>
      </c>
      <c r="G525" s="423">
        <f t="shared" si="21"/>
        <v>0</v>
      </c>
      <c r="H525" s="340">
        <f>FSS!G486</f>
        <v>0</v>
      </c>
      <c r="I525" s="102">
        <f>FSS!H486</f>
        <v>0</v>
      </c>
      <c r="J525" s="102" t="s">
        <v>343</v>
      </c>
      <c r="K525" s="424"/>
      <c r="N525" s="23" t="str">
        <f>IF(Jasper!$D508&gt;0,N$1,"")</f>
        <v/>
      </c>
      <c r="O525" s="23" t="e">
        <f>IF(#REF!&gt;0,P$1,"")</f>
        <v>#REF!</v>
      </c>
      <c r="P525" s="23" t="str">
        <f>IF(Versailles!$D507&gt;0,P$1,"")</f>
        <v/>
      </c>
      <c r="Q525" s="23" t="str">
        <f>IF(Sellersburg!$D505&gt;0,Q$1,"")</f>
        <v/>
      </c>
      <c r="R525" s="23" t="str">
        <f>IF(Pendleton!$D510&gt;0,R$1,"")</f>
        <v/>
      </c>
      <c r="S525" s="23" t="str">
        <f>IF(Putnamville!D496&gt;0,S$1,"")</f>
        <v/>
      </c>
      <c r="T525" s="23" t="str">
        <f>IF(Lowell!D475&gt;0,$T$1,"")</f>
        <v/>
      </c>
      <c r="U525" s="23" t="e">
        <f>IF(#REF!&gt;0,$U$1,"")</f>
        <v>#REF!</v>
      </c>
      <c r="V525" s="23" t="str">
        <f>IF(Peru!D505&gt;0,$V$1,"")</f>
        <v/>
      </c>
      <c r="W525" s="23" t="str">
        <f>IF('Toll Rd'!D499&gt;0,$W$1,"")</f>
        <v/>
      </c>
      <c r="X525" s="23" t="e">
        <f>IF(#REF!&gt;0,$X$1,"")</f>
        <v>#REF!</v>
      </c>
      <c r="Y525" s="23" t="e">
        <f>IF(#REF!&gt;0,$Y$1,"")</f>
        <v>#REF!</v>
      </c>
      <c r="Z525" s="23" t="str">
        <f>IF(FSS!$D486&gt;0,P$1,"")</f>
        <v/>
      </c>
    </row>
    <row r="526" spans="1:26" ht="15.75" hidden="1" customHeight="1" x14ac:dyDescent="0.25">
      <c r="A526" s="421" t="str">
        <f t="shared" si="20"/>
        <v>0</v>
      </c>
      <c r="B526" s="102">
        <f>FSS!B487</f>
        <v>0</v>
      </c>
      <c r="C526" s="102" t="e">
        <f>FSS!#REF!</f>
        <v>#REF!</v>
      </c>
      <c r="D526" s="102">
        <f>FSS!C487</f>
        <v>0</v>
      </c>
      <c r="E526" s="131">
        <f>FSS!D487</f>
        <v>0</v>
      </c>
      <c r="F526" s="114">
        <f>FSS!E487</f>
        <v>0</v>
      </c>
      <c r="G526" s="423">
        <f t="shared" si="21"/>
        <v>0</v>
      </c>
      <c r="H526" s="340">
        <f>FSS!G487</f>
        <v>0</v>
      </c>
      <c r="I526" s="102">
        <f>FSS!H487</f>
        <v>0</v>
      </c>
      <c r="J526" s="102" t="s">
        <v>343</v>
      </c>
      <c r="K526" s="424"/>
      <c r="N526" s="23" t="str">
        <f>IF(Jasper!$D509&gt;0,N$1,"")</f>
        <v/>
      </c>
      <c r="O526" s="23" t="e">
        <f>IF(#REF!&gt;0,P$1,"")</f>
        <v>#REF!</v>
      </c>
      <c r="P526" s="23" t="str">
        <f>IF(Versailles!$D508&gt;0,P$1,"")</f>
        <v/>
      </c>
      <c r="Q526" s="23" t="str">
        <f>IF(Sellersburg!$D506&gt;0,Q$1,"")</f>
        <v/>
      </c>
      <c r="R526" s="23" t="str">
        <f>IF(Pendleton!$D511&gt;0,R$1,"")</f>
        <v/>
      </c>
      <c r="S526" s="23" t="str">
        <f>IF(Putnamville!D497&gt;0,S$1,"")</f>
        <v/>
      </c>
      <c r="T526" s="23" t="str">
        <f>IF(Lowell!D476&gt;0,$T$1,"")</f>
        <v/>
      </c>
      <c r="U526" s="23" t="e">
        <f>IF(#REF!&gt;0,$U$1,"")</f>
        <v>#REF!</v>
      </c>
      <c r="V526" s="23" t="str">
        <f>IF(Peru!D506&gt;0,$V$1,"")</f>
        <v/>
      </c>
      <c r="W526" s="23" t="str">
        <f>IF('Toll Rd'!D500&gt;0,$W$1,"")</f>
        <v/>
      </c>
      <c r="X526" s="23" t="e">
        <f>IF(#REF!&gt;0,$X$1,"")</f>
        <v>#REF!</v>
      </c>
      <c r="Y526" s="23" t="e">
        <f>IF(#REF!&gt;0,$Y$1,"")</f>
        <v>#REF!</v>
      </c>
      <c r="Z526" s="23" t="str">
        <f>IF(FSS!$D487&gt;0,P$1,"")</f>
        <v/>
      </c>
    </row>
    <row r="527" spans="1:26" ht="15.75" hidden="1" customHeight="1" x14ac:dyDescent="0.25">
      <c r="A527" s="421" t="str">
        <f t="shared" si="20"/>
        <v>0</v>
      </c>
      <c r="B527" s="102">
        <f>FSS!B488</f>
        <v>0</v>
      </c>
      <c r="C527" s="102" t="e">
        <f>FSS!#REF!</f>
        <v>#REF!</v>
      </c>
      <c r="D527" s="102">
        <f>FSS!C488</f>
        <v>0</v>
      </c>
      <c r="E527" s="131">
        <f>FSS!D488</f>
        <v>0</v>
      </c>
      <c r="F527" s="114">
        <f>FSS!E488</f>
        <v>0</v>
      </c>
      <c r="G527" s="423">
        <f t="shared" si="21"/>
        <v>0</v>
      </c>
      <c r="H527" s="340">
        <f>FSS!G488</f>
        <v>0</v>
      </c>
      <c r="I527" s="102">
        <f>FSS!H488</f>
        <v>0</v>
      </c>
      <c r="J527" s="102" t="s">
        <v>343</v>
      </c>
      <c r="K527" s="424"/>
      <c r="N527" s="23" t="str">
        <f>IF(Jasper!$D510&gt;0,N$1,"")</f>
        <v/>
      </c>
      <c r="O527" s="23" t="e">
        <f>IF(#REF!&gt;0,P$1,"")</f>
        <v>#REF!</v>
      </c>
      <c r="P527" s="23" t="str">
        <f>IF(Versailles!$D509&gt;0,P$1,"")</f>
        <v/>
      </c>
      <c r="Q527" s="23" t="str">
        <f>IF(Sellersburg!$D507&gt;0,Q$1,"")</f>
        <v/>
      </c>
      <c r="R527" s="23" t="str">
        <f>IF(Pendleton!$D512&gt;0,R$1,"")</f>
        <v/>
      </c>
      <c r="S527" s="23" t="str">
        <f>IF(Putnamville!D498&gt;0,S$1,"")</f>
        <v/>
      </c>
      <c r="T527" s="23" t="str">
        <f>IF(Lowell!D477&gt;0,$T$1,"")</f>
        <v/>
      </c>
      <c r="U527" s="23" t="e">
        <f>IF(#REF!&gt;0,$U$1,"")</f>
        <v>#REF!</v>
      </c>
      <c r="V527" s="23" t="str">
        <f>IF(Peru!D507&gt;0,$V$1,"")</f>
        <v/>
      </c>
      <c r="W527" s="23" t="str">
        <f>IF('Toll Rd'!D501&gt;0,$W$1,"")</f>
        <v/>
      </c>
      <c r="X527" s="23" t="e">
        <f>IF(#REF!&gt;0,$X$1,"")</f>
        <v>#REF!</v>
      </c>
      <c r="Y527" s="23" t="e">
        <f>IF(#REF!&gt;0,$Y$1,"")</f>
        <v>#REF!</v>
      </c>
      <c r="Z527" s="23" t="str">
        <f>IF(FSS!$D488&gt;0,P$1,"")</f>
        <v/>
      </c>
    </row>
    <row r="528" spans="1:26" ht="15.75" hidden="1" customHeight="1" x14ac:dyDescent="0.25">
      <c r="A528" s="421" t="str">
        <f t="shared" si="20"/>
        <v>0</v>
      </c>
      <c r="B528" s="102">
        <f>FSS!B489</f>
        <v>0</v>
      </c>
      <c r="C528" s="102" t="e">
        <f>FSS!#REF!</f>
        <v>#REF!</v>
      </c>
      <c r="D528" s="102">
        <f>FSS!C489</f>
        <v>0</v>
      </c>
      <c r="E528" s="131">
        <f>FSS!D489</f>
        <v>0</v>
      </c>
      <c r="F528" s="114">
        <f>FSS!E489</f>
        <v>0</v>
      </c>
      <c r="G528" s="423">
        <f t="shared" si="21"/>
        <v>0</v>
      </c>
      <c r="H528" s="340">
        <f>FSS!G489</f>
        <v>0</v>
      </c>
      <c r="I528" s="102">
        <f>FSS!H489</f>
        <v>0</v>
      </c>
      <c r="J528" s="102" t="s">
        <v>343</v>
      </c>
      <c r="K528" s="424"/>
      <c r="N528" s="23" t="str">
        <f>IF(Jasper!$D511&gt;0,N$1,"")</f>
        <v/>
      </c>
      <c r="O528" s="23" t="e">
        <f>IF(#REF!&gt;0,P$1,"")</f>
        <v>#REF!</v>
      </c>
      <c r="P528" s="23" t="str">
        <f>IF(Versailles!$D510&gt;0,P$1,"")</f>
        <v/>
      </c>
      <c r="Q528" s="23" t="str">
        <f>IF(Sellersburg!$D508&gt;0,Q$1,"")</f>
        <v/>
      </c>
      <c r="R528" s="23" t="str">
        <f>IF(Pendleton!$D513&gt;0,R$1,"")</f>
        <v/>
      </c>
      <c r="S528" s="23" t="str">
        <f>IF(Putnamville!D499&gt;0,S$1,"")</f>
        <v/>
      </c>
      <c r="T528" s="23" t="str">
        <f>IF(Lowell!D478&gt;0,$T$1,"")</f>
        <v/>
      </c>
      <c r="U528" s="23" t="e">
        <f>IF(#REF!&gt;0,$U$1,"")</f>
        <v>#REF!</v>
      </c>
      <c r="V528" s="23" t="str">
        <f>IF(Peru!D508&gt;0,$V$1,"")</f>
        <v/>
      </c>
      <c r="W528" s="23" t="str">
        <f>IF('Toll Rd'!D502&gt;0,$W$1,"")</f>
        <v/>
      </c>
      <c r="X528" s="23" t="e">
        <f>IF(#REF!&gt;0,$X$1,"")</f>
        <v>#REF!</v>
      </c>
      <c r="Y528" s="23" t="e">
        <f>IF(#REF!&gt;0,$Y$1,"")</f>
        <v>#REF!</v>
      </c>
      <c r="Z528" s="23" t="str">
        <f>IF(FSS!$D489&gt;0,P$1,"")</f>
        <v/>
      </c>
    </row>
    <row r="529" spans="1:26" ht="15.75" hidden="1" customHeight="1" x14ac:dyDescent="0.25">
      <c r="A529" s="421" t="str">
        <f t="shared" si="20"/>
        <v>0</v>
      </c>
      <c r="B529" s="102">
        <f>FSS!B490</f>
        <v>0</v>
      </c>
      <c r="C529" s="102" t="e">
        <f>FSS!#REF!</f>
        <v>#REF!</v>
      </c>
      <c r="D529" s="102">
        <f>FSS!C490</f>
        <v>0</v>
      </c>
      <c r="E529" s="131">
        <f>FSS!D490</f>
        <v>0</v>
      </c>
      <c r="F529" s="114">
        <f>FSS!E490</f>
        <v>0</v>
      </c>
      <c r="G529" s="423">
        <f t="shared" si="21"/>
        <v>0</v>
      </c>
      <c r="H529" s="340">
        <f>FSS!G490</f>
        <v>0</v>
      </c>
      <c r="I529" s="102">
        <f>FSS!H490</f>
        <v>0</v>
      </c>
      <c r="J529" s="102" t="s">
        <v>343</v>
      </c>
      <c r="K529" s="424"/>
      <c r="N529" s="23" t="str">
        <f>IF(Jasper!$D512&gt;0,N$1,"")</f>
        <v/>
      </c>
      <c r="O529" s="23" t="e">
        <f>IF(#REF!&gt;0,P$1,"")</f>
        <v>#REF!</v>
      </c>
      <c r="P529" s="23" t="str">
        <f>IF(Versailles!$D511&gt;0,P$1,"")</f>
        <v/>
      </c>
      <c r="Q529" s="23" t="str">
        <f>IF(Sellersburg!$D509&gt;0,Q$1,"")</f>
        <v/>
      </c>
      <c r="R529" s="23" t="str">
        <f>IF(Pendleton!$D514&gt;0,R$1,"")</f>
        <v/>
      </c>
      <c r="S529" s="23" t="str">
        <f>IF(Putnamville!D500&gt;0,S$1,"")</f>
        <v/>
      </c>
      <c r="T529" s="23" t="str">
        <f>IF(Lowell!D479&gt;0,$T$1,"")</f>
        <v/>
      </c>
      <c r="U529" s="23" t="e">
        <f>IF(#REF!&gt;0,$U$1,"")</f>
        <v>#REF!</v>
      </c>
      <c r="V529" s="23" t="str">
        <f>IF(Peru!D509&gt;0,$V$1,"")</f>
        <v/>
      </c>
      <c r="W529" s="23" t="str">
        <f>IF('Toll Rd'!D503&gt;0,$W$1,"")</f>
        <v/>
      </c>
      <c r="X529" s="23" t="e">
        <f>IF(#REF!&gt;0,$X$1,"")</f>
        <v>#REF!</v>
      </c>
      <c r="Y529" s="23" t="e">
        <f>IF(#REF!&gt;0,$Y$1,"")</f>
        <v>#REF!</v>
      </c>
      <c r="Z529" s="23" t="str">
        <f>IF(FSS!$D490&gt;0,P$1,"")</f>
        <v/>
      </c>
    </row>
    <row r="530" spans="1:26" ht="15.75" hidden="1" customHeight="1" x14ac:dyDescent="0.25">
      <c r="A530" s="421" t="str">
        <f t="shared" si="20"/>
        <v>0</v>
      </c>
      <c r="B530" s="102">
        <f>FSS!B491</f>
        <v>0</v>
      </c>
      <c r="C530" s="102" t="e">
        <f>FSS!#REF!</f>
        <v>#REF!</v>
      </c>
      <c r="D530" s="102">
        <f>FSS!C491</f>
        <v>0</v>
      </c>
      <c r="E530" s="131">
        <f>FSS!D491</f>
        <v>0</v>
      </c>
      <c r="F530" s="114">
        <f>FSS!E491</f>
        <v>0</v>
      </c>
      <c r="G530" s="423">
        <f t="shared" si="21"/>
        <v>0</v>
      </c>
      <c r="H530" s="340">
        <f>FSS!G491</f>
        <v>0</v>
      </c>
      <c r="I530" s="102">
        <f>FSS!H491</f>
        <v>0</v>
      </c>
      <c r="J530" s="102" t="s">
        <v>343</v>
      </c>
      <c r="K530" s="424"/>
      <c r="N530" s="23" t="str">
        <f>IF(Jasper!$D513&gt;0,N$1,"")</f>
        <v/>
      </c>
      <c r="O530" s="23" t="e">
        <f>IF(#REF!&gt;0,P$1,"")</f>
        <v>#REF!</v>
      </c>
      <c r="P530" s="23" t="str">
        <f>IF(Versailles!$D512&gt;0,P$1,"")</f>
        <v/>
      </c>
      <c r="Q530" s="23" t="str">
        <f>IF(Sellersburg!$D510&gt;0,Q$1,"")</f>
        <v/>
      </c>
      <c r="R530" s="23" t="str">
        <f>IF(Pendleton!$D515&gt;0,R$1,"")</f>
        <v/>
      </c>
      <c r="S530" s="23" t="str">
        <f>IF(Putnamville!D501&gt;0,S$1,"")</f>
        <v/>
      </c>
      <c r="T530" s="23" t="str">
        <f>IF(Lowell!D480&gt;0,$T$1,"")</f>
        <v/>
      </c>
      <c r="U530" s="23" t="e">
        <f>IF(#REF!&gt;0,$U$1,"")</f>
        <v>#REF!</v>
      </c>
      <c r="V530" s="23" t="str">
        <f>IF(Peru!D510&gt;0,$V$1,"")</f>
        <v/>
      </c>
      <c r="W530" s="23" t="str">
        <f>IF('Toll Rd'!D504&gt;0,$W$1,"")</f>
        <v/>
      </c>
      <c r="X530" s="23" t="e">
        <f>IF(#REF!&gt;0,$X$1,"")</f>
        <v>#REF!</v>
      </c>
      <c r="Y530" s="23" t="e">
        <f>IF(#REF!&gt;0,$Y$1,"")</f>
        <v>#REF!</v>
      </c>
      <c r="Z530" s="23" t="str">
        <f>IF(FSS!$D491&gt;0,P$1,"")</f>
        <v/>
      </c>
    </row>
    <row r="531" spans="1:26" ht="15.75" hidden="1" customHeight="1" x14ac:dyDescent="0.25">
      <c r="A531" s="421" t="str">
        <f t="shared" si="20"/>
        <v>0</v>
      </c>
      <c r="B531" s="102">
        <f>FSS!B492</f>
        <v>0</v>
      </c>
      <c r="C531" s="102" t="e">
        <f>FSS!#REF!</f>
        <v>#REF!</v>
      </c>
      <c r="D531" s="102">
        <f>FSS!C492</f>
        <v>0</v>
      </c>
      <c r="E531" s="131">
        <f>FSS!D492</f>
        <v>0</v>
      </c>
      <c r="F531" s="114">
        <f>FSS!E492</f>
        <v>0</v>
      </c>
      <c r="G531" s="423">
        <f t="shared" si="21"/>
        <v>0</v>
      </c>
      <c r="H531" s="340">
        <f>FSS!G492</f>
        <v>0</v>
      </c>
      <c r="I531" s="102">
        <f>FSS!H492</f>
        <v>0</v>
      </c>
      <c r="J531" s="102" t="s">
        <v>343</v>
      </c>
      <c r="K531" s="424"/>
      <c r="N531" s="23" t="str">
        <f>IF(Jasper!$D514&gt;0,N$1,"")</f>
        <v/>
      </c>
      <c r="O531" s="23" t="e">
        <f>IF(#REF!&gt;0,P$1,"")</f>
        <v>#REF!</v>
      </c>
      <c r="P531" s="23" t="str">
        <f>IF(Versailles!$D513&gt;0,P$1,"")</f>
        <v/>
      </c>
      <c r="Q531" s="23" t="str">
        <f>IF(Sellersburg!$D511&gt;0,Q$1,"")</f>
        <v/>
      </c>
      <c r="R531" s="23" t="str">
        <f>IF(Pendleton!$D516&gt;0,R$1,"")</f>
        <v/>
      </c>
      <c r="S531" s="23" t="str">
        <f>IF(Putnamville!D502&gt;0,S$1,"")</f>
        <v/>
      </c>
      <c r="T531" s="23" t="str">
        <f>IF(Lowell!D481&gt;0,$T$1,"")</f>
        <v/>
      </c>
      <c r="U531" s="23" t="e">
        <f>IF(#REF!&gt;0,$U$1,"")</f>
        <v>#REF!</v>
      </c>
      <c r="V531" s="23" t="str">
        <f>IF(Peru!D511&gt;0,$V$1,"")</f>
        <v/>
      </c>
      <c r="W531" s="23" t="str">
        <f>IF('Toll Rd'!D505&gt;0,$W$1,"")</f>
        <v/>
      </c>
      <c r="X531" s="23" t="e">
        <f>IF(#REF!&gt;0,$X$1,"")</f>
        <v>#REF!</v>
      </c>
      <c r="Y531" s="23" t="e">
        <f>IF(#REF!&gt;0,$Y$1,"")</f>
        <v>#REF!</v>
      </c>
      <c r="Z531" s="23" t="str">
        <f>IF(FSS!$D492&gt;0,P$1,"")</f>
        <v/>
      </c>
    </row>
    <row r="532" spans="1:26" ht="15.75" hidden="1" customHeight="1" x14ac:dyDescent="0.25">
      <c r="A532" s="421" t="str">
        <f t="shared" si="20"/>
        <v>0</v>
      </c>
      <c r="B532" s="102">
        <f>FSS!B493</f>
        <v>0</v>
      </c>
      <c r="C532" s="102" t="e">
        <f>FSS!#REF!</f>
        <v>#REF!</v>
      </c>
      <c r="D532" s="102">
        <f>FSS!C493</f>
        <v>0</v>
      </c>
      <c r="E532" s="131">
        <f>FSS!D493</f>
        <v>0</v>
      </c>
      <c r="F532" s="114">
        <f>FSS!E493</f>
        <v>0</v>
      </c>
      <c r="G532" s="423">
        <f t="shared" si="21"/>
        <v>0</v>
      </c>
      <c r="H532" s="340">
        <f>FSS!G493</f>
        <v>0</v>
      </c>
      <c r="I532" s="102">
        <f>FSS!H493</f>
        <v>0</v>
      </c>
      <c r="J532" s="102" t="s">
        <v>343</v>
      </c>
      <c r="K532" s="424"/>
      <c r="N532" s="23" t="str">
        <f>IF(Jasper!$D515&gt;0,N$1,"")</f>
        <v/>
      </c>
      <c r="O532" s="23" t="e">
        <f>IF(#REF!&gt;0,P$1,"")</f>
        <v>#REF!</v>
      </c>
      <c r="P532" s="23" t="str">
        <f>IF(Versailles!$D514&gt;0,P$1,"")</f>
        <v/>
      </c>
      <c r="Q532" s="23" t="str">
        <f>IF(Sellersburg!$D512&gt;0,Q$1,"")</f>
        <v/>
      </c>
      <c r="R532" s="23" t="str">
        <f>IF(Pendleton!$D517&gt;0,R$1,"")</f>
        <v/>
      </c>
      <c r="S532" s="23" t="str">
        <f>IF(Putnamville!D503&gt;0,S$1,"")</f>
        <v/>
      </c>
      <c r="T532" s="23" t="str">
        <f>IF(Lowell!D482&gt;0,$T$1,"")</f>
        <v/>
      </c>
      <c r="U532" s="23" t="e">
        <f>IF(#REF!&gt;0,$U$1,"")</f>
        <v>#REF!</v>
      </c>
      <c r="V532" s="23" t="str">
        <f>IF(Peru!D512&gt;0,$V$1,"")</f>
        <v/>
      </c>
      <c r="W532" s="23" t="str">
        <f>IF('Toll Rd'!D506&gt;0,$W$1,"")</f>
        <v/>
      </c>
      <c r="X532" s="23" t="e">
        <f>IF(#REF!&gt;0,$X$1,"")</f>
        <v>#REF!</v>
      </c>
      <c r="Y532" s="23" t="e">
        <f>IF(#REF!&gt;0,$Y$1,"")</f>
        <v>#REF!</v>
      </c>
      <c r="Z532" s="23" t="str">
        <f>IF(FSS!$D493&gt;0,P$1,"")</f>
        <v/>
      </c>
    </row>
    <row r="533" spans="1:26" ht="15.75" hidden="1" customHeight="1" x14ac:dyDescent="0.25">
      <c r="A533" s="421" t="str">
        <f t="shared" si="20"/>
        <v>0</v>
      </c>
      <c r="B533" s="102">
        <f>FSS!B494</f>
        <v>0</v>
      </c>
      <c r="C533" s="102" t="e">
        <f>FSS!#REF!</f>
        <v>#REF!</v>
      </c>
      <c r="D533" s="102">
        <f>FSS!C494</f>
        <v>0</v>
      </c>
      <c r="E533" s="131">
        <f>FSS!D494</f>
        <v>0</v>
      </c>
      <c r="F533" s="114">
        <f>FSS!E494</f>
        <v>0</v>
      </c>
      <c r="G533" s="423">
        <f t="shared" si="21"/>
        <v>0</v>
      </c>
      <c r="H533" s="340">
        <f>FSS!G494</f>
        <v>0</v>
      </c>
      <c r="I533" s="102">
        <f>FSS!H494</f>
        <v>0</v>
      </c>
      <c r="J533" s="102" t="s">
        <v>343</v>
      </c>
      <c r="K533" s="424"/>
      <c r="N533" s="23" t="str">
        <f>IF(Jasper!$D516&gt;0,N$1,"")</f>
        <v/>
      </c>
      <c r="O533" s="23" t="e">
        <f>IF(#REF!&gt;0,P$1,"")</f>
        <v>#REF!</v>
      </c>
      <c r="P533" s="23" t="str">
        <f>IF(Versailles!$D515&gt;0,P$1,"")</f>
        <v/>
      </c>
      <c r="Q533" s="23" t="str">
        <f>IF(Sellersburg!$D513&gt;0,Q$1,"")</f>
        <v/>
      </c>
      <c r="R533" s="23" t="str">
        <f>IF(Pendleton!$D518&gt;0,R$1,"")</f>
        <v/>
      </c>
      <c r="S533" s="23" t="str">
        <f>IF(Putnamville!D504&gt;0,S$1,"")</f>
        <v/>
      </c>
      <c r="T533" s="23" t="str">
        <f>IF(Lowell!D483&gt;0,$T$1,"")</f>
        <v/>
      </c>
      <c r="U533" s="23" t="e">
        <f>IF(#REF!&gt;0,$U$1,"")</f>
        <v>#REF!</v>
      </c>
      <c r="V533" s="23" t="str">
        <f>IF(Peru!D513&gt;0,$V$1,"")</f>
        <v/>
      </c>
      <c r="W533" s="23" t="str">
        <f>IF('Toll Rd'!D507&gt;0,$W$1,"")</f>
        <v/>
      </c>
      <c r="X533" s="23" t="e">
        <f>IF(#REF!&gt;0,$X$1,"")</f>
        <v>#REF!</v>
      </c>
      <c r="Y533" s="23" t="e">
        <f>IF(#REF!&gt;0,$Y$1,"")</f>
        <v>#REF!</v>
      </c>
      <c r="Z533" s="23" t="str">
        <f>IF(FSS!$D494&gt;0,P$1,"")</f>
        <v/>
      </c>
    </row>
    <row r="534" spans="1:26" ht="15.75" hidden="1" customHeight="1" x14ac:dyDescent="0.25">
      <c r="A534" s="421" t="str">
        <f t="shared" si="20"/>
        <v>0</v>
      </c>
      <c r="B534" s="102">
        <f>FSS!B495</f>
        <v>0</v>
      </c>
      <c r="C534" s="102" t="e">
        <f>FSS!#REF!</f>
        <v>#REF!</v>
      </c>
      <c r="D534" s="102">
        <f>FSS!C495</f>
        <v>0</v>
      </c>
      <c r="E534" s="131">
        <f>FSS!D495</f>
        <v>0</v>
      </c>
      <c r="F534" s="114">
        <f>FSS!E495</f>
        <v>0</v>
      </c>
      <c r="G534" s="423">
        <f t="shared" si="21"/>
        <v>0</v>
      </c>
      <c r="H534" s="340">
        <f>FSS!G495</f>
        <v>0</v>
      </c>
      <c r="I534" s="102">
        <f>FSS!H495</f>
        <v>0</v>
      </c>
      <c r="J534" s="102" t="s">
        <v>343</v>
      </c>
      <c r="K534" s="424"/>
      <c r="N534" s="23" t="str">
        <f>IF(Jasper!$D517&gt;0,N$1,"")</f>
        <v/>
      </c>
      <c r="O534" s="23" t="e">
        <f>IF(#REF!&gt;0,P$1,"")</f>
        <v>#REF!</v>
      </c>
      <c r="P534" s="23" t="str">
        <f>IF(Versailles!$D516&gt;0,P$1,"")</f>
        <v/>
      </c>
      <c r="Q534" s="23" t="str">
        <f>IF(Sellersburg!$D514&gt;0,Q$1,"")</f>
        <v/>
      </c>
      <c r="R534" s="23" t="str">
        <f>IF(Pendleton!$D519&gt;0,R$1,"")</f>
        <v/>
      </c>
      <c r="S534" s="23" t="str">
        <f>IF(Putnamville!D505&gt;0,S$1,"")</f>
        <v/>
      </c>
      <c r="T534" s="23" t="str">
        <f>IF(Lowell!D484&gt;0,$T$1,"")</f>
        <v/>
      </c>
      <c r="U534" s="23" t="e">
        <f>IF(#REF!&gt;0,$U$1,"")</f>
        <v>#REF!</v>
      </c>
      <c r="V534" s="23" t="str">
        <f>IF(Peru!D514&gt;0,$V$1,"")</f>
        <v/>
      </c>
      <c r="W534" s="23" t="str">
        <f>IF('Toll Rd'!D508&gt;0,$W$1,"")</f>
        <v/>
      </c>
      <c r="X534" s="23" t="e">
        <f>IF(#REF!&gt;0,$X$1,"")</f>
        <v>#REF!</v>
      </c>
      <c r="Y534" s="23" t="e">
        <f>IF(#REF!&gt;0,$Y$1,"")</f>
        <v>#REF!</v>
      </c>
      <c r="Z534" s="23" t="str">
        <f>IF(FSS!$D495&gt;0,P$1,"")</f>
        <v/>
      </c>
    </row>
    <row r="535" spans="1:26" ht="15.75" hidden="1" customHeight="1" x14ac:dyDescent="0.25">
      <c r="A535" s="421" t="str">
        <f t="shared" si="20"/>
        <v>0</v>
      </c>
      <c r="B535" s="102">
        <f>FSS!B496</f>
        <v>0</v>
      </c>
      <c r="C535" s="102" t="e">
        <f>FSS!#REF!</f>
        <v>#REF!</v>
      </c>
      <c r="D535" s="102">
        <f>FSS!C496</f>
        <v>0</v>
      </c>
      <c r="E535" s="131">
        <f>FSS!D496</f>
        <v>0</v>
      </c>
      <c r="F535" s="114">
        <f>FSS!E496</f>
        <v>0</v>
      </c>
      <c r="G535" s="423">
        <f t="shared" si="21"/>
        <v>0</v>
      </c>
      <c r="H535" s="340">
        <f>FSS!G496</f>
        <v>0</v>
      </c>
      <c r="I535" s="102">
        <f>FSS!H496</f>
        <v>0</v>
      </c>
      <c r="J535" s="102" t="s">
        <v>343</v>
      </c>
      <c r="K535" s="424"/>
      <c r="N535" s="23" t="str">
        <f>IF(Jasper!$D518&gt;0,N$1,"")</f>
        <v/>
      </c>
      <c r="O535" s="23" t="e">
        <f>IF(#REF!&gt;0,P$1,"")</f>
        <v>#REF!</v>
      </c>
      <c r="P535" s="23" t="str">
        <f>IF(Versailles!$D517&gt;0,P$1,"")</f>
        <v/>
      </c>
      <c r="Q535" s="23" t="str">
        <f>IF(Sellersburg!$D515&gt;0,Q$1,"")</f>
        <v/>
      </c>
      <c r="R535" s="23" t="str">
        <f>IF(Pendleton!$D520&gt;0,R$1,"")</f>
        <v/>
      </c>
      <c r="S535" s="23" t="str">
        <f>IF(Putnamville!D506&gt;0,S$1,"")</f>
        <v/>
      </c>
      <c r="T535" s="23" t="str">
        <f>IF(Lowell!D485&gt;0,$T$1,"")</f>
        <v/>
      </c>
      <c r="U535" s="23" t="e">
        <f>IF(#REF!&gt;0,$U$1,"")</f>
        <v>#REF!</v>
      </c>
      <c r="V535" s="23" t="str">
        <f>IF(Peru!D515&gt;0,$V$1,"")</f>
        <v/>
      </c>
      <c r="W535" s="23" t="str">
        <f>IF('Toll Rd'!D509&gt;0,$W$1,"")</f>
        <v/>
      </c>
      <c r="X535" s="23" t="e">
        <f>IF(#REF!&gt;0,$X$1,"")</f>
        <v>#REF!</v>
      </c>
      <c r="Y535" s="23" t="e">
        <f>IF(#REF!&gt;0,$Y$1,"")</f>
        <v>#REF!</v>
      </c>
      <c r="Z535" s="23" t="str">
        <f>IF(FSS!$D496&gt;0,P$1,"")</f>
        <v/>
      </c>
    </row>
    <row r="536" spans="1:26" ht="15.75" hidden="1" customHeight="1" x14ac:dyDescent="0.25">
      <c r="A536" s="421" t="str">
        <f t="shared" si="20"/>
        <v>0</v>
      </c>
      <c r="B536" s="102">
        <f>FSS!B497</f>
        <v>0</v>
      </c>
      <c r="C536" s="102" t="e">
        <f>FSS!#REF!</f>
        <v>#REF!</v>
      </c>
      <c r="D536" s="102">
        <f>FSS!C497</f>
        <v>0</v>
      </c>
      <c r="E536" s="131">
        <f>FSS!D497</f>
        <v>0</v>
      </c>
      <c r="F536" s="114">
        <f>FSS!E497</f>
        <v>0</v>
      </c>
      <c r="G536" s="423">
        <f t="shared" si="21"/>
        <v>0</v>
      </c>
      <c r="H536" s="340">
        <f>FSS!G497</f>
        <v>0</v>
      </c>
      <c r="I536" s="102">
        <f>FSS!H497</f>
        <v>0</v>
      </c>
      <c r="J536" s="102" t="s">
        <v>343</v>
      </c>
      <c r="K536" s="424"/>
      <c r="N536" s="23" t="str">
        <f>IF(Jasper!$D519&gt;0,N$1,"")</f>
        <v/>
      </c>
      <c r="O536" s="23" t="e">
        <f>IF(#REF!&gt;0,P$1,"")</f>
        <v>#REF!</v>
      </c>
      <c r="P536" s="23" t="str">
        <f>IF(Versailles!$D518&gt;0,P$1,"")</f>
        <v/>
      </c>
      <c r="Q536" s="23" t="str">
        <f>IF(Sellersburg!$D516&gt;0,Q$1,"")</f>
        <v/>
      </c>
      <c r="R536" s="23" t="str">
        <f>IF(Pendleton!$D521&gt;0,R$1,"")</f>
        <v/>
      </c>
      <c r="S536" s="23" t="str">
        <f>IF(Putnamville!D507&gt;0,S$1,"")</f>
        <v/>
      </c>
      <c r="T536" s="23" t="str">
        <f>IF(Lowell!D486&gt;0,$T$1,"")</f>
        <v/>
      </c>
      <c r="U536" s="23" t="e">
        <f>IF(#REF!&gt;0,$U$1,"")</f>
        <v>#REF!</v>
      </c>
      <c r="V536" s="23" t="str">
        <f>IF(Peru!D516&gt;0,$V$1,"")</f>
        <v/>
      </c>
      <c r="W536" s="23" t="str">
        <f>IF('Toll Rd'!D510&gt;0,$W$1,"")</f>
        <v/>
      </c>
      <c r="X536" s="23" t="e">
        <f>IF(#REF!&gt;0,$X$1,"")</f>
        <v>#REF!</v>
      </c>
      <c r="Y536" s="23" t="e">
        <f>IF(#REF!&gt;0,$Y$1,"")</f>
        <v>#REF!</v>
      </c>
      <c r="Z536" s="23" t="str">
        <f>IF(FSS!$D497&gt;0,P$1,"")</f>
        <v/>
      </c>
    </row>
    <row r="537" spans="1:26" ht="15.75" hidden="1" customHeight="1" x14ac:dyDescent="0.25">
      <c r="A537" s="421" t="str">
        <f t="shared" si="20"/>
        <v>0</v>
      </c>
      <c r="B537" s="102">
        <f>FSS!B498</f>
        <v>0</v>
      </c>
      <c r="C537" s="102" t="e">
        <f>FSS!#REF!</f>
        <v>#REF!</v>
      </c>
      <c r="D537" s="102">
        <f>FSS!C498</f>
        <v>0</v>
      </c>
      <c r="E537" s="131">
        <f>FSS!D498</f>
        <v>0</v>
      </c>
      <c r="F537" s="114">
        <f>FSS!E498</f>
        <v>0</v>
      </c>
      <c r="G537" s="423">
        <f t="shared" si="21"/>
        <v>0</v>
      </c>
      <c r="H537" s="340">
        <f>FSS!G498</f>
        <v>0</v>
      </c>
      <c r="I537" s="102">
        <f>FSS!H498</f>
        <v>0</v>
      </c>
      <c r="J537" s="102" t="s">
        <v>343</v>
      </c>
      <c r="K537" s="424"/>
      <c r="N537" s="23" t="str">
        <f>IF(Jasper!$D520&gt;0,N$1,"")</f>
        <v/>
      </c>
      <c r="O537" s="23" t="e">
        <f>IF(#REF!&gt;0,P$1,"")</f>
        <v>#REF!</v>
      </c>
      <c r="P537" s="23" t="str">
        <f>IF(Versailles!$D519&gt;0,P$1,"")</f>
        <v/>
      </c>
      <c r="Q537" s="23" t="str">
        <f>IF(Sellersburg!$D517&gt;0,Q$1,"")</f>
        <v/>
      </c>
      <c r="R537" s="23" t="str">
        <f>IF(Pendleton!$D522&gt;0,R$1,"")</f>
        <v/>
      </c>
      <c r="S537" s="23" t="str">
        <f>IF(Putnamville!D508&gt;0,S$1,"")</f>
        <v/>
      </c>
      <c r="T537" s="23" t="str">
        <f>IF(Lowell!D487&gt;0,$T$1,"")</f>
        <v/>
      </c>
      <c r="U537" s="23" t="e">
        <f>IF(#REF!&gt;0,$U$1,"")</f>
        <v>#REF!</v>
      </c>
      <c r="V537" s="23" t="str">
        <f>IF(Peru!D517&gt;0,$V$1,"")</f>
        <v/>
      </c>
      <c r="W537" s="23" t="str">
        <f>IF('Toll Rd'!D511&gt;0,$W$1,"")</f>
        <v/>
      </c>
      <c r="X537" s="23" t="e">
        <f>IF(#REF!&gt;0,$X$1,"")</f>
        <v>#REF!</v>
      </c>
      <c r="Y537" s="23" t="e">
        <f>IF(#REF!&gt;0,$Y$1,"")</f>
        <v>#REF!</v>
      </c>
      <c r="Z537" s="23" t="str">
        <f>IF(FSS!$D498&gt;0,P$1,"")</f>
        <v/>
      </c>
    </row>
    <row r="538" spans="1:26" ht="15.75" hidden="1" customHeight="1" x14ac:dyDescent="0.25">
      <c r="A538" s="421" t="str">
        <f t="shared" si="20"/>
        <v>0</v>
      </c>
      <c r="B538" s="102">
        <f>FSS!B499</f>
        <v>0</v>
      </c>
      <c r="C538" s="102" t="e">
        <f>FSS!#REF!</f>
        <v>#REF!</v>
      </c>
      <c r="D538" s="102">
        <f>FSS!C499</f>
        <v>0</v>
      </c>
      <c r="E538" s="131">
        <f>FSS!D499</f>
        <v>0</v>
      </c>
      <c r="F538" s="114">
        <f>FSS!E499</f>
        <v>0</v>
      </c>
      <c r="G538" s="423">
        <f t="shared" si="21"/>
        <v>0</v>
      </c>
      <c r="H538" s="340">
        <f>FSS!G499</f>
        <v>0</v>
      </c>
      <c r="I538" s="102">
        <f>FSS!H499</f>
        <v>0</v>
      </c>
      <c r="J538" s="102" t="s">
        <v>343</v>
      </c>
      <c r="K538" s="424"/>
      <c r="N538" s="23" t="str">
        <f>IF(Jasper!$D521&gt;0,N$1,"")</f>
        <v/>
      </c>
      <c r="O538" s="23" t="e">
        <f>IF(#REF!&gt;0,P$1,"")</f>
        <v>#REF!</v>
      </c>
      <c r="P538" s="23" t="str">
        <f>IF(Versailles!$D520&gt;0,P$1,"")</f>
        <v/>
      </c>
      <c r="Q538" s="23" t="str">
        <f>IF(Sellersburg!$D518&gt;0,Q$1,"")</f>
        <v/>
      </c>
      <c r="R538" s="23" t="str">
        <f>IF(Pendleton!$D523&gt;0,R$1,"")</f>
        <v/>
      </c>
      <c r="S538" s="23" t="str">
        <f>IF(Putnamville!D509&gt;0,S$1,"")</f>
        <v/>
      </c>
      <c r="T538" s="23" t="str">
        <f>IF(Lowell!D488&gt;0,$T$1,"")</f>
        <v/>
      </c>
      <c r="U538" s="23" t="e">
        <f>IF(#REF!&gt;0,$U$1,"")</f>
        <v>#REF!</v>
      </c>
      <c r="V538" s="23" t="str">
        <f>IF(Peru!D518&gt;0,$V$1,"")</f>
        <v/>
      </c>
      <c r="W538" s="23" t="str">
        <f>IF('Toll Rd'!D512&gt;0,$W$1,"")</f>
        <v/>
      </c>
      <c r="X538" s="23" t="e">
        <f>IF(#REF!&gt;0,$X$1,"")</f>
        <v>#REF!</v>
      </c>
      <c r="Y538" s="23" t="e">
        <f>IF(#REF!&gt;0,$Y$1,"")</f>
        <v>#REF!</v>
      </c>
      <c r="Z538" s="23" t="str">
        <f>IF(FSS!$D499&gt;0,P$1,"")</f>
        <v/>
      </c>
    </row>
    <row r="539" spans="1:26" ht="15.75" hidden="1" customHeight="1" x14ac:dyDescent="0.25">
      <c r="A539" s="421" t="str">
        <f t="shared" si="20"/>
        <v>0</v>
      </c>
      <c r="B539" s="102">
        <f>FSS!B500</f>
        <v>0</v>
      </c>
      <c r="C539" s="102" t="e">
        <f>FSS!#REF!</f>
        <v>#REF!</v>
      </c>
      <c r="D539" s="102">
        <f>FSS!C500</f>
        <v>0</v>
      </c>
      <c r="E539" s="131">
        <f>FSS!D500</f>
        <v>0</v>
      </c>
      <c r="F539" s="114">
        <f>FSS!E500</f>
        <v>0</v>
      </c>
      <c r="G539" s="423">
        <f t="shared" si="21"/>
        <v>0</v>
      </c>
      <c r="H539" s="340">
        <f>FSS!G500</f>
        <v>0</v>
      </c>
      <c r="I539" s="102">
        <f>FSS!H500</f>
        <v>0</v>
      </c>
      <c r="J539" s="102" t="s">
        <v>343</v>
      </c>
      <c r="K539" s="424"/>
      <c r="N539" s="23" t="str">
        <f>IF(Jasper!$D522&gt;0,N$1,"")</f>
        <v/>
      </c>
      <c r="O539" s="23" t="e">
        <f>IF(#REF!&gt;0,P$1,"")</f>
        <v>#REF!</v>
      </c>
      <c r="P539" s="23" t="str">
        <f>IF(Versailles!$D521&gt;0,P$1,"")</f>
        <v/>
      </c>
      <c r="Q539" s="23" t="str">
        <f>IF(Sellersburg!$D519&gt;0,Q$1,"")</f>
        <v/>
      </c>
      <c r="R539" s="23" t="str">
        <f>IF(Pendleton!$D524&gt;0,R$1,"")</f>
        <v/>
      </c>
      <c r="S539" s="23" t="str">
        <f>IF(Putnamville!D510&gt;0,S$1,"")</f>
        <v/>
      </c>
      <c r="T539" s="23" t="str">
        <f>IF(Lowell!D489&gt;0,$T$1,"")</f>
        <v/>
      </c>
      <c r="U539" s="23" t="e">
        <f>IF(#REF!&gt;0,$U$1,"")</f>
        <v>#REF!</v>
      </c>
      <c r="V539" s="23" t="str">
        <f>IF(Peru!D519&gt;0,$V$1,"")</f>
        <v/>
      </c>
      <c r="W539" s="23" t="str">
        <f>IF('Toll Rd'!D513&gt;0,$W$1,"")</f>
        <v/>
      </c>
      <c r="X539" s="23" t="e">
        <f>IF(#REF!&gt;0,$X$1,"")</f>
        <v>#REF!</v>
      </c>
      <c r="Y539" s="23" t="e">
        <f>IF(#REF!&gt;0,$Y$1,"")</f>
        <v>#REF!</v>
      </c>
      <c r="Z539" s="23" t="str">
        <f>IF(FSS!$D500&gt;0,P$1,"")</f>
        <v/>
      </c>
    </row>
    <row r="540" spans="1:26" ht="15.75" hidden="1" customHeight="1" x14ac:dyDescent="0.25">
      <c r="A540" s="421" t="str">
        <f t="shared" si="20"/>
        <v>0</v>
      </c>
      <c r="B540" s="102">
        <f>FSS!B501</f>
        <v>0</v>
      </c>
      <c r="C540" s="102" t="e">
        <f>FSS!#REF!</f>
        <v>#REF!</v>
      </c>
      <c r="D540" s="102">
        <f>FSS!C501</f>
        <v>0</v>
      </c>
      <c r="E540" s="131">
        <f>FSS!D501</f>
        <v>0</v>
      </c>
      <c r="F540" s="114">
        <f>FSS!E501</f>
        <v>0</v>
      </c>
      <c r="G540" s="423">
        <f t="shared" si="21"/>
        <v>0</v>
      </c>
      <c r="H540" s="340">
        <f>FSS!G501</f>
        <v>0</v>
      </c>
      <c r="I540" s="102">
        <f>FSS!H501</f>
        <v>0</v>
      </c>
      <c r="J540" s="102" t="s">
        <v>343</v>
      </c>
      <c r="K540" s="424"/>
      <c r="N540" s="23" t="str">
        <f>IF(Jasper!$D523&gt;0,N$1,"")</f>
        <v/>
      </c>
      <c r="O540" s="23" t="e">
        <f>IF(#REF!&gt;0,P$1,"")</f>
        <v>#REF!</v>
      </c>
      <c r="P540" s="23" t="str">
        <f>IF(Versailles!$D522&gt;0,P$1,"")</f>
        <v/>
      </c>
      <c r="Q540" s="23" t="str">
        <f>IF(Sellersburg!$D520&gt;0,Q$1,"")</f>
        <v/>
      </c>
      <c r="R540" s="23" t="str">
        <f>IF(Pendleton!$D525&gt;0,R$1,"")</f>
        <v/>
      </c>
      <c r="S540" s="23" t="str">
        <f>IF(Putnamville!D511&gt;0,S$1,"")</f>
        <v/>
      </c>
      <c r="T540" s="23" t="str">
        <f>IF(Lowell!D490&gt;0,$T$1,"")</f>
        <v/>
      </c>
      <c r="U540" s="23" t="e">
        <f>IF(#REF!&gt;0,$U$1,"")</f>
        <v>#REF!</v>
      </c>
      <c r="V540" s="23" t="str">
        <f>IF(Peru!D520&gt;0,$V$1,"")</f>
        <v/>
      </c>
      <c r="W540" s="23" t="str">
        <f>IF('Toll Rd'!D514&gt;0,$W$1,"")</f>
        <v/>
      </c>
      <c r="X540" s="23" t="e">
        <f>IF(#REF!&gt;0,$X$1,"")</f>
        <v>#REF!</v>
      </c>
      <c r="Y540" s="23" t="e">
        <f>IF(#REF!&gt;0,$Y$1,"")</f>
        <v>#REF!</v>
      </c>
      <c r="Z540" s="23" t="str">
        <f>IF(FSS!$D501&gt;0,P$1,"")</f>
        <v/>
      </c>
    </row>
    <row r="541" spans="1:26" ht="15.75" hidden="1" customHeight="1" x14ac:dyDescent="0.25">
      <c r="A541" s="421" t="str">
        <f t="shared" si="20"/>
        <v>0</v>
      </c>
      <c r="B541" s="102">
        <f>FSS!B502</f>
        <v>0</v>
      </c>
      <c r="C541" s="102" t="e">
        <f>FSS!#REF!</f>
        <v>#REF!</v>
      </c>
      <c r="D541" s="102">
        <f>FSS!C502</f>
        <v>0</v>
      </c>
      <c r="E541" s="131">
        <f>FSS!D502</f>
        <v>0</v>
      </c>
      <c r="F541" s="114">
        <f>FSS!E502</f>
        <v>0</v>
      </c>
      <c r="G541" s="423">
        <f t="shared" si="21"/>
        <v>0</v>
      </c>
      <c r="H541" s="340">
        <f>FSS!G502</f>
        <v>0</v>
      </c>
      <c r="I541" s="102">
        <f>FSS!H502</f>
        <v>0</v>
      </c>
      <c r="J541" s="102" t="s">
        <v>343</v>
      </c>
      <c r="K541" s="424"/>
      <c r="N541" s="23" t="str">
        <f>IF(Jasper!$D524&gt;0,N$1,"")</f>
        <v/>
      </c>
      <c r="O541" s="23" t="e">
        <f>IF(#REF!&gt;0,P$1,"")</f>
        <v>#REF!</v>
      </c>
      <c r="P541" s="23" t="str">
        <f>IF(Versailles!$D523&gt;0,P$1,"")</f>
        <v/>
      </c>
      <c r="Q541" s="23" t="str">
        <f>IF(Sellersburg!$D521&gt;0,Q$1,"")</f>
        <v/>
      </c>
      <c r="R541" s="23" t="str">
        <f>IF(Pendleton!$D526&gt;0,R$1,"")</f>
        <v/>
      </c>
      <c r="S541" s="23" t="str">
        <f>IF(Putnamville!D512&gt;0,S$1,"")</f>
        <v/>
      </c>
      <c r="T541" s="23" t="str">
        <f>IF(Lowell!D491&gt;0,$T$1,"")</f>
        <v/>
      </c>
      <c r="U541" s="23" t="e">
        <f>IF(#REF!&gt;0,$U$1,"")</f>
        <v>#REF!</v>
      </c>
      <c r="V541" s="23" t="str">
        <f>IF(Peru!D521&gt;0,$V$1,"")</f>
        <v/>
      </c>
      <c r="W541" s="23" t="str">
        <f>IF('Toll Rd'!D515&gt;0,$W$1,"")</f>
        <v/>
      </c>
      <c r="X541" s="23" t="e">
        <f>IF(#REF!&gt;0,$X$1,"")</f>
        <v>#REF!</v>
      </c>
      <c r="Y541" s="23" t="e">
        <f>IF(#REF!&gt;0,$Y$1,"")</f>
        <v>#REF!</v>
      </c>
      <c r="Z541" s="23" t="str">
        <f>IF(FSS!$D502&gt;0,P$1,"")</f>
        <v/>
      </c>
    </row>
    <row r="542" spans="1:26" ht="15.75" hidden="1" customHeight="1" x14ac:dyDescent="0.25">
      <c r="A542" s="421" t="str">
        <f t="shared" si="20"/>
        <v>0</v>
      </c>
      <c r="B542" s="102">
        <f>FSS!B503</f>
        <v>0</v>
      </c>
      <c r="C542" s="102" t="e">
        <f>FSS!#REF!</f>
        <v>#REF!</v>
      </c>
      <c r="D542" s="102">
        <f>FSS!C503</f>
        <v>0</v>
      </c>
      <c r="E542" s="131">
        <f>FSS!D503</f>
        <v>0</v>
      </c>
      <c r="F542" s="114">
        <f>FSS!E503</f>
        <v>0</v>
      </c>
      <c r="G542" s="423">
        <f t="shared" si="21"/>
        <v>0</v>
      </c>
      <c r="H542" s="340">
        <f>FSS!G503</f>
        <v>0</v>
      </c>
      <c r="I542" s="102">
        <f>FSS!H503</f>
        <v>0</v>
      </c>
      <c r="J542" s="102" t="s">
        <v>343</v>
      </c>
      <c r="K542" s="424"/>
      <c r="N542" s="23" t="str">
        <f>IF(Jasper!$D525&gt;0,N$1,"")</f>
        <v/>
      </c>
      <c r="O542" s="23" t="e">
        <f>IF(#REF!&gt;0,P$1,"")</f>
        <v>#REF!</v>
      </c>
      <c r="P542" s="23" t="str">
        <f>IF(Versailles!$D524&gt;0,P$1,"")</f>
        <v/>
      </c>
      <c r="Q542" s="23" t="str">
        <f>IF(Sellersburg!$D522&gt;0,Q$1,"")</f>
        <v/>
      </c>
      <c r="R542" s="23" t="str">
        <f>IF(Pendleton!$D527&gt;0,R$1,"")</f>
        <v/>
      </c>
      <c r="S542" s="23" t="str">
        <f>IF(Putnamville!D513&gt;0,S$1,"")</f>
        <v/>
      </c>
      <c r="T542" s="23" t="str">
        <f>IF(Lowell!D492&gt;0,$T$1,"")</f>
        <v/>
      </c>
      <c r="U542" s="23" t="e">
        <f>IF(#REF!&gt;0,$U$1,"")</f>
        <v>#REF!</v>
      </c>
      <c r="V542" s="23" t="str">
        <f>IF(Peru!D522&gt;0,$V$1,"")</f>
        <v/>
      </c>
      <c r="W542" s="23" t="str">
        <f>IF('Toll Rd'!D516&gt;0,$W$1,"")</f>
        <v/>
      </c>
      <c r="X542" s="23" t="e">
        <f>IF(#REF!&gt;0,$X$1,"")</f>
        <v>#REF!</v>
      </c>
      <c r="Y542" s="23" t="e">
        <f>IF(#REF!&gt;0,$Y$1,"")</f>
        <v>#REF!</v>
      </c>
      <c r="Z542" s="23" t="str">
        <f>IF(FSS!$D503&gt;0,P$1,"")</f>
        <v/>
      </c>
    </row>
    <row r="543" spans="1:26" ht="15.75" hidden="1" customHeight="1" x14ac:dyDescent="0.25">
      <c r="A543" s="421" t="str">
        <f t="shared" si="20"/>
        <v>0</v>
      </c>
      <c r="B543" s="102">
        <f>FSS!B504</f>
        <v>0</v>
      </c>
      <c r="C543" s="102" t="e">
        <f>FSS!#REF!</f>
        <v>#REF!</v>
      </c>
      <c r="D543" s="102">
        <f>FSS!C504</f>
        <v>0</v>
      </c>
      <c r="E543" s="131">
        <f>FSS!D504</f>
        <v>0</v>
      </c>
      <c r="F543" s="114">
        <f>FSS!E504</f>
        <v>0</v>
      </c>
      <c r="G543" s="423">
        <f t="shared" si="21"/>
        <v>0</v>
      </c>
      <c r="H543" s="340">
        <f>FSS!G504</f>
        <v>0</v>
      </c>
      <c r="I543" s="102">
        <f>FSS!H504</f>
        <v>0</v>
      </c>
      <c r="J543" s="102" t="s">
        <v>343</v>
      </c>
      <c r="K543" s="424"/>
      <c r="N543" s="23" t="str">
        <f>IF(Jasper!$D526&gt;0,N$1,"")</f>
        <v/>
      </c>
      <c r="O543" s="23" t="e">
        <f>IF(#REF!&gt;0,P$1,"")</f>
        <v>#REF!</v>
      </c>
      <c r="P543" s="23" t="str">
        <f>IF(Versailles!$D525&gt;0,P$1,"")</f>
        <v/>
      </c>
      <c r="Q543" s="23" t="str">
        <f>IF(Sellersburg!$D523&gt;0,Q$1,"")</f>
        <v/>
      </c>
      <c r="R543" s="23" t="str">
        <f>IF(Pendleton!$D528&gt;0,R$1,"")</f>
        <v/>
      </c>
      <c r="S543" s="23" t="str">
        <f>IF(Putnamville!D514&gt;0,S$1,"")</f>
        <v/>
      </c>
      <c r="T543" s="23" t="str">
        <f>IF(Lowell!D493&gt;0,$T$1,"")</f>
        <v/>
      </c>
      <c r="U543" s="23" t="e">
        <f>IF(#REF!&gt;0,$U$1,"")</f>
        <v>#REF!</v>
      </c>
      <c r="V543" s="23" t="str">
        <f>IF(Peru!D523&gt;0,$V$1,"")</f>
        <v/>
      </c>
      <c r="W543" s="23" t="str">
        <f>IF('Toll Rd'!D517&gt;0,$W$1,"")</f>
        <v/>
      </c>
      <c r="X543" s="23" t="e">
        <f>IF(#REF!&gt;0,$X$1,"")</f>
        <v>#REF!</v>
      </c>
      <c r="Y543" s="23" t="e">
        <f>IF(#REF!&gt;0,$Y$1,"")</f>
        <v>#REF!</v>
      </c>
      <c r="Z543" s="23" t="str">
        <f>IF(FSS!$D504&gt;0,P$1,"")</f>
        <v/>
      </c>
    </row>
    <row r="544" spans="1:26" ht="15.75" hidden="1" customHeight="1" x14ac:dyDescent="0.25">
      <c r="A544" s="421" t="str">
        <f t="shared" si="20"/>
        <v>0</v>
      </c>
      <c r="B544" s="102">
        <f>FSS!B505</f>
        <v>0</v>
      </c>
      <c r="C544" s="102" t="e">
        <f>FSS!#REF!</f>
        <v>#REF!</v>
      </c>
      <c r="D544" s="102">
        <f>FSS!C505</f>
        <v>0</v>
      </c>
      <c r="E544" s="131">
        <f>FSS!D505</f>
        <v>0</v>
      </c>
      <c r="F544" s="114">
        <f>FSS!E505</f>
        <v>0</v>
      </c>
      <c r="G544" s="423">
        <f t="shared" si="21"/>
        <v>0</v>
      </c>
      <c r="H544" s="340">
        <f>FSS!G505</f>
        <v>0</v>
      </c>
      <c r="I544" s="102">
        <f>FSS!H505</f>
        <v>0</v>
      </c>
      <c r="J544" s="102" t="s">
        <v>343</v>
      </c>
      <c r="K544" s="424"/>
      <c r="N544" s="23" t="str">
        <f>IF(Jasper!$D527&gt;0,N$1,"")</f>
        <v/>
      </c>
      <c r="O544" s="23" t="e">
        <f>IF(#REF!&gt;0,P$1,"")</f>
        <v>#REF!</v>
      </c>
      <c r="P544" s="23" t="str">
        <f>IF(Versailles!$D526&gt;0,P$1,"")</f>
        <v/>
      </c>
      <c r="Q544" s="23" t="str">
        <f>IF(Sellersburg!$D524&gt;0,Q$1,"")</f>
        <v/>
      </c>
      <c r="R544" s="23" t="str">
        <f>IF(Pendleton!$D529&gt;0,R$1,"")</f>
        <v/>
      </c>
      <c r="S544" s="23" t="str">
        <f>IF(Putnamville!D515&gt;0,S$1,"")</f>
        <v/>
      </c>
      <c r="T544" s="23" t="str">
        <f>IF(Lowell!D494&gt;0,$T$1,"")</f>
        <v/>
      </c>
      <c r="U544" s="23" t="e">
        <f>IF(#REF!&gt;0,$U$1,"")</f>
        <v>#REF!</v>
      </c>
      <c r="V544" s="23" t="str">
        <f>IF(Peru!D524&gt;0,$V$1,"")</f>
        <v/>
      </c>
      <c r="W544" s="23" t="str">
        <f>IF('Toll Rd'!D518&gt;0,$W$1,"")</f>
        <v/>
      </c>
      <c r="X544" s="23" t="e">
        <f>IF(#REF!&gt;0,$X$1,"")</f>
        <v>#REF!</v>
      </c>
      <c r="Y544" s="23" t="e">
        <f>IF(#REF!&gt;0,$Y$1,"")</f>
        <v>#REF!</v>
      </c>
      <c r="Z544" s="23" t="str">
        <f>IF(FSS!$D505&gt;0,P$1,"")</f>
        <v/>
      </c>
    </row>
    <row r="545" spans="1:26" ht="15.75" hidden="1" customHeight="1" x14ac:dyDescent="0.25">
      <c r="A545" s="421" t="str">
        <f t="shared" si="20"/>
        <v>0</v>
      </c>
      <c r="B545" s="102">
        <f>FSS!B506</f>
        <v>0</v>
      </c>
      <c r="C545" s="102" t="e">
        <f>FSS!#REF!</f>
        <v>#REF!</v>
      </c>
      <c r="D545" s="102">
        <f>FSS!C506</f>
        <v>0</v>
      </c>
      <c r="E545" s="131">
        <f>FSS!D506</f>
        <v>0</v>
      </c>
      <c r="F545" s="114">
        <f>FSS!E506</f>
        <v>0</v>
      </c>
      <c r="G545" s="423">
        <f t="shared" si="21"/>
        <v>0</v>
      </c>
      <c r="H545" s="340">
        <f>FSS!G506</f>
        <v>0</v>
      </c>
      <c r="I545" s="102">
        <f>FSS!H506</f>
        <v>0</v>
      </c>
      <c r="J545" s="102" t="s">
        <v>343</v>
      </c>
      <c r="K545" s="424"/>
      <c r="N545" s="23" t="str">
        <f>IF(Jasper!$D528&gt;0,N$1,"")</f>
        <v/>
      </c>
      <c r="O545" s="23" t="e">
        <f>IF(#REF!&gt;0,P$1,"")</f>
        <v>#REF!</v>
      </c>
      <c r="P545" s="23" t="str">
        <f>IF(Versailles!$D527&gt;0,P$1,"")</f>
        <v/>
      </c>
      <c r="Q545" s="23" t="str">
        <f>IF(Sellersburg!$D525&gt;0,Q$1,"")</f>
        <v/>
      </c>
      <c r="R545" s="23" t="str">
        <f>IF(Pendleton!$D530&gt;0,R$1,"")</f>
        <v/>
      </c>
      <c r="S545" s="23" t="str">
        <f>IF(Putnamville!D516&gt;0,S$1,"")</f>
        <v/>
      </c>
      <c r="T545" s="23" t="str">
        <f>IF(Lowell!D495&gt;0,$T$1,"")</f>
        <v/>
      </c>
      <c r="U545" s="23" t="e">
        <f>IF(#REF!&gt;0,$U$1,"")</f>
        <v>#REF!</v>
      </c>
      <c r="V545" s="23" t="str">
        <f>IF(Peru!D525&gt;0,$V$1,"")</f>
        <v/>
      </c>
      <c r="W545" s="23" t="str">
        <f>IF('Toll Rd'!D519&gt;0,$W$1,"")</f>
        <v/>
      </c>
      <c r="X545" s="23" t="e">
        <f>IF(#REF!&gt;0,$X$1,"")</f>
        <v>#REF!</v>
      </c>
      <c r="Y545" s="23" t="e">
        <f>IF(#REF!&gt;0,$Y$1,"")</f>
        <v>#REF!</v>
      </c>
      <c r="Z545" s="23" t="str">
        <f>IF(FSS!$D506&gt;0,P$1,"")</f>
        <v/>
      </c>
    </row>
    <row r="546" spans="1:26" ht="15.75" hidden="1" customHeight="1" x14ac:dyDescent="0.25">
      <c r="A546" s="421" t="str">
        <f t="shared" si="20"/>
        <v>0</v>
      </c>
      <c r="B546" s="102">
        <f>FSS!B507</f>
        <v>0</v>
      </c>
      <c r="C546" s="102" t="e">
        <f>FSS!#REF!</f>
        <v>#REF!</v>
      </c>
      <c r="D546" s="102">
        <f>FSS!C507</f>
        <v>0</v>
      </c>
      <c r="E546" s="131">
        <f>FSS!D507</f>
        <v>0</v>
      </c>
      <c r="F546" s="114">
        <f>FSS!E507</f>
        <v>0</v>
      </c>
      <c r="G546" s="423">
        <f t="shared" si="21"/>
        <v>0</v>
      </c>
      <c r="H546" s="340">
        <f>FSS!G507</f>
        <v>0</v>
      </c>
      <c r="I546" s="102">
        <f>FSS!H507</f>
        <v>0</v>
      </c>
      <c r="J546" s="102" t="s">
        <v>343</v>
      </c>
      <c r="K546" s="424"/>
      <c r="N546" s="23" t="str">
        <f>IF(Jasper!$D529&gt;0,N$1,"")</f>
        <v/>
      </c>
      <c r="O546" s="23" t="e">
        <f>IF(#REF!&gt;0,P$1,"")</f>
        <v>#REF!</v>
      </c>
      <c r="P546" s="23" t="str">
        <f>IF(Versailles!$D528&gt;0,P$1,"")</f>
        <v/>
      </c>
      <c r="Q546" s="23" t="str">
        <f>IF(Sellersburg!$D526&gt;0,Q$1,"")</f>
        <v/>
      </c>
      <c r="R546" s="23" t="str">
        <f>IF(Pendleton!$D531&gt;0,R$1,"")</f>
        <v/>
      </c>
      <c r="S546" s="23" t="str">
        <f>IF(Putnamville!D517&gt;0,S$1,"")</f>
        <v/>
      </c>
      <c r="T546" s="23" t="str">
        <f>IF(Lowell!D496&gt;0,$T$1,"")</f>
        <v/>
      </c>
      <c r="U546" s="23" t="e">
        <f>IF(#REF!&gt;0,$U$1,"")</f>
        <v>#REF!</v>
      </c>
      <c r="V546" s="23" t="str">
        <f>IF(Peru!D526&gt;0,$V$1,"")</f>
        <v/>
      </c>
      <c r="W546" s="23" t="str">
        <f>IF('Toll Rd'!D520&gt;0,$W$1,"")</f>
        <v/>
      </c>
      <c r="X546" s="23" t="e">
        <f>IF(#REF!&gt;0,$X$1,"")</f>
        <v>#REF!</v>
      </c>
      <c r="Y546" s="23" t="e">
        <f>IF(#REF!&gt;0,$Y$1,"")</f>
        <v>#REF!</v>
      </c>
      <c r="Z546" s="23" t="str">
        <f>IF(FSS!$D507&gt;0,P$1,"")</f>
        <v/>
      </c>
    </row>
    <row r="547" spans="1:26" ht="15.75" hidden="1" customHeight="1" x14ac:dyDescent="0.25">
      <c r="A547" s="421" t="str">
        <f t="shared" si="20"/>
        <v>0</v>
      </c>
      <c r="B547" s="102">
        <f>FSS!B508</f>
        <v>0</v>
      </c>
      <c r="C547" s="102" t="e">
        <f>FSS!#REF!</f>
        <v>#REF!</v>
      </c>
      <c r="D547" s="102">
        <f>FSS!C508</f>
        <v>0</v>
      </c>
      <c r="E547" s="131">
        <f>FSS!D508</f>
        <v>0</v>
      </c>
      <c r="F547" s="114">
        <f>FSS!E508</f>
        <v>0</v>
      </c>
      <c r="G547" s="423">
        <f t="shared" si="21"/>
        <v>0</v>
      </c>
      <c r="H547" s="340">
        <f>FSS!G508</f>
        <v>0</v>
      </c>
      <c r="I547" s="102">
        <f>FSS!H508</f>
        <v>0</v>
      </c>
      <c r="J547" s="102" t="s">
        <v>343</v>
      </c>
      <c r="K547" s="424"/>
      <c r="N547" s="23" t="str">
        <f>IF(Jasper!$D530&gt;0,N$1,"")</f>
        <v/>
      </c>
      <c r="O547" s="23" t="e">
        <f>IF(#REF!&gt;0,P$1,"")</f>
        <v>#REF!</v>
      </c>
      <c r="P547" s="23" t="str">
        <f>IF(Versailles!$D529&gt;0,P$1,"")</f>
        <v/>
      </c>
      <c r="Q547" s="23" t="str">
        <f>IF(Sellersburg!$D527&gt;0,Q$1,"")</f>
        <v/>
      </c>
      <c r="R547" s="23" t="str">
        <f>IF(Pendleton!$D532&gt;0,R$1,"")</f>
        <v/>
      </c>
      <c r="S547" s="23" t="str">
        <f>IF(Putnamville!D518&gt;0,S$1,"")</f>
        <v/>
      </c>
      <c r="T547" s="23" t="str">
        <f>IF(Lowell!D497&gt;0,$T$1,"")</f>
        <v/>
      </c>
      <c r="U547" s="23" t="e">
        <f>IF(#REF!&gt;0,$U$1,"")</f>
        <v>#REF!</v>
      </c>
      <c r="V547" s="23" t="str">
        <f>IF(Peru!D527&gt;0,$V$1,"")</f>
        <v/>
      </c>
      <c r="W547" s="23" t="str">
        <f>IF('Toll Rd'!D521&gt;0,$W$1,"")</f>
        <v/>
      </c>
      <c r="X547" s="23" t="e">
        <f>IF(#REF!&gt;0,$X$1,"")</f>
        <v>#REF!</v>
      </c>
      <c r="Y547" s="23" t="e">
        <f>IF(#REF!&gt;0,$Y$1,"")</f>
        <v>#REF!</v>
      </c>
      <c r="Z547" s="23" t="str">
        <f>IF(FSS!$D508&gt;0,P$1,"")</f>
        <v/>
      </c>
    </row>
    <row r="548" spans="1:26" ht="15.75" hidden="1" customHeight="1" x14ac:dyDescent="0.25">
      <c r="A548" s="421" t="str">
        <f t="shared" si="20"/>
        <v>0</v>
      </c>
      <c r="B548" s="102">
        <f>FSS!B509</f>
        <v>0</v>
      </c>
      <c r="C548" s="102" t="e">
        <f>FSS!#REF!</f>
        <v>#REF!</v>
      </c>
      <c r="D548" s="102">
        <f>FSS!C509</f>
        <v>0</v>
      </c>
      <c r="E548" s="131">
        <f>FSS!D509</f>
        <v>0</v>
      </c>
      <c r="F548" s="114">
        <f>FSS!E509</f>
        <v>0</v>
      </c>
      <c r="G548" s="423">
        <f t="shared" si="21"/>
        <v>0</v>
      </c>
      <c r="H548" s="340">
        <f>FSS!G509</f>
        <v>0</v>
      </c>
      <c r="I548" s="102">
        <f>FSS!H509</f>
        <v>0</v>
      </c>
      <c r="J548" s="102" t="s">
        <v>343</v>
      </c>
      <c r="K548" s="424"/>
      <c r="N548" s="23" t="str">
        <f>IF(Jasper!$D531&gt;0,N$1,"")</f>
        <v/>
      </c>
      <c r="O548" s="23" t="e">
        <f>IF(#REF!&gt;0,P$1,"")</f>
        <v>#REF!</v>
      </c>
      <c r="P548" s="23" t="str">
        <f>IF(Versailles!$D530&gt;0,P$1,"")</f>
        <v/>
      </c>
      <c r="Q548" s="23" t="str">
        <f>IF(Sellersburg!$D528&gt;0,Q$1,"")</f>
        <v/>
      </c>
      <c r="R548" s="23" t="str">
        <f>IF(Pendleton!$D533&gt;0,R$1,"")</f>
        <v/>
      </c>
      <c r="S548" s="23" t="str">
        <f>IF(Putnamville!D519&gt;0,S$1,"")</f>
        <v/>
      </c>
      <c r="T548" s="23" t="str">
        <f>IF(Lowell!D498&gt;0,$T$1,"")</f>
        <v/>
      </c>
      <c r="U548" s="23" t="e">
        <f>IF(#REF!&gt;0,$U$1,"")</f>
        <v>#REF!</v>
      </c>
      <c r="V548" s="23" t="str">
        <f>IF(Peru!D528&gt;0,$V$1,"")</f>
        <v/>
      </c>
      <c r="W548" s="23" t="str">
        <f>IF('Toll Rd'!D522&gt;0,$W$1,"")</f>
        <v/>
      </c>
      <c r="X548" s="23" t="e">
        <f>IF(#REF!&gt;0,$X$1,"")</f>
        <v>#REF!</v>
      </c>
      <c r="Y548" s="23" t="e">
        <f>IF(#REF!&gt;0,$Y$1,"")</f>
        <v>#REF!</v>
      </c>
      <c r="Z548" s="23" t="str">
        <f>IF(FSS!$D509&gt;0,P$1,"")</f>
        <v/>
      </c>
    </row>
    <row r="549" spans="1:26" ht="15.75" hidden="1" customHeight="1" x14ac:dyDescent="0.25">
      <c r="A549" s="421" t="str">
        <f t="shared" si="20"/>
        <v>0</v>
      </c>
      <c r="B549" s="102">
        <f>FSS!B510</f>
        <v>0</v>
      </c>
      <c r="C549" s="102" t="e">
        <f>FSS!#REF!</f>
        <v>#REF!</v>
      </c>
      <c r="D549" s="102">
        <f>FSS!C510</f>
        <v>0</v>
      </c>
      <c r="E549" s="131">
        <f>FSS!D510</f>
        <v>0</v>
      </c>
      <c r="F549" s="114">
        <f>FSS!E510</f>
        <v>0</v>
      </c>
      <c r="G549" s="423">
        <f t="shared" si="21"/>
        <v>0</v>
      </c>
      <c r="H549" s="340">
        <f>FSS!G510</f>
        <v>0</v>
      </c>
      <c r="I549" s="102">
        <f>FSS!H510</f>
        <v>0</v>
      </c>
      <c r="J549" s="102" t="s">
        <v>343</v>
      </c>
      <c r="K549" s="424"/>
      <c r="N549" s="23" t="str">
        <f>IF(Jasper!$D532&gt;0,N$1,"")</f>
        <v/>
      </c>
      <c r="O549" s="23" t="e">
        <f>IF(#REF!&gt;0,P$1,"")</f>
        <v>#REF!</v>
      </c>
      <c r="P549" s="23" t="str">
        <f>IF(Versailles!$D531&gt;0,P$1,"")</f>
        <v/>
      </c>
      <c r="Q549" s="23" t="str">
        <f>IF(Sellersburg!$D529&gt;0,Q$1,"")</f>
        <v/>
      </c>
      <c r="R549" s="23" t="str">
        <f>IF(Pendleton!$D534&gt;0,R$1,"")</f>
        <v/>
      </c>
      <c r="S549" s="23" t="str">
        <f>IF(Putnamville!D520&gt;0,S$1,"")</f>
        <v/>
      </c>
      <c r="T549" s="23" t="str">
        <f>IF(Lowell!D499&gt;0,$T$1,"")</f>
        <v/>
      </c>
      <c r="U549" s="23" t="e">
        <f>IF(#REF!&gt;0,$U$1,"")</f>
        <v>#REF!</v>
      </c>
      <c r="V549" s="23" t="str">
        <f>IF(Peru!D529&gt;0,$V$1,"")</f>
        <v/>
      </c>
      <c r="W549" s="23" t="str">
        <f>IF('Toll Rd'!D523&gt;0,$W$1,"")</f>
        <v/>
      </c>
      <c r="X549" s="23" t="e">
        <f>IF(#REF!&gt;0,$X$1,"")</f>
        <v>#REF!</v>
      </c>
      <c r="Y549" s="23" t="e">
        <f>IF(#REF!&gt;0,$Y$1,"")</f>
        <v>#REF!</v>
      </c>
      <c r="Z549" s="23" t="str">
        <f>IF(FSS!$D510&gt;0,P$1,"")</f>
        <v/>
      </c>
    </row>
    <row r="550" spans="1:26" ht="15.75" hidden="1" customHeight="1" x14ac:dyDescent="0.25">
      <c r="A550" s="421" t="str">
        <f t="shared" si="20"/>
        <v>0</v>
      </c>
      <c r="B550" s="102">
        <f>FSS!B511</f>
        <v>0</v>
      </c>
      <c r="C550" s="102" t="e">
        <f>FSS!#REF!</f>
        <v>#REF!</v>
      </c>
      <c r="D550" s="102">
        <f>FSS!C511</f>
        <v>0</v>
      </c>
      <c r="E550" s="131">
        <f>FSS!D511</f>
        <v>0</v>
      </c>
      <c r="F550" s="114">
        <f>FSS!E511</f>
        <v>0</v>
      </c>
      <c r="G550" s="423">
        <f t="shared" si="21"/>
        <v>0</v>
      </c>
      <c r="H550" s="340">
        <f>FSS!G511</f>
        <v>0</v>
      </c>
      <c r="I550" s="102">
        <f>FSS!H511</f>
        <v>0</v>
      </c>
      <c r="J550" s="102" t="s">
        <v>343</v>
      </c>
      <c r="K550" s="424"/>
      <c r="N550" s="23" t="str">
        <f>IF(Jasper!$D533&gt;0,N$1,"")</f>
        <v/>
      </c>
      <c r="O550" s="23" t="e">
        <f>IF(#REF!&gt;0,P$1,"")</f>
        <v>#REF!</v>
      </c>
      <c r="P550" s="23" t="str">
        <f>IF(Versailles!$D532&gt;0,P$1,"")</f>
        <v/>
      </c>
      <c r="Q550" s="23" t="str">
        <f>IF(Sellersburg!$D530&gt;0,Q$1,"")</f>
        <v/>
      </c>
      <c r="R550" s="23" t="str">
        <f>IF(Pendleton!$D535&gt;0,R$1,"")</f>
        <v/>
      </c>
      <c r="S550" s="23" t="str">
        <f>IF(Putnamville!D521&gt;0,S$1,"")</f>
        <v/>
      </c>
      <c r="T550" s="23" t="str">
        <f>IF(Lowell!D500&gt;0,$T$1,"")</f>
        <v/>
      </c>
      <c r="U550" s="23" t="e">
        <f>IF(#REF!&gt;0,$U$1,"")</f>
        <v>#REF!</v>
      </c>
      <c r="V550" s="23" t="str">
        <f>IF(Peru!D530&gt;0,$V$1,"")</f>
        <v/>
      </c>
      <c r="W550" s="23" t="str">
        <f>IF('Toll Rd'!D524&gt;0,$W$1,"")</f>
        <v/>
      </c>
      <c r="X550" s="23" t="e">
        <f>IF(#REF!&gt;0,$X$1,"")</f>
        <v>#REF!</v>
      </c>
      <c r="Y550" s="23" t="e">
        <f>IF(#REF!&gt;0,$Y$1,"")</f>
        <v>#REF!</v>
      </c>
      <c r="Z550" s="23" t="str">
        <f>IF(FSS!$D511&gt;0,P$1,"")</f>
        <v/>
      </c>
    </row>
    <row r="551" spans="1:26" ht="15.75" hidden="1" customHeight="1" x14ac:dyDescent="0.25">
      <c r="A551" s="421" t="str">
        <f t="shared" si="20"/>
        <v>0</v>
      </c>
      <c r="B551" s="102">
        <f>FSS!B512</f>
        <v>0</v>
      </c>
      <c r="C551" s="102" t="e">
        <f>FSS!#REF!</f>
        <v>#REF!</v>
      </c>
      <c r="D551" s="102">
        <f>FSS!C512</f>
        <v>0</v>
      </c>
      <c r="E551" s="131">
        <f>FSS!D512</f>
        <v>0</v>
      </c>
      <c r="F551" s="114">
        <f>FSS!E512</f>
        <v>0</v>
      </c>
      <c r="G551" s="423">
        <f t="shared" si="21"/>
        <v>0</v>
      </c>
      <c r="H551" s="340">
        <f>FSS!G512</f>
        <v>0</v>
      </c>
      <c r="I551" s="102">
        <f>FSS!H512</f>
        <v>0</v>
      </c>
      <c r="J551" s="102" t="s">
        <v>343</v>
      </c>
      <c r="K551" s="424"/>
      <c r="N551" s="23" t="str">
        <f>IF(Jasper!$D534&gt;0,N$1,"")</f>
        <v/>
      </c>
      <c r="O551" s="23" t="e">
        <f>IF(#REF!&gt;0,P$1,"")</f>
        <v>#REF!</v>
      </c>
      <c r="P551" s="23" t="str">
        <f>IF(Versailles!$D533&gt;0,P$1,"")</f>
        <v/>
      </c>
      <c r="Q551" s="23" t="str">
        <f>IF(Sellersburg!$D531&gt;0,Q$1,"")</f>
        <v/>
      </c>
      <c r="R551" s="23" t="str">
        <f>IF(Pendleton!$D536&gt;0,R$1,"")</f>
        <v/>
      </c>
      <c r="S551" s="23" t="str">
        <f>IF(Putnamville!D522&gt;0,S$1,"")</f>
        <v/>
      </c>
      <c r="T551" s="23" t="str">
        <f>IF(Lowell!D501&gt;0,$T$1,"")</f>
        <v/>
      </c>
      <c r="U551" s="23" t="e">
        <f>IF(#REF!&gt;0,$U$1,"")</f>
        <v>#REF!</v>
      </c>
      <c r="V551" s="23" t="str">
        <f>IF(Peru!D531&gt;0,$V$1,"")</f>
        <v/>
      </c>
      <c r="W551" s="23" t="str">
        <f>IF('Toll Rd'!D525&gt;0,$W$1,"")</f>
        <v/>
      </c>
      <c r="X551" s="23" t="e">
        <f>IF(#REF!&gt;0,$X$1,"")</f>
        <v>#REF!</v>
      </c>
      <c r="Y551" s="23" t="e">
        <f>IF(#REF!&gt;0,$Y$1,"")</f>
        <v>#REF!</v>
      </c>
      <c r="Z551" s="23" t="str">
        <f>IF(FSS!$D512&gt;0,P$1,"")</f>
        <v/>
      </c>
    </row>
    <row r="552" spans="1:26" ht="15.75" hidden="1" customHeight="1" x14ac:dyDescent="0.25">
      <c r="A552" s="421" t="str">
        <f t="shared" si="20"/>
        <v>0</v>
      </c>
      <c r="B552" s="102">
        <f>FSS!B513</f>
        <v>0</v>
      </c>
      <c r="C552" s="102" t="e">
        <f>FSS!#REF!</f>
        <v>#REF!</v>
      </c>
      <c r="D552" s="102">
        <f>FSS!C513</f>
        <v>0</v>
      </c>
      <c r="E552" s="131">
        <f>FSS!D513</f>
        <v>0</v>
      </c>
      <c r="F552" s="114">
        <f>FSS!E513</f>
        <v>0</v>
      </c>
      <c r="G552" s="423">
        <f t="shared" si="21"/>
        <v>0</v>
      </c>
      <c r="H552" s="340">
        <f>FSS!G513</f>
        <v>0</v>
      </c>
      <c r="I552" s="102">
        <f>FSS!H513</f>
        <v>0</v>
      </c>
      <c r="J552" s="102" t="s">
        <v>343</v>
      </c>
      <c r="K552" s="424"/>
      <c r="N552" s="23" t="str">
        <f>IF(Jasper!$D535&gt;0,N$1,"")</f>
        <v/>
      </c>
      <c r="O552" s="23" t="e">
        <f>IF(#REF!&gt;0,P$1,"")</f>
        <v>#REF!</v>
      </c>
      <c r="P552" s="23" t="str">
        <f>IF(Versailles!$D534&gt;0,P$1,"")</f>
        <v/>
      </c>
      <c r="Q552" s="23" t="str">
        <f>IF(Sellersburg!$D532&gt;0,Q$1,"")</f>
        <v/>
      </c>
      <c r="R552" s="23" t="str">
        <f>IF(Pendleton!$D537&gt;0,R$1,"")</f>
        <v/>
      </c>
      <c r="S552" s="23" t="str">
        <f>IF(Putnamville!D523&gt;0,S$1,"")</f>
        <v/>
      </c>
      <c r="T552" s="23" t="str">
        <f>IF(Lowell!D502&gt;0,$T$1,"")</f>
        <v/>
      </c>
      <c r="U552" s="23" t="e">
        <f>IF(#REF!&gt;0,$U$1,"")</f>
        <v>#REF!</v>
      </c>
      <c r="V552" s="23" t="str">
        <f>IF(Peru!D532&gt;0,$V$1,"")</f>
        <v/>
      </c>
      <c r="W552" s="23" t="str">
        <f>IF('Toll Rd'!D526&gt;0,$W$1,"")</f>
        <v/>
      </c>
      <c r="X552" s="23" t="e">
        <f>IF(#REF!&gt;0,$X$1,"")</f>
        <v>#REF!</v>
      </c>
      <c r="Y552" s="23" t="e">
        <f>IF(#REF!&gt;0,$Y$1,"")</f>
        <v>#REF!</v>
      </c>
      <c r="Z552" s="23" t="str">
        <f>IF(FSS!$D513&gt;0,P$1,"")</f>
        <v/>
      </c>
    </row>
    <row r="553" spans="1:26" ht="15.75" hidden="1" customHeight="1" x14ac:dyDescent="0.25">
      <c r="A553" s="421" t="str">
        <f t="shared" si="20"/>
        <v>0</v>
      </c>
      <c r="B553" s="102">
        <f>FSS!B514</f>
        <v>0</v>
      </c>
      <c r="C553" s="102" t="e">
        <f>FSS!#REF!</f>
        <v>#REF!</v>
      </c>
      <c r="D553" s="102">
        <f>FSS!C514</f>
        <v>0</v>
      </c>
      <c r="E553" s="131">
        <f>FSS!D514</f>
        <v>0</v>
      </c>
      <c r="F553" s="114">
        <f>FSS!E514</f>
        <v>0</v>
      </c>
      <c r="G553" s="423">
        <f t="shared" si="21"/>
        <v>0</v>
      </c>
      <c r="H553" s="340">
        <f>FSS!G514</f>
        <v>0</v>
      </c>
      <c r="I553" s="102">
        <f>FSS!H514</f>
        <v>0</v>
      </c>
      <c r="J553" s="102" t="s">
        <v>343</v>
      </c>
      <c r="K553" s="424"/>
      <c r="N553" s="23" t="str">
        <f>IF(Jasper!$D536&gt;0,N$1,"")</f>
        <v/>
      </c>
      <c r="O553" s="23" t="e">
        <f>IF(#REF!&gt;0,P$1,"")</f>
        <v>#REF!</v>
      </c>
      <c r="P553" s="23" t="str">
        <f>IF(Versailles!$D535&gt;0,P$1,"")</f>
        <v/>
      </c>
      <c r="Q553" s="23" t="str">
        <f>IF(Sellersburg!$D533&gt;0,Q$1,"")</f>
        <v/>
      </c>
      <c r="R553" s="23" t="str">
        <f>IF(Pendleton!$D538&gt;0,R$1,"")</f>
        <v/>
      </c>
      <c r="S553" s="23" t="str">
        <f>IF(Putnamville!D524&gt;0,S$1,"")</f>
        <v/>
      </c>
      <c r="T553" s="23" t="str">
        <f>IF(Lowell!D503&gt;0,$T$1,"")</f>
        <v/>
      </c>
      <c r="U553" s="23" t="e">
        <f>IF(#REF!&gt;0,$U$1,"")</f>
        <v>#REF!</v>
      </c>
      <c r="V553" s="23" t="str">
        <f>IF(Peru!D533&gt;0,$V$1,"")</f>
        <v/>
      </c>
      <c r="W553" s="23" t="str">
        <f>IF('Toll Rd'!D527&gt;0,$W$1,"")</f>
        <v/>
      </c>
      <c r="X553" s="23" t="e">
        <f>IF(#REF!&gt;0,$X$1,"")</f>
        <v>#REF!</v>
      </c>
      <c r="Y553" s="23" t="e">
        <f>IF(#REF!&gt;0,$Y$1,"")</f>
        <v>#REF!</v>
      </c>
      <c r="Z553" s="23" t="str">
        <f>IF(FSS!$D514&gt;0,P$1,"")</f>
        <v/>
      </c>
    </row>
    <row r="554" spans="1:26" ht="15.75" hidden="1" customHeight="1" x14ac:dyDescent="0.25">
      <c r="A554" s="421" t="str">
        <f t="shared" si="20"/>
        <v>0</v>
      </c>
      <c r="B554" s="102">
        <f>FSS!B515</f>
        <v>0</v>
      </c>
      <c r="C554" s="102" t="e">
        <f>FSS!#REF!</f>
        <v>#REF!</v>
      </c>
      <c r="D554" s="102">
        <f>FSS!C515</f>
        <v>0</v>
      </c>
      <c r="E554" s="131">
        <f>FSS!D515</f>
        <v>0</v>
      </c>
      <c r="F554" s="114">
        <f>FSS!E515</f>
        <v>0</v>
      </c>
      <c r="G554" s="423">
        <f t="shared" si="21"/>
        <v>0</v>
      </c>
      <c r="H554" s="340">
        <f>FSS!G515</f>
        <v>0</v>
      </c>
      <c r="I554" s="102">
        <f>FSS!H515</f>
        <v>0</v>
      </c>
      <c r="J554" s="102" t="s">
        <v>343</v>
      </c>
      <c r="K554" s="424"/>
      <c r="N554" s="23" t="str">
        <f>IF(Jasper!$D537&gt;0,N$1,"")</f>
        <v/>
      </c>
      <c r="O554" s="23" t="e">
        <f>IF(#REF!&gt;0,P$1,"")</f>
        <v>#REF!</v>
      </c>
      <c r="P554" s="23" t="str">
        <f>IF(Versailles!$D536&gt;0,P$1,"")</f>
        <v/>
      </c>
      <c r="Q554" s="23" t="str">
        <f>IF(Sellersburg!$D534&gt;0,Q$1,"")</f>
        <v/>
      </c>
      <c r="R554" s="23" t="str">
        <f>IF(Pendleton!$D539&gt;0,R$1,"")</f>
        <v/>
      </c>
      <c r="S554" s="23" t="str">
        <f>IF(Putnamville!D525&gt;0,S$1,"")</f>
        <v/>
      </c>
      <c r="T554" s="23" t="str">
        <f>IF(Lowell!D504&gt;0,$T$1,"")</f>
        <v/>
      </c>
      <c r="U554" s="23" t="e">
        <f>IF(#REF!&gt;0,$U$1,"")</f>
        <v>#REF!</v>
      </c>
      <c r="V554" s="23" t="str">
        <f>IF(Peru!D534&gt;0,$V$1,"")</f>
        <v/>
      </c>
      <c r="W554" s="23" t="str">
        <f>IF('Toll Rd'!D528&gt;0,$W$1,"")</f>
        <v/>
      </c>
      <c r="X554" s="23" t="e">
        <f>IF(#REF!&gt;0,$X$1,"")</f>
        <v>#REF!</v>
      </c>
      <c r="Y554" s="23" t="e">
        <f>IF(#REF!&gt;0,$Y$1,"")</f>
        <v>#REF!</v>
      </c>
      <c r="Z554" s="23" t="str">
        <f>IF(FSS!$D515&gt;0,P$1,"")</f>
        <v/>
      </c>
    </row>
    <row r="555" spans="1:26" ht="15.75" hidden="1" customHeight="1" x14ac:dyDescent="0.25">
      <c r="A555" s="421" t="str">
        <f t="shared" si="20"/>
        <v>0</v>
      </c>
      <c r="B555" s="102">
        <f>FSS!B516</f>
        <v>0</v>
      </c>
      <c r="C555" s="102" t="e">
        <f>FSS!#REF!</f>
        <v>#REF!</v>
      </c>
      <c r="D555" s="102">
        <f>FSS!C516</f>
        <v>0</v>
      </c>
      <c r="E555" s="131">
        <f>FSS!D516</f>
        <v>0</v>
      </c>
      <c r="F555" s="114">
        <f>FSS!E516</f>
        <v>0</v>
      </c>
      <c r="G555" s="423">
        <f t="shared" si="21"/>
        <v>0</v>
      </c>
      <c r="H555" s="340">
        <f>FSS!G516</f>
        <v>0</v>
      </c>
      <c r="I555" s="102">
        <f>FSS!H516</f>
        <v>0</v>
      </c>
      <c r="J555" s="102" t="s">
        <v>343</v>
      </c>
      <c r="K555" s="424"/>
      <c r="N555" s="23" t="str">
        <f>IF(Jasper!$D538&gt;0,N$1,"")</f>
        <v/>
      </c>
      <c r="O555" s="23" t="e">
        <f>IF(#REF!&gt;0,P$1,"")</f>
        <v>#REF!</v>
      </c>
      <c r="P555" s="23" t="str">
        <f>IF(Versailles!$D537&gt;0,P$1,"")</f>
        <v/>
      </c>
      <c r="Q555" s="23" t="str">
        <f>IF(Sellersburg!$D535&gt;0,Q$1,"")</f>
        <v/>
      </c>
      <c r="R555" s="23" t="str">
        <f>IF(Pendleton!$D540&gt;0,R$1,"")</f>
        <v/>
      </c>
      <c r="S555" s="23" t="str">
        <f>IF(Putnamville!D526&gt;0,S$1,"")</f>
        <v/>
      </c>
      <c r="T555" s="23" t="str">
        <f>IF(Lowell!D505&gt;0,$T$1,"")</f>
        <v/>
      </c>
      <c r="U555" s="23" t="e">
        <f>IF(#REF!&gt;0,$U$1,"")</f>
        <v>#REF!</v>
      </c>
      <c r="V555" s="23" t="str">
        <f>IF(Peru!D535&gt;0,$V$1,"")</f>
        <v/>
      </c>
      <c r="W555" s="23" t="str">
        <f>IF('Toll Rd'!D529&gt;0,$W$1,"")</f>
        <v/>
      </c>
      <c r="X555" s="23" t="e">
        <f>IF(#REF!&gt;0,$X$1,"")</f>
        <v>#REF!</v>
      </c>
      <c r="Y555" s="23" t="e">
        <f>IF(#REF!&gt;0,$Y$1,"")</f>
        <v>#REF!</v>
      </c>
      <c r="Z555" s="23" t="str">
        <f>IF(FSS!$D516&gt;0,P$1,"")</f>
        <v/>
      </c>
    </row>
    <row r="556" spans="1:26" ht="15.75" hidden="1" customHeight="1" x14ac:dyDescent="0.25">
      <c r="A556" s="421" t="str">
        <f t="shared" si="20"/>
        <v>0</v>
      </c>
      <c r="B556" s="102">
        <f>FSS!B517</f>
        <v>0</v>
      </c>
      <c r="C556" s="102" t="e">
        <f>FSS!#REF!</f>
        <v>#REF!</v>
      </c>
      <c r="D556" s="102">
        <f>FSS!C517</f>
        <v>0</v>
      </c>
      <c r="E556" s="131">
        <f>FSS!D517</f>
        <v>0</v>
      </c>
      <c r="F556" s="114">
        <f>FSS!E517</f>
        <v>0</v>
      </c>
      <c r="G556" s="423">
        <f t="shared" si="21"/>
        <v>0</v>
      </c>
      <c r="H556" s="340">
        <f>FSS!G517</f>
        <v>0</v>
      </c>
      <c r="I556" s="102">
        <f>FSS!H517</f>
        <v>0</v>
      </c>
      <c r="J556" s="102" t="s">
        <v>343</v>
      </c>
      <c r="K556" s="424"/>
      <c r="N556" s="23" t="str">
        <f>IF(Jasper!$D539&gt;0,N$1,"")</f>
        <v/>
      </c>
      <c r="O556" s="23" t="e">
        <f>IF(#REF!&gt;0,P$1,"")</f>
        <v>#REF!</v>
      </c>
      <c r="P556" s="23" t="str">
        <f>IF(Versailles!$D538&gt;0,P$1,"")</f>
        <v/>
      </c>
      <c r="Q556" s="23" t="str">
        <f>IF(Sellersburg!$D536&gt;0,Q$1,"")</f>
        <v/>
      </c>
      <c r="R556" s="23" t="str">
        <f>IF(Pendleton!$D541&gt;0,R$1,"")</f>
        <v/>
      </c>
      <c r="S556" s="23" t="str">
        <f>IF(Putnamville!D527&gt;0,S$1,"")</f>
        <v/>
      </c>
      <c r="T556" s="23" t="str">
        <f>IF(Lowell!D506&gt;0,$T$1,"")</f>
        <v/>
      </c>
      <c r="U556" s="23" t="e">
        <f>IF(#REF!&gt;0,$U$1,"")</f>
        <v>#REF!</v>
      </c>
      <c r="V556" s="23" t="str">
        <f>IF(Peru!D536&gt;0,$V$1,"")</f>
        <v/>
      </c>
      <c r="W556" s="23" t="str">
        <f>IF('Toll Rd'!D530&gt;0,$W$1,"")</f>
        <v/>
      </c>
      <c r="X556" s="23" t="e">
        <f>IF(#REF!&gt;0,$X$1,"")</f>
        <v>#REF!</v>
      </c>
      <c r="Y556" s="23" t="e">
        <f>IF(#REF!&gt;0,$Y$1,"")</f>
        <v>#REF!</v>
      </c>
      <c r="Z556" s="23" t="str">
        <f>IF(FSS!$D517&gt;0,P$1,"")</f>
        <v/>
      </c>
    </row>
    <row r="557" spans="1:26" ht="15.75" hidden="1" customHeight="1" x14ac:dyDescent="0.25">
      <c r="A557" s="421" t="str">
        <f t="shared" si="20"/>
        <v>0</v>
      </c>
      <c r="B557" s="102">
        <f>FSS!B518</f>
        <v>0</v>
      </c>
      <c r="C557" s="102" t="e">
        <f>FSS!#REF!</f>
        <v>#REF!</v>
      </c>
      <c r="D557" s="102">
        <f>FSS!C518</f>
        <v>0</v>
      </c>
      <c r="E557" s="131">
        <f>FSS!D518</f>
        <v>0</v>
      </c>
      <c r="F557" s="114">
        <f>FSS!E518</f>
        <v>0</v>
      </c>
      <c r="G557" s="423">
        <f t="shared" si="21"/>
        <v>0</v>
      </c>
      <c r="H557" s="340">
        <f>FSS!G518</f>
        <v>0</v>
      </c>
      <c r="I557" s="102">
        <f>FSS!H518</f>
        <v>0</v>
      </c>
      <c r="J557" s="102" t="s">
        <v>343</v>
      </c>
      <c r="K557" s="424"/>
      <c r="N557" s="23" t="str">
        <f>IF(Jasper!$D540&gt;0,N$1,"")</f>
        <v/>
      </c>
      <c r="O557" s="23" t="e">
        <f>IF(#REF!&gt;0,P$1,"")</f>
        <v>#REF!</v>
      </c>
      <c r="P557" s="23" t="str">
        <f>IF(Versailles!$D539&gt;0,P$1,"")</f>
        <v/>
      </c>
      <c r="Q557" s="23" t="str">
        <f>IF(Sellersburg!$D537&gt;0,Q$1,"")</f>
        <v/>
      </c>
      <c r="R557" s="23" t="str">
        <f>IF(Pendleton!$D542&gt;0,R$1,"")</f>
        <v/>
      </c>
      <c r="S557" s="23" t="str">
        <f>IF(Putnamville!D528&gt;0,S$1,"")</f>
        <v/>
      </c>
      <c r="T557" s="23" t="str">
        <f>IF(Lowell!D507&gt;0,$T$1,"")</f>
        <v/>
      </c>
      <c r="U557" s="23" t="e">
        <f>IF(#REF!&gt;0,$U$1,"")</f>
        <v>#REF!</v>
      </c>
      <c r="V557" s="23" t="str">
        <f>IF(Peru!D537&gt;0,$V$1,"")</f>
        <v/>
      </c>
      <c r="W557" s="23" t="str">
        <f>IF('Toll Rd'!D531&gt;0,$W$1,"")</f>
        <v/>
      </c>
      <c r="X557" s="23" t="e">
        <f>IF(#REF!&gt;0,$X$1,"")</f>
        <v>#REF!</v>
      </c>
      <c r="Y557" s="23" t="e">
        <f>IF(#REF!&gt;0,$Y$1,"")</f>
        <v>#REF!</v>
      </c>
      <c r="Z557" s="23" t="str">
        <f>IF(FSS!$D518&gt;0,P$1,"")</f>
        <v/>
      </c>
    </row>
    <row r="558" spans="1:26" ht="15.75" hidden="1" customHeight="1" x14ac:dyDescent="0.25">
      <c r="A558" s="421" t="str">
        <f t="shared" si="20"/>
        <v>0</v>
      </c>
      <c r="B558" s="102">
        <f>FSS!B519</f>
        <v>0</v>
      </c>
      <c r="C558" s="102" t="e">
        <f>FSS!#REF!</f>
        <v>#REF!</v>
      </c>
      <c r="D558" s="102">
        <f>FSS!C519</f>
        <v>0</v>
      </c>
      <c r="E558" s="131">
        <f>FSS!D519</f>
        <v>0</v>
      </c>
      <c r="F558" s="114">
        <f>FSS!E519</f>
        <v>0</v>
      </c>
      <c r="G558" s="423">
        <f t="shared" si="21"/>
        <v>0</v>
      </c>
      <c r="H558" s="340">
        <f>FSS!G519</f>
        <v>0</v>
      </c>
      <c r="I558" s="102">
        <f>FSS!H519</f>
        <v>0</v>
      </c>
      <c r="J558" s="102" t="s">
        <v>343</v>
      </c>
      <c r="K558" s="424"/>
      <c r="N558" s="23" t="str">
        <f>IF(Jasper!$D541&gt;0,N$1,"")</f>
        <v/>
      </c>
      <c r="O558" s="23" t="e">
        <f>IF(#REF!&gt;0,P$1,"")</f>
        <v>#REF!</v>
      </c>
      <c r="P558" s="23" t="str">
        <f>IF(Versailles!$D540&gt;0,P$1,"")</f>
        <v/>
      </c>
      <c r="Q558" s="23" t="str">
        <f>IF(Sellersburg!$D538&gt;0,Q$1,"")</f>
        <v/>
      </c>
      <c r="R558" s="23" t="str">
        <f>IF(Pendleton!$D543&gt;0,R$1,"")</f>
        <v/>
      </c>
      <c r="S558" s="23" t="str">
        <f>IF(Putnamville!D529&gt;0,S$1,"")</f>
        <v/>
      </c>
      <c r="T558" s="23" t="str">
        <f>IF(Lowell!D508&gt;0,$T$1,"")</f>
        <v/>
      </c>
      <c r="U558" s="23" t="e">
        <f>IF(#REF!&gt;0,$U$1,"")</f>
        <v>#REF!</v>
      </c>
      <c r="V558" s="23" t="str">
        <f>IF(Peru!D538&gt;0,$V$1,"")</f>
        <v/>
      </c>
      <c r="W558" s="23" t="str">
        <f>IF('Toll Rd'!D532&gt;0,$W$1,"")</f>
        <v/>
      </c>
      <c r="X558" s="23" t="e">
        <f>IF(#REF!&gt;0,$X$1,"")</f>
        <v>#REF!</v>
      </c>
      <c r="Y558" s="23" t="e">
        <f>IF(#REF!&gt;0,$Y$1,"")</f>
        <v>#REF!</v>
      </c>
      <c r="Z558" s="23" t="str">
        <f>IF(FSS!$D519&gt;0,P$1,"")</f>
        <v/>
      </c>
    </row>
    <row r="559" spans="1:26" ht="15.75" hidden="1" customHeight="1" x14ac:dyDescent="0.25">
      <c r="A559" s="421" t="str">
        <f t="shared" si="20"/>
        <v>0</v>
      </c>
      <c r="B559" s="102">
        <f>FSS!B520</f>
        <v>0</v>
      </c>
      <c r="C559" s="102" t="e">
        <f>FSS!#REF!</f>
        <v>#REF!</v>
      </c>
      <c r="D559" s="102">
        <f>FSS!C520</f>
        <v>0</v>
      </c>
      <c r="E559" s="131">
        <f>FSS!D520</f>
        <v>0</v>
      </c>
      <c r="F559" s="114">
        <f>FSS!E520</f>
        <v>0</v>
      </c>
      <c r="G559" s="423">
        <f t="shared" si="21"/>
        <v>0</v>
      </c>
      <c r="H559" s="340">
        <f>FSS!G520</f>
        <v>0</v>
      </c>
      <c r="I559" s="102">
        <f>FSS!H520</f>
        <v>0</v>
      </c>
      <c r="J559" s="102" t="s">
        <v>343</v>
      </c>
      <c r="K559" s="424"/>
      <c r="N559" s="23" t="str">
        <f>IF(Jasper!$D542&gt;0,N$1,"")</f>
        <v/>
      </c>
      <c r="O559" s="23" t="e">
        <f>IF(#REF!&gt;0,P$1,"")</f>
        <v>#REF!</v>
      </c>
      <c r="P559" s="23" t="str">
        <f>IF(Versailles!$D541&gt;0,P$1,"")</f>
        <v/>
      </c>
      <c r="Q559" s="23" t="str">
        <f>IF(Sellersburg!$D539&gt;0,Q$1,"")</f>
        <v/>
      </c>
      <c r="R559" s="23" t="str">
        <f>IF(Pendleton!$D544&gt;0,R$1,"")</f>
        <v/>
      </c>
      <c r="S559" s="23" t="str">
        <f>IF(Putnamville!D530&gt;0,S$1,"")</f>
        <v/>
      </c>
      <c r="T559" s="23" t="str">
        <f>IF(Lowell!D509&gt;0,$T$1,"")</f>
        <v/>
      </c>
      <c r="U559" s="23" t="e">
        <f>IF(#REF!&gt;0,$U$1,"")</f>
        <v>#REF!</v>
      </c>
      <c r="V559" s="23" t="str">
        <f>IF(Peru!D539&gt;0,$V$1,"")</f>
        <v/>
      </c>
      <c r="W559" s="23" t="str">
        <f>IF('Toll Rd'!D533&gt;0,$W$1,"")</f>
        <v/>
      </c>
      <c r="X559" s="23" t="e">
        <f>IF(#REF!&gt;0,$X$1,"")</f>
        <v>#REF!</v>
      </c>
      <c r="Y559" s="23" t="e">
        <f>IF(#REF!&gt;0,$Y$1,"")</f>
        <v>#REF!</v>
      </c>
      <c r="Z559" s="23" t="str">
        <f>IF(FSS!$D520&gt;0,P$1,"")</f>
        <v/>
      </c>
    </row>
    <row r="560" spans="1:26" ht="15.75" hidden="1" customHeight="1" x14ac:dyDescent="0.25">
      <c r="A560" s="421" t="str">
        <f t="shared" si="20"/>
        <v>0</v>
      </c>
      <c r="B560" s="102">
        <f>FSS!B521</f>
        <v>0</v>
      </c>
      <c r="C560" s="102" t="e">
        <f>FSS!#REF!</f>
        <v>#REF!</v>
      </c>
      <c r="D560" s="102">
        <f>FSS!C521</f>
        <v>0</v>
      </c>
      <c r="E560" s="131">
        <f>FSS!D521</f>
        <v>0</v>
      </c>
      <c r="F560" s="114">
        <f>FSS!E521</f>
        <v>0</v>
      </c>
      <c r="G560" s="423">
        <f t="shared" si="21"/>
        <v>0</v>
      </c>
      <c r="H560" s="340">
        <f>FSS!G521</f>
        <v>0</v>
      </c>
      <c r="I560" s="102">
        <f>FSS!H521</f>
        <v>0</v>
      </c>
      <c r="J560" s="102" t="s">
        <v>343</v>
      </c>
      <c r="K560" s="424"/>
      <c r="N560" s="23" t="str">
        <f>IF(Jasper!$D543&gt;0,N$1,"")</f>
        <v/>
      </c>
      <c r="O560" s="23" t="e">
        <f>IF(#REF!&gt;0,P$1,"")</f>
        <v>#REF!</v>
      </c>
      <c r="P560" s="23" t="str">
        <f>IF(Versailles!$D542&gt;0,P$1,"")</f>
        <v/>
      </c>
      <c r="Q560" s="23" t="str">
        <f>IF(Sellersburg!$D540&gt;0,Q$1,"")</f>
        <v/>
      </c>
      <c r="R560" s="23" t="str">
        <f>IF(Pendleton!$D545&gt;0,R$1,"")</f>
        <v/>
      </c>
      <c r="S560" s="23" t="str">
        <f>IF(Putnamville!D531&gt;0,S$1,"")</f>
        <v/>
      </c>
      <c r="T560" s="23" t="str">
        <f>IF(Lowell!D510&gt;0,$T$1,"")</f>
        <v/>
      </c>
      <c r="U560" s="23" t="e">
        <f>IF(#REF!&gt;0,$U$1,"")</f>
        <v>#REF!</v>
      </c>
      <c r="V560" s="23" t="str">
        <f>IF(Peru!D540&gt;0,$V$1,"")</f>
        <v/>
      </c>
      <c r="W560" s="23" t="str">
        <f>IF('Toll Rd'!D534&gt;0,$W$1,"")</f>
        <v/>
      </c>
      <c r="X560" s="23" t="e">
        <f>IF(#REF!&gt;0,$X$1,"")</f>
        <v>#REF!</v>
      </c>
      <c r="Y560" s="23" t="e">
        <f>IF(#REF!&gt;0,$Y$1,"")</f>
        <v>#REF!</v>
      </c>
      <c r="Z560" s="23" t="str">
        <f>IF(FSS!$D521&gt;0,P$1,"")</f>
        <v/>
      </c>
    </row>
    <row r="561" spans="1:26" ht="15.75" hidden="1" customHeight="1" x14ac:dyDescent="0.25">
      <c r="A561" s="421" t="str">
        <f t="shared" si="20"/>
        <v>0</v>
      </c>
      <c r="B561" s="102">
        <f>FSS!B522</f>
        <v>0</v>
      </c>
      <c r="C561" s="102" t="e">
        <f>FSS!#REF!</f>
        <v>#REF!</v>
      </c>
      <c r="D561" s="102">
        <f>FSS!C522</f>
        <v>0</v>
      </c>
      <c r="E561" s="131">
        <f>FSS!D522</f>
        <v>0</v>
      </c>
      <c r="F561" s="114">
        <f>FSS!E522</f>
        <v>0</v>
      </c>
      <c r="G561" s="423">
        <f t="shared" si="21"/>
        <v>0</v>
      </c>
      <c r="H561" s="340">
        <f>FSS!G522</f>
        <v>0</v>
      </c>
      <c r="I561" s="102">
        <f>FSS!H522</f>
        <v>0</v>
      </c>
      <c r="J561" s="102" t="s">
        <v>343</v>
      </c>
      <c r="K561" s="424"/>
      <c r="N561" s="23" t="str">
        <f>IF(Jasper!$D544&gt;0,N$1,"")</f>
        <v/>
      </c>
      <c r="O561" s="23" t="e">
        <f>IF(#REF!&gt;0,P$1,"")</f>
        <v>#REF!</v>
      </c>
      <c r="P561" s="23" t="str">
        <f>IF(Versailles!$D543&gt;0,P$1,"")</f>
        <v/>
      </c>
      <c r="Q561" s="23" t="str">
        <f>IF(Sellersburg!$D541&gt;0,Q$1,"")</f>
        <v/>
      </c>
      <c r="R561" s="23" t="str">
        <f>IF(Pendleton!$D546&gt;0,R$1,"")</f>
        <v/>
      </c>
      <c r="S561" s="23" t="str">
        <f>IF(Putnamville!D532&gt;0,S$1,"")</f>
        <v/>
      </c>
      <c r="T561" s="23" t="str">
        <f>IF(Lowell!D511&gt;0,$T$1,"")</f>
        <v/>
      </c>
      <c r="U561" s="23" t="e">
        <f>IF(#REF!&gt;0,$U$1,"")</f>
        <v>#REF!</v>
      </c>
      <c r="V561" s="23" t="str">
        <f>IF(Peru!D541&gt;0,$V$1,"")</f>
        <v/>
      </c>
      <c r="W561" s="23" t="str">
        <f>IF('Toll Rd'!D535&gt;0,$W$1,"")</f>
        <v/>
      </c>
      <c r="X561" s="23" t="e">
        <f>IF(#REF!&gt;0,$X$1,"")</f>
        <v>#REF!</v>
      </c>
      <c r="Y561" s="23" t="e">
        <f>IF(#REF!&gt;0,$Y$1,"")</f>
        <v>#REF!</v>
      </c>
      <c r="Z561" s="23" t="str">
        <f>IF(FSS!$D522&gt;0,P$1,"")</f>
        <v/>
      </c>
    </row>
    <row r="562" spans="1:26" ht="15.75" hidden="1" customHeight="1" x14ac:dyDescent="0.25">
      <c r="A562" s="421" t="str">
        <f t="shared" si="20"/>
        <v>0</v>
      </c>
      <c r="B562" s="102">
        <f>FSS!B523</f>
        <v>0</v>
      </c>
      <c r="C562" s="102" t="e">
        <f>FSS!#REF!</f>
        <v>#REF!</v>
      </c>
      <c r="D562" s="102">
        <f>FSS!C523</f>
        <v>0</v>
      </c>
      <c r="E562" s="131">
        <f>FSS!D523</f>
        <v>0</v>
      </c>
      <c r="F562" s="114">
        <f>FSS!E523</f>
        <v>0</v>
      </c>
      <c r="G562" s="423">
        <f t="shared" si="21"/>
        <v>0</v>
      </c>
      <c r="H562" s="340">
        <f>FSS!G523</f>
        <v>0</v>
      </c>
      <c r="I562" s="102">
        <f>FSS!H523</f>
        <v>0</v>
      </c>
      <c r="J562" s="102" t="s">
        <v>343</v>
      </c>
      <c r="K562" s="424"/>
      <c r="N562" s="23" t="str">
        <f>IF(Jasper!$D545&gt;0,N$1,"")</f>
        <v/>
      </c>
      <c r="O562" s="23" t="e">
        <f>IF(#REF!&gt;0,P$1,"")</f>
        <v>#REF!</v>
      </c>
      <c r="P562" s="23" t="str">
        <f>IF(Versailles!$D544&gt;0,P$1,"")</f>
        <v/>
      </c>
      <c r="Q562" s="23" t="str">
        <f>IF(Sellersburg!$D542&gt;0,Q$1,"")</f>
        <v/>
      </c>
      <c r="R562" s="23" t="str">
        <f>IF(Pendleton!$D547&gt;0,R$1,"")</f>
        <v/>
      </c>
      <c r="S562" s="23" t="str">
        <f>IF(Putnamville!D533&gt;0,S$1,"")</f>
        <v/>
      </c>
      <c r="T562" s="23" t="str">
        <f>IF(Lowell!D512&gt;0,$T$1,"")</f>
        <v/>
      </c>
      <c r="U562" s="23" t="e">
        <f>IF(#REF!&gt;0,$U$1,"")</f>
        <v>#REF!</v>
      </c>
      <c r="V562" s="23" t="str">
        <f>IF(Peru!D542&gt;0,$V$1,"")</f>
        <v/>
      </c>
      <c r="W562" s="23" t="str">
        <f>IF('Toll Rd'!D536&gt;0,$W$1,"")</f>
        <v/>
      </c>
      <c r="X562" s="23" t="e">
        <f>IF(#REF!&gt;0,$X$1,"")</f>
        <v>#REF!</v>
      </c>
      <c r="Y562" s="23" t="e">
        <f>IF(#REF!&gt;0,$Y$1,"")</f>
        <v>#REF!</v>
      </c>
      <c r="Z562" s="23" t="str">
        <f>IF(FSS!$D523&gt;0,P$1,"")</f>
        <v/>
      </c>
    </row>
    <row r="563" spans="1:26" ht="15.75" hidden="1" customHeight="1" x14ac:dyDescent="0.25">
      <c r="A563" s="421" t="str">
        <f t="shared" si="20"/>
        <v>0</v>
      </c>
      <c r="B563" s="102">
        <f>FSS!B524</f>
        <v>0</v>
      </c>
      <c r="C563" s="102" t="e">
        <f>FSS!#REF!</f>
        <v>#REF!</v>
      </c>
      <c r="D563" s="102">
        <f>FSS!C524</f>
        <v>0</v>
      </c>
      <c r="E563" s="131">
        <f>FSS!D524</f>
        <v>0</v>
      </c>
      <c r="F563" s="114">
        <f>FSS!E524</f>
        <v>0</v>
      </c>
      <c r="G563" s="423">
        <f t="shared" si="21"/>
        <v>0</v>
      </c>
      <c r="H563" s="340">
        <f>FSS!G524</f>
        <v>0</v>
      </c>
      <c r="I563" s="102">
        <f>FSS!H524</f>
        <v>0</v>
      </c>
      <c r="J563" s="102" t="s">
        <v>343</v>
      </c>
      <c r="K563" s="424"/>
      <c r="N563" s="23" t="str">
        <f>IF(Jasper!$D546&gt;0,N$1,"")</f>
        <v/>
      </c>
      <c r="O563" s="23" t="e">
        <f>IF(#REF!&gt;0,P$1,"")</f>
        <v>#REF!</v>
      </c>
      <c r="P563" s="23" t="str">
        <f>IF(Versailles!$D545&gt;0,P$1,"")</f>
        <v/>
      </c>
      <c r="Q563" s="23" t="str">
        <f>IF(Sellersburg!$D543&gt;0,Q$1,"")</f>
        <v/>
      </c>
      <c r="R563" s="23" t="str">
        <f>IF(Pendleton!$D548&gt;0,R$1,"")</f>
        <v/>
      </c>
      <c r="S563" s="23" t="str">
        <f>IF(Putnamville!D534&gt;0,S$1,"")</f>
        <v/>
      </c>
      <c r="T563" s="23" t="str">
        <f>IF(Lowell!D513&gt;0,$T$1,"")</f>
        <v/>
      </c>
      <c r="U563" s="23" t="e">
        <f>IF(#REF!&gt;0,$U$1,"")</f>
        <v>#REF!</v>
      </c>
      <c r="V563" s="23" t="str">
        <f>IF(Peru!D543&gt;0,$V$1,"")</f>
        <v/>
      </c>
      <c r="W563" s="23" t="str">
        <f>IF('Toll Rd'!D537&gt;0,$W$1,"")</f>
        <v/>
      </c>
      <c r="X563" s="23" t="e">
        <f>IF(#REF!&gt;0,$X$1,"")</f>
        <v>#REF!</v>
      </c>
      <c r="Y563" s="23" t="e">
        <f>IF(#REF!&gt;0,$Y$1,"")</f>
        <v>#REF!</v>
      </c>
      <c r="Z563" s="23" t="str">
        <f>IF(FSS!$D524&gt;0,P$1,"")</f>
        <v/>
      </c>
    </row>
    <row r="564" spans="1:26" ht="15.75" hidden="1" customHeight="1" x14ac:dyDescent="0.25">
      <c r="A564" s="421" t="str">
        <f t="shared" si="20"/>
        <v>0</v>
      </c>
      <c r="B564" s="102">
        <f>FSS!B525</f>
        <v>0</v>
      </c>
      <c r="C564" s="102" t="e">
        <f>FSS!#REF!</f>
        <v>#REF!</v>
      </c>
      <c r="D564" s="102">
        <f>FSS!C525</f>
        <v>0</v>
      </c>
      <c r="E564" s="131">
        <f>FSS!D525</f>
        <v>0</v>
      </c>
      <c r="F564" s="114">
        <f>FSS!E525</f>
        <v>0</v>
      </c>
      <c r="G564" s="423">
        <f t="shared" si="21"/>
        <v>0</v>
      </c>
      <c r="H564" s="340">
        <f>FSS!G525</f>
        <v>0</v>
      </c>
      <c r="I564" s="102">
        <f>FSS!H525</f>
        <v>0</v>
      </c>
      <c r="J564" s="102" t="s">
        <v>343</v>
      </c>
      <c r="K564" s="424"/>
      <c r="N564" s="23" t="str">
        <f>IF(Jasper!$D547&gt;0,N$1,"")</f>
        <v/>
      </c>
      <c r="O564" s="23" t="e">
        <f>IF(#REF!&gt;0,P$1,"")</f>
        <v>#REF!</v>
      </c>
      <c r="P564" s="23" t="str">
        <f>IF(Versailles!$D546&gt;0,P$1,"")</f>
        <v/>
      </c>
      <c r="Q564" s="23" t="str">
        <f>IF(Sellersburg!$D544&gt;0,Q$1,"")</f>
        <v/>
      </c>
      <c r="R564" s="23" t="str">
        <f>IF(Pendleton!$D549&gt;0,R$1,"")</f>
        <v/>
      </c>
      <c r="S564" s="23" t="str">
        <f>IF(Putnamville!D535&gt;0,S$1,"")</f>
        <v/>
      </c>
      <c r="T564" s="23" t="str">
        <f>IF(Lowell!D514&gt;0,$T$1,"")</f>
        <v/>
      </c>
      <c r="U564" s="23" t="e">
        <f>IF(#REF!&gt;0,$U$1,"")</f>
        <v>#REF!</v>
      </c>
      <c r="V564" s="23" t="str">
        <f>IF(Peru!D544&gt;0,$V$1,"")</f>
        <v/>
      </c>
      <c r="W564" s="23" t="str">
        <f>IF('Toll Rd'!D538&gt;0,$W$1,"")</f>
        <v/>
      </c>
      <c r="X564" s="23" t="e">
        <f>IF(#REF!&gt;0,$X$1,"")</f>
        <v>#REF!</v>
      </c>
      <c r="Y564" s="23" t="e">
        <f>IF(#REF!&gt;0,$Y$1,"")</f>
        <v>#REF!</v>
      </c>
      <c r="Z564" s="23" t="str">
        <f>IF(FSS!$D525&gt;0,P$1,"")</f>
        <v/>
      </c>
    </row>
    <row r="565" spans="1:26" ht="15.75" hidden="1" customHeight="1" x14ac:dyDescent="0.25">
      <c r="A565" s="421" t="str">
        <f t="shared" ref="A565:A628" si="22">IF(E565&lt;1,"0","1")</f>
        <v>0</v>
      </c>
      <c r="B565" s="102">
        <f>FSS!B526</f>
        <v>0</v>
      </c>
      <c r="C565" s="102" t="e">
        <f>FSS!#REF!</f>
        <v>#REF!</v>
      </c>
      <c r="D565" s="102">
        <f>FSS!C526</f>
        <v>0</v>
      </c>
      <c r="E565" s="131">
        <f>FSS!D526</f>
        <v>0</v>
      </c>
      <c r="F565" s="114">
        <f>FSS!E526</f>
        <v>0</v>
      </c>
      <c r="G565" s="423">
        <f t="shared" si="21"/>
        <v>0</v>
      </c>
      <c r="H565" s="340">
        <f>FSS!G526</f>
        <v>0</v>
      </c>
      <c r="I565" s="102">
        <f>FSS!H526</f>
        <v>0</v>
      </c>
      <c r="J565" s="102" t="s">
        <v>343</v>
      </c>
      <c r="K565" s="424"/>
      <c r="N565" s="23" t="str">
        <f>IF(Jasper!$D548&gt;0,N$1,"")</f>
        <v/>
      </c>
      <c r="O565" s="23" t="e">
        <f>IF(#REF!&gt;0,P$1,"")</f>
        <v>#REF!</v>
      </c>
      <c r="P565" s="23" t="str">
        <f>IF(Versailles!$D547&gt;0,P$1,"")</f>
        <v/>
      </c>
      <c r="Q565" s="23" t="str">
        <f>IF(Sellersburg!$D545&gt;0,Q$1,"")</f>
        <v/>
      </c>
      <c r="R565" s="23" t="str">
        <f>IF(Pendleton!$D550&gt;0,R$1,"")</f>
        <v/>
      </c>
      <c r="S565" s="23" t="str">
        <f>IF(Putnamville!D536&gt;0,S$1,"")</f>
        <v/>
      </c>
      <c r="T565" s="23" t="str">
        <f>IF(Lowell!D515&gt;0,$T$1,"")</f>
        <v/>
      </c>
      <c r="U565" s="23" t="e">
        <f>IF(#REF!&gt;0,$U$1,"")</f>
        <v>#REF!</v>
      </c>
      <c r="V565" s="23" t="str">
        <f>IF(Peru!D545&gt;0,$V$1,"")</f>
        <v/>
      </c>
      <c r="W565" s="23" t="str">
        <f>IF('Toll Rd'!D539&gt;0,$W$1,"")</f>
        <v/>
      </c>
      <c r="X565" s="23" t="e">
        <f>IF(#REF!&gt;0,$X$1,"")</f>
        <v>#REF!</v>
      </c>
      <c r="Y565" s="23" t="e">
        <f>IF(#REF!&gt;0,$Y$1,"")</f>
        <v>#REF!</v>
      </c>
      <c r="Z565" s="23" t="str">
        <f>IF(FSS!$D526&gt;0,P$1,"")</f>
        <v/>
      </c>
    </row>
    <row r="566" spans="1:26" ht="15.75" hidden="1" customHeight="1" x14ac:dyDescent="0.25">
      <c r="A566" s="421" t="str">
        <f t="shared" si="22"/>
        <v>0</v>
      </c>
      <c r="B566" s="102">
        <f>FSS!B527</f>
        <v>0</v>
      </c>
      <c r="C566" s="102" t="e">
        <f>FSS!#REF!</f>
        <v>#REF!</v>
      </c>
      <c r="D566" s="102">
        <f>FSS!C527</f>
        <v>0</v>
      </c>
      <c r="E566" s="131">
        <f>FSS!D527</f>
        <v>0</v>
      </c>
      <c r="F566" s="114">
        <f>FSS!E527</f>
        <v>0</v>
      </c>
      <c r="G566" s="423">
        <f t="shared" si="21"/>
        <v>0</v>
      </c>
      <c r="H566" s="340">
        <f>FSS!G527</f>
        <v>0</v>
      </c>
      <c r="I566" s="102">
        <f>FSS!H527</f>
        <v>0</v>
      </c>
      <c r="J566" s="102" t="s">
        <v>343</v>
      </c>
      <c r="K566" s="424"/>
      <c r="N566" s="23" t="str">
        <f>IF(Jasper!$D549&gt;0,N$1,"")</f>
        <v/>
      </c>
      <c r="O566" s="23" t="e">
        <f>IF(#REF!&gt;0,P$1,"")</f>
        <v>#REF!</v>
      </c>
      <c r="P566" s="23" t="str">
        <f>IF(Versailles!$D548&gt;0,P$1,"")</f>
        <v/>
      </c>
      <c r="Q566" s="23" t="str">
        <f>IF(Sellersburg!$D546&gt;0,Q$1,"")</f>
        <v/>
      </c>
      <c r="R566" s="23" t="str">
        <f>IF(Pendleton!$D551&gt;0,R$1,"")</f>
        <v/>
      </c>
      <c r="S566" s="23" t="str">
        <f>IF(Putnamville!D537&gt;0,S$1,"")</f>
        <v/>
      </c>
      <c r="T566" s="23" t="str">
        <f>IF(Lowell!D516&gt;0,$T$1,"")</f>
        <v/>
      </c>
      <c r="U566" s="23" t="e">
        <f>IF(#REF!&gt;0,$U$1,"")</f>
        <v>#REF!</v>
      </c>
      <c r="V566" s="23" t="str">
        <f>IF(Peru!D546&gt;0,$V$1,"")</f>
        <v/>
      </c>
      <c r="W566" s="23" t="str">
        <f>IF('Toll Rd'!D540&gt;0,$W$1,"")</f>
        <v/>
      </c>
      <c r="X566" s="23" t="e">
        <f>IF(#REF!&gt;0,$X$1,"")</f>
        <v>#REF!</v>
      </c>
      <c r="Y566" s="23" t="e">
        <f>IF(#REF!&gt;0,$Y$1,"")</f>
        <v>#REF!</v>
      </c>
      <c r="Z566" s="23" t="str">
        <f>IF(FSS!$D527&gt;0,P$1,"")</f>
        <v/>
      </c>
    </row>
    <row r="567" spans="1:26" ht="15.75" hidden="1" customHeight="1" x14ac:dyDescent="0.25">
      <c r="A567" s="421" t="str">
        <f t="shared" si="22"/>
        <v>0</v>
      </c>
      <c r="B567" s="102">
        <f>FSS!B528</f>
        <v>0</v>
      </c>
      <c r="C567" s="102" t="e">
        <f>FSS!#REF!</f>
        <v>#REF!</v>
      </c>
      <c r="D567" s="102">
        <f>FSS!C528</f>
        <v>0</v>
      </c>
      <c r="E567" s="131">
        <f>FSS!D528</f>
        <v>0</v>
      </c>
      <c r="F567" s="114">
        <f>FSS!E528</f>
        <v>0</v>
      </c>
      <c r="G567" s="423">
        <f t="shared" ref="G567:G602" si="23">PRODUCT(E567,F567)</f>
        <v>0</v>
      </c>
      <c r="H567" s="340">
        <f>FSS!G528</f>
        <v>0</v>
      </c>
      <c r="I567" s="102">
        <f>FSS!H528</f>
        <v>0</v>
      </c>
      <c r="J567" s="102" t="s">
        <v>343</v>
      </c>
      <c r="K567" s="424"/>
      <c r="N567" s="23" t="str">
        <f>IF(Jasper!$D550&gt;0,N$1,"")</f>
        <v/>
      </c>
      <c r="O567" s="23" t="e">
        <f>IF(#REF!&gt;0,P$1,"")</f>
        <v>#REF!</v>
      </c>
      <c r="P567" s="23" t="str">
        <f>IF(Versailles!$D549&gt;0,P$1,"")</f>
        <v/>
      </c>
      <c r="Q567" s="23" t="str">
        <f>IF(Sellersburg!$D547&gt;0,Q$1,"")</f>
        <v/>
      </c>
      <c r="R567" s="23" t="str">
        <f>IF(Pendleton!$D552&gt;0,R$1,"")</f>
        <v/>
      </c>
      <c r="S567" s="23" t="str">
        <f>IF(Putnamville!D538&gt;0,S$1,"")</f>
        <v/>
      </c>
      <c r="T567" s="23" t="str">
        <f>IF(Lowell!D517&gt;0,$T$1,"")</f>
        <v/>
      </c>
      <c r="U567" s="23" t="e">
        <f>IF(#REF!&gt;0,$U$1,"")</f>
        <v>#REF!</v>
      </c>
      <c r="V567" s="23" t="str">
        <f>IF(Peru!D547&gt;0,$V$1,"")</f>
        <v/>
      </c>
      <c r="W567" s="23" t="str">
        <f>IF('Toll Rd'!D541&gt;0,$W$1,"")</f>
        <v/>
      </c>
      <c r="X567" s="23" t="e">
        <f>IF(#REF!&gt;0,$X$1,"")</f>
        <v>#REF!</v>
      </c>
      <c r="Y567" s="23" t="e">
        <f>IF(#REF!&gt;0,$Y$1,"")</f>
        <v>#REF!</v>
      </c>
      <c r="Z567" s="23" t="str">
        <f>IF(FSS!$D528&gt;0,P$1,"")</f>
        <v/>
      </c>
    </row>
    <row r="568" spans="1:26" ht="15.75" hidden="1" customHeight="1" x14ac:dyDescent="0.25">
      <c r="A568" s="421" t="str">
        <f t="shared" si="22"/>
        <v>0</v>
      </c>
      <c r="B568" s="102">
        <f>FSS!B529</f>
        <v>0</v>
      </c>
      <c r="C568" s="102" t="e">
        <f>FSS!#REF!</f>
        <v>#REF!</v>
      </c>
      <c r="D568" s="102">
        <f>FSS!C529</f>
        <v>0</v>
      </c>
      <c r="E568" s="131">
        <f>FSS!D529</f>
        <v>0</v>
      </c>
      <c r="F568" s="114">
        <f>FSS!E529</f>
        <v>0</v>
      </c>
      <c r="G568" s="423">
        <f t="shared" si="23"/>
        <v>0</v>
      </c>
      <c r="H568" s="340">
        <f>FSS!G529</f>
        <v>0</v>
      </c>
      <c r="I568" s="102">
        <f>FSS!H529</f>
        <v>0</v>
      </c>
      <c r="J568" s="102" t="s">
        <v>343</v>
      </c>
      <c r="K568" s="424"/>
      <c r="N568" s="23" t="str">
        <f>IF(Jasper!$D551&gt;0,N$1,"")</f>
        <v/>
      </c>
      <c r="O568" s="23" t="e">
        <f>IF(#REF!&gt;0,P$1,"")</f>
        <v>#REF!</v>
      </c>
      <c r="P568" s="23" t="str">
        <f>IF(Versailles!$D550&gt;0,P$1,"")</f>
        <v/>
      </c>
      <c r="Q568" s="23" t="str">
        <f>IF(Sellersburg!$D548&gt;0,Q$1,"")</f>
        <v/>
      </c>
      <c r="R568" s="23" t="str">
        <f>IF(Pendleton!$D553&gt;0,R$1,"")</f>
        <v/>
      </c>
      <c r="S568" s="23" t="str">
        <f>IF(Putnamville!D539&gt;0,S$1,"")</f>
        <v/>
      </c>
      <c r="T568" s="23" t="str">
        <f>IF(Lowell!D518&gt;0,$T$1,"")</f>
        <v/>
      </c>
      <c r="U568" s="23" t="e">
        <f>IF(#REF!&gt;0,$U$1,"")</f>
        <v>#REF!</v>
      </c>
      <c r="V568" s="23" t="str">
        <f>IF(Peru!D548&gt;0,$V$1,"")</f>
        <v/>
      </c>
      <c r="W568" s="23" t="str">
        <f>IF('Toll Rd'!D542&gt;0,$W$1,"")</f>
        <v/>
      </c>
      <c r="X568" s="23" t="e">
        <f>IF(#REF!&gt;0,$X$1,"")</f>
        <v>#REF!</v>
      </c>
      <c r="Y568" s="23" t="e">
        <f>IF(#REF!&gt;0,$Y$1,"")</f>
        <v>#REF!</v>
      </c>
      <c r="Z568" s="23" t="str">
        <f>IF(FSS!$D529&gt;0,P$1,"")</f>
        <v/>
      </c>
    </row>
    <row r="569" spans="1:26" ht="15.75" hidden="1" customHeight="1" x14ac:dyDescent="0.25">
      <c r="A569" s="421" t="str">
        <f t="shared" si="22"/>
        <v>0</v>
      </c>
      <c r="B569" s="102">
        <f>FSS!B530</f>
        <v>0</v>
      </c>
      <c r="C569" s="102" t="e">
        <f>FSS!#REF!</f>
        <v>#REF!</v>
      </c>
      <c r="D569" s="102">
        <f>FSS!C530</f>
        <v>0</v>
      </c>
      <c r="E569" s="131">
        <f>FSS!D530</f>
        <v>0</v>
      </c>
      <c r="F569" s="114">
        <f>FSS!E530</f>
        <v>0</v>
      </c>
      <c r="G569" s="423">
        <f t="shared" si="23"/>
        <v>0</v>
      </c>
      <c r="H569" s="340">
        <f>FSS!G530</f>
        <v>0</v>
      </c>
      <c r="I569" s="102">
        <f>FSS!H530</f>
        <v>0</v>
      </c>
      <c r="J569" s="102" t="s">
        <v>343</v>
      </c>
      <c r="K569" s="424"/>
      <c r="N569" s="23" t="str">
        <f>IF(Jasper!$D552&gt;0,N$1,"")</f>
        <v/>
      </c>
      <c r="O569" s="23" t="e">
        <f>IF(#REF!&gt;0,P$1,"")</f>
        <v>#REF!</v>
      </c>
      <c r="P569" s="23" t="str">
        <f>IF(Versailles!$D551&gt;0,P$1,"")</f>
        <v/>
      </c>
      <c r="Q569" s="23" t="str">
        <f>IF(Sellersburg!$D549&gt;0,Q$1,"")</f>
        <v/>
      </c>
      <c r="R569" s="23" t="str">
        <f>IF(Pendleton!$D554&gt;0,R$1,"")</f>
        <v/>
      </c>
      <c r="S569" s="23" t="str">
        <f>IF(Putnamville!D540&gt;0,S$1,"")</f>
        <v/>
      </c>
      <c r="T569" s="23" t="str">
        <f>IF(Lowell!D519&gt;0,$T$1,"")</f>
        <v/>
      </c>
      <c r="U569" s="23" t="e">
        <f>IF(#REF!&gt;0,$U$1,"")</f>
        <v>#REF!</v>
      </c>
      <c r="V569" s="23" t="str">
        <f>IF(Peru!D549&gt;0,$V$1,"")</f>
        <v/>
      </c>
      <c r="W569" s="23" t="str">
        <f>IF('Toll Rd'!D543&gt;0,$W$1,"")</f>
        <v/>
      </c>
      <c r="X569" s="23" t="e">
        <f>IF(#REF!&gt;0,$X$1,"")</f>
        <v>#REF!</v>
      </c>
      <c r="Y569" s="23" t="e">
        <f>IF(#REF!&gt;0,$Y$1,"")</f>
        <v>#REF!</v>
      </c>
      <c r="Z569" s="23" t="str">
        <f>IF(FSS!$D530&gt;0,P$1,"")</f>
        <v/>
      </c>
    </row>
    <row r="570" spans="1:26" ht="15.75" hidden="1" customHeight="1" x14ac:dyDescent="0.25">
      <c r="A570" s="421" t="str">
        <f t="shared" si="22"/>
        <v>0</v>
      </c>
      <c r="B570" s="102">
        <f>FSS!B531</f>
        <v>0</v>
      </c>
      <c r="C570" s="102" t="e">
        <f>FSS!#REF!</f>
        <v>#REF!</v>
      </c>
      <c r="D570" s="102">
        <f>FSS!C531</f>
        <v>0</v>
      </c>
      <c r="E570" s="131">
        <f>FSS!D531</f>
        <v>0</v>
      </c>
      <c r="F570" s="114">
        <f>FSS!E531</f>
        <v>0</v>
      </c>
      <c r="G570" s="423">
        <f t="shared" si="23"/>
        <v>0</v>
      </c>
      <c r="H570" s="340">
        <f>FSS!G531</f>
        <v>0</v>
      </c>
      <c r="I570" s="102">
        <f>FSS!H531</f>
        <v>0</v>
      </c>
      <c r="J570" s="102" t="s">
        <v>343</v>
      </c>
      <c r="K570" s="424"/>
      <c r="N570" s="23" t="str">
        <f>IF(Jasper!$D553&gt;0,N$1,"")</f>
        <v/>
      </c>
      <c r="O570" s="23" t="e">
        <f>IF(#REF!&gt;0,P$1,"")</f>
        <v>#REF!</v>
      </c>
      <c r="P570" s="23" t="str">
        <f>IF(Versailles!$D552&gt;0,P$1,"")</f>
        <v/>
      </c>
      <c r="Q570" s="23" t="str">
        <f>IF(Sellersburg!$D550&gt;0,Q$1,"")</f>
        <v/>
      </c>
      <c r="R570" s="23" t="str">
        <f>IF(Pendleton!$D555&gt;0,R$1,"")</f>
        <v/>
      </c>
      <c r="S570" s="23" t="str">
        <f>IF(Putnamville!D541&gt;0,S$1,"")</f>
        <v/>
      </c>
      <c r="T570" s="23" t="str">
        <f>IF(Lowell!D520&gt;0,$T$1,"")</f>
        <v/>
      </c>
      <c r="U570" s="23" t="e">
        <f>IF(#REF!&gt;0,$U$1,"")</f>
        <v>#REF!</v>
      </c>
      <c r="V570" s="23" t="str">
        <f>IF(Peru!D550&gt;0,$V$1,"")</f>
        <v/>
      </c>
      <c r="W570" s="23" t="str">
        <f>IF('Toll Rd'!D544&gt;0,$W$1,"")</f>
        <v/>
      </c>
      <c r="X570" s="23" t="e">
        <f>IF(#REF!&gt;0,$X$1,"")</f>
        <v>#REF!</v>
      </c>
      <c r="Y570" s="23" t="e">
        <f>IF(#REF!&gt;0,$Y$1,"")</f>
        <v>#REF!</v>
      </c>
      <c r="Z570" s="23" t="str">
        <f>IF(FSS!$D531&gt;0,P$1,"")</f>
        <v/>
      </c>
    </row>
    <row r="571" spans="1:26" ht="15.75" hidden="1" customHeight="1" x14ac:dyDescent="0.25">
      <c r="A571" s="421" t="str">
        <f t="shared" si="22"/>
        <v>0</v>
      </c>
      <c r="B571" s="102">
        <f>FSS!B532</f>
        <v>0</v>
      </c>
      <c r="C571" s="102" t="e">
        <f>FSS!#REF!</f>
        <v>#REF!</v>
      </c>
      <c r="D571" s="102">
        <f>FSS!C532</f>
        <v>0</v>
      </c>
      <c r="E571" s="131">
        <f>FSS!D532</f>
        <v>0</v>
      </c>
      <c r="F571" s="114">
        <f>FSS!E532</f>
        <v>0</v>
      </c>
      <c r="G571" s="423">
        <f t="shared" si="23"/>
        <v>0</v>
      </c>
      <c r="H571" s="340">
        <f>FSS!G532</f>
        <v>0</v>
      </c>
      <c r="I571" s="102">
        <f>FSS!H532</f>
        <v>0</v>
      </c>
      <c r="J571" s="102" t="s">
        <v>343</v>
      </c>
      <c r="K571" s="424"/>
      <c r="N571" s="23" t="str">
        <f>IF(Jasper!$D554&gt;0,N$1,"")</f>
        <v/>
      </c>
      <c r="O571" s="23" t="e">
        <f>IF(#REF!&gt;0,P$1,"")</f>
        <v>#REF!</v>
      </c>
      <c r="P571" s="23" t="str">
        <f>IF(Versailles!$D553&gt;0,P$1,"")</f>
        <v/>
      </c>
      <c r="Q571" s="23" t="str">
        <f>IF(Sellersburg!$D551&gt;0,Q$1,"")</f>
        <v/>
      </c>
      <c r="R571" s="23" t="str">
        <f>IF(Pendleton!$D556&gt;0,R$1,"")</f>
        <v/>
      </c>
      <c r="S571" s="23" t="str">
        <f>IF(Putnamville!D542&gt;0,S$1,"")</f>
        <v/>
      </c>
      <c r="T571" s="23" t="str">
        <f>IF(Lowell!D521&gt;0,$T$1,"")</f>
        <v/>
      </c>
      <c r="U571" s="23" t="e">
        <f>IF(#REF!&gt;0,$U$1,"")</f>
        <v>#REF!</v>
      </c>
      <c r="V571" s="23" t="str">
        <f>IF(Peru!D551&gt;0,$V$1,"")</f>
        <v/>
      </c>
      <c r="W571" s="23" t="str">
        <f>IF('Toll Rd'!D545&gt;0,$W$1,"")</f>
        <v/>
      </c>
      <c r="X571" s="23" t="e">
        <f>IF(#REF!&gt;0,$X$1,"")</f>
        <v>#REF!</v>
      </c>
      <c r="Y571" s="23" t="e">
        <f>IF(#REF!&gt;0,$Y$1,"")</f>
        <v>#REF!</v>
      </c>
      <c r="Z571" s="23" t="str">
        <f>IF(FSS!$D532&gt;0,P$1,"")</f>
        <v/>
      </c>
    </row>
    <row r="572" spans="1:26" ht="15.75" hidden="1" customHeight="1" x14ac:dyDescent="0.25">
      <c r="A572" s="421" t="str">
        <f t="shared" si="22"/>
        <v>0</v>
      </c>
      <c r="B572" s="102">
        <f>FSS!B533</f>
        <v>0</v>
      </c>
      <c r="C572" s="102" t="e">
        <f>FSS!#REF!</f>
        <v>#REF!</v>
      </c>
      <c r="D572" s="102">
        <f>FSS!C533</f>
        <v>0</v>
      </c>
      <c r="E572" s="131">
        <f>FSS!D533</f>
        <v>0</v>
      </c>
      <c r="F572" s="114">
        <f>FSS!E533</f>
        <v>0</v>
      </c>
      <c r="G572" s="423">
        <f t="shared" si="23"/>
        <v>0</v>
      </c>
      <c r="H572" s="340">
        <f>FSS!G533</f>
        <v>0</v>
      </c>
      <c r="I572" s="102">
        <f>FSS!H533</f>
        <v>0</v>
      </c>
      <c r="J572" s="102" t="s">
        <v>343</v>
      </c>
      <c r="K572" s="424"/>
      <c r="N572" s="23" t="str">
        <f>IF(Jasper!$D555&gt;0,N$1,"")</f>
        <v/>
      </c>
      <c r="O572" s="23" t="e">
        <f>IF(#REF!&gt;0,P$1,"")</f>
        <v>#REF!</v>
      </c>
      <c r="P572" s="23" t="str">
        <f>IF(Versailles!$D554&gt;0,P$1,"")</f>
        <v/>
      </c>
      <c r="Q572" s="23" t="str">
        <f>IF(Sellersburg!$D552&gt;0,Q$1,"")</f>
        <v/>
      </c>
      <c r="R572" s="23" t="str">
        <f>IF(Pendleton!$D557&gt;0,R$1,"")</f>
        <v/>
      </c>
      <c r="S572" s="23" t="str">
        <f>IF(Putnamville!D543&gt;0,S$1,"")</f>
        <v/>
      </c>
      <c r="T572" s="23" t="str">
        <f>IF(Lowell!D522&gt;0,$T$1,"")</f>
        <v/>
      </c>
      <c r="U572" s="23" t="e">
        <f>IF(#REF!&gt;0,$U$1,"")</f>
        <v>#REF!</v>
      </c>
      <c r="V572" s="23" t="str">
        <f>IF(Peru!D552&gt;0,$V$1,"")</f>
        <v/>
      </c>
      <c r="W572" s="23" t="str">
        <f>IF('Toll Rd'!D546&gt;0,$W$1,"")</f>
        <v/>
      </c>
      <c r="X572" s="23" t="e">
        <f>IF(#REF!&gt;0,$X$1,"")</f>
        <v>#REF!</v>
      </c>
      <c r="Y572" s="23" t="e">
        <f>IF(#REF!&gt;0,$Y$1,"")</f>
        <v>#REF!</v>
      </c>
      <c r="Z572" s="23" t="str">
        <f>IF(FSS!$D533&gt;0,P$1,"")</f>
        <v/>
      </c>
    </row>
    <row r="573" spans="1:26" ht="15.75" hidden="1" customHeight="1" x14ac:dyDescent="0.25">
      <c r="A573" s="421" t="str">
        <f t="shared" si="22"/>
        <v>0</v>
      </c>
      <c r="B573" s="102">
        <f>FSS!B534</f>
        <v>0</v>
      </c>
      <c r="C573" s="102" t="e">
        <f>FSS!#REF!</f>
        <v>#REF!</v>
      </c>
      <c r="D573" s="102">
        <f>FSS!C534</f>
        <v>0</v>
      </c>
      <c r="E573" s="131">
        <f>FSS!D534</f>
        <v>0</v>
      </c>
      <c r="F573" s="114">
        <f>FSS!E534</f>
        <v>0</v>
      </c>
      <c r="G573" s="423">
        <f t="shared" si="23"/>
        <v>0</v>
      </c>
      <c r="H573" s="340">
        <f>FSS!G534</f>
        <v>0</v>
      </c>
      <c r="I573" s="102">
        <f>FSS!H534</f>
        <v>0</v>
      </c>
      <c r="J573" s="102" t="s">
        <v>343</v>
      </c>
      <c r="K573" s="424"/>
      <c r="N573" s="23" t="str">
        <f>IF(Jasper!$D556&gt;0,N$1,"")</f>
        <v/>
      </c>
      <c r="O573" s="23" t="e">
        <f>IF(#REF!&gt;0,P$1,"")</f>
        <v>#REF!</v>
      </c>
      <c r="P573" s="23" t="str">
        <f>IF(Versailles!$D555&gt;0,P$1,"")</f>
        <v/>
      </c>
      <c r="Q573" s="23" t="str">
        <f>IF(Sellersburg!$D553&gt;0,Q$1,"")</f>
        <v/>
      </c>
      <c r="R573" s="23" t="str">
        <f>IF(Pendleton!$D558&gt;0,R$1,"")</f>
        <v/>
      </c>
      <c r="S573" s="23" t="str">
        <f>IF(Putnamville!D544&gt;0,S$1,"")</f>
        <v/>
      </c>
      <c r="T573" s="23" t="str">
        <f>IF(Lowell!D523&gt;0,$T$1,"")</f>
        <v/>
      </c>
      <c r="U573" s="23" t="e">
        <f>IF(#REF!&gt;0,$U$1,"")</f>
        <v>#REF!</v>
      </c>
      <c r="V573" s="23" t="str">
        <f>IF(Peru!D553&gt;0,$V$1,"")</f>
        <v/>
      </c>
      <c r="W573" s="23" t="str">
        <f>IF('Toll Rd'!D547&gt;0,$W$1,"")</f>
        <v/>
      </c>
      <c r="X573" s="23" t="e">
        <f>IF(#REF!&gt;0,$X$1,"")</f>
        <v>#REF!</v>
      </c>
      <c r="Y573" s="23" t="e">
        <f>IF(#REF!&gt;0,$Y$1,"")</f>
        <v>#REF!</v>
      </c>
      <c r="Z573" s="23" t="str">
        <f>IF(FSS!$D534&gt;0,P$1,"")</f>
        <v/>
      </c>
    </row>
    <row r="574" spans="1:26" ht="15.75" hidden="1" customHeight="1" x14ac:dyDescent="0.25">
      <c r="A574" s="421" t="str">
        <f t="shared" si="22"/>
        <v>0</v>
      </c>
      <c r="B574" s="102">
        <f>FSS!B535</f>
        <v>0</v>
      </c>
      <c r="C574" s="102" t="e">
        <f>FSS!#REF!</f>
        <v>#REF!</v>
      </c>
      <c r="D574" s="102">
        <f>FSS!C535</f>
        <v>0</v>
      </c>
      <c r="E574" s="131">
        <f>FSS!D535</f>
        <v>0</v>
      </c>
      <c r="F574" s="114">
        <f>FSS!E535</f>
        <v>0</v>
      </c>
      <c r="G574" s="423">
        <f t="shared" si="23"/>
        <v>0</v>
      </c>
      <c r="H574" s="340">
        <f>FSS!G535</f>
        <v>0</v>
      </c>
      <c r="I574" s="102">
        <f>FSS!H535</f>
        <v>0</v>
      </c>
      <c r="J574" s="102" t="s">
        <v>343</v>
      </c>
      <c r="K574" s="424"/>
      <c r="N574" s="23" t="str">
        <f>IF(Jasper!$D557&gt;0,N$1,"")</f>
        <v/>
      </c>
      <c r="O574" s="23" t="e">
        <f>IF(#REF!&gt;0,P$1,"")</f>
        <v>#REF!</v>
      </c>
      <c r="P574" s="23" t="str">
        <f>IF(Versailles!$D556&gt;0,P$1,"")</f>
        <v/>
      </c>
      <c r="Q574" s="23" t="str">
        <f>IF(Sellersburg!$D554&gt;0,Q$1,"")</f>
        <v/>
      </c>
      <c r="R574" s="23" t="str">
        <f>IF(Pendleton!$D559&gt;0,R$1,"")</f>
        <v/>
      </c>
      <c r="S574" s="23" t="str">
        <f>IF(Putnamville!D545&gt;0,S$1,"")</f>
        <v/>
      </c>
      <c r="T574" s="23" t="str">
        <f>IF(Lowell!D524&gt;0,$T$1,"")</f>
        <v/>
      </c>
      <c r="U574" s="23" t="e">
        <f>IF(#REF!&gt;0,$U$1,"")</f>
        <v>#REF!</v>
      </c>
      <c r="V574" s="23" t="str">
        <f>IF(Peru!D554&gt;0,$V$1,"")</f>
        <v/>
      </c>
      <c r="W574" s="23" t="str">
        <f>IF('Toll Rd'!D548&gt;0,$W$1,"")</f>
        <v/>
      </c>
      <c r="X574" s="23" t="e">
        <f>IF(#REF!&gt;0,$X$1,"")</f>
        <v>#REF!</v>
      </c>
      <c r="Y574" s="23" t="e">
        <f>IF(#REF!&gt;0,$Y$1,"")</f>
        <v>#REF!</v>
      </c>
      <c r="Z574" s="23" t="str">
        <f>IF(FSS!$D535&gt;0,P$1,"")</f>
        <v/>
      </c>
    </row>
    <row r="575" spans="1:26" ht="15.75" hidden="1" customHeight="1" x14ac:dyDescent="0.25">
      <c r="A575" s="421" t="str">
        <f t="shared" si="22"/>
        <v>0</v>
      </c>
      <c r="B575" s="102">
        <f>FSS!B536</f>
        <v>0</v>
      </c>
      <c r="C575" s="102" t="e">
        <f>FSS!#REF!</f>
        <v>#REF!</v>
      </c>
      <c r="D575" s="102">
        <f>FSS!C536</f>
        <v>0</v>
      </c>
      <c r="E575" s="131">
        <f>FSS!D536</f>
        <v>0</v>
      </c>
      <c r="F575" s="114">
        <f>FSS!E536</f>
        <v>0</v>
      </c>
      <c r="G575" s="423">
        <f t="shared" si="23"/>
        <v>0</v>
      </c>
      <c r="H575" s="340">
        <f>FSS!G536</f>
        <v>0</v>
      </c>
      <c r="I575" s="102">
        <f>FSS!H536</f>
        <v>0</v>
      </c>
      <c r="J575" s="102" t="s">
        <v>343</v>
      </c>
      <c r="K575" s="424"/>
      <c r="N575" s="23" t="str">
        <f>IF(Jasper!$D558&gt;0,N$1,"")</f>
        <v/>
      </c>
      <c r="O575" s="23" t="e">
        <f>IF(#REF!&gt;0,P$1,"")</f>
        <v>#REF!</v>
      </c>
      <c r="P575" s="23" t="str">
        <f>IF(Versailles!$D557&gt;0,P$1,"")</f>
        <v/>
      </c>
      <c r="Q575" s="23" t="str">
        <f>IF(Sellersburg!$D555&gt;0,Q$1,"")</f>
        <v/>
      </c>
      <c r="R575" s="23" t="str">
        <f>IF(Pendleton!$D560&gt;0,R$1,"")</f>
        <v/>
      </c>
      <c r="S575" s="23" t="str">
        <f>IF(Putnamville!D546&gt;0,S$1,"")</f>
        <v/>
      </c>
      <c r="T575" s="23" t="str">
        <f>IF(Lowell!D525&gt;0,$T$1,"")</f>
        <v/>
      </c>
      <c r="U575" s="23" t="e">
        <f>IF(#REF!&gt;0,$U$1,"")</f>
        <v>#REF!</v>
      </c>
      <c r="V575" s="23" t="str">
        <f>IF(Peru!D555&gt;0,$V$1,"")</f>
        <v/>
      </c>
      <c r="W575" s="23" t="str">
        <f>IF('Toll Rd'!D549&gt;0,$W$1,"")</f>
        <v/>
      </c>
      <c r="X575" s="23" t="e">
        <f>IF(#REF!&gt;0,$X$1,"")</f>
        <v>#REF!</v>
      </c>
      <c r="Y575" s="23" t="e">
        <f>IF(#REF!&gt;0,$Y$1,"")</f>
        <v>#REF!</v>
      </c>
      <c r="Z575" s="23" t="str">
        <f>IF(FSS!$D536&gt;0,P$1,"")</f>
        <v/>
      </c>
    </row>
    <row r="576" spans="1:26" ht="15.75" hidden="1" customHeight="1" x14ac:dyDescent="0.25">
      <c r="A576" s="421" t="str">
        <f t="shared" si="22"/>
        <v>0</v>
      </c>
      <c r="B576" s="102">
        <f>FSS!B537</f>
        <v>0</v>
      </c>
      <c r="C576" s="102" t="e">
        <f>FSS!#REF!</f>
        <v>#REF!</v>
      </c>
      <c r="D576" s="102">
        <f>FSS!C537</f>
        <v>0</v>
      </c>
      <c r="E576" s="131">
        <f>FSS!D537</f>
        <v>0</v>
      </c>
      <c r="F576" s="114">
        <f>FSS!E537</f>
        <v>0</v>
      </c>
      <c r="G576" s="423">
        <f t="shared" si="23"/>
        <v>0</v>
      </c>
      <c r="H576" s="340">
        <f>FSS!G537</f>
        <v>0</v>
      </c>
      <c r="I576" s="102">
        <f>FSS!H537</f>
        <v>0</v>
      </c>
      <c r="J576" s="102" t="s">
        <v>343</v>
      </c>
      <c r="K576" s="424"/>
      <c r="N576" s="23" t="str">
        <f>IF(Jasper!$D559&gt;0,N$1,"")</f>
        <v/>
      </c>
      <c r="O576" s="23" t="e">
        <f>IF(#REF!&gt;0,P$1,"")</f>
        <v>#REF!</v>
      </c>
      <c r="P576" s="23" t="str">
        <f>IF(Versailles!$D558&gt;0,P$1,"")</f>
        <v/>
      </c>
      <c r="Q576" s="23" t="str">
        <f>IF(Sellersburg!$D556&gt;0,Q$1,"")</f>
        <v/>
      </c>
      <c r="R576" s="23" t="str">
        <f>IF(Pendleton!$D561&gt;0,R$1,"")</f>
        <v/>
      </c>
      <c r="S576" s="23" t="str">
        <f>IF(Putnamville!D547&gt;0,S$1,"")</f>
        <v/>
      </c>
      <c r="T576" s="23" t="str">
        <f>IF(Lowell!D526&gt;0,$T$1,"")</f>
        <v/>
      </c>
      <c r="U576" s="23" t="e">
        <f>IF(#REF!&gt;0,$U$1,"")</f>
        <v>#REF!</v>
      </c>
      <c r="V576" s="23" t="str">
        <f>IF(Peru!D556&gt;0,$V$1,"")</f>
        <v/>
      </c>
      <c r="W576" s="23" t="str">
        <f>IF('Toll Rd'!D550&gt;0,$W$1,"")</f>
        <v/>
      </c>
      <c r="X576" s="23" t="e">
        <f>IF(#REF!&gt;0,$X$1,"")</f>
        <v>#REF!</v>
      </c>
      <c r="Y576" s="23" t="e">
        <f>IF(#REF!&gt;0,$Y$1,"")</f>
        <v>#REF!</v>
      </c>
      <c r="Z576" s="23" t="str">
        <f>IF(FSS!$D537&gt;0,P$1,"")</f>
        <v/>
      </c>
    </row>
    <row r="577" spans="1:26" ht="15.75" hidden="1" customHeight="1" x14ac:dyDescent="0.25">
      <c r="A577" s="421" t="str">
        <f t="shared" si="22"/>
        <v>0</v>
      </c>
      <c r="B577" s="102">
        <f>FSS!B538</f>
        <v>0</v>
      </c>
      <c r="C577" s="102" t="e">
        <f>FSS!#REF!</f>
        <v>#REF!</v>
      </c>
      <c r="D577" s="102">
        <f>FSS!C538</f>
        <v>0</v>
      </c>
      <c r="E577" s="131">
        <f>FSS!D538</f>
        <v>0</v>
      </c>
      <c r="F577" s="114">
        <f>FSS!E538</f>
        <v>0</v>
      </c>
      <c r="G577" s="423">
        <f t="shared" si="23"/>
        <v>0</v>
      </c>
      <c r="H577" s="340">
        <f>FSS!G538</f>
        <v>0</v>
      </c>
      <c r="I577" s="102">
        <f>FSS!H538</f>
        <v>0</v>
      </c>
      <c r="J577" s="102" t="s">
        <v>343</v>
      </c>
      <c r="K577" s="424"/>
      <c r="N577" s="23" t="str">
        <f>IF(Jasper!$D560&gt;0,N$1,"")</f>
        <v/>
      </c>
      <c r="O577" s="23" t="e">
        <f>IF(#REF!&gt;0,P$1,"")</f>
        <v>#REF!</v>
      </c>
      <c r="P577" s="23" t="str">
        <f>IF(Versailles!$D559&gt;0,P$1,"")</f>
        <v/>
      </c>
      <c r="Q577" s="23" t="str">
        <f>IF(Sellersburg!$D557&gt;0,Q$1,"")</f>
        <v/>
      </c>
      <c r="R577" s="23" t="str">
        <f>IF(Pendleton!$D562&gt;0,R$1,"")</f>
        <v/>
      </c>
      <c r="S577" s="23" t="str">
        <f>IF(Putnamville!D548&gt;0,S$1,"")</f>
        <v/>
      </c>
      <c r="T577" s="23" t="str">
        <f>IF(Lowell!D527&gt;0,$T$1,"")</f>
        <v/>
      </c>
      <c r="U577" s="23" t="e">
        <f>IF(#REF!&gt;0,$U$1,"")</f>
        <v>#REF!</v>
      </c>
      <c r="V577" s="23" t="str">
        <f>IF(Peru!D557&gt;0,$V$1,"")</f>
        <v/>
      </c>
      <c r="W577" s="23" t="str">
        <f>IF('Toll Rd'!D551&gt;0,$W$1,"")</f>
        <v/>
      </c>
      <c r="X577" s="23" t="e">
        <f>IF(#REF!&gt;0,$X$1,"")</f>
        <v>#REF!</v>
      </c>
      <c r="Y577" s="23" t="e">
        <f>IF(#REF!&gt;0,$Y$1,"")</f>
        <v>#REF!</v>
      </c>
      <c r="Z577" s="23" t="str">
        <f>IF(FSS!$D538&gt;0,P$1,"")</f>
        <v/>
      </c>
    </row>
    <row r="578" spans="1:26" ht="15.75" hidden="1" customHeight="1" x14ac:dyDescent="0.25">
      <c r="A578" s="421" t="str">
        <f t="shared" si="22"/>
        <v>0</v>
      </c>
      <c r="B578" s="102">
        <f>FSS!B539</f>
        <v>0</v>
      </c>
      <c r="C578" s="102" t="e">
        <f>FSS!#REF!</f>
        <v>#REF!</v>
      </c>
      <c r="D578" s="102">
        <f>FSS!C539</f>
        <v>0</v>
      </c>
      <c r="E578" s="131">
        <f>FSS!D539</f>
        <v>0</v>
      </c>
      <c r="F578" s="114">
        <f>FSS!E539</f>
        <v>0</v>
      </c>
      <c r="G578" s="423">
        <f t="shared" si="23"/>
        <v>0</v>
      </c>
      <c r="H578" s="340">
        <f>FSS!G539</f>
        <v>0</v>
      </c>
      <c r="I578" s="102">
        <f>FSS!H539</f>
        <v>0</v>
      </c>
      <c r="J578" s="102" t="s">
        <v>343</v>
      </c>
      <c r="K578" s="424"/>
      <c r="N578" s="23" t="str">
        <f>IF(Jasper!$D561&gt;0,N$1,"")</f>
        <v/>
      </c>
      <c r="O578" s="23" t="e">
        <f>IF(#REF!&gt;0,P$1,"")</f>
        <v>#REF!</v>
      </c>
      <c r="P578" s="23" t="str">
        <f>IF(Versailles!$D560&gt;0,P$1,"")</f>
        <v/>
      </c>
      <c r="Q578" s="23" t="str">
        <f>IF(Sellersburg!$D558&gt;0,Q$1,"")</f>
        <v/>
      </c>
      <c r="R578" s="23" t="str">
        <f>IF(Pendleton!$D563&gt;0,R$1,"")</f>
        <v/>
      </c>
      <c r="S578" s="23" t="str">
        <f>IF(Putnamville!D549&gt;0,S$1,"")</f>
        <v/>
      </c>
      <c r="T578" s="23" t="str">
        <f>IF(Lowell!D528&gt;0,$T$1,"")</f>
        <v/>
      </c>
      <c r="U578" s="23" t="e">
        <f>IF(#REF!&gt;0,$U$1,"")</f>
        <v>#REF!</v>
      </c>
      <c r="V578" s="23" t="str">
        <f>IF(Peru!D558&gt;0,$V$1,"")</f>
        <v/>
      </c>
      <c r="W578" s="23" t="str">
        <f>IF('Toll Rd'!D552&gt;0,$W$1,"")</f>
        <v/>
      </c>
      <c r="X578" s="23" t="e">
        <f>IF(#REF!&gt;0,$X$1,"")</f>
        <v>#REF!</v>
      </c>
      <c r="Y578" s="23" t="e">
        <f>IF(#REF!&gt;0,$Y$1,"")</f>
        <v>#REF!</v>
      </c>
      <c r="Z578" s="23" t="str">
        <f>IF(FSS!$D539&gt;0,P$1,"")</f>
        <v/>
      </c>
    </row>
    <row r="579" spans="1:26" ht="15.75" hidden="1" customHeight="1" x14ac:dyDescent="0.25">
      <c r="A579" s="421" t="str">
        <f t="shared" si="22"/>
        <v>0</v>
      </c>
      <c r="B579" s="102">
        <f>FSS!B540</f>
        <v>0</v>
      </c>
      <c r="C579" s="102" t="e">
        <f>FSS!#REF!</f>
        <v>#REF!</v>
      </c>
      <c r="D579" s="102">
        <f>FSS!C540</f>
        <v>0</v>
      </c>
      <c r="E579" s="131">
        <f>FSS!D540</f>
        <v>0</v>
      </c>
      <c r="F579" s="114">
        <f>FSS!E540</f>
        <v>0</v>
      </c>
      <c r="G579" s="423">
        <f t="shared" si="23"/>
        <v>0</v>
      </c>
      <c r="H579" s="340">
        <f>FSS!G540</f>
        <v>0</v>
      </c>
      <c r="I579" s="102">
        <f>FSS!H540</f>
        <v>0</v>
      </c>
      <c r="J579" s="102" t="s">
        <v>343</v>
      </c>
      <c r="K579" s="424"/>
      <c r="N579" s="23" t="str">
        <f>IF(Jasper!$D562&gt;0,N$1,"")</f>
        <v/>
      </c>
      <c r="O579" s="23" t="e">
        <f>IF(#REF!&gt;0,P$1,"")</f>
        <v>#REF!</v>
      </c>
      <c r="P579" s="23" t="str">
        <f>IF(Versailles!$D561&gt;0,P$1,"")</f>
        <v/>
      </c>
      <c r="Q579" s="23" t="str">
        <f>IF(Sellersburg!$D559&gt;0,Q$1,"")</f>
        <v/>
      </c>
      <c r="R579" s="23" t="str">
        <f>IF(Pendleton!$D564&gt;0,R$1,"")</f>
        <v/>
      </c>
      <c r="S579" s="23" t="str">
        <f>IF(Putnamville!D550&gt;0,S$1,"")</f>
        <v/>
      </c>
      <c r="T579" s="23" t="str">
        <f>IF(Lowell!D529&gt;0,$T$1,"")</f>
        <v/>
      </c>
      <c r="U579" s="23" t="e">
        <f>IF(#REF!&gt;0,$U$1,"")</f>
        <v>#REF!</v>
      </c>
      <c r="V579" s="23" t="str">
        <f>IF(Peru!D559&gt;0,$V$1,"")</f>
        <v/>
      </c>
      <c r="W579" s="23" t="str">
        <f>IF('Toll Rd'!D553&gt;0,$W$1,"")</f>
        <v/>
      </c>
      <c r="X579" s="23" t="e">
        <f>IF(#REF!&gt;0,$X$1,"")</f>
        <v>#REF!</v>
      </c>
      <c r="Y579" s="23" t="e">
        <f>IF(#REF!&gt;0,$Y$1,"")</f>
        <v>#REF!</v>
      </c>
      <c r="Z579" s="23" t="str">
        <f>IF(FSS!$D540&gt;0,P$1,"")</f>
        <v/>
      </c>
    </row>
    <row r="580" spans="1:26" ht="15.75" hidden="1" customHeight="1" x14ac:dyDescent="0.25">
      <c r="A580" s="421" t="str">
        <f t="shared" si="22"/>
        <v>0</v>
      </c>
      <c r="B580" s="102">
        <f>FSS!B541</f>
        <v>0</v>
      </c>
      <c r="C580" s="102" t="e">
        <f>FSS!#REF!</f>
        <v>#REF!</v>
      </c>
      <c r="D580" s="102">
        <f>FSS!C541</f>
        <v>0</v>
      </c>
      <c r="E580" s="131">
        <f>FSS!D541</f>
        <v>0</v>
      </c>
      <c r="F580" s="114">
        <f>FSS!E541</f>
        <v>0</v>
      </c>
      <c r="G580" s="423">
        <f t="shared" si="23"/>
        <v>0</v>
      </c>
      <c r="H580" s="340">
        <f>FSS!G541</f>
        <v>0</v>
      </c>
      <c r="I580" s="102">
        <f>FSS!H541</f>
        <v>0</v>
      </c>
      <c r="J580" s="102" t="s">
        <v>343</v>
      </c>
      <c r="K580" s="424"/>
      <c r="N580" s="23" t="str">
        <f>IF(Jasper!$D563&gt;0,N$1,"")</f>
        <v/>
      </c>
      <c r="O580" s="23" t="e">
        <f>IF(#REF!&gt;0,P$1,"")</f>
        <v>#REF!</v>
      </c>
      <c r="P580" s="23" t="str">
        <f>IF(Versailles!$D562&gt;0,P$1,"")</f>
        <v/>
      </c>
      <c r="Q580" s="23" t="str">
        <f>IF(Sellersburg!$D560&gt;0,Q$1,"")</f>
        <v/>
      </c>
      <c r="R580" s="23" t="str">
        <f>IF(Pendleton!$D565&gt;0,R$1,"")</f>
        <v/>
      </c>
      <c r="S580" s="23" t="str">
        <f>IF(Putnamville!D551&gt;0,S$1,"")</f>
        <v/>
      </c>
      <c r="T580" s="23" t="str">
        <f>IF(Lowell!D530&gt;0,$T$1,"")</f>
        <v/>
      </c>
      <c r="U580" s="23" t="e">
        <f>IF(#REF!&gt;0,$U$1,"")</f>
        <v>#REF!</v>
      </c>
      <c r="V580" s="23" t="str">
        <f>IF(Peru!D560&gt;0,$V$1,"")</f>
        <v/>
      </c>
      <c r="W580" s="23" t="str">
        <f>IF('Toll Rd'!D554&gt;0,$W$1,"")</f>
        <v/>
      </c>
      <c r="X580" s="23" t="e">
        <f>IF(#REF!&gt;0,$X$1,"")</f>
        <v>#REF!</v>
      </c>
      <c r="Y580" s="23" t="e">
        <f>IF(#REF!&gt;0,$Y$1,"")</f>
        <v>#REF!</v>
      </c>
      <c r="Z580" s="23" t="str">
        <f>IF(FSS!$D541&gt;0,P$1,"")</f>
        <v/>
      </c>
    </row>
    <row r="581" spans="1:26" ht="15.75" hidden="1" customHeight="1" x14ac:dyDescent="0.25">
      <c r="A581" s="421" t="str">
        <f t="shared" si="22"/>
        <v>0</v>
      </c>
      <c r="B581" s="102">
        <f>FSS!B542</f>
        <v>0</v>
      </c>
      <c r="C581" s="102" t="e">
        <f>FSS!#REF!</f>
        <v>#REF!</v>
      </c>
      <c r="D581" s="102">
        <f>FSS!C542</f>
        <v>0</v>
      </c>
      <c r="E581" s="131">
        <f>FSS!D542</f>
        <v>0</v>
      </c>
      <c r="F581" s="114">
        <f>FSS!E542</f>
        <v>0</v>
      </c>
      <c r="G581" s="423">
        <f t="shared" si="23"/>
        <v>0</v>
      </c>
      <c r="H581" s="340">
        <f>FSS!G542</f>
        <v>0</v>
      </c>
      <c r="I581" s="102">
        <f>FSS!H542</f>
        <v>0</v>
      </c>
      <c r="J581" s="102" t="s">
        <v>343</v>
      </c>
      <c r="K581" s="424"/>
      <c r="N581" s="23" t="str">
        <f>IF(Jasper!$D564&gt;0,N$1,"")</f>
        <v/>
      </c>
      <c r="O581" s="23" t="e">
        <f>IF(#REF!&gt;0,P$1,"")</f>
        <v>#REF!</v>
      </c>
      <c r="P581" s="23" t="str">
        <f>IF(Versailles!$D563&gt;0,P$1,"")</f>
        <v/>
      </c>
      <c r="Q581" s="23" t="str">
        <f>IF(Sellersburg!$D561&gt;0,Q$1,"")</f>
        <v/>
      </c>
      <c r="R581" s="23" t="str">
        <f>IF(Pendleton!$D566&gt;0,R$1,"")</f>
        <v/>
      </c>
      <c r="S581" s="23" t="str">
        <f>IF(Putnamville!D552&gt;0,S$1,"")</f>
        <v/>
      </c>
      <c r="T581" s="23" t="str">
        <f>IF(Lowell!D531&gt;0,$T$1,"")</f>
        <v/>
      </c>
      <c r="U581" s="23" t="e">
        <f>IF(#REF!&gt;0,$U$1,"")</f>
        <v>#REF!</v>
      </c>
      <c r="V581" s="23" t="str">
        <f>IF(Peru!D561&gt;0,$V$1,"")</f>
        <v/>
      </c>
      <c r="W581" s="23" t="str">
        <f>IF('Toll Rd'!D555&gt;0,$W$1,"")</f>
        <v/>
      </c>
      <c r="X581" s="23" t="e">
        <f>IF(#REF!&gt;0,$X$1,"")</f>
        <v>#REF!</v>
      </c>
      <c r="Y581" s="23" t="e">
        <f>IF(#REF!&gt;0,$Y$1,"")</f>
        <v>#REF!</v>
      </c>
      <c r="Z581" s="23" t="str">
        <f>IF(FSS!$D542&gt;0,P$1,"")</f>
        <v/>
      </c>
    </row>
    <row r="582" spans="1:26" ht="15.75" hidden="1" customHeight="1" x14ac:dyDescent="0.25">
      <c r="A582" s="421" t="str">
        <f t="shared" si="22"/>
        <v>0</v>
      </c>
      <c r="B582" s="102">
        <f>FSS!B543</f>
        <v>0</v>
      </c>
      <c r="C582" s="102" t="e">
        <f>FSS!#REF!</f>
        <v>#REF!</v>
      </c>
      <c r="D582" s="102">
        <f>FSS!C543</f>
        <v>0</v>
      </c>
      <c r="E582" s="131">
        <f>FSS!D543</f>
        <v>0</v>
      </c>
      <c r="F582" s="114">
        <f>FSS!E543</f>
        <v>0</v>
      </c>
      <c r="G582" s="423">
        <f t="shared" si="23"/>
        <v>0</v>
      </c>
      <c r="H582" s="340">
        <f>FSS!G543</f>
        <v>0</v>
      </c>
      <c r="I582" s="102">
        <f>FSS!H543</f>
        <v>0</v>
      </c>
      <c r="J582" s="102" t="s">
        <v>343</v>
      </c>
      <c r="K582" s="424"/>
      <c r="N582" s="23" t="str">
        <f>IF(Jasper!$D565&gt;0,N$1,"")</f>
        <v/>
      </c>
      <c r="O582" s="23" t="e">
        <f>IF(#REF!&gt;0,P$1,"")</f>
        <v>#REF!</v>
      </c>
      <c r="P582" s="23" t="str">
        <f>IF(Versailles!$D564&gt;0,P$1,"")</f>
        <v/>
      </c>
      <c r="Q582" s="23" t="str">
        <f>IF(Sellersburg!$D562&gt;0,Q$1,"")</f>
        <v/>
      </c>
      <c r="R582" s="23" t="str">
        <f>IF(Pendleton!$D567&gt;0,R$1,"")</f>
        <v/>
      </c>
      <c r="S582" s="23" t="str">
        <f>IF(Putnamville!D553&gt;0,S$1,"")</f>
        <v/>
      </c>
      <c r="T582" s="23" t="str">
        <f>IF(Lowell!D532&gt;0,$T$1,"")</f>
        <v/>
      </c>
      <c r="U582" s="23" t="e">
        <f>IF(#REF!&gt;0,$U$1,"")</f>
        <v>#REF!</v>
      </c>
      <c r="V582" s="23" t="str">
        <f>IF(Peru!D562&gt;0,$V$1,"")</f>
        <v/>
      </c>
      <c r="W582" s="23" t="str">
        <f>IF('Toll Rd'!D556&gt;0,$W$1,"")</f>
        <v/>
      </c>
      <c r="X582" s="23" t="e">
        <f>IF(#REF!&gt;0,$X$1,"")</f>
        <v>#REF!</v>
      </c>
      <c r="Y582" s="23" t="e">
        <f>IF(#REF!&gt;0,$Y$1,"")</f>
        <v>#REF!</v>
      </c>
      <c r="Z582" s="23" t="str">
        <f>IF(FSS!$D543&gt;0,P$1,"")</f>
        <v/>
      </c>
    </row>
    <row r="583" spans="1:26" ht="15.75" hidden="1" customHeight="1" x14ac:dyDescent="0.25">
      <c r="A583" s="421" t="str">
        <f t="shared" si="22"/>
        <v>0</v>
      </c>
      <c r="B583" s="102">
        <f>FSS!B544</f>
        <v>0</v>
      </c>
      <c r="C583" s="102" t="e">
        <f>FSS!#REF!</f>
        <v>#REF!</v>
      </c>
      <c r="D583" s="102">
        <f>FSS!C544</f>
        <v>0</v>
      </c>
      <c r="E583" s="131">
        <f>FSS!D544</f>
        <v>0</v>
      </c>
      <c r="F583" s="114">
        <f>FSS!E544</f>
        <v>0</v>
      </c>
      <c r="G583" s="423">
        <f t="shared" si="23"/>
        <v>0</v>
      </c>
      <c r="H583" s="340">
        <f>FSS!G544</f>
        <v>0</v>
      </c>
      <c r="I583" s="102">
        <f>FSS!H544</f>
        <v>0</v>
      </c>
      <c r="J583" s="102" t="s">
        <v>343</v>
      </c>
      <c r="K583" s="424"/>
      <c r="N583" s="23" t="str">
        <f>IF(Jasper!$D566&gt;0,N$1,"")</f>
        <v/>
      </c>
      <c r="O583" s="23" t="e">
        <f>IF(#REF!&gt;0,P$1,"")</f>
        <v>#REF!</v>
      </c>
      <c r="P583" s="23" t="str">
        <f>IF(Versailles!$D565&gt;0,P$1,"")</f>
        <v/>
      </c>
      <c r="Q583" s="23" t="str">
        <f>IF(Sellersburg!$D563&gt;0,Q$1,"")</f>
        <v/>
      </c>
      <c r="R583" s="23" t="str">
        <f>IF(Pendleton!$D568&gt;0,R$1,"")</f>
        <v/>
      </c>
      <c r="S583" s="23" t="str">
        <f>IF(Putnamville!D554&gt;0,S$1,"")</f>
        <v/>
      </c>
      <c r="T583" s="23" t="str">
        <f>IF(Lowell!D533&gt;0,$T$1,"")</f>
        <v/>
      </c>
      <c r="U583" s="23" t="e">
        <f>IF(#REF!&gt;0,$U$1,"")</f>
        <v>#REF!</v>
      </c>
      <c r="V583" s="23" t="str">
        <f>IF(Peru!D563&gt;0,$V$1,"")</f>
        <v/>
      </c>
      <c r="W583" s="23" t="str">
        <f>IF('Toll Rd'!D557&gt;0,$W$1,"")</f>
        <v/>
      </c>
      <c r="X583" s="23" t="e">
        <f>IF(#REF!&gt;0,$X$1,"")</f>
        <v>#REF!</v>
      </c>
      <c r="Y583" s="23" t="e">
        <f>IF(#REF!&gt;0,$Y$1,"")</f>
        <v>#REF!</v>
      </c>
      <c r="Z583" s="23" t="str">
        <f>IF(FSS!$D544&gt;0,P$1,"")</f>
        <v/>
      </c>
    </row>
    <row r="584" spans="1:26" ht="15.75" hidden="1" customHeight="1" x14ac:dyDescent="0.25">
      <c r="A584" s="421" t="str">
        <f t="shared" si="22"/>
        <v>0</v>
      </c>
      <c r="B584" s="102">
        <f>FSS!B545</f>
        <v>0</v>
      </c>
      <c r="C584" s="102" t="e">
        <f>FSS!#REF!</f>
        <v>#REF!</v>
      </c>
      <c r="D584" s="102">
        <f>FSS!C545</f>
        <v>0</v>
      </c>
      <c r="E584" s="131">
        <f>FSS!D545</f>
        <v>0</v>
      </c>
      <c r="F584" s="114">
        <f>FSS!E545</f>
        <v>0</v>
      </c>
      <c r="G584" s="423">
        <f t="shared" si="23"/>
        <v>0</v>
      </c>
      <c r="H584" s="340">
        <f>FSS!G545</f>
        <v>0</v>
      </c>
      <c r="I584" s="102">
        <f>FSS!H545</f>
        <v>0</v>
      </c>
      <c r="J584" s="102" t="s">
        <v>343</v>
      </c>
      <c r="K584" s="424"/>
      <c r="N584" s="23" t="str">
        <f>IF(Jasper!$D567&gt;0,N$1,"")</f>
        <v/>
      </c>
      <c r="O584" s="23" t="e">
        <f>IF(#REF!&gt;0,P$1,"")</f>
        <v>#REF!</v>
      </c>
      <c r="P584" s="23" t="str">
        <f>IF(Versailles!$D566&gt;0,P$1,"")</f>
        <v/>
      </c>
      <c r="Q584" s="23" t="str">
        <f>IF(Sellersburg!$D564&gt;0,Q$1,"")</f>
        <v/>
      </c>
      <c r="R584" s="23" t="str">
        <f>IF(Pendleton!$D569&gt;0,R$1,"")</f>
        <v/>
      </c>
      <c r="S584" s="23" t="str">
        <f>IF(Putnamville!D555&gt;0,S$1,"")</f>
        <v/>
      </c>
      <c r="T584" s="23" t="str">
        <f>IF(Lowell!D534&gt;0,$T$1,"")</f>
        <v/>
      </c>
      <c r="U584" s="23" t="e">
        <f>IF(#REF!&gt;0,$U$1,"")</f>
        <v>#REF!</v>
      </c>
      <c r="V584" s="23" t="str">
        <f>IF(Peru!D564&gt;0,$V$1,"")</f>
        <v/>
      </c>
      <c r="W584" s="23" t="str">
        <f>IF('Toll Rd'!D558&gt;0,$W$1,"")</f>
        <v/>
      </c>
      <c r="X584" s="23" t="e">
        <f>IF(#REF!&gt;0,$X$1,"")</f>
        <v>#REF!</v>
      </c>
      <c r="Y584" s="23" t="e">
        <f>IF(#REF!&gt;0,$Y$1,"")</f>
        <v>#REF!</v>
      </c>
      <c r="Z584" s="23" t="str">
        <f>IF(FSS!$D545&gt;0,P$1,"")</f>
        <v/>
      </c>
    </row>
    <row r="585" spans="1:26" ht="15.75" hidden="1" customHeight="1" x14ac:dyDescent="0.25">
      <c r="A585" s="421" t="str">
        <f t="shared" si="22"/>
        <v>0</v>
      </c>
      <c r="B585" s="102">
        <f>FSS!B546</f>
        <v>0</v>
      </c>
      <c r="C585" s="102" t="e">
        <f>FSS!#REF!</f>
        <v>#REF!</v>
      </c>
      <c r="D585" s="102">
        <f>FSS!C546</f>
        <v>0</v>
      </c>
      <c r="E585" s="131">
        <f>FSS!D546</f>
        <v>0</v>
      </c>
      <c r="F585" s="114">
        <f>FSS!E546</f>
        <v>0</v>
      </c>
      <c r="G585" s="423">
        <f t="shared" si="23"/>
        <v>0</v>
      </c>
      <c r="H585" s="340">
        <f>FSS!G546</f>
        <v>0</v>
      </c>
      <c r="I585" s="102">
        <f>FSS!H546</f>
        <v>0</v>
      </c>
      <c r="J585" s="102" t="s">
        <v>343</v>
      </c>
      <c r="K585" s="424"/>
      <c r="N585" s="23" t="str">
        <f>IF(Jasper!$D568&gt;0,N$1,"")</f>
        <v/>
      </c>
      <c r="O585" s="23" t="e">
        <f>IF(#REF!&gt;0,P$1,"")</f>
        <v>#REF!</v>
      </c>
      <c r="P585" s="23" t="str">
        <f>IF(Versailles!$D567&gt;0,P$1,"")</f>
        <v/>
      </c>
      <c r="Q585" s="23" t="str">
        <f>IF(Sellersburg!$D565&gt;0,Q$1,"")</f>
        <v/>
      </c>
      <c r="R585" s="23" t="str">
        <f>IF(Pendleton!$D570&gt;0,R$1,"")</f>
        <v/>
      </c>
      <c r="S585" s="23" t="str">
        <f>IF(Putnamville!D556&gt;0,S$1,"")</f>
        <v/>
      </c>
      <c r="T585" s="23" t="str">
        <f>IF(Lowell!D535&gt;0,$T$1,"")</f>
        <v/>
      </c>
      <c r="U585" s="23" t="e">
        <f>IF(#REF!&gt;0,$U$1,"")</f>
        <v>#REF!</v>
      </c>
      <c r="V585" s="23" t="str">
        <f>IF(Peru!D565&gt;0,$V$1,"")</f>
        <v/>
      </c>
      <c r="W585" s="23" t="str">
        <f>IF('Toll Rd'!D559&gt;0,$W$1,"")</f>
        <v/>
      </c>
      <c r="X585" s="23" t="e">
        <f>IF(#REF!&gt;0,$X$1,"")</f>
        <v>#REF!</v>
      </c>
      <c r="Y585" s="23" t="e">
        <f>IF(#REF!&gt;0,$Y$1,"")</f>
        <v>#REF!</v>
      </c>
      <c r="Z585" s="23" t="str">
        <f>IF(FSS!$D546&gt;0,P$1,"")</f>
        <v/>
      </c>
    </row>
    <row r="586" spans="1:26" ht="15.75" hidden="1" customHeight="1" x14ac:dyDescent="0.25">
      <c r="A586" s="421" t="str">
        <f t="shared" si="22"/>
        <v>0</v>
      </c>
      <c r="B586" s="102">
        <f>FSS!B547</f>
        <v>0</v>
      </c>
      <c r="C586" s="102" t="e">
        <f>FSS!#REF!</f>
        <v>#REF!</v>
      </c>
      <c r="D586" s="102">
        <f>FSS!C547</f>
        <v>0</v>
      </c>
      <c r="E586" s="131">
        <f>FSS!D547</f>
        <v>0</v>
      </c>
      <c r="F586" s="114">
        <f>FSS!E547</f>
        <v>0</v>
      </c>
      <c r="G586" s="423">
        <f t="shared" si="23"/>
        <v>0</v>
      </c>
      <c r="H586" s="340">
        <f>FSS!G547</f>
        <v>0</v>
      </c>
      <c r="I586" s="102">
        <f>FSS!H547</f>
        <v>0</v>
      </c>
      <c r="J586" s="102" t="s">
        <v>343</v>
      </c>
      <c r="K586" s="424"/>
      <c r="N586" s="23" t="str">
        <f>IF(Jasper!$D569&gt;0,N$1,"")</f>
        <v/>
      </c>
      <c r="O586" s="23" t="e">
        <f>IF(#REF!&gt;0,P$1,"")</f>
        <v>#REF!</v>
      </c>
      <c r="P586" s="23" t="str">
        <f>IF(Versailles!$D568&gt;0,P$1,"")</f>
        <v/>
      </c>
      <c r="Q586" s="23" t="str">
        <f>IF(Sellersburg!$D566&gt;0,Q$1,"")</f>
        <v/>
      </c>
      <c r="R586" s="23" t="str">
        <f>IF(Pendleton!$D571&gt;0,R$1,"")</f>
        <v/>
      </c>
      <c r="S586" s="23" t="str">
        <f>IF(Putnamville!D557&gt;0,S$1,"")</f>
        <v/>
      </c>
      <c r="T586" s="23" t="str">
        <f>IF(Lowell!D536&gt;0,$T$1,"")</f>
        <v/>
      </c>
      <c r="U586" s="23" t="e">
        <f>IF(#REF!&gt;0,$U$1,"")</f>
        <v>#REF!</v>
      </c>
      <c r="V586" s="23" t="str">
        <f>IF(Peru!D566&gt;0,$V$1,"")</f>
        <v/>
      </c>
      <c r="W586" s="23" t="str">
        <f>IF('Toll Rd'!D560&gt;0,$W$1,"")</f>
        <v/>
      </c>
      <c r="X586" s="23" t="e">
        <f>IF(#REF!&gt;0,$X$1,"")</f>
        <v>#REF!</v>
      </c>
      <c r="Y586" s="23" t="e">
        <f>IF(#REF!&gt;0,$Y$1,"")</f>
        <v>#REF!</v>
      </c>
      <c r="Z586" s="23" t="str">
        <f>IF(FSS!$D547&gt;0,P$1,"")</f>
        <v/>
      </c>
    </row>
    <row r="587" spans="1:26" ht="15.75" hidden="1" customHeight="1" x14ac:dyDescent="0.25">
      <c r="A587" s="421" t="str">
        <f t="shared" si="22"/>
        <v>0</v>
      </c>
      <c r="B587" s="102">
        <f>FSS!B548</f>
        <v>0</v>
      </c>
      <c r="C587" s="102" t="e">
        <f>FSS!#REF!</f>
        <v>#REF!</v>
      </c>
      <c r="D587" s="102">
        <f>FSS!C548</f>
        <v>0</v>
      </c>
      <c r="E587" s="131">
        <f>FSS!D548</f>
        <v>0</v>
      </c>
      <c r="F587" s="114">
        <f>FSS!E548</f>
        <v>0</v>
      </c>
      <c r="G587" s="423">
        <f t="shared" si="23"/>
        <v>0</v>
      </c>
      <c r="H587" s="340">
        <f>FSS!G548</f>
        <v>0</v>
      </c>
      <c r="I587" s="102">
        <f>FSS!H548</f>
        <v>0</v>
      </c>
      <c r="J587" s="102" t="s">
        <v>343</v>
      </c>
      <c r="K587" s="424"/>
      <c r="N587" s="23" t="str">
        <f>IF(Jasper!$D570&gt;0,N$1,"")</f>
        <v/>
      </c>
      <c r="O587" s="23" t="e">
        <f>IF(#REF!&gt;0,P$1,"")</f>
        <v>#REF!</v>
      </c>
      <c r="P587" s="23" t="str">
        <f>IF(Versailles!$D569&gt;0,P$1,"")</f>
        <v/>
      </c>
      <c r="Q587" s="23" t="str">
        <f>IF(Sellersburg!$D567&gt;0,Q$1,"")</f>
        <v/>
      </c>
      <c r="R587" s="23" t="str">
        <f>IF(Pendleton!$D572&gt;0,R$1,"")</f>
        <v/>
      </c>
      <c r="S587" s="23" t="str">
        <f>IF(Putnamville!D558&gt;0,S$1,"")</f>
        <v/>
      </c>
      <c r="T587" s="23" t="str">
        <f>IF(Lowell!D537&gt;0,$T$1,"")</f>
        <v/>
      </c>
      <c r="U587" s="23" t="e">
        <f>IF(#REF!&gt;0,$U$1,"")</f>
        <v>#REF!</v>
      </c>
      <c r="V587" s="23" t="str">
        <f>IF(Peru!D567&gt;0,$V$1,"")</f>
        <v/>
      </c>
      <c r="W587" s="23" t="str">
        <f>IF('Toll Rd'!D561&gt;0,$W$1,"")</f>
        <v/>
      </c>
      <c r="X587" s="23" t="e">
        <f>IF(#REF!&gt;0,$X$1,"")</f>
        <v>#REF!</v>
      </c>
      <c r="Y587" s="23" t="e">
        <f>IF(#REF!&gt;0,$Y$1,"")</f>
        <v>#REF!</v>
      </c>
      <c r="Z587" s="23" t="str">
        <f>IF(FSS!$D548&gt;0,P$1,"")</f>
        <v/>
      </c>
    </row>
    <row r="588" spans="1:26" ht="15.75" hidden="1" customHeight="1" x14ac:dyDescent="0.25">
      <c r="A588" s="421" t="str">
        <f t="shared" si="22"/>
        <v>0</v>
      </c>
      <c r="B588" s="102">
        <f>FSS!B549</f>
        <v>0</v>
      </c>
      <c r="C588" s="102" t="e">
        <f>FSS!#REF!</f>
        <v>#REF!</v>
      </c>
      <c r="D588" s="102">
        <f>FSS!C549</f>
        <v>0</v>
      </c>
      <c r="E588" s="131">
        <f>FSS!D549</f>
        <v>0</v>
      </c>
      <c r="F588" s="114">
        <f>FSS!E549</f>
        <v>0</v>
      </c>
      <c r="G588" s="423">
        <f t="shared" si="23"/>
        <v>0</v>
      </c>
      <c r="H588" s="340">
        <f>FSS!G549</f>
        <v>0</v>
      </c>
      <c r="I588" s="102">
        <f>FSS!H549</f>
        <v>0</v>
      </c>
      <c r="J588" s="102" t="s">
        <v>343</v>
      </c>
      <c r="K588" s="424"/>
      <c r="N588" s="23" t="str">
        <f>IF(Jasper!$D571&gt;0,N$1,"")</f>
        <v/>
      </c>
      <c r="O588" s="23" t="e">
        <f>IF(#REF!&gt;0,P$1,"")</f>
        <v>#REF!</v>
      </c>
      <c r="P588" s="23" t="str">
        <f>IF(Versailles!$D570&gt;0,P$1,"")</f>
        <v/>
      </c>
      <c r="Q588" s="23" t="str">
        <f>IF(Sellersburg!$D568&gt;0,Q$1,"")</f>
        <v/>
      </c>
      <c r="R588" s="23" t="str">
        <f>IF(Pendleton!$D573&gt;0,R$1,"")</f>
        <v/>
      </c>
      <c r="S588" s="23" t="str">
        <f>IF(Putnamville!D559&gt;0,S$1,"")</f>
        <v/>
      </c>
      <c r="T588" s="23" t="str">
        <f>IF(Lowell!D538&gt;0,$T$1,"")</f>
        <v/>
      </c>
      <c r="U588" s="23" t="e">
        <f>IF(#REF!&gt;0,$U$1,"")</f>
        <v>#REF!</v>
      </c>
      <c r="V588" s="23" t="str">
        <f>IF(Peru!D568&gt;0,$V$1,"")</f>
        <v/>
      </c>
      <c r="W588" s="23" t="str">
        <f>IF('Toll Rd'!D562&gt;0,$W$1,"")</f>
        <v/>
      </c>
      <c r="X588" s="23" t="e">
        <f>IF(#REF!&gt;0,$X$1,"")</f>
        <v>#REF!</v>
      </c>
      <c r="Y588" s="23" t="e">
        <f>IF(#REF!&gt;0,$Y$1,"")</f>
        <v>#REF!</v>
      </c>
      <c r="Z588" s="23" t="str">
        <f>IF(FSS!$D549&gt;0,P$1,"")</f>
        <v/>
      </c>
    </row>
    <row r="589" spans="1:26" ht="15.75" hidden="1" customHeight="1" x14ac:dyDescent="0.25">
      <c r="A589" s="421" t="str">
        <f t="shared" si="22"/>
        <v>0</v>
      </c>
      <c r="B589" s="102">
        <f>FSS!B550</f>
        <v>0</v>
      </c>
      <c r="C589" s="102" t="e">
        <f>FSS!#REF!</f>
        <v>#REF!</v>
      </c>
      <c r="D589" s="102">
        <f>FSS!C550</f>
        <v>0</v>
      </c>
      <c r="E589" s="131">
        <f>FSS!D550</f>
        <v>0</v>
      </c>
      <c r="F589" s="114">
        <f>FSS!E550</f>
        <v>0</v>
      </c>
      <c r="G589" s="423">
        <f t="shared" si="23"/>
        <v>0</v>
      </c>
      <c r="H589" s="340">
        <f>FSS!G550</f>
        <v>0</v>
      </c>
      <c r="I589" s="102">
        <f>FSS!H550</f>
        <v>0</v>
      </c>
      <c r="J589" s="102" t="s">
        <v>343</v>
      </c>
      <c r="K589" s="424"/>
      <c r="N589" s="23" t="str">
        <f>IF(Jasper!$D572&gt;0,N$1,"")</f>
        <v/>
      </c>
      <c r="O589" s="23" t="e">
        <f>IF(#REF!&gt;0,P$1,"")</f>
        <v>#REF!</v>
      </c>
      <c r="P589" s="23" t="str">
        <f>IF(Versailles!$D571&gt;0,P$1,"")</f>
        <v/>
      </c>
      <c r="Q589" s="23" t="str">
        <f>IF(Sellersburg!$D569&gt;0,Q$1,"")</f>
        <v/>
      </c>
      <c r="R589" s="23" t="str">
        <f>IF(Pendleton!$D574&gt;0,R$1,"")</f>
        <v/>
      </c>
      <c r="S589" s="23" t="str">
        <f>IF(Putnamville!D560&gt;0,S$1,"")</f>
        <v/>
      </c>
      <c r="T589" s="23" t="str">
        <f>IF(Lowell!D539&gt;0,$T$1,"")</f>
        <v/>
      </c>
      <c r="U589" s="23" t="e">
        <f>IF(#REF!&gt;0,$U$1,"")</f>
        <v>#REF!</v>
      </c>
      <c r="V589" s="23" t="str">
        <f>IF(Peru!D569&gt;0,$V$1,"")</f>
        <v/>
      </c>
      <c r="W589" s="23" t="str">
        <f>IF('Toll Rd'!D563&gt;0,$W$1,"")</f>
        <v/>
      </c>
      <c r="X589" s="23" t="e">
        <f>IF(#REF!&gt;0,$X$1,"")</f>
        <v>#REF!</v>
      </c>
      <c r="Y589" s="23" t="e">
        <f>IF(#REF!&gt;0,$Y$1,"")</f>
        <v>#REF!</v>
      </c>
      <c r="Z589" s="23" t="str">
        <f>IF(FSS!$D550&gt;0,P$1,"")</f>
        <v/>
      </c>
    </row>
    <row r="590" spans="1:26" ht="15.75" hidden="1" customHeight="1" x14ac:dyDescent="0.25">
      <c r="A590" s="421" t="str">
        <f t="shared" si="22"/>
        <v>0</v>
      </c>
      <c r="B590" s="102">
        <f>FSS!B551</f>
        <v>0</v>
      </c>
      <c r="C590" s="102" t="e">
        <f>FSS!#REF!</f>
        <v>#REF!</v>
      </c>
      <c r="D590" s="102">
        <f>FSS!C551</f>
        <v>0</v>
      </c>
      <c r="E590" s="131">
        <f>FSS!D551</f>
        <v>0</v>
      </c>
      <c r="F590" s="114">
        <f>FSS!E551</f>
        <v>0</v>
      </c>
      <c r="G590" s="423">
        <f t="shared" si="23"/>
        <v>0</v>
      </c>
      <c r="H590" s="340">
        <f>FSS!G551</f>
        <v>0</v>
      </c>
      <c r="I590" s="102">
        <f>FSS!H551</f>
        <v>0</v>
      </c>
      <c r="J590" s="102" t="s">
        <v>343</v>
      </c>
      <c r="K590" s="424"/>
      <c r="N590" s="23" t="str">
        <f>IF(Jasper!$D573&gt;0,N$1,"")</f>
        <v/>
      </c>
      <c r="O590" s="23" t="e">
        <f>IF(#REF!&gt;0,P$1,"")</f>
        <v>#REF!</v>
      </c>
      <c r="P590" s="23" t="str">
        <f>IF(Versailles!$D572&gt;0,P$1,"")</f>
        <v/>
      </c>
      <c r="Q590" s="23" t="str">
        <f>IF(Sellersburg!$D570&gt;0,Q$1,"")</f>
        <v/>
      </c>
      <c r="R590" s="23" t="str">
        <f>IF(Pendleton!$D575&gt;0,R$1,"")</f>
        <v/>
      </c>
      <c r="S590" s="23" t="str">
        <f>IF(Putnamville!D561&gt;0,S$1,"")</f>
        <v/>
      </c>
      <c r="T590" s="23" t="str">
        <f>IF(Lowell!D540&gt;0,$T$1,"")</f>
        <v/>
      </c>
      <c r="U590" s="23" t="e">
        <f>IF(#REF!&gt;0,$U$1,"")</f>
        <v>#REF!</v>
      </c>
      <c r="V590" s="23" t="str">
        <f>IF(Peru!D570&gt;0,$V$1,"")</f>
        <v/>
      </c>
      <c r="W590" s="23" t="str">
        <f>IF('Toll Rd'!D564&gt;0,$W$1,"")</f>
        <v/>
      </c>
      <c r="X590" s="23" t="e">
        <f>IF(#REF!&gt;0,$X$1,"")</f>
        <v>#REF!</v>
      </c>
      <c r="Y590" s="23" t="e">
        <f>IF(#REF!&gt;0,$Y$1,"")</f>
        <v>#REF!</v>
      </c>
      <c r="Z590" s="23" t="str">
        <f>IF(FSS!$D551&gt;0,P$1,"")</f>
        <v/>
      </c>
    </row>
    <row r="591" spans="1:26" ht="15.75" hidden="1" customHeight="1" x14ac:dyDescent="0.25">
      <c r="A591" s="421" t="str">
        <f t="shared" si="22"/>
        <v>0</v>
      </c>
      <c r="B591" s="102">
        <f>FSS!B552</f>
        <v>0</v>
      </c>
      <c r="C591" s="102" t="e">
        <f>FSS!#REF!</f>
        <v>#REF!</v>
      </c>
      <c r="D591" s="102">
        <f>FSS!C552</f>
        <v>0</v>
      </c>
      <c r="E591" s="131">
        <f>FSS!D552</f>
        <v>0</v>
      </c>
      <c r="F591" s="114">
        <f>FSS!E552</f>
        <v>0</v>
      </c>
      <c r="G591" s="423">
        <f t="shared" si="23"/>
        <v>0</v>
      </c>
      <c r="H591" s="340">
        <f>FSS!G552</f>
        <v>0</v>
      </c>
      <c r="I591" s="102">
        <f>FSS!H552</f>
        <v>0</v>
      </c>
      <c r="J591" s="102" t="s">
        <v>343</v>
      </c>
      <c r="K591" s="424"/>
      <c r="N591" s="23" t="str">
        <f>IF(Jasper!$D574&gt;0,N$1,"")</f>
        <v/>
      </c>
      <c r="O591" s="23" t="e">
        <f>IF(#REF!&gt;0,P$1,"")</f>
        <v>#REF!</v>
      </c>
      <c r="P591" s="23" t="str">
        <f>IF(Versailles!$D573&gt;0,P$1,"")</f>
        <v/>
      </c>
      <c r="Q591" s="23" t="str">
        <f>IF(Sellersburg!$D571&gt;0,Q$1,"")</f>
        <v/>
      </c>
      <c r="R591" s="23" t="str">
        <f>IF(Pendleton!$D576&gt;0,R$1,"")</f>
        <v/>
      </c>
      <c r="S591" s="23" t="str">
        <f>IF(Putnamville!D562&gt;0,S$1,"")</f>
        <v/>
      </c>
      <c r="T591" s="23" t="str">
        <f>IF(Lowell!D541&gt;0,$T$1,"")</f>
        <v/>
      </c>
      <c r="U591" s="23" t="e">
        <f>IF(#REF!&gt;0,$U$1,"")</f>
        <v>#REF!</v>
      </c>
      <c r="V591" s="23" t="str">
        <f>IF(Peru!D571&gt;0,$V$1,"")</f>
        <v/>
      </c>
      <c r="W591" s="23" t="str">
        <f>IF('Toll Rd'!D565&gt;0,$W$1,"")</f>
        <v/>
      </c>
      <c r="X591" s="23" t="e">
        <f>IF(#REF!&gt;0,$X$1,"")</f>
        <v>#REF!</v>
      </c>
      <c r="Y591" s="23" t="e">
        <f>IF(#REF!&gt;0,$Y$1,"")</f>
        <v>#REF!</v>
      </c>
      <c r="Z591" s="23" t="str">
        <f>IF(FSS!$D552&gt;0,P$1,"")</f>
        <v/>
      </c>
    </row>
    <row r="592" spans="1:26" ht="15.75" hidden="1" customHeight="1" x14ac:dyDescent="0.25">
      <c r="A592" s="421" t="str">
        <f t="shared" si="22"/>
        <v>0</v>
      </c>
      <c r="B592" s="102">
        <f>FSS!B553</f>
        <v>0</v>
      </c>
      <c r="C592" s="102" t="e">
        <f>FSS!#REF!</f>
        <v>#REF!</v>
      </c>
      <c r="D592" s="102">
        <f>FSS!C553</f>
        <v>0</v>
      </c>
      <c r="E592" s="131">
        <f>FSS!D553</f>
        <v>0</v>
      </c>
      <c r="F592" s="114">
        <f>FSS!E553</f>
        <v>0</v>
      </c>
      <c r="G592" s="423">
        <f t="shared" si="23"/>
        <v>0</v>
      </c>
      <c r="H592" s="340">
        <f>FSS!G553</f>
        <v>0</v>
      </c>
      <c r="I592" s="102">
        <f>FSS!H553</f>
        <v>0</v>
      </c>
      <c r="J592" s="102" t="s">
        <v>343</v>
      </c>
      <c r="K592" s="424"/>
      <c r="N592" s="23" t="str">
        <f>IF(Jasper!$D575&gt;0,N$1,"")</f>
        <v/>
      </c>
      <c r="O592" s="23" t="e">
        <f>IF(#REF!&gt;0,P$1,"")</f>
        <v>#REF!</v>
      </c>
      <c r="P592" s="23" t="str">
        <f>IF(Versailles!$D574&gt;0,P$1,"")</f>
        <v/>
      </c>
      <c r="Q592" s="23" t="str">
        <f>IF(Sellersburg!$D572&gt;0,Q$1,"")</f>
        <v/>
      </c>
      <c r="R592" s="23" t="str">
        <f>IF(Pendleton!$D577&gt;0,R$1,"")</f>
        <v/>
      </c>
      <c r="S592" s="23" t="str">
        <f>IF(Putnamville!D563&gt;0,S$1,"")</f>
        <v/>
      </c>
      <c r="T592" s="23" t="str">
        <f>IF(Lowell!D542&gt;0,$T$1,"")</f>
        <v/>
      </c>
      <c r="U592" s="23" t="e">
        <f>IF(#REF!&gt;0,$U$1,"")</f>
        <v>#REF!</v>
      </c>
      <c r="V592" s="23" t="str">
        <f>IF(Peru!D572&gt;0,$V$1,"")</f>
        <v/>
      </c>
      <c r="W592" s="23" t="str">
        <f>IF('Toll Rd'!D566&gt;0,$W$1,"")</f>
        <v/>
      </c>
      <c r="X592" s="23" t="e">
        <f>IF(#REF!&gt;0,$X$1,"")</f>
        <v>#REF!</v>
      </c>
      <c r="Y592" s="23" t="e">
        <f>IF(#REF!&gt;0,$Y$1,"")</f>
        <v>#REF!</v>
      </c>
      <c r="Z592" s="23" t="str">
        <f>IF(FSS!$D553&gt;0,P$1,"")</f>
        <v/>
      </c>
    </row>
    <row r="593" spans="1:26" ht="15.75" hidden="1" customHeight="1" x14ac:dyDescent="0.25">
      <c r="A593" s="421" t="str">
        <f t="shared" si="22"/>
        <v>0</v>
      </c>
      <c r="B593" s="102">
        <f>FSS!B554</f>
        <v>0</v>
      </c>
      <c r="C593" s="102" t="e">
        <f>FSS!#REF!</f>
        <v>#REF!</v>
      </c>
      <c r="D593" s="102">
        <f>FSS!C554</f>
        <v>0</v>
      </c>
      <c r="E593" s="131">
        <f>FSS!D554</f>
        <v>0</v>
      </c>
      <c r="F593" s="114">
        <f>FSS!E554</f>
        <v>0</v>
      </c>
      <c r="G593" s="423">
        <f t="shared" si="23"/>
        <v>0</v>
      </c>
      <c r="H593" s="340">
        <f>FSS!G554</f>
        <v>0</v>
      </c>
      <c r="I593" s="102">
        <f>FSS!H554</f>
        <v>0</v>
      </c>
      <c r="J593" s="102" t="s">
        <v>343</v>
      </c>
      <c r="K593" s="424"/>
      <c r="N593" s="23" t="str">
        <f>IF(Jasper!$D576&gt;0,N$1,"")</f>
        <v/>
      </c>
      <c r="O593" s="23" t="e">
        <f>IF(#REF!&gt;0,P$1,"")</f>
        <v>#REF!</v>
      </c>
      <c r="P593" s="23" t="str">
        <f>IF(Versailles!$D575&gt;0,P$1,"")</f>
        <v/>
      </c>
      <c r="Q593" s="23" t="str">
        <f>IF(Sellersburg!$D573&gt;0,Q$1,"")</f>
        <v/>
      </c>
      <c r="R593" s="23" t="str">
        <f>IF(Pendleton!$D578&gt;0,R$1,"")</f>
        <v/>
      </c>
      <c r="S593" s="23" t="str">
        <f>IF(Putnamville!D564&gt;0,S$1,"")</f>
        <v/>
      </c>
      <c r="T593" s="23" t="str">
        <f>IF(Lowell!D543&gt;0,$T$1,"")</f>
        <v/>
      </c>
      <c r="U593" s="23" t="e">
        <f>IF(#REF!&gt;0,$U$1,"")</f>
        <v>#REF!</v>
      </c>
      <c r="V593" s="23" t="str">
        <f>IF(Peru!D573&gt;0,$V$1,"")</f>
        <v/>
      </c>
      <c r="W593" s="23" t="str">
        <f>IF('Toll Rd'!D567&gt;0,$W$1,"")</f>
        <v/>
      </c>
      <c r="X593" s="23" t="e">
        <f>IF(#REF!&gt;0,$X$1,"")</f>
        <v>#REF!</v>
      </c>
      <c r="Y593" s="23" t="e">
        <f>IF(#REF!&gt;0,$Y$1,"")</f>
        <v>#REF!</v>
      </c>
      <c r="Z593" s="23" t="str">
        <f>IF(FSS!$D554&gt;0,P$1,"")</f>
        <v/>
      </c>
    </row>
    <row r="594" spans="1:26" ht="15.75" hidden="1" customHeight="1" x14ac:dyDescent="0.25">
      <c r="A594" s="421" t="str">
        <f t="shared" si="22"/>
        <v>0</v>
      </c>
      <c r="B594" s="102">
        <f>FSS!B555</f>
        <v>0</v>
      </c>
      <c r="C594" s="102" t="e">
        <f>FSS!#REF!</f>
        <v>#REF!</v>
      </c>
      <c r="D594" s="102">
        <f>FSS!C555</f>
        <v>0</v>
      </c>
      <c r="E594" s="131">
        <f>FSS!D555</f>
        <v>0</v>
      </c>
      <c r="F594" s="114">
        <f>FSS!E555</f>
        <v>0</v>
      </c>
      <c r="G594" s="423">
        <f t="shared" si="23"/>
        <v>0</v>
      </c>
      <c r="H594" s="340">
        <f>FSS!G555</f>
        <v>0</v>
      </c>
      <c r="I594" s="102">
        <f>FSS!H555</f>
        <v>0</v>
      </c>
      <c r="J594" s="102" t="s">
        <v>343</v>
      </c>
      <c r="K594" s="424"/>
      <c r="N594" s="23" t="str">
        <f>IF(Jasper!$D577&gt;0,N$1,"")</f>
        <v/>
      </c>
      <c r="O594" s="23" t="e">
        <f>IF(#REF!&gt;0,P$1,"")</f>
        <v>#REF!</v>
      </c>
      <c r="P594" s="23" t="str">
        <f>IF(Versailles!$D576&gt;0,P$1,"")</f>
        <v/>
      </c>
      <c r="Q594" s="23" t="str">
        <f>IF(Sellersburg!$D574&gt;0,Q$1,"")</f>
        <v/>
      </c>
      <c r="R594" s="23" t="str">
        <f>IF(Pendleton!$D579&gt;0,R$1,"")</f>
        <v/>
      </c>
      <c r="S594" s="23" t="str">
        <f>IF(Putnamville!D565&gt;0,S$1,"")</f>
        <v/>
      </c>
      <c r="T594" s="23" t="str">
        <f>IF(Lowell!D544&gt;0,$T$1,"")</f>
        <v/>
      </c>
      <c r="U594" s="23" t="e">
        <f>IF(#REF!&gt;0,$U$1,"")</f>
        <v>#REF!</v>
      </c>
      <c r="V594" s="23" t="str">
        <f>IF(Peru!D574&gt;0,$V$1,"")</f>
        <v/>
      </c>
      <c r="W594" s="23" t="str">
        <f>IF('Toll Rd'!D568&gt;0,$W$1,"")</f>
        <v/>
      </c>
      <c r="X594" s="23" t="e">
        <f>IF(#REF!&gt;0,$X$1,"")</f>
        <v>#REF!</v>
      </c>
      <c r="Y594" s="23" t="e">
        <f>IF(#REF!&gt;0,$Y$1,"")</f>
        <v>#REF!</v>
      </c>
      <c r="Z594" s="23" t="str">
        <f>IF(FSS!$D555&gt;0,P$1,"")</f>
        <v/>
      </c>
    </row>
    <row r="595" spans="1:26" ht="15.75" hidden="1" customHeight="1" x14ac:dyDescent="0.25">
      <c r="A595" s="421" t="str">
        <f t="shared" si="22"/>
        <v>0</v>
      </c>
      <c r="B595" s="102">
        <f>FSS!B556</f>
        <v>0</v>
      </c>
      <c r="C595" s="102" t="e">
        <f>FSS!#REF!</f>
        <v>#REF!</v>
      </c>
      <c r="D595" s="102">
        <f>FSS!C556</f>
        <v>0</v>
      </c>
      <c r="E595" s="131">
        <f>FSS!D556</f>
        <v>0</v>
      </c>
      <c r="F595" s="114">
        <f>FSS!E556</f>
        <v>0</v>
      </c>
      <c r="G595" s="423">
        <f t="shared" si="23"/>
        <v>0</v>
      </c>
      <c r="H595" s="340">
        <f>FSS!G556</f>
        <v>0</v>
      </c>
      <c r="I595" s="102">
        <f>FSS!H556</f>
        <v>0</v>
      </c>
      <c r="J595" s="102" t="s">
        <v>343</v>
      </c>
      <c r="K595" s="424"/>
      <c r="N595" s="23" t="str">
        <f>IF(Jasper!$D578&gt;0,N$1,"")</f>
        <v/>
      </c>
      <c r="O595" s="23" t="e">
        <f>IF(#REF!&gt;0,P$1,"")</f>
        <v>#REF!</v>
      </c>
      <c r="P595" s="23" t="str">
        <f>IF(Versailles!$D577&gt;0,P$1,"")</f>
        <v/>
      </c>
      <c r="Q595" s="23" t="str">
        <f>IF(Sellersburg!$D575&gt;0,Q$1,"")</f>
        <v/>
      </c>
      <c r="R595" s="23" t="str">
        <f>IF(Pendleton!$D580&gt;0,R$1,"")</f>
        <v/>
      </c>
      <c r="S595" s="23" t="str">
        <f>IF(Putnamville!D566&gt;0,S$1,"")</f>
        <v/>
      </c>
      <c r="T595" s="23" t="str">
        <f>IF(Lowell!D545&gt;0,$T$1,"")</f>
        <v/>
      </c>
      <c r="U595" s="23" t="e">
        <f>IF(#REF!&gt;0,$U$1,"")</f>
        <v>#REF!</v>
      </c>
      <c r="V595" s="23" t="str">
        <f>IF(Peru!D575&gt;0,$V$1,"")</f>
        <v/>
      </c>
      <c r="W595" s="23" t="str">
        <f>IF('Toll Rd'!D569&gt;0,$W$1,"")</f>
        <v/>
      </c>
      <c r="X595" s="23" t="e">
        <f>IF(#REF!&gt;0,$X$1,"")</f>
        <v>#REF!</v>
      </c>
      <c r="Y595" s="23" t="e">
        <f>IF(#REF!&gt;0,$Y$1,"")</f>
        <v>#REF!</v>
      </c>
      <c r="Z595" s="23" t="str">
        <f>IF(FSS!$D556&gt;0,P$1,"")</f>
        <v/>
      </c>
    </row>
    <row r="596" spans="1:26" ht="15.75" hidden="1" customHeight="1" x14ac:dyDescent="0.25">
      <c r="A596" s="421" t="str">
        <f t="shared" si="22"/>
        <v>0</v>
      </c>
      <c r="B596" s="102">
        <f>FSS!B557</f>
        <v>0</v>
      </c>
      <c r="C596" s="102" t="e">
        <f>FSS!#REF!</f>
        <v>#REF!</v>
      </c>
      <c r="D596" s="102">
        <f>FSS!C557</f>
        <v>0</v>
      </c>
      <c r="E596" s="131">
        <f>FSS!D557</f>
        <v>0</v>
      </c>
      <c r="F596" s="114">
        <f>FSS!E557</f>
        <v>0</v>
      </c>
      <c r="G596" s="423">
        <f t="shared" si="23"/>
        <v>0</v>
      </c>
      <c r="H596" s="340">
        <f>FSS!G557</f>
        <v>0</v>
      </c>
      <c r="I596" s="102">
        <f>FSS!H557</f>
        <v>0</v>
      </c>
      <c r="J596" s="102" t="s">
        <v>343</v>
      </c>
      <c r="K596" s="424"/>
      <c r="N596" s="23" t="str">
        <f>IF(Jasper!$D579&gt;0,N$1,"")</f>
        <v/>
      </c>
      <c r="O596" s="23" t="e">
        <f>IF(#REF!&gt;0,P$1,"")</f>
        <v>#REF!</v>
      </c>
      <c r="P596" s="23" t="str">
        <f>IF(Versailles!$D578&gt;0,P$1,"")</f>
        <v/>
      </c>
      <c r="Q596" s="23" t="str">
        <f>IF(Sellersburg!$D576&gt;0,Q$1,"")</f>
        <v/>
      </c>
      <c r="R596" s="23" t="str">
        <f>IF(Pendleton!$D581&gt;0,R$1,"")</f>
        <v/>
      </c>
      <c r="S596" s="23" t="str">
        <f>IF(Putnamville!D567&gt;0,S$1,"")</f>
        <v/>
      </c>
      <c r="T596" s="23" t="str">
        <f>IF(Lowell!D546&gt;0,$T$1,"")</f>
        <v/>
      </c>
      <c r="U596" s="23" t="e">
        <f>IF(#REF!&gt;0,$U$1,"")</f>
        <v>#REF!</v>
      </c>
      <c r="V596" s="23" t="str">
        <f>IF(Peru!D576&gt;0,$V$1,"")</f>
        <v/>
      </c>
      <c r="W596" s="23" t="str">
        <f>IF('Toll Rd'!D570&gt;0,$W$1,"")</f>
        <v/>
      </c>
      <c r="X596" s="23" t="e">
        <f>IF(#REF!&gt;0,$X$1,"")</f>
        <v>#REF!</v>
      </c>
      <c r="Y596" s="23" t="e">
        <f>IF(#REF!&gt;0,$Y$1,"")</f>
        <v>#REF!</v>
      </c>
      <c r="Z596" s="23" t="str">
        <f>IF(FSS!$D557&gt;0,P$1,"")</f>
        <v/>
      </c>
    </row>
    <row r="597" spans="1:26" ht="15.75" hidden="1" customHeight="1" x14ac:dyDescent="0.25">
      <c r="A597" s="421" t="str">
        <f t="shared" si="22"/>
        <v>0</v>
      </c>
      <c r="B597" s="102">
        <f>FSS!B558</f>
        <v>0</v>
      </c>
      <c r="C597" s="102" t="e">
        <f>FSS!#REF!</f>
        <v>#REF!</v>
      </c>
      <c r="D597" s="102">
        <f>FSS!C558</f>
        <v>0</v>
      </c>
      <c r="E597" s="131">
        <f>FSS!D558</f>
        <v>0</v>
      </c>
      <c r="F597" s="114">
        <f>FSS!E558</f>
        <v>0</v>
      </c>
      <c r="G597" s="423">
        <f t="shared" si="23"/>
        <v>0</v>
      </c>
      <c r="H597" s="340">
        <f>FSS!G558</f>
        <v>0</v>
      </c>
      <c r="I597" s="102">
        <f>FSS!H558</f>
        <v>0</v>
      </c>
      <c r="J597" s="102" t="s">
        <v>343</v>
      </c>
      <c r="K597" s="424"/>
      <c r="N597" s="23" t="str">
        <f>IF(Jasper!$D580&gt;0,N$1,"")</f>
        <v/>
      </c>
      <c r="O597" s="23" t="e">
        <f>IF(#REF!&gt;0,P$1,"")</f>
        <v>#REF!</v>
      </c>
      <c r="P597" s="23" t="str">
        <f>IF(Versailles!$D579&gt;0,P$1,"")</f>
        <v/>
      </c>
      <c r="Q597" s="23" t="str">
        <f>IF(Sellersburg!$D577&gt;0,Q$1,"")</f>
        <v/>
      </c>
      <c r="R597" s="23" t="str">
        <f>IF(Pendleton!$D582&gt;0,R$1,"")</f>
        <v/>
      </c>
      <c r="S597" s="23" t="str">
        <f>IF(Putnamville!D568&gt;0,S$1,"")</f>
        <v/>
      </c>
      <c r="T597" s="23" t="str">
        <f>IF(Lowell!D547&gt;0,$T$1,"")</f>
        <v/>
      </c>
      <c r="U597" s="23" t="e">
        <f>IF(#REF!&gt;0,$U$1,"")</f>
        <v>#REF!</v>
      </c>
      <c r="V597" s="23" t="str">
        <f>IF(Peru!D577&gt;0,$V$1,"")</f>
        <v/>
      </c>
      <c r="W597" s="23" t="str">
        <f>IF('Toll Rd'!D571&gt;0,$W$1,"")</f>
        <v/>
      </c>
      <c r="X597" s="23" t="e">
        <f>IF(#REF!&gt;0,$X$1,"")</f>
        <v>#REF!</v>
      </c>
      <c r="Y597" s="23" t="e">
        <f>IF(#REF!&gt;0,$Y$1,"")</f>
        <v>#REF!</v>
      </c>
      <c r="Z597" s="23" t="str">
        <f>IF(FSS!$D558&gt;0,P$1,"")</f>
        <v/>
      </c>
    </row>
    <row r="598" spans="1:26" ht="15.75" hidden="1" customHeight="1" x14ac:dyDescent="0.25">
      <c r="A598" s="421" t="str">
        <f t="shared" si="22"/>
        <v>0</v>
      </c>
      <c r="B598" s="102">
        <f>FSS!B559</f>
        <v>0</v>
      </c>
      <c r="C598" s="102" t="e">
        <f>FSS!#REF!</f>
        <v>#REF!</v>
      </c>
      <c r="D598" s="102">
        <f>FSS!C559</f>
        <v>0</v>
      </c>
      <c r="E598" s="131">
        <f>FSS!D559</f>
        <v>0</v>
      </c>
      <c r="F598" s="114">
        <f>FSS!E559</f>
        <v>0</v>
      </c>
      <c r="G598" s="423">
        <f t="shared" si="23"/>
        <v>0</v>
      </c>
      <c r="H598" s="340">
        <f>FSS!G559</f>
        <v>0</v>
      </c>
      <c r="I598" s="102">
        <f>FSS!H559</f>
        <v>0</v>
      </c>
      <c r="J598" s="102" t="s">
        <v>343</v>
      </c>
      <c r="K598" s="424"/>
      <c r="N598" s="23" t="str">
        <f>IF(Jasper!$D581&gt;0,N$1,"")</f>
        <v/>
      </c>
      <c r="O598" s="23" t="e">
        <f>IF(#REF!&gt;0,P$1,"")</f>
        <v>#REF!</v>
      </c>
      <c r="P598" s="23" t="str">
        <f>IF(Versailles!$D580&gt;0,P$1,"")</f>
        <v/>
      </c>
      <c r="Q598" s="23" t="str">
        <f>IF(Sellersburg!$D578&gt;0,Q$1,"")</f>
        <v/>
      </c>
      <c r="R598" s="23" t="str">
        <f>IF(Pendleton!$D583&gt;0,R$1,"")</f>
        <v/>
      </c>
      <c r="S598" s="23" t="str">
        <f>IF(Putnamville!D569&gt;0,S$1,"")</f>
        <v/>
      </c>
      <c r="T598" s="23" t="str">
        <f>IF(Lowell!D548&gt;0,$T$1,"")</f>
        <v/>
      </c>
      <c r="U598" s="23" t="e">
        <f>IF(#REF!&gt;0,$U$1,"")</f>
        <v>#REF!</v>
      </c>
      <c r="V598" s="23" t="str">
        <f>IF(Peru!D578&gt;0,$V$1,"")</f>
        <v/>
      </c>
      <c r="W598" s="23" t="str">
        <f>IF('Toll Rd'!D572&gt;0,$W$1,"")</f>
        <v/>
      </c>
      <c r="X598" s="23" t="e">
        <f>IF(#REF!&gt;0,$X$1,"")</f>
        <v>#REF!</v>
      </c>
      <c r="Y598" s="23" t="e">
        <f>IF(#REF!&gt;0,$Y$1,"")</f>
        <v>#REF!</v>
      </c>
      <c r="Z598" s="23" t="str">
        <f>IF(FSS!$D559&gt;0,P$1,"")</f>
        <v/>
      </c>
    </row>
    <row r="599" spans="1:26" ht="15.75" hidden="1" customHeight="1" thickBot="1" x14ac:dyDescent="0.3">
      <c r="A599" s="421" t="str">
        <f t="shared" si="22"/>
        <v>1</v>
      </c>
      <c r="B599" s="428">
        <f>FSS!B560</f>
        <v>0</v>
      </c>
      <c r="C599" s="428" t="e">
        <f>FSS!#REF!</f>
        <v>#REF!</v>
      </c>
      <c r="D599" s="476" t="e">
        <f>FSS!#REF!</f>
        <v>#REF!</v>
      </c>
      <c r="E599" s="433">
        <f>FSS!D560</f>
        <v>1</v>
      </c>
      <c r="F599" s="431">
        <f>FSS!E560</f>
        <v>0</v>
      </c>
      <c r="G599" s="432">
        <f t="shared" si="23"/>
        <v>0</v>
      </c>
      <c r="H599" s="481">
        <f>FSS!G560</f>
        <v>0</v>
      </c>
      <c r="I599" s="428">
        <f>FSS!H560</f>
        <v>0</v>
      </c>
      <c r="J599" s="428"/>
      <c r="K599" s="430"/>
      <c r="N599" s="23" t="str">
        <f>IF(Jasper!$D582&gt;0,N$1,"")</f>
        <v/>
      </c>
      <c r="O599" s="23" t="e">
        <f>IF(#REF!&gt;0,P$1,"")</f>
        <v>#REF!</v>
      </c>
      <c r="P599" s="23" t="str">
        <f>IF(Versailles!$D581&gt;0,P$1,"")</f>
        <v/>
      </c>
      <c r="Q599" s="23" t="str">
        <f>IF(Sellersburg!$D579&gt;0,Q$1,"")</f>
        <v/>
      </c>
      <c r="R599" s="23" t="str">
        <f>IF(Pendleton!$D584&gt;0,R$1,"")</f>
        <v/>
      </c>
      <c r="S599" s="23" t="str">
        <f>IF(Putnamville!D570&gt;0,S$1,"")</f>
        <v/>
      </c>
      <c r="T599" s="23" t="str">
        <f>IF(Lowell!D549&gt;0,$T$1,"")</f>
        <v/>
      </c>
      <c r="U599" s="23" t="e">
        <f>IF(#REF!&gt;0,$U$1,"")</f>
        <v>#REF!</v>
      </c>
      <c r="V599" s="23" t="str">
        <f>IF(Peru!D579&gt;0,$V$1,"")</f>
        <v/>
      </c>
      <c r="W599" s="23" t="e">
        <f>IF('Toll Rd'!#REF!&gt;0,$W$1,"")</f>
        <v>#REF!</v>
      </c>
      <c r="X599" s="23" t="e">
        <f>IF(#REF!&gt;0,$X$1,"")</f>
        <v>#REF!</v>
      </c>
      <c r="Y599" s="23" t="e">
        <f>IF(#REF!&gt;0,$Y$1,"")</f>
        <v>#REF!</v>
      </c>
      <c r="Z599" s="23" t="str">
        <f>IF(FSS!$D560&gt;0,P$1,"")</f>
        <v>D42</v>
      </c>
    </row>
    <row r="600" spans="1:26" ht="15.75" hidden="1" customHeight="1" thickTop="1" x14ac:dyDescent="0.25">
      <c r="A600" s="421" t="e">
        <f t="shared" si="22"/>
        <v>#REF!</v>
      </c>
      <c r="B600" s="348" t="e">
        <f>#REF!</f>
        <v>#REF!</v>
      </c>
      <c r="C600" s="348" t="e">
        <f>#REF!</f>
        <v>#REF!</v>
      </c>
      <c r="D600" s="348" t="e">
        <f>#REF!</f>
        <v>#REF!</v>
      </c>
      <c r="E600" s="349" t="e">
        <f>#REF!</f>
        <v>#REF!</v>
      </c>
      <c r="F600" s="427" t="e">
        <f>#REF!</f>
        <v>#REF!</v>
      </c>
      <c r="G600" s="339" t="e">
        <f t="shared" si="23"/>
        <v>#REF!</v>
      </c>
      <c r="H600" s="482" t="e">
        <f>FSS!#REF!</f>
        <v>#REF!</v>
      </c>
      <c r="I600" s="102" t="e">
        <f>#REF!</f>
        <v>#REF!</v>
      </c>
      <c r="J600" s="348" t="s">
        <v>566</v>
      </c>
      <c r="K600" s="425"/>
      <c r="N600" s="23" t="e">
        <f>IF(Jasper!#REF!&gt;0,N$1,"")</f>
        <v>#REF!</v>
      </c>
      <c r="O600" s="23" t="e">
        <f>IF(#REF!&gt;0,P$1,"")</f>
        <v>#REF!</v>
      </c>
      <c r="P600" s="23" t="e">
        <f>IF(Versailles!#REF!&gt;0,P$1,"")</f>
        <v>#REF!</v>
      </c>
      <c r="Q600" s="23" t="e">
        <f>IF(Sellersburg!#REF!&gt;0,Q$1,"")</f>
        <v>#REF!</v>
      </c>
      <c r="R600" s="23" t="e">
        <f>IF(Pendleton!#REF!&gt;0,R$1,"")</f>
        <v>#REF!</v>
      </c>
      <c r="S600" s="23" t="e">
        <f>IF(Putnamville!#REF!&gt;0,S$1,"")</f>
        <v>#REF!</v>
      </c>
      <c r="T600" s="23" t="e">
        <f>IF(Lowell!#REF!&gt;0,$T$1,"")</f>
        <v>#REF!</v>
      </c>
      <c r="U600" s="23" t="e">
        <f>IF(#REF!&gt;0,$U$1,"")</f>
        <v>#REF!</v>
      </c>
      <c r="V600" s="23" t="e">
        <f>IF(Peru!#REF!&gt;0,$V$1,"")</f>
        <v>#REF!</v>
      </c>
      <c r="W600" s="23" t="e">
        <f>IF('Toll Rd'!#REF!&gt;0,$W$1,"")</f>
        <v>#REF!</v>
      </c>
      <c r="X600" s="23" t="e">
        <f>IF(#REF!&gt;0,$X$1,"")</f>
        <v>#REF!</v>
      </c>
      <c r="Y600" s="23" t="e">
        <f>IF(#REF!&gt;0,$Y$1,"")</f>
        <v>#REF!</v>
      </c>
      <c r="Z600" s="23" t="e">
        <f>IF(FSS!#REF!&gt;0,P$1,"")</f>
        <v>#REF!</v>
      </c>
    </row>
    <row r="601" spans="1:26" ht="15.75" hidden="1" customHeight="1" thickTop="1" x14ac:dyDescent="0.25">
      <c r="A601" s="421" t="e">
        <f t="shared" si="22"/>
        <v>#REF!</v>
      </c>
      <c r="B601" s="102" t="e">
        <f>#REF!</f>
        <v>#REF!</v>
      </c>
      <c r="C601" s="102" t="e">
        <f>#REF!</f>
        <v>#REF!</v>
      </c>
      <c r="D601" s="102" t="e">
        <f>#REF!</f>
        <v>#REF!</v>
      </c>
      <c r="E601" s="131" t="e">
        <f>#REF!</f>
        <v>#REF!</v>
      </c>
      <c r="F601" s="114" t="e">
        <f>#REF!</f>
        <v>#REF!</v>
      </c>
      <c r="G601" s="423" t="e">
        <f t="shared" si="23"/>
        <v>#REF!</v>
      </c>
      <c r="H601" s="340" t="e">
        <f>#REF!</f>
        <v>#REF!</v>
      </c>
      <c r="I601" s="102" t="e">
        <f>#REF!</f>
        <v>#REF!</v>
      </c>
      <c r="J601" s="102" t="s">
        <v>566</v>
      </c>
      <c r="K601" s="424"/>
      <c r="N601" s="23" t="str">
        <f>IF(Jasper!$D583&gt;0,N$1,"")</f>
        <v/>
      </c>
      <c r="O601" s="23" t="e">
        <f>IF(#REF!&gt;0,P$1,"")</f>
        <v>#REF!</v>
      </c>
      <c r="P601" s="23" t="str">
        <f>IF(Versailles!$D582&gt;0,P$1,"")</f>
        <v/>
      </c>
      <c r="Q601" s="23" t="str">
        <f>IF(Sellersburg!$D580&gt;0,Q$1,"")</f>
        <v/>
      </c>
      <c r="R601" s="23" t="str">
        <f>IF(Pendleton!$D585&gt;0,R$1,"")</f>
        <v/>
      </c>
      <c r="S601" s="23" t="str">
        <f>IF(Putnamville!D571&gt;0,S$1,"")</f>
        <v/>
      </c>
      <c r="T601" s="23" t="str">
        <f>IF(Lowell!D550&gt;0,$T$1,"")</f>
        <v/>
      </c>
      <c r="U601" s="23" t="e">
        <f>IF(#REF!&gt;0,$U$1,"")</f>
        <v>#REF!</v>
      </c>
      <c r="V601" s="23" t="str">
        <f>IF(Peru!D580&gt;0,$V$1,"")</f>
        <v/>
      </c>
      <c r="W601" s="23" t="str">
        <f>IF('Toll Rd'!D573&gt;0,$W$1,"")</f>
        <v/>
      </c>
      <c r="X601" s="23" t="e">
        <f>IF(#REF!&gt;0,$X$1,"")</f>
        <v>#REF!</v>
      </c>
      <c r="Y601" s="23" t="e">
        <f>IF(#REF!&gt;0,$Y$1,"")</f>
        <v>#REF!</v>
      </c>
      <c r="Z601" s="23" t="str">
        <f>IF(FSS!$D561&gt;0,P$1,"")</f>
        <v/>
      </c>
    </row>
    <row r="602" spans="1:26" ht="15.75" hidden="1" customHeight="1" thickTop="1" x14ac:dyDescent="0.25">
      <c r="A602" s="421" t="e">
        <f t="shared" si="22"/>
        <v>#REF!</v>
      </c>
      <c r="B602" s="102" t="e">
        <f>#REF!</f>
        <v>#REF!</v>
      </c>
      <c r="C602" s="102" t="e">
        <f>#REF!</f>
        <v>#REF!</v>
      </c>
      <c r="D602" s="102" t="e">
        <f>#REF!</f>
        <v>#REF!</v>
      </c>
      <c r="E602" s="131" t="e">
        <f>#REF!</f>
        <v>#REF!</v>
      </c>
      <c r="F602" s="114" t="e">
        <f>#REF!</f>
        <v>#REF!</v>
      </c>
      <c r="G602" s="423" t="e">
        <f t="shared" si="23"/>
        <v>#REF!</v>
      </c>
      <c r="H602" s="340" t="e">
        <f>#REF!</f>
        <v>#REF!</v>
      </c>
      <c r="I602" s="102" t="e">
        <f>#REF!</f>
        <v>#REF!</v>
      </c>
      <c r="J602" s="102" t="s">
        <v>566</v>
      </c>
      <c r="K602" s="424"/>
      <c r="N602" s="23" t="str">
        <f>IF(Jasper!$D584&gt;0,N$1,"")</f>
        <v/>
      </c>
      <c r="O602" s="23" t="e">
        <f>IF(#REF!&gt;0,P$1,"")</f>
        <v>#REF!</v>
      </c>
      <c r="P602" s="23" t="str">
        <f>IF(Versailles!$D583&gt;0,P$1,"")</f>
        <v/>
      </c>
      <c r="Q602" s="23" t="str">
        <f>IF(Sellersburg!$D581&gt;0,Q$1,"")</f>
        <v/>
      </c>
      <c r="R602" s="23" t="str">
        <f>IF(Pendleton!$D586&gt;0,R$1,"")</f>
        <v/>
      </c>
      <c r="S602" s="23" t="str">
        <f>IF(Putnamville!D572&gt;0,S$1,"")</f>
        <v/>
      </c>
      <c r="T602" s="23" t="str">
        <f>IF(Lowell!D551&gt;0,$T$1,"")</f>
        <v/>
      </c>
      <c r="U602" s="23" t="e">
        <f>IF(#REF!&gt;0,$U$1,"")</f>
        <v>#REF!</v>
      </c>
      <c r="V602" s="23" t="str">
        <f>IF(Peru!D581&gt;0,$V$1,"")</f>
        <v/>
      </c>
      <c r="W602" s="23" t="str">
        <f>IF('Toll Rd'!D574&gt;0,$W$1,"")</f>
        <v/>
      </c>
      <c r="X602" s="23" t="e">
        <f>IF(#REF!&gt;0,$X$1,"")</f>
        <v>#REF!</v>
      </c>
      <c r="Y602" s="23" t="e">
        <f>IF(#REF!&gt;0,$Y$1,"")</f>
        <v>#REF!</v>
      </c>
      <c r="Z602" s="23" t="str">
        <f>IF(FSS!$D562&gt;0,P$1,"")</f>
        <v/>
      </c>
    </row>
    <row r="603" spans="1:26" ht="15.75" hidden="1" customHeight="1" thickTop="1" x14ac:dyDescent="0.25">
      <c r="A603" s="421" t="e">
        <f t="shared" si="22"/>
        <v>#REF!</v>
      </c>
      <c r="B603" s="102" t="e">
        <f>#REF!</f>
        <v>#REF!</v>
      </c>
      <c r="C603" s="102" t="e">
        <f>#REF!</f>
        <v>#REF!</v>
      </c>
      <c r="D603" s="102" t="e">
        <f>#REF!</f>
        <v>#REF!</v>
      </c>
      <c r="E603" s="131" t="e">
        <f>#REF!</f>
        <v>#REF!</v>
      </c>
      <c r="F603" s="114" t="e">
        <f>#REF!</f>
        <v>#REF!</v>
      </c>
      <c r="G603" s="423" t="e">
        <f t="shared" ref="G603:G666" si="24">PRODUCT(E603,F603)</f>
        <v>#REF!</v>
      </c>
      <c r="H603" s="340" t="e">
        <f>#REF!</f>
        <v>#REF!</v>
      </c>
      <c r="I603" s="102" t="e">
        <f>#REF!</f>
        <v>#REF!</v>
      </c>
      <c r="J603" s="102" t="s">
        <v>566</v>
      </c>
      <c r="K603" s="424"/>
      <c r="N603" s="23" t="str">
        <f>IF(Jasper!$D585&gt;0,N$1,"")</f>
        <v/>
      </c>
      <c r="O603" s="23" t="e">
        <f>IF(#REF!&gt;0,P$1,"")</f>
        <v>#REF!</v>
      </c>
      <c r="P603" s="23" t="str">
        <f>IF(Versailles!$D584&gt;0,P$1,"")</f>
        <v/>
      </c>
      <c r="Q603" s="23" t="str">
        <f>IF(Sellersburg!$D582&gt;0,Q$1,"")</f>
        <v/>
      </c>
      <c r="R603" s="23" t="str">
        <f>IF(Pendleton!$D587&gt;0,R$1,"")</f>
        <v/>
      </c>
      <c r="S603" s="23" t="str">
        <f>IF(Putnamville!D573&gt;0,S$1,"")</f>
        <v/>
      </c>
      <c r="T603" s="23" t="str">
        <f>IF(Lowell!D552&gt;0,$T$1,"")</f>
        <v/>
      </c>
      <c r="U603" s="23" t="e">
        <f>IF(#REF!&gt;0,$U$1,"")</f>
        <v>#REF!</v>
      </c>
      <c r="V603" s="23" t="str">
        <f>IF(Peru!D582&gt;0,$V$1,"")</f>
        <v/>
      </c>
      <c r="W603" s="23" t="str">
        <f>IF('Toll Rd'!D575&gt;0,$W$1,"")</f>
        <v/>
      </c>
      <c r="X603" s="23" t="e">
        <f>IF(#REF!&gt;0,$X$1,"")</f>
        <v>#REF!</v>
      </c>
      <c r="Y603" s="23" t="e">
        <f>IF(#REF!&gt;0,$Y$1,"")</f>
        <v>#REF!</v>
      </c>
      <c r="Z603" s="23" t="str">
        <f>IF(FSS!$D563&gt;0,P$1,"")</f>
        <v/>
      </c>
    </row>
    <row r="604" spans="1:26" ht="15.75" hidden="1" customHeight="1" thickTop="1" x14ac:dyDescent="0.25">
      <c r="A604" s="421" t="e">
        <f t="shared" si="22"/>
        <v>#REF!</v>
      </c>
      <c r="B604" s="102" t="e">
        <f>#REF!</f>
        <v>#REF!</v>
      </c>
      <c r="C604" s="102" t="e">
        <f>#REF!</f>
        <v>#REF!</v>
      </c>
      <c r="D604" s="102" t="e">
        <f>#REF!</f>
        <v>#REF!</v>
      </c>
      <c r="E604" s="131" t="e">
        <f>#REF!</f>
        <v>#REF!</v>
      </c>
      <c r="F604" s="114" t="e">
        <f>#REF!</f>
        <v>#REF!</v>
      </c>
      <c r="G604" s="423" t="e">
        <f t="shared" si="24"/>
        <v>#REF!</v>
      </c>
      <c r="H604" s="340" t="e">
        <f>#REF!</f>
        <v>#REF!</v>
      </c>
      <c r="I604" s="102" t="e">
        <f>#REF!</f>
        <v>#REF!</v>
      </c>
      <c r="J604" s="102" t="s">
        <v>566</v>
      </c>
      <c r="K604" s="424"/>
      <c r="N604" s="23" t="str">
        <f>IF(Jasper!$C586&gt;0,N$1,"")</f>
        <v/>
      </c>
      <c r="O604" s="23" t="e">
        <f>IF(#REF!&gt;0,P$1,"")</f>
        <v>#REF!</v>
      </c>
      <c r="P604" s="23" t="str">
        <f>IF(Versailles!$D585&gt;0,P$1,"")</f>
        <v/>
      </c>
      <c r="Q604" s="23" t="str">
        <f>IF(Sellersburg!$D583&gt;0,Q$1,"")</f>
        <v/>
      </c>
      <c r="R604" s="23" t="str">
        <f>IF(Pendleton!$D588&gt;0,R$1,"")</f>
        <v/>
      </c>
      <c r="S604" s="23" t="str">
        <f>IF(Putnamville!D574&gt;0,S$1,"")</f>
        <v/>
      </c>
      <c r="T604" s="23" t="str">
        <f>IF(Lowell!D553&gt;0,$T$1,"")</f>
        <v/>
      </c>
      <c r="U604" s="23" t="e">
        <f>IF(#REF!&gt;0,$U$1,"")</f>
        <v>#REF!</v>
      </c>
      <c r="V604" s="23" t="str">
        <f>IF(Peru!D583&gt;0,$V$1,"")</f>
        <v/>
      </c>
      <c r="W604" s="23" t="str">
        <f>IF('Toll Rd'!D576&gt;0,$W$1,"")</f>
        <v/>
      </c>
      <c r="X604" s="23" t="e">
        <f>IF(#REF!&gt;0,$X$1,"")</f>
        <v>#REF!</v>
      </c>
      <c r="Y604" s="23" t="e">
        <f>IF(#REF!&gt;0,$Y$1,"")</f>
        <v>#REF!</v>
      </c>
      <c r="Z604" s="23" t="str">
        <f>IF(FSS!$D564&gt;0,P$1,"")</f>
        <v/>
      </c>
    </row>
    <row r="605" spans="1:26" ht="15.75" hidden="1" customHeight="1" thickTop="1" x14ac:dyDescent="0.25">
      <c r="A605" s="421" t="e">
        <f t="shared" si="22"/>
        <v>#REF!</v>
      </c>
      <c r="B605" s="102" t="e">
        <f>#REF!</f>
        <v>#REF!</v>
      </c>
      <c r="C605" s="102" t="e">
        <f>#REF!</f>
        <v>#REF!</v>
      </c>
      <c r="D605" s="102" t="e">
        <f>#REF!</f>
        <v>#REF!</v>
      </c>
      <c r="E605" s="131" t="e">
        <f>#REF!</f>
        <v>#REF!</v>
      </c>
      <c r="F605" s="114" t="e">
        <f>#REF!</f>
        <v>#REF!</v>
      </c>
      <c r="G605" s="423" t="e">
        <f t="shared" si="24"/>
        <v>#REF!</v>
      </c>
      <c r="H605" s="340" t="e">
        <f>#REF!</f>
        <v>#REF!</v>
      </c>
      <c r="I605" s="102" t="e">
        <f>#REF!</f>
        <v>#REF!</v>
      </c>
      <c r="J605" s="102" t="s">
        <v>566</v>
      </c>
      <c r="K605" s="424"/>
      <c r="N605" s="23" t="str">
        <f>IF(Jasper!$D587&gt;0,N$1,"")</f>
        <v/>
      </c>
      <c r="O605" s="23" t="e">
        <f>IF(#REF!&gt;0,P$1,"")</f>
        <v>#REF!</v>
      </c>
      <c r="P605" s="23" t="str">
        <f>IF(Versailles!$D586&gt;0,P$1,"")</f>
        <v/>
      </c>
      <c r="Q605" s="23" t="str">
        <f>IF(Sellersburg!$D584&gt;0,Q$1,"")</f>
        <v/>
      </c>
      <c r="R605" s="23" t="str">
        <f>IF(Pendleton!$D589&gt;0,R$1,"")</f>
        <v/>
      </c>
      <c r="S605" s="23" t="str">
        <f>IF(Putnamville!D575&gt;0,S$1,"")</f>
        <v/>
      </c>
      <c r="T605" s="23" t="str">
        <f>IF(Lowell!D554&gt;0,$T$1,"")</f>
        <v/>
      </c>
      <c r="U605" s="23" t="e">
        <f>IF(#REF!&gt;0,$U$1,"")</f>
        <v>#REF!</v>
      </c>
      <c r="V605" s="23" t="str">
        <f>IF(Peru!D584&gt;0,$V$1,"")</f>
        <v/>
      </c>
      <c r="W605" s="23" t="str">
        <f>IF('Toll Rd'!D577&gt;0,$W$1,"")</f>
        <v/>
      </c>
      <c r="X605" s="23" t="e">
        <f>IF(#REF!&gt;0,$X$1,"")</f>
        <v>#REF!</v>
      </c>
      <c r="Y605" s="23" t="e">
        <f>IF(#REF!&gt;0,$Y$1,"")</f>
        <v>#REF!</v>
      </c>
      <c r="Z605" s="23" t="str">
        <f>IF(FSS!$D565&gt;0,P$1,"")</f>
        <v/>
      </c>
    </row>
    <row r="606" spans="1:26" ht="15.75" hidden="1" customHeight="1" thickTop="1" x14ac:dyDescent="0.25">
      <c r="A606" s="421" t="e">
        <f t="shared" si="22"/>
        <v>#REF!</v>
      </c>
      <c r="B606" s="102" t="e">
        <f>#REF!</f>
        <v>#REF!</v>
      </c>
      <c r="C606" s="102" t="e">
        <f>#REF!</f>
        <v>#REF!</v>
      </c>
      <c r="D606" s="102" t="e">
        <f>#REF!</f>
        <v>#REF!</v>
      </c>
      <c r="E606" s="131" t="e">
        <f>#REF!</f>
        <v>#REF!</v>
      </c>
      <c r="F606" s="114" t="e">
        <f>#REF!</f>
        <v>#REF!</v>
      </c>
      <c r="G606" s="423" t="e">
        <f t="shared" si="24"/>
        <v>#REF!</v>
      </c>
      <c r="H606" s="340" t="e">
        <f>#REF!</f>
        <v>#REF!</v>
      </c>
      <c r="I606" s="102" t="e">
        <f>#REF!</f>
        <v>#REF!</v>
      </c>
      <c r="J606" s="102" t="s">
        <v>566</v>
      </c>
      <c r="K606" s="424"/>
      <c r="N606" s="23" t="str">
        <f>IF(Jasper!$D588&gt;0,N$1,"")</f>
        <v/>
      </c>
      <c r="O606" s="23" t="e">
        <f>IF(#REF!&gt;0,P$1,"")</f>
        <v>#REF!</v>
      </c>
      <c r="P606" s="23" t="str">
        <f>IF(Versailles!$D587&gt;0,P$1,"")</f>
        <v/>
      </c>
      <c r="Q606" s="23" t="str">
        <f>IF(Sellersburg!$D585&gt;0,Q$1,"")</f>
        <v/>
      </c>
      <c r="R606" s="23" t="str">
        <f>IF(Pendleton!$D590&gt;0,R$1,"")</f>
        <v/>
      </c>
      <c r="S606" s="23" t="str">
        <f>IF(Putnamville!D576&gt;0,S$1,"")</f>
        <v/>
      </c>
      <c r="T606" s="23" t="str">
        <f>IF(Lowell!D555&gt;0,$T$1,"")</f>
        <v/>
      </c>
      <c r="U606" s="23" t="e">
        <f>IF(#REF!&gt;0,$U$1,"")</f>
        <v>#REF!</v>
      </c>
      <c r="V606" s="23" t="str">
        <f>IF(Peru!D585&gt;0,$V$1,"")</f>
        <v/>
      </c>
      <c r="W606" s="23" t="str">
        <f>IF('Toll Rd'!D578&gt;0,$W$1,"")</f>
        <v/>
      </c>
      <c r="X606" s="23" t="e">
        <f>IF(#REF!&gt;0,$X$1,"")</f>
        <v>#REF!</v>
      </c>
      <c r="Y606" s="23" t="e">
        <f>IF(#REF!&gt;0,$Y$1,"")</f>
        <v>#REF!</v>
      </c>
      <c r="Z606" s="23" t="str">
        <f>IF(FSS!$D566&gt;0,P$1,"")</f>
        <v/>
      </c>
    </row>
    <row r="607" spans="1:26" ht="15.75" hidden="1" customHeight="1" thickTop="1" x14ac:dyDescent="0.25">
      <c r="A607" s="421" t="e">
        <f t="shared" si="22"/>
        <v>#REF!</v>
      </c>
      <c r="B607" s="102" t="e">
        <f>#REF!</f>
        <v>#REF!</v>
      </c>
      <c r="C607" s="102" t="e">
        <f>#REF!</f>
        <v>#REF!</v>
      </c>
      <c r="D607" s="102" t="e">
        <f>#REF!</f>
        <v>#REF!</v>
      </c>
      <c r="E607" s="131" t="e">
        <f>#REF!</f>
        <v>#REF!</v>
      </c>
      <c r="F607" s="114" t="e">
        <f>#REF!</f>
        <v>#REF!</v>
      </c>
      <c r="G607" s="423" t="e">
        <f t="shared" si="24"/>
        <v>#REF!</v>
      </c>
      <c r="H607" s="340" t="e">
        <f>#REF!</f>
        <v>#REF!</v>
      </c>
      <c r="I607" s="102" t="e">
        <f>#REF!</f>
        <v>#REF!</v>
      </c>
      <c r="J607" s="102" t="s">
        <v>566</v>
      </c>
      <c r="K607" s="424"/>
      <c r="N607" s="23" t="str">
        <f>IF(Jasper!$D589&gt;0,N$1,"")</f>
        <v/>
      </c>
      <c r="O607" s="23" t="e">
        <f>IF(#REF!&gt;0,P$1,"")</f>
        <v>#REF!</v>
      </c>
      <c r="P607" s="23" t="str">
        <f>IF(Versailles!$D588&gt;0,P$1,"")</f>
        <v/>
      </c>
      <c r="Q607" s="23" t="str">
        <f>IF(Sellersburg!$D586&gt;0,Q$1,"")</f>
        <v/>
      </c>
      <c r="R607" s="23" t="str">
        <f>IF(Pendleton!$D591&gt;0,R$1,"")</f>
        <v/>
      </c>
      <c r="S607" s="23" t="str">
        <f>IF(Putnamville!D577&gt;0,S$1,"")</f>
        <v/>
      </c>
      <c r="T607" s="23" t="str">
        <f>IF(Lowell!D556&gt;0,$T$1,"")</f>
        <v/>
      </c>
      <c r="U607" s="23" t="e">
        <f>IF(#REF!&gt;0,$U$1,"")</f>
        <v>#REF!</v>
      </c>
      <c r="V607" s="23" t="str">
        <f>IF(Peru!D586&gt;0,$V$1,"")</f>
        <v/>
      </c>
      <c r="W607" s="23" t="str">
        <f>IF('Toll Rd'!D579&gt;0,$W$1,"")</f>
        <v/>
      </c>
      <c r="X607" s="23" t="e">
        <f>IF(#REF!&gt;0,$X$1,"")</f>
        <v>#REF!</v>
      </c>
      <c r="Y607" s="23" t="e">
        <f>IF(#REF!&gt;0,$Y$1,"")</f>
        <v>#REF!</v>
      </c>
      <c r="Z607" s="23" t="str">
        <f>IF(FSS!$D567&gt;0,P$1,"")</f>
        <v/>
      </c>
    </row>
    <row r="608" spans="1:26" ht="15.75" hidden="1" customHeight="1" thickTop="1" x14ac:dyDescent="0.25">
      <c r="A608" s="421" t="e">
        <f t="shared" si="22"/>
        <v>#REF!</v>
      </c>
      <c r="B608" s="102" t="e">
        <f>#REF!</f>
        <v>#REF!</v>
      </c>
      <c r="C608" s="102" t="e">
        <f>#REF!</f>
        <v>#REF!</v>
      </c>
      <c r="D608" s="102" t="e">
        <f>#REF!</f>
        <v>#REF!</v>
      </c>
      <c r="E608" s="131" t="e">
        <f>#REF!</f>
        <v>#REF!</v>
      </c>
      <c r="F608" s="114" t="e">
        <f>#REF!</f>
        <v>#REF!</v>
      </c>
      <c r="G608" s="423" t="e">
        <f t="shared" si="24"/>
        <v>#REF!</v>
      </c>
      <c r="H608" s="340" t="e">
        <f>#REF!</f>
        <v>#REF!</v>
      </c>
      <c r="I608" s="102" t="e">
        <f>#REF!</f>
        <v>#REF!</v>
      </c>
      <c r="J608" s="102" t="s">
        <v>566</v>
      </c>
      <c r="K608" s="424"/>
      <c r="N608" s="23" t="str">
        <f>IF(Jasper!$D590&gt;0,N$1,"")</f>
        <v/>
      </c>
      <c r="O608" s="23" t="e">
        <f>IF(#REF!&gt;0,P$1,"")</f>
        <v>#REF!</v>
      </c>
      <c r="P608" s="23" t="str">
        <f>IF(Versailles!$D589&gt;0,P$1,"")</f>
        <v/>
      </c>
      <c r="Q608" s="23" t="str">
        <f>IF(Sellersburg!$D587&gt;0,Q$1,"")</f>
        <v/>
      </c>
      <c r="R608" s="23" t="str">
        <f>IF(Pendleton!$D592&gt;0,R$1,"")</f>
        <v/>
      </c>
      <c r="S608" s="23" t="str">
        <f>IF(Putnamville!D578&gt;0,S$1,"")</f>
        <v/>
      </c>
      <c r="T608" s="23" t="str">
        <f>IF(Lowell!D557&gt;0,$T$1,"")</f>
        <v/>
      </c>
      <c r="U608" s="23" t="e">
        <f>IF(#REF!&gt;0,$U$1,"")</f>
        <v>#REF!</v>
      </c>
      <c r="V608" s="23" t="str">
        <f>IF(Peru!D587&gt;0,$V$1,"")</f>
        <v/>
      </c>
      <c r="W608" s="23" t="str">
        <f>IF('Toll Rd'!D580&gt;0,$W$1,"")</f>
        <v/>
      </c>
      <c r="X608" s="23" t="e">
        <f>IF(#REF!&gt;0,$X$1,"")</f>
        <v>#REF!</v>
      </c>
      <c r="Y608" s="23" t="e">
        <f>IF(#REF!&gt;0,$Y$1,"")</f>
        <v>#REF!</v>
      </c>
      <c r="Z608" s="23" t="str">
        <f>IF(FSS!$D568&gt;0,P$1,"")</f>
        <v/>
      </c>
    </row>
    <row r="609" spans="1:26" ht="15.75" hidden="1" customHeight="1" thickTop="1" x14ac:dyDescent="0.25">
      <c r="A609" s="421" t="e">
        <f t="shared" si="22"/>
        <v>#REF!</v>
      </c>
      <c r="B609" s="102" t="e">
        <f>#REF!</f>
        <v>#REF!</v>
      </c>
      <c r="C609" s="102" t="e">
        <f>#REF!</f>
        <v>#REF!</v>
      </c>
      <c r="D609" s="102" t="e">
        <f>#REF!</f>
        <v>#REF!</v>
      </c>
      <c r="E609" s="131" t="e">
        <f>#REF!</f>
        <v>#REF!</v>
      </c>
      <c r="F609" s="114" t="e">
        <f>#REF!</f>
        <v>#REF!</v>
      </c>
      <c r="G609" s="423" t="e">
        <f t="shared" si="24"/>
        <v>#REF!</v>
      </c>
      <c r="H609" s="340" t="e">
        <f>#REF!</f>
        <v>#REF!</v>
      </c>
      <c r="I609" s="102" t="e">
        <f>#REF!</f>
        <v>#REF!</v>
      </c>
      <c r="J609" s="102" t="s">
        <v>566</v>
      </c>
      <c r="K609" s="424"/>
      <c r="N609" s="23" t="str">
        <f>IF(Jasper!$D591&gt;0,N$1,"")</f>
        <v/>
      </c>
      <c r="O609" s="23" t="e">
        <f>IF(#REF!&gt;0,P$1,"")</f>
        <v>#REF!</v>
      </c>
      <c r="P609" s="23" t="str">
        <f>IF(Versailles!$D590&gt;0,P$1,"")</f>
        <v/>
      </c>
      <c r="Q609" s="23" t="str">
        <f>IF(Sellersburg!$D588&gt;0,Q$1,"")</f>
        <v/>
      </c>
      <c r="R609" s="23" t="str">
        <f>IF(Pendleton!$D593&gt;0,R$1,"")</f>
        <v/>
      </c>
      <c r="S609" s="23" t="str">
        <f>IF(Putnamville!D579&gt;0,S$1,"")</f>
        <v/>
      </c>
      <c r="T609" s="23" t="str">
        <f>IF(Lowell!D558&gt;0,$T$1,"")</f>
        <v/>
      </c>
      <c r="U609" s="23" t="e">
        <f>IF(#REF!&gt;0,$U$1,"")</f>
        <v>#REF!</v>
      </c>
      <c r="V609" s="23" t="str">
        <f>IF(Peru!D588&gt;0,$V$1,"")</f>
        <v/>
      </c>
      <c r="W609" s="23" t="str">
        <f>IF('Toll Rd'!D581&gt;0,$W$1,"")</f>
        <v/>
      </c>
      <c r="X609" s="23" t="e">
        <f>IF(#REF!&gt;0,$X$1,"")</f>
        <v>#REF!</v>
      </c>
      <c r="Y609" s="23" t="e">
        <f>IF(#REF!&gt;0,$Y$1,"")</f>
        <v>#REF!</v>
      </c>
      <c r="Z609" s="23" t="str">
        <f>IF(FSS!$D569&gt;0,P$1,"")</f>
        <v/>
      </c>
    </row>
    <row r="610" spans="1:26" ht="15.75" hidden="1" customHeight="1" thickTop="1" x14ac:dyDescent="0.25">
      <c r="A610" s="421" t="e">
        <f t="shared" si="22"/>
        <v>#REF!</v>
      </c>
      <c r="B610" s="102" t="e">
        <f>#REF!</f>
        <v>#REF!</v>
      </c>
      <c r="C610" s="102" t="e">
        <f>#REF!</f>
        <v>#REF!</v>
      </c>
      <c r="D610" s="102" t="e">
        <f>#REF!</f>
        <v>#REF!</v>
      </c>
      <c r="E610" s="131" t="e">
        <f>#REF!</f>
        <v>#REF!</v>
      </c>
      <c r="F610" s="114" t="e">
        <f>#REF!</f>
        <v>#REF!</v>
      </c>
      <c r="G610" s="423" t="e">
        <f t="shared" si="24"/>
        <v>#REF!</v>
      </c>
      <c r="H610" s="340" t="e">
        <f>#REF!</f>
        <v>#REF!</v>
      </c>
      <c r="I610" s="102" t="e">
        <f>#REF!</f>
        <v>#REF!</v>
      </c>
      <c r="J610" s="102" t="s">
        <v>566</v>
      </c>
      <c r="K610" s="424"/>
      <c r="N610" s="23" t="str">
        <f>IF(Jasper!$D592&gt;0,N$1,"")</f>
        <v/>
      </c>
      <c r="O610" s="23" t="e">
        <f>IF(#REF!&gt;0,P$1,"")</f>
        <v>#REF!</v>
      </c>
      <c r="P610" s="23" t="str">
        <f>IF(Versailles!$D591&gt;0,P$1,"")</f>
        <v/>
      </c>
      <c r="Q610" s="23" t="str">
        <f>IF(Sellersburg!$D589&gt;0,Q$1,"")</f>
        <v/>
      </c>
      <c r="R610" s="23" t="str">
        <f>IF(Pendleton!$D594&gt;0,R$1,"")</f>
        <v/>
      </c>
      <c r="S610" s="23" t="str">
        <f>IF(Putnamville!D580&gt;0,S$1,"")</f>
        <v/>
      </c>
      <c r="T610" s="23" t="str">
        <f>IF(Lowell!D559&gt;0,$T$1,"")</f>
        <v/>
      </c>
      <c r="U610" s="23" t="e">
        <f>IF(#REF!&gt;0,$U$1,"")</f>
        <v>#REF!</v>
      </c>
      <c r="V610" s="23" t="str">
        <f>IF(Peru!D589&gt;0,$V$1,"")</f>
        <v/>
      </c>
      <c r="W610" s="23" t="str">
        <f>IF('Toll Rd'!D582&gt;0,$W$1,"")</f>
        <v/>
      </c>
      <c r="X610" s="23" t="e">
        <f>IF(#REF!&gt;0,$X$1,"")</f>
        <v>#REF!</v>
      </c>
      <c r="Y610" s="23" t="e">
        <f>IF(#REF!&gt;0,$Y$1,"")</f>
        <v>#REF!</v>
      </c>
      <c r="Z610" s="23" t="str">
        <f>IF(FSS!$D570&gt;0,P$1,"")</f>
        <v/>
      </c>
    </row>
    <row r="611" spans="1:26" ht="15.75" hidden="1" customHeight="1" thickTop="1" x14ac:dyDescent="0.25">
      <c r="A611" s="421" t="e">
        <f t="shared" si="22"/>
        <v>#REF!</v>
      </c>
      <c r="B611" s="102" t="e">
        <f>#REF!</f>
        <v>#REF!</v>
      </c>
      <c r="C611" s="102" t="e">
        <f>#REF!</f>
        <v>#REF!</v>
      </c>
      <c r="D611" s="102" t="e">
        <f>#REF!</f>
        <v>#REF!</v>
      </c>
      <c r="E611" s="131" t="e">
        <f>#REF!</f>
        <v>#REF!</v>
      </c>
      <c r="F611" s="114" t="e">
        <f>#REF!</f>
        <v>#REF!</v>
      </c>
      <c r="G611" s="423" t="e">
        <f t="shared" si="24"/>
        <v>#REF!</v>
      </c>
      <c r="H611" s="340" t="e">
        <f>#REF!</f>
        <v>#REF!</v>
      </c>
      <c r="I611" s="102" t="e">
        <f>#REF!</f>
        <v>#REF!</v>
      </c>
      <c r="J611" s="102" t="s">
        <v>566</v>
      </c>
      <c r="K611" s="424"/>
      <c r="N611" s="23" t="str">
        <f>IF(Jasper!$D593&gt;0,N$1,"")</f>
        <v/>
      </c>
      <c r="O611" s="23" t="e">
        <f>IF(#REF!&gt;0,P$1,"")</f>
        <v>#REF!</v>
      </c>
      <c r="P611" s="23" t="str">
        <f>IF(Versailles!$D592&gt;0,P$1,"")</f>
        <v/>
      </c>
      <c r="Q611" s="23" t="str">
        <f>IF(Sellersburg!$D590&gt;0,Q$1,"")</f>
        <v/>
      </c>
      <c r="R611" s="23" t="str">
        <f>IF(Pendleton!$D595&gt;0,R$1,"")</f>
        <v/>
      </c>
      <c r="S611" s="23" t="str">
        <f>IF(Putnamville!D581&gt;0,S$1,"")</f>
        <v/>
      </c>
      <c r="T611" s="23" t="str">
        <f>IF(Lowell!D560&gt;0,$T$1,"")</f>
        <v/>
      </c>
      <c r="U611" s="23" t="e">
        <f>IF(#REF!&gt;0,$U$1,"")</f>
        <v>#REF!</v>
      </c>
      <c r="V611" s="23" t="str">
        <f>IF(Peru!D590&gt;0,$V$1,"")</f>
        <v/>
      </c>
      <c r="W611" s="23" t="str">
        <f>IF('Toll Rd'!D583&gt;0,$W$1,"")</f>
        <v/>
      </c>
      <c r="X611" s="23" t="e">
        <f>IF(#REF!&gt;0,$X$1,"")</f>
        <v>#REF!</v>
      </c>
      <c r="Y611" s="23" t="e">
        <f>IF(#REF!&gt;0,$Y$1,"")</f>
        <v>#REF!</v>
      </c>
      <c r="Z611" s="23" t="str">
        <f>IF(FSS!$D571&gt;0,P$1,"")</f>
        <v/>
      </c>
    </row>
    <row r="612" spans="1:26" ht="15.75" hidden="1" customHeight="1" thickTop="1" x14ac:dyDescent="0.25">
      <c r="A612" s="421" t="e">
        <f t="shared" si="22"/>
        <v>#REF!</v>
      </c>
      <c r="B612" s="102" t="e">
        <f>#REF!</f>
        <v>#REF!</v>
      </c>
      <c r="C612" s="102" t="e">
        <f>#REF!</f>
        <v>#REF!</v>
      </c>
      <c r="D612" s="102" t="e">
        <f>#REF!</f>
        <v>#REF!</v>
      </c>
      <c r="E612" s="131" t="e">
        <f>#REF!</f>
        <v>#REF!</v>
      </c>
      <c r="F612" s="114" t="e">
        <f>#REF!</f>
        <v>#REF!</v>
      </c>
      <c r="G612" s="423" t="e">
        <f t="shared" si="24"/>
        <v>#REF!</v>
      </c>
      <c r="H612" s="340" t="e">
        <f>#REF!</f>
        <v>#REF!</v>
      </c>
      <c r="I612" s="102" t="e">
        <f>#REF!</f>
        <v>#REF!</v>
      </c>
      <c r="J612" s="102" t="s">
        <v>566</v>
      </c>
      <c r="K612" s="424"/>
      <c r="N612" s="23" t="str">
        <f>IF(Jasper!$D594&gt;0,N$1,"")</f>
        <v/>
      </c>
      <c r="O612" s="23" t="e">
        <f>IF(#REF!&gt;0,P$1,"")</f>
        <v>#REF!</v>
      </c>
      <c r="P612" s="23" t="str">
        <f>IF(Versailles!$D593&gt;0,P$1,"")</f>
        <v/>
      </c>
      <c r="Q612" s="23" t="str">
        <f>IF(Sellersburg!$D591&gt;0,Q$1,"")</f>
        <v/>
      </c>
      <c r="R612" s="23" t="str">
        <f>IF(Pendleton!$D596&gt;0,R$1,"")</f>
        <v/>
      </c>
      <c r="S612" s="23" t="str">
        <f>IF(Putnamville!D582&gt;0,S$1,"")</f>
        <v/>
      </c>
      <c r="T612" s="23" t="str">
        <f>IF(Lowell!D561&gt;0,$T$1,"")</f>
        <v/>
      </c>
      <c r="U612" s="23" t="e">
        <f>IF(#REF!&gt;0,$U$1,"")</f>
        <v>#REF!</v>
      </c>
      <c r="V612" s="23" t="str">
        <f>IF(Peru!D591&gt;0,$V$1,"")</f>
        <v/>
      </c>
      <c r="W612" s="23" t="str">
        <f>IF('Toll Rd'!D584&gt;0,$W$1,"")</f>
        <v/>
      </c>
      <c r="X612" s="23" t="e">
        <f>IF(#REF!&gt;0,$X$1,"")</f>
        <v>#REF!</v>
      </c>
      <c r="Y612" s="23" t="e">
        <f>IF(#REF!&gt;0,$Y$1,"")</f>
        <v>#REF!</v>
      </c>
      <c r="Z612" s="23" t="str">
        <f>IF(FSS!$D572&gt;0,P$1,"")</f>
        <v/>
      </c>
    </row>
    <row r="613" spans="1:26" ht="15.75" hidden="1" customHeight="1" thickTop="1" x14ac:dyDescent="0.25">
      <c r="A613" s="421" t="e">
        <f t="shared" si="22"/>
        <v>#REF!</v>
      </c>
      <c r="B613" s="102" t="e">
        <f>#REF!</f>
        <v>#REF!</v>
      </c>
      <c r="C613" s="102" t="e">
        <f>#REF!</f>
        <v>#REF!</v>
      </c>
      <c r="D613" s="102" t="e">
        <f>#REF!</f>
        <v>#REF!</v>
      </c>
      <c r="E613" s="131" t="e">
        <f>#REF!</f>
        <v>#REF!</v>
      </c>
      <c r="F613" s="114" t="e">
        <f>#REF!</f>
        <v>#REF!</v>
      </c>
      <c r="G613" s="423" t="e">
        <f t="shared" si="24"/>
        <v>#REF!</v>
      </c>
      <c r="H613" s="340" t="e">
        <f>#REF!</f>
        <v>#REF!</v>
      </c>
      <c r="I613" s="102" t="e">
        <f>#REF!</f>
        <v>#REF!</v>
      </c>
      <c r="J613" s="102" t="s">
        <v>566</v>
      </c>
      <c r="K613" s="424"/>
      <c r="N613" s="23" t="str">
        <f>IF(Jasper!$D595&gt;0,N$1,"")</f>
        <v/>
      </c>
      <c r="O613" s="23" t="e">
        <f>IF(#REF!&gt;0,P$1,"")</f>
        <v>#REF!</v>
      </c>
      <c r="P613" s="23" t="str">
        <f>IF(Versailles!$D594&gt;0,P$1,"")</f>
        <v/>
      </c>
      <c r="Q613" s="23" t="str">
        <f>IF(Sellersburg!$D592&gt;0,Q$1,"")</f>
        <v/>
      </c>
      <c r="R613" s="23" t="str">
        <f>IF(Pendleton!$D597&gt;0,R$1,"")</f>
        <v/>
      </c>
      <c r="S613" s="23" t="str">
        <f>IF(Putnamville!D583&gt;0,S$1,"")</f>
        <v/>
      </c>
      <c r="T613" s="23" t="str">
        <f>IF(Lowell!D562&gt;0,$T$1,"")</f>
        <v/>
      </c>
      <c r="U613" s="23" t="e">
        <f>IF(#REF!&gt;0,$U$1,"")</f>
        <v>#REF!</v>
      </c>
      <c r="V613" s="23" t="str">
        <f>IF(Peru!D592&gt;0,$V$1,"")</f>
        <v/>
      </c>
      <c r="W613" s="23" t="str">
        <f>IF('Toll Rd'!D585&gt;0,$W$1,"")</f>
        <v/>
      </c>
      <c r="X613" s="23" t="e">
        <f>IF(#REF!&gt;0,$X$1,"")</f>
        <v>#REF!</v>
      </c>
      <c r="Y613" s="23" t="e">
        <f>IF(#REF!&gt;0,$Y$1,"")</f>
        <v>#REF!</v>
      </c>
      <c r="Z613" s="23" t="str">
        <f>IF(FSS!$D573&gt;0,P$1,"")</f>
        <v/>
      </c>
    </row>
    <row r="614" spans="1:26" ht="15.75" hidden="1" customHeight="1" thickTop="1" x14ac:dyDescent="0.25">
      <c r="A614" s="421" t="e">
        <f t="shared" si="22"/>
        <v>#REF!</v>
      </c>
      <c r="B614" s="102" t="e">
        <f>#REF!</f>
        <v>#REF!</v>
      </c>
      <c r="C614" s="102" t="e">
        <f>#REF!</f>
        <v>#REF!</v>
      </c>
      <c r="D614" s="102" t="e">
        <f>#REF!</f>
        <v>#REF!</v>
      </c>
      <c r="E614" s="131" t="e">
        <f>#REF!</f>
        <v>#REF!</v>
      </c>
      <c r="F614" s="114" t="e">
        <f>#REF!</f>
        <v>#REF!</v>
      </c>
      <c r="G614" s="423" t="e">
        <f t="shared" si="24"/>
        <v>#REF!</v>
      </c>
      <c r="H614" s="340" t="e">
        <f>#REF!</f>
        <v>#REF!</v>
      </c>
      <c r="I614" s="102" t="e">
        <f>#REF!</f>
        <v>#REF!</v>
      </c>
      <c r="J614" s="102" t="s">
        <v>566</v>
      </c>
      <c r="K614" s="424"/>
      <c r="N614" s="23" t="str">
        <f>IF(Jasper!$D596&gt;0,N$1,"")</f>
        <v/>
      </c>
      <c r="O614" s="23" t="e">
        <f>IF(#REF!&gt;0,P$1,"")</f>
        <v>#REF!</v>
      </c>
      <c r="P614" s="23" t="str">
        <f>IF(Versailles!$D595&gt;0,P$1,"")</f>
        <v/>
      </c>
      <c r="Q614" s="23" t="str">
        <f>IF(Sellersburg!$D593&gt;0,Q$1,"")</f>
        <v/>
      </c>
      <c r="R614" s="23" t="str">
        <f>IF(Pendleton!$D598&gt;0,R$1,"")</f>
        <v/>
      </c>
      <c r="S614" s="23" t="str">
        <f>IF(Putnamville!D584&gt;0,S$1,"")</f>
        <v/>
      </c>
      <c r="T614" s="23" t="str">
        <f>IF(Lowell!D563&gt;0,$T$1,"")</f>
        <v/>
      </c>
      <c r="U614" s="23" t="e">
        <f>IF(#REF!&gt;0,$U$1,"")</f>
        <v>#REF!</v>
      </c>
      <c r="V614" s="23" t="str">
        <f>IF(Peru!D593&gt;0,$V$1,"")</f>
        <v/>
      </c>
      <c r="W614" s="23" t="str">
        <f>IF('Toll Rd'!D586&gt;0,$W$1,"")</f>
        <v/>
      </c>
      <c r="X614" s="23" t="e">
        <f>IF(#REF!&gt;0,$X$1,"")</f>
        <v>#REF!</v>
      </c>
      <c r="Y614" s="23" t="e">
        <f>IF(#REF!&gt;0,$Y$1,"")</f>
        <v>#REF!</v>
      </c>
      <c r="Z614" s="23" t="str">
        <f>IF(FSS!$D574&gt;0,P$1,"")</f>
        <v/>
      </c>
    </row>
    <row r="615" spans="1:26" ht="15.75" hidden="1" customHeight="1" thickTop="1" x14ac:dyDescent="0.25">
      <c r="A615" s="421" t="e">
        <f t="shared" si="22"/>
        <v>#REF!</v>
      </c>
      <c r="B615" s="102" t="e">
        <f>#REF!</f>
        <v>#REF!</v>
      </c>
      <c r="C615" s="102" t="e">
        <f>#REF!</f>
        <v>#REF!</v>
      </c>
      <c r="D615" s="102" t="e">
        <f>#REF!</f>
        <v>#REF!</v>
      </c>
      <c r="E615" s="131" t="e">
        <f>#REF!</f>
        <v>#REF!</v>
      </c>
      <c r="F615" s="114" t="e">
        <f>#REF!</f>
        <v>#REF!</v>
      </c>
      <c r="G615" s="423" t="e">
        <f t="shared" si="24"/>
        <v>#REF!</v>
      </c>
      <c r="H615" s="340" t="e">
        <f>#REF!</f>
        <v>#REF!</v>
      </c>
      <c r="I615" s="102" t="e">
        <f>#REF!</f>
        <v>#REF!</v>
      </c>
      <c r="J615" s="102" t="s">
        <v>566</v>
      </c>
      <c r="K615" s="424"/>
      <c r="N615" s="23" t="str">
        <f>IF(Jasper!$D597&gt;0,N$1,"")</f>
        <v/>
      </c>
      <c r="O615" s="23" t="e">
        <f>IF(#REF!&gt;0,P$1,"")</f>
        <v>#REF!</v>
      </c>
      <c r="P615" s="23" t="str">
        <f>IF(Versailles!$D596&gt;0,P$1,"")</f>
        <v/>
      </c>
      <c r="Q615" s="23" t="str">
        <f>IF(Sellersburg!$D594&gt;0,Q$1,"")</f>
        <v/>
      </c>
      <c r="R615" s="23" t="str">
        <f>IF(Pendleton!$D599&gt;0,R$1,"")</f>
        <v/>
      </c>
      <c r="S615" s="23" t="str">
        <f>IF(Putnamville!D585&gt;0,S$1,"")</f>
        <v/>
      </c>
      <c r="T615" s="23" t="str">
        <f>IF(Lowell!D564&gt;0,$T$1,"")</f>
        <v/>
      </c>
      <c r="U615" s="23" t="e">
        <f>IF(#REF!&gt;0,$U$1,"")</f>
        <v>#REF!</v>
      </c>
      <c r="V615" s="23" t="str">
        <f>IF(Peru!D594&gt;0,$V$1,"")</f>
        <v/>
      </c>
      <c r="W615" s="23" t="str">
        <f>IF('Toll Rd'!D587&gt;0,$W$1,"")</f>
        <v/>
      </c>
      <c r="X615" s="23" t="e">
        <f>IF(#REF!&gt;0,$X$1,"")</f>
        <v>#REF!</v>
      </c>
      <c r="Y615" s="23" t="e">
        <f>IF(#REF!&gt;0,$Y$1,"")</f>
        <v>#REF!</v>
      </c>
      <c r="Z615" s="23" t="str">
        <f>IF(FSS!$D575&gt;0,P$1,"")</f>
        <v/>
      </c>
    </row>
    <row r="616" spans="1:26" ht="15.75" hidden="1" customHeight="1" thickTop="1" x14ac:dyDescent="0.25">
      <c r="A616" s="421" t="e">
        <f t="shared" si="22"/>
        <v>#REF!</v>
      </c>
      <c r="B616" s="102" t="e">
        <f>#REF!</f>
        <v>#REF!</v>
      </c>
      <c r="C616" s="102" t="e">
        <f>#REF!</f>
        <v>#REF!</v>
      </c>
      <c r="D616" s="102" t="e">
        <f>#REF!</f>
        <v>#REF!</v>
      </c>
      <c r="E616" s="131" t="e">
        <f>#REF!</f>
        <v>#REF!</v>
      </c>
      <c r="F616" s="114" t="e">
        <f>#REF!</f>
        <v>#REF!</v>
      </c>
      <c r="G616" s="423" t="e">
        <f t="shared" si="24"/>
        <v>#REF!</v>
      </c>
      <c r="H616" s="340" t="e">
        <f>#REF!</f>
        <v>#REF!</v>
      </c>
      <c r="I616" s="102" t="e">
        <f>#REF!</f>
        <v>#REF!</v>
      </c>
      <c r="J616" s="102" t="s">
        <v>566</v>
      </c>
      <c r="K616" s="424"/>
      <c r="N616" s="23" t="str">
        <f>IF(Jasper!$D598&gt;0,N$1,"")</f>
        <v/>
      </c>
      <c r="O616" s="23" t="e">
        <f>IF(#REF!&gt;0,P$1,"")</f>
        <v>#REF!</v>
      </c>
      <c r="P616" s="23" t="str">
        <f>IF(Versailles!$D597&gt;0,P$1,"")</f>
        <v/>
      </c>
      <c r="Q616" s="23" t="str">
        <f>IF(Sellersburg!$D595&gt;0,Q$1,"")</f>
        <v/>
      </c>
      <c r="R616" s="23" t="str">
        <f>IF(Pendleton!$D600&gt;0,R$1,"")</f>
        <v/>
      </c>
      <c r="S616" s="23" t="str">
        <f>IF(Putnamville!D586&gt;0,S$1,"")</f>
        <v/>
      </c>
      <c r="T616" s="23" t="str">
        <f>IF(Lowell!D565&gt;0,$T$1,"")</f>
        <v/>
      </c>
      <c r="U616" s="23" t="e">
        <f>IF(#REF!&gt;0,$U$1,"")</f>
        <v>#REF!</v>
      </c>
      <c r="V616" s="23" t="str">
        <f>IF(Peru!D595&gt;0,$V$1,"")</f>
        <v/>
      </c>
      <c r="W616" s="23" t="str">
        <f>IF('Toll Rd'!D588&gt;0,$W$1,"")</f>
        <v/>
      </c>
      <c r="X616" s="23" t="e">
        <f>IF(#REF!&gt;0,$X$1,"")</f>
        <v>#REF!</v>
      </c>
      <c r="Y616" s="23" t="e">
        <f>IF(#REF!&gt;0,$Y$1,"")</f>
        <v>#REF!</v>
      </c>
      <c r="Z616" s="23" t="str">
        <f>IF(FSS!$D576&gt;0,P$1,"")</f>
        <v/>
      </c>
    </row>
    <row r="617" spans="1:26" ht="15.75" hidden="1" customHeight="1" thickTop="1" x14ac:dyDescent="0.25">
      <c r="A617" s="421" t="e">
        <f t="shared" si="22"/>
        <v>#REF!</v>
      </c>
      <c r="B617" s="102" t="e">
        <f>#REF!</f>
        <v>#REF!</v>
      </c>
      <c r="C617" s="102" t="e">
        <f>#REF!</f>
        <v>#REF!</v>
      </c>
      <c r="D617" s="102" t="e">
        <f>#REF!</f>
        <v>#REF!</v>
      </c>
      <c r="E617" s="131" t="e">
        <f>#REF!</f>
        <v>#REF!</v>
      </c>
      <c r="F617" s="114" t="e">
        <f>#REF!</f>
        <v>#REF!</v>
      </c>
      <c r="G617" s="423" t="e">
        <f t="shared" si="24"/>
        <v>#REF!</v>
      </c>
      <c r="H617" s="340" t="e">
        <f>#REF!</f>
        <v>#REF!</v>
      </c>
      <c r="I617" s="102" t="e">
        <f>#REF!</f>
        <v>#REF!</v>
      </c>
      <c r="J617" s="102" t="s">
        <v>566</v>
      </c>
      <c r="K617" s="424"/>
      <c r="N617" s="23" t="str">
        <f>IF(Jasper!$D599&gt;0,N$1,"")</f>
        <v/>
      </c>
      <c r="O617" s="23" t="e">
        <f>IF(#REF!&gt;0,P$1,"")</f>
        <v>#REF!</v>
      </c>
      <c r="P617" s="23" t="str">
        <f>IF(Versailles!$D598&gt;0,P$1,"")</f>
        <v/>
      </c>
      <c r="Q617" s="23" t="str">
        <f>IF(Sellersburg!$D596&gt;0,Q$1,"")</f>
        <v/>
      </c>
      <c r="R617" s="23" t="str">
        <f>IF(Pendleton!$D601&gt;0,R$1,"")</f>
        <v/>
      </c>
      <c r="S617" s="23" t="str">
        <f>IF(Putnamville!D587&gt;0,S$1,"")</f>
        <v/>
      </c>
      <c r="T617" s="23" t="str">
        <f>IF(Lowell!D566&gt;0,$T$1,"")</f>
        <v/>
      </c>
      <c r="U617" s="23" t="e">
        <f>IF(#REF!&gt;0,$U$1,"")</f>
        <v>#REF!</v>
      </c>
      <c r="V617" s="23" t="str">
        <f>IF(Peru!D596&gt;0,$V$1,"")</f>
        <v/>
      </c>
      <c r="W617" s="23" t="str">
        <f>IF('Toll Rd'!D589&gt;0,$W$1,"")</f>
        <v/>
      </c>
      <c r="X617" s="23" t="e">
        <f>IF(#REF!&gt;0,$X$1,"")</f>
        <v>#REF!</v>
      </c>
      <c r="Y617" s="23" t="e">
        <f>IF(#REF!&gt;0,$Y$1,"")</f>
        <v>#REF!</v>
      </c>
      <c r="Z617" s="23" t="str">
        <f>IF(FSS!$D577&gt;0,P$1,"")</f>
        <v/>
      </c>
    </row>
    <row r="618" spans="1:26" ht="15.75" hidden="1" customHeight="1" thickTop="1" x14ac:dyDescent="0.25">
      <c r="A618" s="421" t="e">
        <f t="shared" si="22"/>
        <v>#REF!</v>
      </c>
      <c r="B618" s="102" t="e">
        <f>#REF!</f>
        <v>#REF!</v>
      </c>
      <c r="C618" s="102" t="e">
        <f>#REF!</f>
        <v>#REF!</v>
      </c>
      <c r="D618" s="102" t="e">
        <f>#REF!</f>
        <v>#REF!</v>
      </c>
      <c r="E618" s="131" t="e">
        <f>#REF!</f>
        <v>#REF!</v>
      </c>
      <c r="F618" s="114" t="e">
        <f>#REF!</f>
        <v>#REF!</v>
      </c>
      <c r="G618" s="423" t="e">
        <f t="shared" si="24"/>
        <v>#REF!</v>
      </c>
      <c r="H618" s="340" t="e">
        <f>#REF!</f>
        <v>#REF!</v>
      </c>
      <c r="I618" s="102" t="e">
        <f>#REF!</f>
        <v>#REF!</v>
      </c>
      <c r="J618" s="102" t="s">
        <v>566</v>
      </c>
      <c r="K618" s="424"/>
      <c r="N618" s="23" t="str">
        <f>IF(Jasper!$D600&gt;0,N$1,"")</f>
        <v/>
      </c>
      <c r="O618" s="23" t="e">
        <f>IF(#REF!&gt;0,P$1,"")</f>
        <v>#REF!</v>
      </c>
      <c r="P618" s="23" t="str">
        <f>IF(Versailles!$D599&gt;0,P$1,"")</f>
        <v/>
      </c>
      <c r="Q618" s="23" t="str">
        <f>IF(Sellersburg!$D597&gt;0,Q$1,"")</f>
        <v/>
      </c>
      <c r="R618" s="23" t="str">
        <f>IF(Pendleton!$D602&gt;0,R$1,"")</f>
        <v/>
      </c>
      <c r="S618" s="23" t="str">
        <f>IF(Putnamville!D588&gt;0,S$1,"")</f>
        <v/>
      </c>
      <c r="T618" s="23" t="str">
        <f>IF(Lowell!D567&gt;0,$T$1,"")</f>
        <v/>
      </c>
      <c r="U618" s="23" t="e">
        <f>IF(#REF!&gt;0,$U$1,"")</f>
        <v>#REF!</v>
      </c>
      <c r="V618" s="23" t="str">
        <f>IF(Peru!D597&gt;0,$V$1,"")</f>
        <v/>
      </c>
      <c r="W618" s="23" t="str">
        <f>IF('Toll Rd'!D590&gt;0,$W$1,"")</f>
        <v/>
      </c>
      <c r="X618" s="23" t="e">
        <f>IF(#REF!&gt;0,$X$1,"")</f>
        <v>#REF!</v>
      </c>
      <c r="Y618" s="23" t="e">
        <f>IF(#REF!&gt;0,$Y$1,"")</f>
        <v>#REF!</v>
      </c>
      <c r="Z618" s="23" t="str">
        <f>IF(FSS!$D578&gt;0,P$1,"")</f>
        <v/>
      </c>
    </row>
    <row r="619" spans="1:26" ht="15.75" hidden="1" customHeight="1" thickTop="1" x14ac:dyDescent="0.25">
      <c r="A619" s="421" t="e">
        <f t="shared" si="22"/>
        <v>#REF!</v>
      </c>
      <c r="B619" s="102" t="e">
        <f>#REF!</f>
        <v>#REF!</v>
      </c>
      <c r="C619" s="102" t="e">
        <f>#REF!</f>
        <v>#REF!</v>
      </c>
      <c r="D619" s="102" t="e">
        <f>#REF!</f>
        <v>#REF!</v>
      </c>
      <c r="E619" s="131" t="e">
        <f>#REF!</f>
        <v>#REF!</v>
      </c>
      <c r="F619" s="114" t="e">
        <f>#REF!</f>
        <v>#REF!</v>
      </c>
      <c r="G619" s="423" t="e">
        <f t="shared" si="24"/>
        <v>#REF!</v>
      </c>
      <c r="H619" s="340" t="e">
        <f>#REF!</f>
        <v>#REF!</v>
      </c>
      <c r="I619" s="102" t="e">
        <f>#REF!</f>
        <v>#REF!</v>
      </c>
      <c r="J619" s="102" t="s">
        <v>566</v>
      </c>
      <c r="K619" s="424"/>
      <c r="N619" s="23" t="str">
        <f>IF(Jasper!$D601&gt;0,N$1,"")</f>
        <v/>
      </c>
      <c r="O619" s="23" t="e">
        <f>IF(#REF!&gt;0,P$1,"")</f>
        <v>#REF!</v>
      </c>
      <c r="P619" s="23" t="str">
        <f>IF(Versailles!$D600&gt;0,P$1,"")</f>
        <v/>
      </c>
      <c r="Q619" s="23" t="str">
        <f>IF(Sellersburg!$D598&gt;0,Q$1,"")</f>
        <v/>
      </c>
      <c r="R619" s="23" t="str">
        <f>IF(Pendleton!$D603&gt;0,R$1,"")</f>
        <v/>
      </c>
      <c r="S619" s="23" t="str">
        <f>IF(Putnamville!D589&gt;0,S$1,"")</f>
        <v/>
      </c>
      <c r="T619" s="23" t="str">
        <f>IF(Lowell!D568&gt;0,$T$1,"")</f>
        <v/>
      </c>
      <c r="U619" s="23" t="e">
        <f>IF(#REF!&gt;0,$U$1,"")</f>
        <v>#REF!</v>
      </c>
      <c r="V619" s="23" t="str">
        <f>IF(Peru!D598&gt;0,$V$1,"")</f>
        <v/>
      </c>
      <c r="W619" s="23" t="str">
        <f>IF('Toll Rd'!D591&gt;0,$W$1,"")</f>
        <v/>
      </c>
      <c r="X619" s="23" t="e">
        <f>IF(#REF!&gt;0,$X$1,"")</f>
        <v>#REF!</v>
      </c>
      <c r="Y619" s="23" t="e">
        <f>IF(#REF!&gt;0,$Y$1,"")</f>
        <v>#REF!</v>
      </c>
      <c r="Z619" s="23" t="str">
        <f>IF(FSS!$D579&gt;0,P$1,"")</f>
        <v/>
      </c>
    </row>
    <row r="620" spans="1:26" ht="15.75" hidden="1" customHeight="1" thickTop="1" x14ac:dyDescent="0.25">
      <c r="A620" s="421" t="e">
        <f t="shared" si="22"/>
        <v>#REF!</v>
      </c>
      <c r="B620" s="102" t="e">
        <f>#REF!</f>
        <v>#REF!</v>
      </c>
      <c r="C620" s="102" t="e">
        <f>#REF!</f>
        <v>#REF!</v>
      </c>
      <c r="D620" s="102" t="e">
        <f>#REF!</f>
        <v>#REF!</v>
      </c>
      <c r="E620" s="131" t="e">
        <f>#REF!</f>
        <v>#REF!</v>
      </c>
      <c r="F620" s="114" t="e">
        <f>#REF!</f>
        <v>#REF!</v>
      </c>
      <c r="G620" s="423" t="e">
        <f t="shared" si="24"/>
        <v>#REF!</v>
      </c>
      <c r="H620" s="340" t="e">
        <f>#REF!</f>
        <v>#REF!</v>
      </c>
      <c r="I620" s="102" t="e">
        <f>#REF!</f>
        <v>#REF!</v>
      </c>
      <c r="J620" s="102" t="s">
        <v>566</v>
      </c>
      <c r="K620" s="424"/>
      <c r="N620" s="23" t="str">
        <f>IF(Jasper!$D602&gt;0,N$1,"")</f>
        <v/>
      </c>
      <c r="O620" s="23" t="e">
        <f>IF(#REF!&gt;0,P$1,"")</f>
        <v>#REF!</v>
      </c>
      <c r="P620" s="23" t="str">
        <f>IF(Versailles!$D601&gt;0,P$1,"")</f>
        <v/>
      </c>
      <c r="Q620" s="23" t="str">
        <f>IF(Sellersburg!$D599&gt;0,Q$1,"")</f>
        <v/>
      </c>
      <c r="R620" s="23" t="str">
        <f>IF(Pendleton!$D604&gt;0,R$1,"")</f>
        <v/>
      </c>
      <c r="S620" s="23" t="str">
        <f>IF(Putnamville!D590&gt;0,S$1,"")</f>
        <v/>
      </c>
      <c r="T620" s="23" t="str">
        <f>IF(Lowell!D569&gt;0,$T$1,"")</f>
        <v/>
      </c>
      <c r="U620" s="23" t="e">
        <f>IF(#REF!&gt;0,$U$1,"")</f>
        <v>#REF!</v>
      </c>
      <c r="V620" s="23" t="str">
        <f>IF(Peru!D599&gt;0,$V$1,"")</f>
        <v/>
      </c>
      <c r="W620" s="23" t="str">
        <f>IF('Toll Rd'!D592&gt;0,$W$1,"")</f>
        <v/>
      </c>
      <c r="X620" s="23" t="e">
        <f>IF(#REF!&gt;0,$X$1,"")</f>
        <v>#REF!</v>
      </c>
      <c r="Y620" s="23" t="e">
        <f>IF(#REF!&gt;0,$Y$1,"")</f>
        <v>#REF!</v>
      </c>
      <c r="Z620" s="23" t="str">
        <f>IF(FSS!$D580&gt;0,P$1,"")</f>
        <v/>
      </c>
    </row>
    <row r="621" spans="1:26" ht="15.75" hidden="1" customHeight="1" thickTop="1" x14ac:dyDescent="0.25">
      <c r="A621" s="421" t="e">
        <f t="shared" si="22"/>
        <v>#REF!</v>
      </c>
      <c r="B621" s="102" t="e">
        <f>#REF!</f>
        <v>#REF!</v>
      </c>
      <c r="C621" s="102" t="e">
        <f>#REF!</f>
        <v>#REF!</v>
      </c>
      <c r="D621" s="102" t="e">
        <f>#REF!</f>
        <v>#REF!</v>
      </c>
      <c r="E621" s="131" t="e">
        <f>#REF!</f>
        <v>#REF!</v>
      </c>
      <c r="F621" s="114" t="e">
        <f>#REF!</f>
        <v>#REF!</v>
      </c>
      <c r="G621" s="423" t="e">
        <f t="shared" si="24"/>
        <v>#REF!</v>
      </c>
      <c r="H621" s="340" t="e">
        <f>#REF!</f>
        <v>#REF!</v>
      </c>
      <c r="I621" s="102" t="e">
        <f>#REF!</f>
        <v>#REF!</v>
      </c>
      <c r="J621" s="102" t="s">
        <v>566</v>
      </c>
      <c r="K621" s="424"/>
      <c r="N621" s="23" t="str">
        <f>IF(Jasper!$D603&gt;0,N$1,"")</f>
        <v/>
      </c>
      <c r="O621" s="23" t="e">
        <f>IF(#REF!&gt;0,P$1,"")</f>
        <v>#REF!</v>
      </c>
      <c r="P621" s="23" t="str">
        <f>IF(Versailles!$D602&gt;0,P$1,"")</f>
        <v/>
      </c>
      <c r="Q621" s="23" t="str">
        <f>IF(Sellersburg!$D600&gt;0,Q$1,"")</f>
        <v/>
      </c>
      <c r="R621" s="23" t="str">
        <f>IF(Pendleton!$D605&gt;0,R$1,"")</f>
        <v/>
      </c>
      <c r="S621" s="23" t="str">
        <f>IF(Putnamville!D591&gt;0,S$1,"")</f>
        <v/>
      </c>
      <c r="T621" s="23" t="str">
        <f>IF(Lowell!D570&gt;0,$T$1,"")</f>
        <v/>
      </c>
      <c r="U621" s="23" t="e">
        <f>IF(#REF!&gt;0,$U$1,"")</f>
        <v>#REF!</v>
      </c>
      <c r="V621" s="23" t="str">
        <f>IF(Peru!D600&gt;0,$V$1,"")</f>
        <v/>
      </c>
      <c r="W621" s="23" t="str">
        <f>IF('Toll Rd'!D593&gt;0,$W$1,"")</f>
        <v/>
      </c>
      <c r="X621" s="23" t="e">
        <f>IF(#REF!&gt;0,$X$1,"")</f>
        <v>#REF!</v>
      </c>
      <c r="Y621" s="23" t="e">
        <f>IF(#REF!&gt;0,$Y$1,"")</f>
        <v>#REF!</v>
      </c>
      <c r="Z621" s="23" t="str">
        <f>IF(FSS!$D581&gt;0,P$1,"")</f>
        <v/>
      </c>
    </row>
    <row r="622" spans="1:26" ht="15.75" hidden="1" customHeight="1" thickTop="1" x14ac:dyDescent="0.25">
      <c r="A622" s="421" t="e">
        <f t="shared" si="22"/>
        <v>#REF!</v>
      </c>
      <c r="B622" s="102" t="e">
        <f>#REF!</f>
        <v>#REF!</v>
      </c>
      <c r="C622" s="102" t="e">
        <f>#REF!</f>
        <v>#REF!</v>
      </c>
      <c r="D622" s="102" t="e">
        <f>#REF!</f>
        <v>#REF!</v>
      </c>
      <c r="E622" s="131" t="e">
        <f>#REF!</f>
        <v>#REF!</v>
      </c>
      <c r="F622" s="114" t="e">
        <f>#REF!</f>
        <v>#REF!</v>
      </c>
      <c r="G622" s="423" t="e">
        <f t="shared" si="24"/>
        <v>#REF!</v>
      </c>
      <c r="H622" s="340" t="e">
        <f>#REF!</f>
        <v>#REF!</v>
      </c>
      <c r="I622" s="102" t="e">
        <f>#REF!</f>
        <v>#REF!</v>
      </c>
      <c r="J622" s="102" t="s">
        <v>566</v>
      </c>
      <c r="K622" s="424"/>
      <c r="N622" s="23" t="str">
        <f>IF(Jasper!$D604&gt;0,N$1,"")</f>
        <v/>
      </c>
      <c r="O622" s="23" t="e">
        <f>IF(#REF!&gt;0,P$1,"")</f>
        <v>#REF!</v>
      </c>
      <c r="P622" s="23" t="str">
        <f>IF(Versailles!$D603&gt;0,P$1,"")</f>
        <v/>
      </c>
      <c r="Q622" s="23" t="str">
        <f>IF(Sellersburg!$D601&gt;0,Q$1,"")</f>
        <v/>
      </c>
      <c r="R622" s="23" t="str">
        <f>IF(Pendleton!$D606&gt;0,R$1,"")</f>
        <v/>
      </c>
      <c r="S622" s="23" t="str">
        <f>IF(Putnamville!D592&gt;0,S$1,"")</f>
        <v/>
      </c>
      <c r="T622" s="23" t="str">
        <f>IF(Lowell!D571&gt;0,$T$1,"")</f>
        <v/>
      </c>
      <c r="U622" s="23" t="e">
        <f>IF(#REF!&gt;0,$U$1,"")</f>
        <v>#REF!</v>
      </c>
      <c r="V622" s="23" t="str">
        <f>IF(Peru!D601&gt;0,$V$1,"")</f>
        <v/>
      </c>
      <c r="W622" s="23" t="str">
        <f>IF('Toll Rd'!D594&gt;0,$W$1,"")</f>
        <v/>
      </c>
      <c r="X622" s="23" t="e">
        <f>IF(#REF!&gt;0,$X$1,"")</f>
        <v>#REF!</v>
      </c>
      <c r="Y622" s="23" t="e">
        <f>IF(#REF!&gt;0,$Y$1,"")</f>
        <v>#REF!</v>
      </c>
      <c r="Z622" s="23" t="str">
        <f>IF(FSS!$D582&gt;0,P$1,"")</f>
        <v/>
      </c>
    </row>
    <row r="623" spans="1:26" ht="15.75" hidden="1" customHeight="1" thickTop="1" x14ac:dyDescent="0.25">
      <c r="A623" s="421" t="e">
        <f t="shared" si="22"/>
        <v>#REF!</v>
      </c>
      <c r="B623" s="102" t="e">
        <f>#REF!</f>
        <v>#REF!</v>
      </c>
      <c r="C623" s="102" t="e">
        <f>#REF!</f>
        <v>#REF!</v>
      </c>
      <c r="D623" s="102" t="e">
        <f>#REF!</f>
        <v>#REF!</v>
      </c>
      <c r="E623" s="131" t="e">
        <f>#REF!</f>
        <v>#REF!</v>
      </c>
      <c r="F623" s="114" t="e">
        <f>#REF!</f>
        <v>#REF!</v>
      </c>
      <c r="G623" s="423" t="e">
        <f t="shared" si="24"/>
        <v>#REF!</v>
      </c>
      <c r="H623" s="340" t="e">
        <f>#REF!</f>
        <v>#REF!</v>
      </c>
      <c r="I623" s="102" t="e">
        <f>#REF!</f>
        <v>#REF!</v>
      </c>
      <c r="J623" s="102" t="s">
        <v>566</v>
      </c>
      <c r="K623" s="424"/>
      <c r="N623" s="23" t="str">
        <f>IF(Jasper!$D605&gt;0,N$1,"")</f>
        <v/>
      </c>
      <c r="O623" s="23" t="e">
        <f>IF(#REF!&gt;0,P$1,"")</f>
        <v>#REF!</v>
      </c>
      <c r="P623" s="23" t="str">
        <f>IF(Versailles!$D604&gt;0,P$1,"")</f>
        <v/>
      </c>
      <c r="Q623" s="23" t="str">
        <f>IF(Sellersburg!$D602&gt;0,Q$1,"")</f>
        <v/>
      </c>
      <c r="R623" s="23" t="str">
        <f>IF(Pendleton!$D607&gt;0,R$1,"")</f>
        <v/>
      </c>
      <c r="S623" s="23" t="str">
        <f>IF(Putnamville!D593&gt;0,S$1,"")</f>
        <v/>
      </c>
      <c r="T623" s="23" t="str">
        <f>IF(Lowell!D572&gt;0,$T$1,"")</f>
        <v/>
      </c>
      <c r="U623" s="23" t="e">
        <f>IF(#REF!&gt;0,$U$1,"")</f>
        <v>#REF!</v>
      </c>
      <c r="V623" s="23" t="str">
        <f>IF(Peru!D602&gt;0,$V$1,"")</f>
        <v/>
      </c>
      <c r="W623" s="23" t="str">
        <f>IF('Toll Rd'!D595&gt;0,$W$1,"")</f>
        <v/>
      </c>
      <c r="X623" s="23" t="e">
        <f>IF(#REF!&gt;0,$X$1,"")</f>
        <v>#REF!</v>
      </c>
      <c r="Y623" s="23" t="e">
        <f>IF(#REF!&gt;0,$Y$1,"")</f>
        <v>#REF!</v>
      </c>
      <c r="Z623" s="23" t="str">
        <f>IF(FSS!$D583&gt;0,P$1,"")</f>
        <v/>
      </c>
    </row>
    <row r="624" spans="1:26" ht="15.75" hidden="1" customHeight="1" thickTop="1" x14ac:dyDescent="0.25">
      <c r="A624" s="421" t="e">
        <f t="shared" si="22"/>
        <v>#REF!</v>
      </c>
      <c r="B624" s="102" t="e">
        <f>#REF!</f>
        <v>#REF!</v>
      </c>
      <c r="C624" s="102" t="e">
        <f>#REF!</f>
        <v>#REF!</v>
      </c>
      <c r="D624" s="102" t="e">
        <f>#REF!</f>
        <v>#REF!</v>
      </c>
      <c r="E624" s="131" t="e">
        <f>#REF!</f>
        <v>#REF!</v>
      </c>
      <c r="F624" s="114" t="e">
        <f>#REF!</f>
        <v>#REF!</v>
      </c>
      <c r="G624" s="423" t="e">
        <f t="shared" si="24"/>
        <v>#REF!</v>
      </c>
      <c r="H624" s="340" t="e">
        <f>#REF!</f>
        <v>#REF!</v>
      </c>
      <c r="I624" s="102" t="e">
        <f>#REF!</f>
        <v>#REF!</v>
      </c>
      <c r="J624" s="102" t="s">
        <v>566</v>
      </c>
      <c r="K624" s="424"/>
      <c r="N624" s="23" t="str">
        <f>IF(Jasper!$D606&gt;0,N$1,"")</f>
        <v/>
      </c>
      <c r="O624" s="23" t="e">
        <f>IF(#REF!&gt;0,P$1,"")</f>
        <v>#REF!</v>
      </c>
      <c r="P624" s="23" t="str">
        <f>IF(Versailles!$D605&gt;0,P$1,"")</f>
        <v/>
      </c>
      <c r="Q624" s="23" t="str">
        <f>IF(Sellersburg!$D603&gt;0,Q$1,"")</f>
        <v/>
      </c>
      <c r="R624" s="23" t="str">
        <f>IF(Pendleton!$D608&gt;0,R$1,"")</f>
        <v/>
      </c>
      <c r="S624" s="23" t="str">
        <f>IF(Putnamville!D594&gt;0,S$1,"")</f>
        <v/>
      </c>
      <c r="T624" s="23" t="str">
        <f>IF(Lowell!D573&gt;0,$T$1,"")</f>
        <v/>
      </c>
      <c r="U624" s="23" t="e">
        <f>IF(#REF!&gt;0,$U$1,"")</f>
        <v>#REF!</v>
      </c>
      <c r="V624" s="23" t="str">
        <f>IF(Peru!D603&gt;0,$V$1,"")</f>
        <v/>
      </c>
      <c r="W624" s="23" t="str">
        <f>IF('Toll Rd'!D596&gt;0,$W$1,"")</f>
        <v/>
      </c>
      <c r="X624" s="23" t="e">
        <f>IF(#REF!&gt;0,$X$1,"")</f>
        <v>#REF!</v>
      </c>
      <c r="Y624" s="23" t="e">
        <f>IF(#REF!&gt;0,$Y$1,"")</f>
        <v>#REF!</v>
      </c>
      <c r="Z624" s="23" t="str">
        <f>IF(FSS!$D584&gt;0,P$1,"")</f>
        <v/>
      </c>
    </row>
    <row r="625" spans="1:26" ht="15.75" hidden="1" customHeight="1" thickTop="1" x14ac:dyDescent="0.25">
      <c r="A625" s="421" t="e">
        <f t="shared" si="22"/>
        <v>#REF!</v>
      </c>
      <c r="B625" s="102" t="e">
        <f>#REF!</f>
        <v>#REF!</v>
      </c>
      <c r="C625" s="102" t="e">
        <f>#REF!</f>
        <v>#REF!</v>
      </c>
      <c r="D625" s="102" t="e">
        <f>#REF!</f>
        <v>#REF!</v>
      </c>
      <c r="E625" s="131" t="e">
        <f>#REF!</f>
        <v>#REF!</v>
      </c>
      <c r="F625" s="114" t="e">
        <f>#REF!</f>
        <v>#REF!</v>
      </c>
      <c r="G625" s="423" t="e">
        <f t="shared" si="24"/>
        <v>#REF!</v>
      </c>
      <c r="H625" s="340" t="e">
        <f>#REF!</f>
        <v>#REF!</v>
      </c>
      <c r="I625" s="102" t="e">
        <f>#REF!</f>
        <v>#REF!</v>
      </c>
      <c r="J625" s="102" t="s">
        <v>566</v>
      </c>
      <c r="K625" s="424"/>
      <c r="N625" s="23" t="str">
        <f>IF(Jasper!$D607&gt;0,N$1,"")</f>
        <v/>
      </c>
      <c r="O625" s="23" t="e">
        <f>IF(#REF!&gt;0,P$1,"")</f>
        <v>#REF!</v>
      </c>
      <c r="P625" s="23" t="str">
        <f>IF(Versailles!$D606&gt;0,P$1,"")</f>
        <v/>
      </c>
      <c r="Q625" s="23" t="str">
        <f>IF(Sellersburg!$D604&gt;0,Q$1,"")</f>
        <v/>
      </c>
      <c r="R625" s="23" t="str">
        <f>IF(Pendleton!$D609&gt;0,R$1,"")</f>
        <v/>
      </c>
      <c r="S625" s="23" t="str">
        <f>IF(Putnamville!D595&gt;0,S$1,"")</f>
        <v/>
      </c>
      <c r="T625" s="23" t="str">
        <f>IF(Lowell!D574&gt;0,$T$1,"")</f>
        <v/>
      </c>
      <c r="U625" s="23" t="e">
        <f>IF(#REF!&gt;0,$U$1,"")</f>
        <v>#REF!</v>
      </c>
      <c r="V625" s="23" t="str">
        <f>IF(Peru!D604&gt;0,$V$1,"")</f>
        <v/>
      </c>
      <c r="W625" s="23" t="str">
        <f>IF('Toll Rd'!D597&gt;0,$W$1,"")</f>
        <v/>
      </c>
      <c r="X625" s="23" t="e">
        <f>IF(#REF!&gt;0,$X$1,"")</f>
        <v>#REF!</v>
      </c>
      <c r="Y625" s="23" t="e">
        <f>IF(#REF!&gt;0,$Y$1,"")</f>
        <v>#REF!</v>
      </c>
      <c r="Z625" s="23" t="str">
        <f>IF(FSS!$D585&gt;0,P$1,"")</f>
        <v/>
      </c>
    </row>
    <row r="626" spans="1:26" ht="15.75" hidden="1" customHeight="1" thickTop="1" x14ac:dyDescent="0.25">
      <c r="A626" s="421" t="e">
        <f t="shared" si="22"/>
        <v>#REF!</v>
      </c>
      <c r="B626" s="102" t="e">
        <f>#REF!</f>
        <v>#REF!</v>
      </c>
      <c r="C626" s="102" t="e">
        <f>#REF!</f>
        <v>#REF!</v>
      </c>
      <c r="D626" s="102" t="e">
        <f>#REF!</f>
        <v>#REF!</v>
      </c>
      <c r="E626" s="131" t="e">
        <f>#REF!</f>
        <v>#REF!</v>
      </c>
      <c r="F626" s="114" t="e">
        <f>#REF!</f>
        <v>#REF!</v>
      </c>
      <c r="G626" s="423" t="e">
        <f t="shared" si="24"/>
        <v>#REF!</v>
      </c>
      <c r="H626" s="340" t="e">
        <f>#REF!</f>
        <v>#REF!</v>
      </c>
      <c r="I626" s="102" t="e">
        <f>#REF!</f>
        <v>#REF!</v>
      </c>
      <c r="J626" s="102" t="s">
        <v>566</v>
      </c>
      <c r="K626" s="424"/>
      <c r="N626" s="23" t="str">
        <f>IF(Jasper!$D608&gt;0,N$1,"")</f>
        <v/>
      </c>
      <c r="O626" s="23" t="e">
        <f>IF(#REF!&gt;0,P$1,"")</f>
        <v>#REF!</v>
      </c>
      <c r="P626" s="23" t="str">
        <f>IF(Versailles!$D607&gt;0,P$1,"")</f>
        <v/>
      </c>
      <c r="Q626" s="23" t="str">
        <f>IF(Sellersburg!$D605&gt;0,Q$1,"")</f>
        <v/>
      </c>
      <c r="R626" s="23" t="str">
        <f>IF(Pendleton!$D610&gt;0,R$1,"")</f>
        <v/>
      </c>
      <c r="S626" s="23" t="str">
        <f>IF(Putnamville!D596&gt;0,S$1,"")</f>
        <v/>
      </c>
      <c r="T626" s="23" t="str">
        <f>IF(Lowell!D575&gt;0,$T$1,"")</f>
        <v/>
      </c>
      <c r="U626" s="23" t="e">
        <f>IF(#REF!&gt;0,$U$1,"")</f>
        <v>#REF!</v>
      </c>
      <c r="V626" s="23" t="str">
        <f>IF(Peru!D605&gt;0,$V$1,"")</f>
        <v/>
      </c>
      <c r="W626" s="23" t="str">
        <f>IF('Toll Rd'!D598&gt;0,$W$1,"")</f>
        <v/>
      </c>
      <c r="X626" s="23" t="e">
        <f>IF(#REF!&gt;0,$X$1,"")</f>
        <v>#REF!</v>
      </c>
      <c r="Y626" s="23" t="e">
        <f>IF(#REF!&gt;0,$Y$1,"")</f>
        <v>#REF!</v>
      </c>
      <c r="Z626" s="23" t="str">
        <f>IF(FSS!$D586&gt;0,P$1,"")</f>
        <v/>
      </c>
    </row>
    <row r="627" spans="1:26" ht="15.75" hidden="1" customHeight="1" thickTop="1" x14ac:dyDescent="0.25">
      <c r="A627" s="421" t="e">
        <f t="shared" si="22"/>
        <v>#REF!</v>
      </c>
      <c r="B627" s="102" t="e">
        <f>#REF!</f>
        <v>#REF!</v>
      </c>
      <c r="C627" s="102" t="e">
        <f>#REF!</f>
        <v>#REF!</v>
      </c>
      <c r="D627" s="102" t="e">
        <f>#REF!</f>
        <v>#REF!</v>
      </c>
      <c r="E627" s="131" t="e">
        <f>#REF!</f>
        <v>#REF!</v>
      </c>
      <c r="F627" s="114" t="e">
        <f>#REF!</f>
        <v>#REF!</v>
      </c>
      <c r="G627" s="423" t="e">
        <f t="shared" si="24"/>
        <v>#REF!</v>
      </c>
      <c r="H627" s="340" t="e">
        <f>#REF!</f>
        <v>#REF!</v>
      </c>
      <c r="I627" s="102" t="e">
        <f>#REF!</f>
        <v>#REF!</v>
      </c>
      <c r="J627" s="102" t="s">
        <v>566</v>
      </c>
      <c r="K627" s="424"/>
      <c r="N627" s="23" t="str">
        <f>IF(Jasper!$D609&gt;0,N$1,"")</f>
        <v/>
      </c>
      <c r="O627" s="23" t="e">
        <f>IF(#REF!&gt;0,P$1,"")</f>
        <v>#REF!</v>
      </c>
      <c r="P627" s="23" t="str">
        <f>IF(Versailles!$D608&gt;0,P$1,"")</f>
        <v/>
      </c>
      <c r="Q627" s="23" t="str">
        <f>IF(Sellersburg!$D606&gt;0,Q$1,"")</f>
        <v/>
      </c>
      <c r="R627" s="23" t="str">
        <f>IF(Pendleton!$D611&gt;0,R$1,"")</f>
        <v/>
      </c>
      <c r="S627" s="23" t="str">
        <f>IF(Putnamville!D597&gt;0,S$1,"")</f>
        <v/>
      </c>
      <c r="T627" s="23" t="str">
        <f>IF(Lowell!D576&gt;0,$T$1,"")</f>
        <v/>
      </c>
      <c r="U627" s="23" t="e">
        <f>IF(#REF!&gt;0,$U$1,"")</f>
        <v>#REF!</v>
      </c>
      <c r="V627" s="23" t="str">
        <f>IF(Peru!D606&gt;0,$V$1,"")</f>
        <v/>
      </c>
      <c r="W627" s="23" t="str">
        <f>IF('Toll Rd'!D599&gt;0,$W$1,"")</f>
        <v/>
      </c>
      <c r="X627" s="23" t="e">
        <f>IF(#REF!&gt;0,$X$1,"")</f>
        <v>#REF!</v>
      </c>
      <c r="Y627" s="23" t="e">
        <f>IF(#REF!&gt;0,$Y$1,"")</f>
        <v>#REF!</v>
      </c>
      <c r="Z627" s="23" t="str">
        <f>IF(FSS!$D587&gt;0,P$1,"")</f>
        <v/>
      </c>
    </row>
    <row r="628" spans="1:26" ht="15.75" hidden="1" customHeight="1" thickTop="1" x14ac:dyDescent="0.25">
      <c r="A628" s="421" t="e">
        <f t="shared" si="22"/>
        <v>#REF!</v>
      </c>
      <c r="B628" s="102" t="e">
        <f>#REF!</f>
        <v>#REF!</v>
      </c>
      <c r="C628" s="102" t="e">
        <f>#REF!</f>
        <v>#REF!</v>
      </c>
      <c r="D628" s="102" t="e">
        <f>#REF!</f>
        <v>#REF!</v>
      </c>
      <c r="E628" s="131" t="e">
        <f>#REF!</f>
        <v>#REF!</v>
      </c>
      <c r="F628" s="114" t="e">
        <f>#REF!</f>
        <v>#REF!</v>
      </c>
      <c r="G628" s="423" t="e">
        <f t="shared" si="24"/>
        <v>#REF!</v>
      </c>
      <c r="H628" s="340" t="e">
        <f>#REF!</f>
        <v>#REF!</v>
      </c>
      <c r="I628" s="102" t="e">
        <f>#REF!</f>
        <v>#REF!</v>
      </c>
      <c r="J628" s="102" t="s">
        <v>566</v>
      </c>
      <c r="K628" s="424"/>
      <c r="N628" s="23" t="str">
        <f>IF(Jasper!$D610&gt;0,N$1,"")</f>
        <v/>
      </c>
      <c r="O628" s="23" t="e">
        <f>IF(#REF!&gt;0,P$1,"")</f>
        <v>#REF!</v>
      </c>
      <c r="P628" s="23" t="str">
        <f>IF(Versailles!$D609&gt;0,P$1,"")</f>
        <v/>
      </c>
      <c r="Q628" s="23" t="str">
        <f>IF(Sellersburg!$D607&gt;0,Q$1,"")</f>
        <v/>
      </c>
      <c r="R628" s="23" t="str">
        <f>IF(Pendleton!$D612&gt;0,R$1,"")</f>
        <v/>
      </c>
      <c r="S628" s="23" t="str">
        <f>IF(Putnamville!D598&gt;0,S$1,"")</f>
        <v/>
      </c>
      <c r="T628" s="23" t="str">
        <f>IF(Lowell!D577&gt;0,$T$1,"")</f>
        <v/>
      </c>
      <c r="U628" s="23" t="e">
        <f>IF(#REF!&gt;0,$U$1,"")</f>
        <v>#REF!</v>
      </c>
      <c r="V628" s="23" t="str">
        <f>IF(Peru!D607&gt;0,$V$1,"")</f>
        <v/>
      </c>
      <c r="W628" s="23" t="str">
        <f>IF('Toll Rd'!D600&gt;0,$W$1,"")</f>
        <v/>
      </c>
      <c r="X628" s="23" t="e">
        <f>IF(#REF!&gt;0,$X$1,"")</f>
        <v>#REF!</v>
      </c>
      <c r="Y628" s="23" t="e">
        <f>IF(#REF!&gt;0,$Y$1,"")</f>
        <v>#REF!</v>
      </c>
      <c r="Z628" s="23" t="str">
        <f>IF(FSS!$D588&gt;0,P$1,"")</f>
        <v/>
      </c>
    </row>
    <row r="629" spans="1:26" ht="15.75" hidden="1" customHeight="1" thickTop="1" x14ac:dyDescent="0.25">
      <c r="A629" s="421" t="e">
        <f t="shared" ref="A629:A692" si="25">IF(E629&lt;1,"0","1")</f>
        <v>#REF!</v>
      </c>
      <c r="B629" s="102" t="e">
        <f>#REF!</f>
        <v>#REF!</v>
      </c>
      <c r="C629" s="102" t="e">
        <f>#REF!</f>
        <v>#REF!</v>
      </c>
      <c r="D629" s="102" t="e">
        <f>#REF!</f>
        <v>#REF!</v>
      </c>
      <c r="E629" s="131" t="e">
        <f>#REF!</f>
        <v>#REF!</v>
      </c>
      <c r="F629" s="114" t="e">
        <f>#REF!</f>
        <v>#REF!</v>
      </c>
      <c r="G629" s="423" t="e">
        <f t="shared" si="24"/>
        <v>#REF!</v>
      </c>
      <c r="H629" s="340" t="e">
        <f>#REF!</f>
        <v>#REF!</v>
      </c>
      <c r="I629" s="102" t="e">
        <f>#REF!</f>
        <v>#REF!</v>
      </c>
      <c r="J629" s="102" t="s">
        <v>566</v>
      </c>
      <c r="K629" s="424"/>
      <c r="N629" s="23" t="str">
        <f>IF(Jasper!$D611&gt;0,N$1,"")</f>
        <v/>
      </c>
      <c r="O629" s="23" t="e">
        <f>IF(#REF!&gt;0,P$1,"")</f>
        <v>#REF!</v>
      </c>
      <c r="P629" s="23" t="str">
        <f>IF(Versailles!$D610&gt;0,P$1,"")</f>
        <v/>
      </c>
      <c r="Q629" s="23" t="str">
        <f>IF(Sellersburg!$D608&gt;0,Q$1,"")</f>
        <v/>
      </c>
      <c r="R629" s="23" t="str">
        <f>IF(Pendleton!$D613&gt;0,R$1,"")</f>
        <v/>
      </c>
      <c r="S629" s="23" t="str">
        <f>IF(Putnamville!D599&gt;0,S$1,"")</f>
        <v/>
      </c>
      <c r="T629" s="23" t="str">
        <f>IF(Lowell!D578&gt;0,$T$1,"")</f>
        <v/>
      </c>
      <c r="U629" s="23" t="e">
        <f>IF(#REF!&gt;0,$U$1,"")</f>
        <v>#REF!</v>
      </c>
      <c r="V629" s="23" t="str">
        <f>IF(Peru!D608&gt;0,$V$1,"")</f>
        <v/>
      </c>
      <c r="W629" s="23" t="str">
        <f>IF('Toll Rd'!D601&gt;0,$W$1,"")</f>
        <v/>
      </c>
      <c r="X629" s="23" t="e">
        <f>IF(#REF!&gt;0,$X$1,"")</f>
        <v>#REF!</v>
      </c>
      <c r="Y629" s="23" t="e">
        <f>IF(#REF!&gt;0,$Y$1,"")</f>
        <v>#REF!</v>
      </c>
      <c r="Z629" s="23" t="str">
        <f>IF(FSS!$D589&gt;0,P$1,"")</f>
        <v/>
      </c>
    </row>
    <row r="630" spans="1:26" ht="15.75" hidden="1" customHeight="1" thickTop="1" x14ac:dyDescent="0.25">
      <c r="A630" s="421" t="e">
        <f t="shared" si="25"/>
        <v>#REF!</v>
      </c>
      <c r="B630" s="102" t="e">
        <f>#REF!</f>
        <v>#REF!</v>
      </c>
      <c r="C630" s="102" t="e">
        <f>#REF!</f>
        <v>#REF!</v>
      </c>
      <c r="D630" s="102" t="e">
        <f>#REF!</f>
        <v>#REF!</v>
      </c>
      <c r="E630" s="131" t="e">
        <f>#REF!</f>
        <v>#REF!</v>
      </c>
      <c r="F630" s="114" t="e">
        <f>#REF!</f>
        <v>#REF!</v>
      </c>
      <c r="G630" s="423" t="e">
        <f t="shared" si="24"/>
        <v>#REF!</v>
      </c>
      <c r="H630" s="340" t="e">
        <f>#REF!</f>
        <v>#REF!</v>
      </c>
      <c r="I630" s="102" t="e">
        <f>#REF!</f>
        <v>#REF!</v>
      </c>
      <c r="J630" s="102" t="s">
        <v>566</v>
      </c>
      <c r="K630" s="424"/>
      <c r="N630" s="23" t="str">
        <f>IF(Jasper!$D612&gt;0,N$1,"")</f>
        <v/>
      </c>
      <c r="O630" s="23" t="e">
        <f>IF(#REF!&gt;0,P$1,"")</f>
        <v>#REF!</v>
      </c>
      <c r="P630" s="23" t="str">
        <f>IF(Versailles!$D611&gt;0,P$1,"")</f>
        <v/>
      </c>
      <c r="Q630" s="23" t="str">
        <f>IF(Sellersburg!$D609&gt;0,Q$1,"")</f>
        <v/>
      </c>
      <c r="R630" s="23" t="str">
        <f>IF(Pendleton!$D614&gt;0,R$1,"")</f>
        <v/>
      </c>
      <c r="S630" s="23" t="str">
        <f>IF(Putnamville!D600&gt;0,S$1,"")</f>
        <v/>
      </c>
      <c r="T630" s="23" t="str">
        <f>IF(Lowell!D579&gt;0,$T$1,"")</f>
        <v/>
      </c>
      <c r="U630" s="23" t="e">
        <f>IF(#REF!&gt;0,$U$1,"")</f>
        <v>#REF!</v>
      </c>
      <c r="V630" s="23" t="str">
        <f>IF(Peru!D609&gt;0,$V$1,"")</f>
        <v/>
      </c>
      <c r="W630" s="23" t="str">
        <f>IF('Toll Rd'!D602&gt;0,$W$1,"")</f>
        <v/>
      </c>
      <c r="X630" s="23" t="e">
        <f>IF(#REF!&gt;0,$X$1,"")</f>
        <v>#REF!</v>
      </c>
      <c r="Y630" s="23" t="e">
        <f>IF(#REF!&gt;0,$Y$1,"")</f>
        <v>#REF!</v>
      </c>
      <c r="Z630" s="23" t="str">
        <f>IF(FSS!$D590&gt;0,P$1,"")</f>
        <v/>
      </c>
    </row>
    <row r="631" spans="1:26" ht="15.75" hidden="1" customHeight="1" thickTop="1" x14ac:dyDescent="0.25">
      <c r="A631" s="421" t="e">
        <f t="shared" si="25"/>
        <v>#REF!</v>
      </c>
      <c r="B631" s="102" t="e">
        <f>#REF!</f>
        <v>#REF!</v>
      </c>
      <c r="C631" s="102" t="e">
        <f>#REF!</f>
        <v>#REF!</v>
      </c>
      <c r="D631" s="102" t="e">
        <f>#REF!</f>
        <v>#REF!</v>
      </c>
      <c r="E631" s="131" t="e">
        <f>#REF!</f>
        <v>#REF!</v>
      </c>
      <c r="F631" s="114" t="e">
        <f>#REF!</f>
        <v>#REF!</v>
      </c>
      <c r="G631" s="423" t="e">
        <f t="shared" si="24"/>
        <v>#REF!</v>
      </c>
      <c r="H631" s="340" t="e">
        <f>#REF!</f>
        <v>#REF!</v>
      </c>
      <c r="I631" s="102" t="e">
        <f>#REF!</f>
        <v>#REF!</v>
      </c>
      <c r="J631" s="102" t="s">
        <v>566</v>
      </c>
      <c r="K631" s="424"/>
      <c r="N631" s="23" t="str">
        <f>IF(Jasper!$D613&gt;0,N$1,"")</f>
        <v/>
      </c>
      <c r="O631" s="23" t="e">
        <f>IF(#REF!&gt;0,P$1,"")</f>
        <v>#REF!</v>
      </c>
      <c r="P631" s="23" t="str">
        <f>IF(Versailles!$D612&gt;0,P$1,"")</f>
        <v/>
      </c>
      <c r="Q631" s="23" t="str">
        <f>IF(Sellersburg!$D610&gt;0,Q$1,"")</f>
        <v/>
      </c>
      <c r="R631" s="23" t="str">
        <f>IF(Pendleton!$D615&gt;0,R$1,"")</f>
        <v/>
      </c>
      <c r="S631" s="23" t="str">
        <f>IF(Putnamville!D601&gt;0,S$1,"")</f>
        <v/>
      </c>
      <c r="T631" s="23" t="str">
        <f>IF(Lowell!D580&gt;0,$T$1,"")</f>
        <v/>
      </c>
      <c r="U631" s="23" t="e">
        <f>IF(#REF!&gt;0,$U$1,"")</f>
        <v>#REF!</v>
      </c>
      <c r="V631" s="23" t="str">
        <f>IF(Peru!D610&gt;0,$V$1,"")</f>
        <v/>
      </c>
      <c r="W631" s="23" t="str">
        <f>IF('Toll Rd'!D603&gt;0,$W$1,"")</f>
        <v/>
      </c>
      <c r="X631" s="23" t="e">
        <f>IF(#REF!&gt;0,$X$1,"")</f>
        <v>#REF!</v>
      </c>
      <c r="Y631" s="23" t="e">
        <f>IF(#REF!&gt;0,$Y$1,"")</f>
        <v>#REF!</v>
      </c>
      <c r="Z631" s="23" t="str">
        <f>IF(FSS!$D591&gt;0,P$1,"")</f>
        <v/>
      </c>
    </row>
    <row r="632" spans="1:26" ht="15.75" hidden="1" customHeight="1" thickTop="1" x14ac:dyDescent="0.25">
      <c r="A632" s="421" t="e">
        <f t="shared" si="25"/>
        <v>#REF!</v>
      </c>
      <c r="B632" s="102" t="e">
        <f>#REF!</f>
        <v>#REF!</v>
      </c>
      <c r="C632" s="102" t="e">
        <f>#REF!</f>
        <v>#REF!</v>
      </c>
      <c r="D632" s="102" t="e">
        <f>#REF!</f>
        <v>#REF!</v>
      </c>
      <c r="E632" s="131" t="e">
        <f>#REF!</f>
        <v>#REF!</v>
      </c>
      <c r="F632" s="114" t="e">
        <f>#REF!</f>
        <v>#REF!</v>
      </c>
      <c r="G632" s="423" t="e">
        <f t="shared" si="24"/>
        <v>#REF!</v>
      </c>
      <c r="H632" s="340" t="e">
        <f>#REF!</f>
        <v>#REF!</v>
      </c>
      <c r="I632" s="102" t="e">
        <f>#REF!</f>
        <v>#REF!</v>
      </c>
      <c r="J632" s="102" t="s">
        <v>566</v>
      </c>
      <c r="K632" s="424"/>
      <c r="N632" s="23" t="str">
        <f>IF(Jasper!$D614&gt;0,N$1,"")</f>
        <v/>
      </c>
      <c r="O632" s="23" t="e">
        <f>IF(#REF!&gt;0,P$1,"")</f>
        <v>#REF!</v>
      </c>
      <c r="P632" s="23" t="str">
        <f>IF(Versailles!$D613&gt;0,P$1,"")</f>
        <v/>
      </c>
      <c r="Q632" s="23" t="str">
        <f>IF(Sellersburg!$D611&gt;0,Q$1,"")</f>
        <v/>
      </c>
      <c r="R632" s="23" t="str">
        <f>IF(Pendleton!$D616&gt;0,R$1,"")</f>
        <v/>
      </c>
      <c r="S632" s="23" t="str">
        <f>IF(Putnamville!D602&gt;0,S$1,"")</f>
        <v/>
      </c>
      <c r="T632" s="23" t="str">
        <f>IF(Lowell!D581&gt;0,$T$1,"")</f>
        <v/>
      </c>
      <c r="U632" s="23" t="e">
        <f>IF(#REF!&gt;0,$U$1,"")</f>
        <v>#REF!</v>
      </c>
      <c r="V632" s="23" t="str">
        <f>IF(Peru!D611&gt;0,$V$1,"")</f>
        <v/>
      </c>
      <c r="W632" s="23" t="str">
        <f>IF('Toll Rd'!D604&gt;0,$W$1,"")</f>
        <v/>
      </c>
      <c r="X632" s="23" t="e">
        <f>IF(#REF!&gt;0,$X$1,"")</f>
        <v>#REF!</v>
      </c>
      <c r="Y632" s="23" t="e">
        <f>IF(#REF!&gt;0,$Y$1,"")</f>
        <v>#REF!</v>
      </c>
      <c r="Z632" s="23" t="str">
        <f>IF(FSS!$D592&gt;0,P$1,"")</f>
        <v/>
      </c>
    </row>
    <row r="633" spans="1:26" ht="15.75" hidden="1" customHeight="1" thickTop="1" x14ac:dyDescent="0.25">
      <c r="A633" s="421" t="e">
        <f t="shared" si="25"/>
        <v>#REF!</v>
      </c>
      <c r="B633" s="102" t="e">
        <f>#REF!</f>
        <v>#REF!</v>
      </c>
      <c r="C633" s="102" t="e">
        <f>#REF!</f>
        <v>#REF!</v>
      </c>
      <c r="D633" s="102" t="e">
        <f>#REF!</f>
        <v>#REF!</v>
      </c>
      <c r="E633" s="131" t="e">
        <f>#REF!</f>
        <v>#REF!</v>
      </c>
      <c r="F633" s="114" t="e">
        <f>#REF!</f>
        <v>#REF!</v>
      </c>
      <c r="G633" s="423" t="e">
        <f t="shared" si="24"/>
        <v>#REF!</v>
      </c>
      <c r="H633" s="340" t="e">
        <f>#REF!</f>
        <v>#REF!</v>
      </c>
      <c r="I633" s="102" t="e">
        <f>#REF!</f>
        <v>#REF!</v>
      </c>
      <c r="J633" s="102" t="s">
        <v>566</v>
      </c>
      <c r="K633" s="424"/>
      <c r="N633" s="23" t="str">
        <f>IF(Jasper!$D615&gt;0,N$1,"")</f>
        <v/>
      </c>
      <c r="O633" s="23" t="e">
        <f>IF(#REF!&gt;0,P$1,"")</f>
        <v>#REF!</v>
      </c>
      <c r="P633" s="23" t="str">
        <f>IF(Versailles!$D614&gt;0,P$1,"")</f>
        <v/>
      </c>
      <c r="Q633" s="23" t="str">
        <f>IF(Sellersburg!$D612&gt;0,Q$1,"")</f>
        <v/>
      </c>
      <c r="R633" s="23" t="str">
        <f>IF(Pendleton!$D617&gt;0,R$1,"")</f>
        <v/>
      </c>
      <c r="S633" s="23" t="str">
        <f>IF(Putnamville!D603&gt;0,S$1,"")</f>
        <v/>
      </c>
      <c r="T633" s="23" t="str">
        <f>IF(Lowell!D582&gt;0,$T$1,"")</f>
        <v/>
      </c>
      <c r="U633" s="23" t="e">
        <f>IF(#REF!&gt;0,$U$1,"")</f>
        <v>#REF!</v>
      </c>
      <c r="V633" s="23" t="str">
        <f>IF(Peru!D612&gt;0,$V$1,"")</f>
        <v/>
      </c>
      <c r="W633" s="23" t="str">
        <f>IF('Toll Rd'!D605&gt;0,$W$1,"")</f>
        <v/>
      </c>
      <c r="X633" s="23" t="e">
        <f>IF(#REF!&gt;0,$X$1,"")</f>
        <v>#REF!</v>
      </c>
      <c r="Y633" s="23" t="e">
        <f>IF(#REF!&gt;0,$Y$1,"")</f>
        <v>#REF!</v>
      </c>
      <c r="Z633" s="23" t="str">
        <f>IF(FSS!$D593&gt;0,P$1,"")</f>
        <v/>
      </c>
    </row>
    <row r="634" spans="1:26" ht="15.75" hidden="1" customHeight="1" thickTop="1" x14ac:dyDescent="0.25">
      <c r="A634" s="421" t="e">
        <f t="shared" si="25"/>
        <v>#REF!</v>
      </c>
      <c r="B634" s="102" t="e">
        <f>#REF!</f>
        <v>#REF!</v>
      </c>
      <c r="C634" s="102" t="e">
        <f>#REF!</f>
        <v>#REF!</v>
      </c>
      <c r="D634" s="102" t="e">
        <f>#REF!</f>
        <v>#REF!</v>
      </c>
      <c r="E634" s="131" t="e">
        <f>#REF!</f>
        <v>#REF!</v>
      </c>
      <c r="F634" s="114" t="e">
        <f>#REF!</f>
        <v>#REF!</v>
      </c>
      <c r="G634" s="423" t="e">
        <f t="shared" si="24"/>
        <v>#REF!</v>
      </c>
      <c r="H634" s="340" t="e">
        <f>#REF!</f>
        <v>#REF!</v>
      </c>
      <c r="I634" s="102" t="e">
        <f>#REF!</f>
        <v>#REF!</v>
      </c>
      <c r="J634" s="102" t="s">
        <v>566</v>
      </c>
      <c r="K634" s="424"/>
      <c r="N634" s="23" t="str">
        <f>IF(Jasper!$D616&gt;0,N$1,"")</f>
        <v/>
      </c>
      <c r="O634" s="23" t="e">
        <f>IF(#REF!&gt;0,P$1,"")</f>
        <v>#REF!</v>
      </c>
      <c r="P634" s="23" t="str">
        <f>IF(Versailles!$D615&gt;0,P$1,"")</f>
        <v/>
      </c>
      <c r="Q634" s="23" t="str">
        <f>IF(Sellersburg!$D613&gt;0,Q$1,"")</f>
        <v/>
      </c>
      <c r="R634" s="23" t="str">
        <f>IF(Pendleton!$D618&gt;0,R$1,"")</f>
        <v/>
      </c>
      <c r="S634" s="23" t="str">
        <f>IF(Putnamville!D604&gt;0,S$1,"")</f>
        <v/>
      </c>
      <c r="T634" s="23" t="str">
        <f>IF(Lowell!D583&gt;0,$T$1,"")</f>
        <v/>
      </c>
      <c r="U634" s="23" t="e">
        <f>IF(#REF!&gt;0,$U$1,"")</f>
        <v>#REF!</v>
      </c>
      <c r="V634" s="23" t="str">
        <f>IF(Peru!D613&gt;0,$V$1,"")</f>
        <v/>
      </c>
      <c r="W634" s="23" t="str">
        <f>IF('Toll Rd'!D606&gt;0,$W$1,"")</f>
        <v/>
      </c>
      <c r="X634" s="23" t="e">
        <f>IF(#REF!&gt;0,$X$1,"")</f>
        <v>#REF!</v>
      </c>
      <c r="Y634" s="23" t="e">
        <f>IF(#REF!&gt;0,$Y$1,"")</f>
        <v>#REF!</v>
      </c>
      <c r="Z634" s="23" t="str">
        <f>IF(FSS!$D594&gt;0,P$1,"")</f>
        <v/>
      </c>
    </row>
    <row r="635" spans="1:26" ht="15.75" hidden="1" customHeight="1" thickTop="1" x14ac:dyDescent="0.25">
      <c r="A635" s="421" t="e">
        <f t="shared" si="25"/>
        <v>#REF!</v>
      </c>
      <c r="B635" s="102" t="e">
        <f>#REF!</f>
        <v>#REF!</v>
      </c>
      <c r="C635" s="102" t="e">
        <f>#REF!</f>
        <v>#REF!</v>
      </c>
      <c r="D635" s="102" t="e">
        <f>#REF!</f>
        <v>#REF!</v>
      </c>
      <c r="E635" s="131" t="e">
        <f>#REF!</f>
        <v>#REF!</v>
      </c>
      <c r="F635" s="114" t="e">
        <f>#REF!</f>
        <v>#REF!</v>
      </c>
      <c r="G635" s="423" t="e">
        <f t="shared" si="24"/>
        <v>#REF!</v>
      </c>
      <c r="H635" s="340" t="e">
        <f>#REF!</f>
        <v>#REF!</v>
      </c>
      <c r="I635" s="102" t="e">
        <f>#REF!</f>
        <v>#REF!</v>
      </c>
      <c r="J635" s="102" t="s">
        <v>566</v>
      </c>
      <c r="K635" s="424"/>
      <c r="N635" s="23" t="str">
        <f>IF(Jasper!$D617&gt;0,N$1,"")</f>
        <v/>
      </c>
      <c r="O635" s="23" t="e">
        <f>IF(#REF!&gt;0,P$1,"")</f>
        <v>#REF!</v>
      </c>
      <c r="P635" s="23" t="str">
        <f>IF(Versailles!$D616&gt;0,P$1,"")</f>
        <v/>
      </c>
      <c r="Q635" s="23" t="str">
        <f>IF(Sellersburg!$D614&gt;0,Q$1,"")</f>
        <v/>
      </c>
      <c r="R635" s="23" t="str">
        <f>IF(Pendleton!$D619&gt;0,R$1,"")</f>
        <v/>
      </c>
      <c r="S635" s="23" t="str">
        <f>IF(Putnamville!D605&gt;0,S$1,"")</f>
        <v/>
      </c>
      <c r="T635" s="23" t="str">
        <f>IF(Lowell!D584&gt;0,$T$1,"")</f>
        <v/>
      </c>
      <c r="U635" s="23" t="e">
        <f>IF(#REF!&gt;0,$U$1,"")</f>
        <v>#REF!</v>
      </c>
      <c r="V635" s="23" t="str">
        <f>IF(Peru!D614&gt;0,$V$1,"")</f>
        <v/>
      </c>
      <c r="W635" s="23" t="str">
        <f>IF('Toll Rd'!D607&gt;0,$W$1,"")</f>
        <v/>
      </c>
      <c r="X635" s="23" t="e">
        <f>IF(#REF!&gt;0,$X$1,"")</f>
        <v>#REF!</v>
      </c>
      <c r="Y635" s="23" t="e">
        <f>IF(#REF!&gt;0,$Y$1,"")</f>
        <v>#REF!</v>
      </c>
      <c r="Z635" s="23" t="str">
        <f>IF(FSS!$D595&gt;0,P$1,"")</f>
        <v/>
      </c>
    </row>
    <row r="636" spans="1:26" ht="15.75" hidden="1" customHeight="1" thickTop="1" x14ac:dyDescent="0.25">
      <c r="A636" s="421" t="e">
        <f t="shared" si="25"/>
        <v>#REF!</v>
      </c>
      <c r="B636" s="102" t="e">
        <f>#REF!</f>
        <v>#REF!</v>
      </c>
      <c r="C636" s="102" t="e">
        <f>#REF!</f>
        <v>#REF!</v>
      </c>
      <c r="D636" s="102" t="e">
        <f>#REF!</f>
        <v>#REF!</v>
      </c>
      <c r="E636" s="131" t="e">
        <f>#REF!</f>
        <v>#REF!</v>
      </c>
      <c r="F636" s="114" t="e">
        <f>#REF!</f>
        <v>#REF!</v>
      </c>
      <c r="G636" s="423" t="e">
        <f t="shared" si="24"/>
        <v>#REF!</v>
      </c>
      <c r="H636" s="340" t="e">
        <f>#REF!</f>
        <v>#REF!</v>
      </c>
      <c r="I636" s="102" t="e">
        <f>#REF!</f>
        <v>#REF!</v>
      </c>
      <c r="J636" s="102" t="s">
        <v>566</v>
      </c>
      <c r="K636" s="424"/>
      <c r="N636" s="23" t="str">
        <f>IF(Jasper!$D618&gt;0,N$1,"")</f>
        <v/>
      </c>
      <c r="O636" s="23" t="e">
        <f>IF(#REF!&gt;0,P$1,"")</f>
        <v>#REF!</v>
      </c>
      <c r="P636" s="23" t="str">
        <f>IF(Versailles!$D617&gt;0,P$1,"")</f>
        <v/>
      </c>
      <c r="Q636" s="23" t="str">
        <f>IF(Sellersburg!$D615&gt;0,Q$1,"")</f>
        <v/>
      </c>
      <c r="R636" s="23" t="str">
        <f>IF(Pendleton!$D620&gt;0,R$1,"")</f>
        <v/>
      </c>
      <c r="S636" s="23" t="str">
        <f>IF(Putnamville!D606&gt;0,S$1,"")</f>
        <v/>
      </c>
      <c r="T636" s="23" t="str">
        <f>IF(Lowell!D585&gt;0,$T$1,"")</f>
        <v/>
      </c>
      <c r="U636" s="23" t="e">
        <f>IF(#REF!&gt;0,$U$1,"")</f>
        <v>#REF!</v>
      </c>
      <c r="V636" s="23" t="str">
        <f>IF(Peru!D615&gt;0,$V$1,"")</f>
        <v/>
      </c>
      <c r="W636" s="23" t="str">
        <f>IF('Toll Rd'!D608&gt;0,$W$1,"")</f>
        <v/>
      </c>
      <c r="X636" s="23" t="e">
        <f>IF(#REF!&gt;0,$X$1,"")</f>
        <v>#REF!</v>
      </c>
      <c r="Y636" s="23" t="e">
        <f>IF(#REF!&gt;0,$Y$1,"")</f>
        <v>#REF!</v>
      </c>
      <c r="Z636" s="23" t="str">
        <f>IF(FSS!$D596&gt;0,P$1,"")</f>
        <v/>
      </c>
    </row>
    <row r="637" spans="1:26" ht="15.75" hidden="1" customHeight="1" thickTop="1" x14ac:dyDescent="0.25">
      <c r="A637" s="421" t="e">
        <f t="shared" si="25"/>
        <v>#REF!</v>
      </c>
      <c r="B637" s="102" t="e">
        <f>#REF!</f>
        <v>#REF!</v>
      </c>
      <c r="C637" s="102" t="e">
        <f>#REF!</f>
        <v>#REF!</v>
      </c>
      <c r="D637" s="102" t="e">
        <f>#REF!</f>
        <v>#REF!</v>
      </c>
      <c r="E637" s="131" t="e">
        <f>#REF!</f>
        <v>#REF!</v>
      </c>
      <c r="F637" s="114" t="e">
        <f>#REF!</f>
        <v>#REF!</v>
      </c>
      <c r="G637" s="423" t="e">
        <f t="shared" si="24"/>
        <v>#REF!</v>
      </c>
      <c r="H637" s="340" t="e">
        <f>#REF!</f>
        <v>#REF!</v>
      </c>
      <c r="I637" s="102" t="e">
        <f>#REF!</f>
        <v>#REF!</v>
      </c>
      <c r="J637" s="102" t="s">
        <v>566</v>
      </c>
      <c r="K637" s="424"/>
      <c r="N637" s="23" t="str">
        <f>IF(Jasper!$D619&gt;0,N$1,"")</f>
        <v/>
      </c>
      <c r="O637" s="23" t="e">
        <f>IF(#REF!&gt;0,P$1,"")</f>
        <v>#REF!</v>
      </c>
      <c r="P637" s="23" t="str">
        <f>IF(Versailles!$D618&gt;0,P$1,"")</f>
        <v/>
      </c>
      <c r="Q637" s="23" t="str">
        <f>IF(Sellersburg!$D616&gt;0,Q$1,"")</f>
        <v/>
      </c>
      <c r="R637" s="23" t="str">
        <f>IF(Pendleton!$D621&gt;0,R$1,"")</f>
        <v/>
      </c>
      <c r="S637" s="23" t="str">
        <f>IF(Putnamville!D607&gt;0,S$1,"")</f>
        <v/>
      </c>
      <c r="T637" s="23" t="str">
        <f>IF(Lowell!D586&gt;0,$T$1,"")</f>
        <v/>
      </c>
      <c r="U637" s="23" t="e">
        <f>IF(#REF!&gt;0,$U$1,"")</f>
        <v>#REF!</v>
      </c>
      <c r="V637" s="23" t="str">
        <f>IF(Peru!D616&gt;0,$V$1,"")</f>
        <v/>
      </c>
      <c r="W637" s="23" t="str">
        <f>IF('Toll Rd'!D609&gt;0,$W$1,"")</f>
        <v/>
      </c>
      <c r="X637" s="23" t="e">
        <f>IF(#REF!&gt;0,$X$1,"")</f>
        <v>#REF!</v>
      </c>
      <c r="Y637" s="23" t="e">
        <f>IF(#REF!&gt;0,$Y$1,"")</f>
        <v>#REF!</v>
      </c>
      <c r="Z637" s="23" t="str">
        <f>IF(FSS!$D597&gt;0,P$1,"")</f>
        <v/>
      </c>
    </row>
    <row r="638" spans="1:26" ht="15.75" hidden="1" customHeight="1" thickTop="1" x14ac:dyDescent="0.25">
      <c r="A638" s="421" t="e">
        <f t="shared" si="25"/>
        <v>#REF!</v>
      </c>
      <c r="B638" s="102" t="e">
        <f>#REF!</f>
        <v>#REF!</v>
      </c>
      <c r="C638" s="102" t="e">
        <f>#REF!</f>
        <v>#REF!</v>
      </c>
      <c r="D638" s="102" t="e">
        <f>#REF!</f>
        <v>#REF!</v>
      </c>
      <c r="E638" s="131" t="e">
        <f>#REF!</f>
        <v>#REF!</v>
      </c>
      <c r="F638" s="114" t="e">
        <f>#REF!</f>
        <v>#REF!</v>
      </c>
      <c r="G638" s="423" t="e">
        <f t="shared" si="24"/>
        <v>#REF!</v>
      </c>
      <c r="H638" s="340" t="e">
        <f>#REF!</f>
        <v>#REF!</v>
      </c>
      <c r="I638" s="102" t="e">
        <f>#REF!</f>
        <v>#REF!</v>
      </c>
      <c r="J638" s="102" t="s">
        <v>566</v>
      </c>
      <c r="K638" s="424"/>
      <c r="N638" s="23" t="str">
        <f>IF(Jasper!$D620&gt;0,N$1,"")</f>
        <v/>
      </c>
      <c r="O638" s="23" t="e">
        <f>IF(#REF!&gt;0,P$1,"")</f>
        <v>#REF!</v>
      </c>
      <c r="P638" s="23" t="str">
        <f>IF(Versailles!$D619&gt;0,P$1,"")</f>
        <v/>
      </c>
      <c r="Q638" s="23" t="str">
        <f>IF(Sellersburg!$D617&gt;0,Q$1,"")</f>
        <v/>
      </c>
      <c r="R638" s="23" t="str">
        <f>IF(Pendleton!$D622&gt;0,R$1,"")</f>
        <v/>
      </c>
      <c r="S638" s="23" t="str">
        <f>IF(Putnamville!D608&gt;0,S$1,"")</f>
        <v/>
      </c>
      <c r="T638" s="23" t="str">
        <f>IF(Lowell!D587&gt;0,$T$1,"")</f>
        <v/>
      </c>
      <c r="U638" s="23" t="e">
        <f>IF(#REF!&gt;0,$U$1,"")</f>
        <v>#REF!</v>
      </c>
      <c r="V638" s="23" t="str">
        <f>IF(Peru!D617&gt;0,$V$1,"")</f>
        <v/>
      </c>
      <c r="W638" s="23" t="str">
        <f>IF('Toll Rd'!D610&gt;0,$W$1,"")</f>
        <v/>
      </c>
      <c r="X638" s="23" t="e">
        <f>IF(#REF!&gt;0,$X$1,"")</f>
        <v>#REF!</v>
      </c>
      <c r="Y638" s="23" t="e">
        <f>IF(#REF!&gt;0,$Y$1,"")</f>
        <v>#REF!</v>
      </c>
      <c r="Z638" s="23" t="str">
        <f>IF(FSS!$D598&gt;0,P$1,"")</f>
        <v/>
      </c>
    </row>
    <row r="639" spans="1:26" ht="15.75" hidden="1" customHeight="1" thickTop="1" x14ac:dyDescent="0.25">
      <c r="A639" s="421" t="e">
        <f t="shared" si="25"/>
        <v>#REF!</v>
      </c>
      <c r="B639" s="102" t="e">
        <f>#REF!</f>
        <v>#REF!</v>
      </c>
      <c r="C639" s="102" t="e">
        <f>#REF!</f>
        <v>#REF!</v>
      </c>
      <c r="D639" s="102" t="e">
        <f>#REF!</f>
        <v>#REF!</v>
      </c>
      <c r="E639" s="131" t="e">
        <f>#REF!</f>
        <v>#REF!</v>
      </c>
      <c r="F639" s="114" t="e">
        <f>#REF!</f>
        <v>#REF!</v>
      </c>
      <c r="G639" s="423" t="e">
        <f t="shared" si="24"/>
        <v>#REF!</v>
      </c>
      <c r="H639" s="340" t="e">
        <f>#REF!</f>
        <v>#REF!</v>
      </c>
      <c r="I639" s="102" t="e">
        <f>#REF!</f>
        <v>#REF!</v>
      </c>
      <c r="J639" s="102" t="s">
        <v>566</v>
      </c>
      <c r="K639" s="424"/>
      <c r="N639" s="23" t="str">
        <f>IF(Jasper!$D621&gt;0,N$1,"")</f>
        <v/>
      </c>
      <c r="O639" s="23" t="e">
        <f>IF(#REF!&gt;0,P$1,"")</f>
        <v>#REF!</v>
      </c>
      <c r="P639" s="23" t="str">
        <f>IF(Versailles!$D620&gt;0,P$1,"")</f>
        <v/>
      </c>
      <c r="Q639" s="23" t="str">
        <f>IF(Sellersburg!$D618&gt;0,Q$1,"")</f>
        <v/>
      </c>
      <c r="R639" s="23" t="str">
        <f>IF(Pendleton!$D623&gt;0,R$1,"")</f>
        <v/>
      </c>
      <c r="S639" s="23" t="str">
        <f>IF(Putnamville!D609&gt;0,S$1,"")</f>
        <v/>
      </c>
      <c r="T639" s="23" t="str">
        <f>IF(Lowell!D588&gt;0,$T$1,"")</f>
        <v/>
      </c>
      <c r="U639" s="23" t="e">
        <f>IF(#REF!&gt;0,$U$1,"")</f>
        <v>#REF!</v>
      </c>
      <c r="V639" s="23" t="str">
        <f>IF(Peru!D618&gt;0,$V$1,"")</f>
        <v/>
      </c>
      <c r="W639" s="23" t="str">
        <f>IF('Toll Rd'!D611&gt;0,$W$1,"")</f>
        <v/>
      </c>
      <c r="X639" s="23" t="e">
        <f>IF(#REF!&gt;0,$X$1,"")</f>
        <v>#REF!</v>
      </c>
      <c r="Y639" s="23" t="e">
        <f>IF(#REF!&gt;0,$Y$1,"")</f>
        <v>#REF!</v>
      </c>
      <c r="Z639" s="23" t="str">
        <f>IF(FSS!$D599&gt;0,P$1,"")</f>
        <v/>
      </c>
    </row>
    <row r="640" spans="1:26" ht="15.75" hidden="1" customHeight="1" thickTop="1" x14ac:dyDescent="0.25">
      <c r="A640" s="421" t="e">
        <f t="shared" si="25"/>
        <v>#REF!</v>
      </c>
      <c r="B640" s="102" t="e">
        <f>#REF!</f>
        <v>#REF!</v>
      </c>
      <c r="C640" s="102" t="e">
        <f>#REF!</f>
        <v>#REF!</v>
      </c>
      <c r="D640" s="102" t="e">
        <f>#REF!</f>
        <v>#REF!</v>
      </c>
      <c r="E640" s="131" t="e">
        <f>#REF!</f>
        <v>#REF!</v>
      </c>
      <c r="F640" s="114" t="e">
        <f>#REF!</f>
        <v>#REF!</v>
      </c>
      <c r="G640" s="423" t="e">
        <f t="shared" si="24"/>
        <v>#REF!</v>
      </c>
      <c r="H640" s="340" t="e">
        <f>#REF!</f>
        <v>#REF!</v>
      </c>
      <c r="I640" s="102" t="e">
        <f>#REF!</f>
        <v>#REF!</v>
      </c>
      <c r="J640" s="102" t="s">
        <v>566</v>
      </c>
      <c r="K640" s="424"/>
      <c r="N640" s="23" t="str">
        <f>IF(Jasper!$D622&gt;0,N$1,"")</f>
        <v/>
      </c>
      <c r="O640" s="23" t="e">
        <f>IF(#REF!&gt;0,P$1,"")</f>
        <v>#REF!</v>
      </c>
      <c r="P640" s="23" t="str">
        <f>IF(Versailles!$D621&gt;0,P$1,"")</f>
        <v/>
      </c>
      <c r="Q640" s="23" t="str">
        <f>IF(Sellersburg!$D619&gt;0,Q$1,"")</f>
        <v/>
      </c>
      <c r="R640" s="23" t="str">
        <f>IF(Pendleton!$D624&gt;0,R$1,"")</f>
        <v/>
      </c>
      <c r="S640" s="23" t="str">
        <f>IF(Putnamville!D610&gt;0,S$1,"")</f>
        <v/>
      </c>
      <c r="T640" s="23" t="str">
        <f>IF(Lowell!D589&gt;0,$T$1,"")</f>
        <v/>
      </c>
      <c r="U640" s="23" t="e">
        <f>IF(#REF!&gt;0,$U$1,"")</f>
        <v>#REF!</v>
      </c>
      <c r="V640" s="23" t="str">
        <f>IF(Peru!D619&gt;0,$V$1,"")</f>
        <v/>
      </c>
      <c r="W640" s="23" t="str">
        <f>IF('Toll Rd'!D612&gt;0,$W$1,"")</f>
        <v/>
      </c>
      <c r="X640" s="23" t="e">
        <f>IF(#REF!&gt;0,$X$1,"")</f>
        <v>#REF!</v>
      </c>
      <c r="Y640" s="23" t="e">
        <f>IF(#REF!&gt;0,$Y$1,"")</f>
        <v>#REF!</v>
      </c>
      <c r="Z640" s="23" t="str">
        <f>IF(FSS!$D600&gt;0,P$1,"")</f>
        <v/>
      </c>
    </row>
    <row r="641" spans="1:26" ht="15.75" hidden="1" customHeight="1" thickTop="1" x14ac:dyDescent="0.25">
      <c r="A641" s="421" t="e">
        <f t="shared" si="25"/>
        <v>#REF!</v>
      </c>
      <c r="B641" s="102" t="e">
        <f>#REF!</f>
        <v>#REF!</v>
      </c>
      <c r="C641" s="102" t="e">
        <f>#REF!</f>
        <v>#REF!</v>
      </c>
      <c r="D641" s="102" t="e">
        <f>#REF!</f>
        <v>#REF!</v>
      </c>
      <c r="E641" s="131" t="e">
        <f>#REF!</f>
        <v>#REF!</v>
      </c>
      <c r="F641" s="114" t="e">
        <f>#REF!</f>
        <v>#REF!</v>
      </c>
      <c r="G641" s="423" t="e">
        <f t="shared" si="24"/>
        <v>#REF!</v>
      </c>
      <c r="H641" s="340" t="e">
        <f>#REF!</f>
        <v>#REF!</v>
      </c>
      <c r="I641" s="102" t="e">
        <f>#REF!</f>
        <v>#REF!</v>
      </c>
      <c r="J641" s="102" t="s">
        <v>566</v>
      </c>
      <c r="K641" s="424"/>
      <c r="N641" s="23" t="str">
        <f>IF(Jasper!$D623&gt;0,N$1,"")</f>
        <v/>
      </c>
      <c r="O641" s="23" t="e">
        <f>IF(#REF!&gt;0,P$1,"")</f>
        <v>#REF!</v>
      </c>
      <c r="P641" s="23" t="str">
        <f>IF(Versailles!$D622&gt;0,P$1,"")</f>
        <v/>
      </c>
      <c r="Q641" s="23" t="str">
        <f>IF(Sellersburg!$D620&gt;0,Q$1,"")</f>
        <v/>
      </c>
      <c r="R641" s="23" t="str">
        <f>IF(Pendleton!$D625&gt;0,R$1,"")</f>
        <v/>
      </c>
      <c r="S641" s="23" t="str">
        <f>IF(Putnamville!D611&gt;0,S$1,"")</f>
        <v/>
      </c>
      <c r="T641" s="23" t="str">
        <f>IF(Lowell!D590&gt;0,$T$1,"")</f>
        <v/>
      </c>
      <c r="U641" s="23" t="e">
        <f>IF(#REF!&gt;0,$U$1,"")</f>
        <v>#REF!</v>
      </c>
      <c r="V641" s="23" t="str">
        <f>IF(Peru!D620&gt;0,$V$1,"")</f>
        <v/>
      </c>
      <c r="W641" s="23" t="str">
        <f>IF('Toll Rd'!D613&gt;0,$W$1,"")</f>
        <v/>
      </c>
      <c r="X641" s="23" t="e">
        <f>IF(#REF!&gt;0,$X$1,"")</f>
        <v>#REF!</v>
      </c>
      <c r="Y641" s="23" t="e">
        <f>IF(#REF!&gt;0,$Y$1,"")</f>
        <v>#REF!</v>
      </c>
      <c r="Z641" s="23" t="str">
        <f>IF(FSS!$D601&gt;0,P$1,"")</f>
        <v/>
      </c>
    </row>
    <row r="642" spans="1:26" ht="15.75" hidden="1" customHeight="1" thickTop="1" x14ac:dyDescent="0.25">
      <c r="A642" s="421" t="e">
        <f t="shared" si="25"/>
        <v>#REF!</v>
      </c>
      <c r="B642" s="102" t="e">
        <f>#REF!</f>
        <v>#REF!</v>
      </c>
      <c r="C642" s="102" t="e">
        <f>#REF!</f>
        <v>#REF!</v>
      </c>
      <c r="D642" s="102" t="e">
        <f>#REF!</f>
        <v>#REF!</v>
      </c>
      <c r="E642" s="131" t="e">
        <f>#REF!</f>
        <v>#REF!</v>
      </c>
      <c r="F642" s="114" t="e">
        <f>#REF!</f>
        <v>#REF!</v>
      </c>
      <c r="G642" s="423" t="e">
        <f t="shared" si="24"/>
        <v>#REF!</v>
      </c>
      <c r="H642" s="340" t="e">
        <f>#REF!</f>
        <v>#REF!</v>
      </c>
      <c r="I642" s="102" t="e">
        <f>#REF!</f>
        <v>#REF!</v>
      </c>
      <c r="J642" s="102" t="s">
        <v>566</v>
      </c>
      <c r="K642" s="424"/>
      <c r="N642" s="23" t="str">
        <f>IF(Jasper!$D624&gt;0,N$1,"")</f>
        <v/>
      </c>
      <c r="O642" s="23" t="e">
        <f>IF(#REF!&gt;0,P$1,"")</f>
        <v>#REF!</v>
      </c>
      <c r="P642" s="23" t="str">
        <f>IF(Versailles!$D623&gt;0,P$1,"")</f>
        <v/>
      </c>
      <c r="Q642" s="23" t="str">
        <f>IF(Sellersburg!$D621&gt;0,Q$1,"")</f>
        <v/>
      </c>
      <c r="R642" s="23" t="str">
        <f>IF(Pendleton!$D626&gt;0,R$1,"")</f>
        <v/>
      </c>
      <c r="S642" s="23" t="str">
        <f>IF(Putnamville!D612&gt;0,S$1,"")</f>
        <v/>
      </c>
      <c r="T642" s="23" t="str">
        <f>IF(Lowell!D591&gt;0,$T$1,"")</f>
        <v/>
      </c>
      <c r="U642" s="23" t="e">
        <f>IF(#REF!&gt;0,$U$1,"")</f>
        <v>#REF!</v>
      </c>
      <c r="V642" s="23" t="str">
        <f>IF(Peru!D621&gt;0,$V$1,"")</f>
        <v/>
      </c>
      <c r="W642" s="23" t="str">
        <f>IF('Toll Rd'!D614&gt;0,$W$1,"")</f>
        <v/>
      </c>
      <c r="X642" s="23" t="e">
        <f>IF(#REF!&gt;0,$X$1,"")</f>
        <v>#REF!</v>
      </c>
      <c r="Y642" s="23" t="e">
        <f>IF(#REF!&gt;0,$Y$1,"")</f>
        <v>#REF!</v>
      </c>
      <c r="Z642" s="23" t="str">
        <f>IF(FSS!$D602&gt;0,P$1,"")</f>
        <v/>
      </c>
    </row>
    <row r="643" spans="1:26" ht="15.75" hidden="1" customHeight="1" thickTop="1" x14ac:dyDescent="0.25">
      <c r="A643" s="421" t="e">
        <f t="shared" si="25"/>
        <v>#REF!</v>
      </c>
      <c r="B643" s="102" t="e">
        <f>#REF!</f>
        <v>#REF!</v>
      </c>
      <c r="C643" s="102" t="e">
        <f>#REF!</f>
        <v>#REF!</v>
      </c>
      <c r="D643" s="102" t="e">
        <f>#REF!</f>
        <v>#REF!</v>
      </c>
      <c r="E643" s="131" t="e">
        <f>#REF!</f>
        <v>#REF!</v>
      </c>
      <c r="F643" s="114" t="e">
        <f>#REF!</f>
        <v>#REF!</v>
      </c>
      <c r="G643" s="423" t="e">
        <f t="shared" si="24"/>
        <v>#REF!</v>
      </c>
      <c r="H643" s="340" t="e">
        <f>#REF!</f>
        <v>#REF!</v>
      </c>
      <c r="I643" s="102" t="e">
        <f>#REF!</f>
        <v>#REF!</v>
      </c>
      <c r="J643" s="102" t="s">
        <v>566</v>
      </c>
      <c r="K643" s="424"/>
      <c r="N643" s="23" t="str">
        <f>IF(Jasper!$D625&gt;0,N$1,"")</f>
        <v/>
      </c>
      <c r="O643" s="23" t="e">
        <f>IF(#REF!&gt;0,P$1,"")</f>
        <v>#REF!</v>
      </c>
      <c r="P643" s="23" t="str">
        <f>IF(Versailles!$D624&gt;0,P$1,"")</f>
        <v/>
      </c>
      <c r="Q643" s="23" t="str">
        <f>IF(Sellersburg!$D622&gt;0,Q$1,"")</f>
        <v/>
      </c>
      <c r="R643" s="23" t="str">
        <f>IF(Pendleton!$D627&gt;0,R$1,"")</f>
        <v/>
      </c>
      <c r="S643" s="23" t="str">
        <f>IF(Putnamville!D613&gt;0,S$1,"")</f>
        <v/>
      </c>
      <c r="T643" s="23" t="str">
        <f>IF(Lowell!D592&gt;0,$T$1,"")</f>
        <v/>
      </c>
      <c r="U643" s="23" t="e">
        <f>IF(#REF!&gt;0,$U$1,"")</f>
        <v>#REF!</v>
      </c>
      <c r="V643" s="23" t="str">
        <f>IF(Peru!D622&gt;0,$V$1,"")</f>
        <v/>
      </c>
      <c r="W643" s="23" t="str">
        <f>IF('Toll Rd'!D615&gt;0,$W$1,"")</f>
        <v/>
      </c>
      <c r="X643" s="23" t="e">
        <f>IF(#REF!&gt;0,$X$1,"")</f>
        <v>#REF!</v>
      </c>
      <c r="Y643" s="23" t="e">
        <f>IF(#REF!&gt;0,$Y$1,"")</f>
        <v>#REF!</v>
      </c>
      <c r="Z643" s="23" t="str">
        <f>IF(FSS!$D603&gt;0,P$1,"")</f>
        <v/>
      </c>
    </row>
    <row r="644" spans="1:26" ht="15.75" hidden="1" customHeight="1" thickTop="1" x14ac:dyDescent="0.25">
      <c r="A644" s="421" t="e">
        <f t="shared" si="25"/>
        <v>#REF!</v>
      </c>
      <c r="B644" s="102" t="e">
        <f>#REF!</f>
        <v>#REF!</v>
      </c>
      <c r="C644" s="102" t="e">
        <f>#REF!</f>
        <v>#REF!</v>
      </c>
      <c r="D644" s="102" t="e">
        <f>#REF!</f>
        <v>#REF!</v>
      </c>
      <c r="E644" s="131" t="e">
        <f>#REF!</f>
        <v>#REF!</v>
      </c>
      <c r="F644" s="114" t="e">
        <f>#REF!</f>
        <v>#REF!</v>
      </c>
      <c r="G644" s="423" t="e">
        <f t="shared" si="24"/>
        <v>#REF!</v>
      </c>
      <c r="H644" s="340" t="e">
        <f>#REF!</f>
        <v>#REF!</v>
      </c>
      <c r="I644" s="102" t="e">
        <f>#REF!</f>
        <v>#REF!</v>
      </c>
      <c r="J644" s="102" t="s">
        <v>566</v>
      </c>
      <c r="K644" s="424"/>
      <c r="N644" s="23" t="str">
        <f>IF(Jasper!$D626&gt;0,N$1,"")</f>
        <v/>
      </c>
      <c r="O644" s="23" t="e">
        <f>IF(#REF!&gt;0,P$1,"")</f>
        <v>#REF!</v>
      </c>
      <c r="P644" s="23" t="str">
        <f>IF(Versailles!$D625&gt;0,P$1,"")</f>
        <v/>
      </c>
      <c r="Q644" s="23" t="str">
        <f>IF(Sellersburg!$D623&gt;0,Q$1,"")</f>
        <v/>
      </c>
      <c r="R644" s="23" t="str">
        <f>IF(Pendleton!$D628&gt;0,R$1,"")</f>
        <v/>
      </c>
      <c r="S644" s="23" t="str">
        <f>IF(Putnamville!D614&gt;0,S$1,"")</f>
        <v/>
      </c>
      <c r="T644" s="23" t="str">
        <f>IF(Lowell!D593&gt;0,$T$1,"")</f>
        <v/>
      </c>
      <c r="U644" s="23" t="e">
        <f>IF(#REF!&gt;0,$U$1,"")</f>
        <v>#REF!</v>
      </c>
      <c r="V644" s="23" t="str">
        <f>IF(Peru!D623&gt;0,$V$1,"")</f>
        <v/>
      </c>
      <c r="W644" s="23" t="str">
        <f>IF('Toll Rd'!D616&gt;0,$W$1,"")</f>
        <v/>
      </c>
      <c r="X644" s="23" t="e">
        <f>IF(#REF!&gt;0,$X$1,"")</f>
        <v>#REF!</v>
      </c>
      <c r="Y644" s="23" t="e">
        <f>IF(#REF!&gt;0,$Y$1,"")</f>
        <v>#REF!</v>
      </c>
      <c r="Z644" s="23" t="str">
        <f>IF(FSS!$D604&gt;0,P$1,"")</f>
        <v/>
      </c>
    </row>
    <row r="645" spans="1:26" ht="15.75" hidden="1" customHeight="1" thickTop="1" x14ac:dyDescent="0.25">
      <c r="A645" s="421" t="e">
        <f t="shared" si="25"/>
        <v>#REF!</v>
      </c>
      <c r="B645" s="102" t="e">
        <f>#REF!</f>
        <v>#REF!</v>
      </c>
      <c r="C645" s="102" t="e">
        <f>#REF!</f>
        <v>#REF!</v>
      </c>
      <c r="D645" s="102" t="e">
        <f>#REF!</f>
        <v>#REF!</v>
      </c>
      <c r="E645" s="131" t="e">
        <f>#REF!</f>
        <v>#REF!</v>
      </c>
      <c r="F645" s="114" t="e">
        <f>#REF!</f>
        <v>#REF!</v>
      </c>
      <c r="G645" s="423" t="e">
        <f t="shared" si="24"/>
        <v>#REF!</v>
      </c>
      <c r="H645" s="340" t="e">
        <f>#REF!</f>
        <v>#REF!</v>
      </c>
      <c r="I645" s="102" t="e">
        <f>#REF!</f>
        <v>#REF!</v>
      </c>
      <c r="J645" s="102" t="s">
        <v>566</v>
      </c>
      <c r="K645" s="424"/>
      <c r="N645" s="23" t="str">
        <f>IF(Jasper!$D627&gt;0,N$1,"")</f>
        <v/>
      </c>
      <c r="O645" s="23" t="e">
        <f>IF(#REF!&gt;0,P$1,"")</f>
        <v>#REF!</v>
      </c>
      <c r="P645" s="23" t="str">
        <f>IF(Versailles!$D626&gt;0,P$1,"")</f>
        <v/>
      </c>
      <c r="Q645" s="23" t="str">
        <f>IF(Sellersburg!$D624&gt;0,Q$1,"")</f>
        <v/>
      </c>
      <c r="R645" s="23" t="str">
        <f>IF(Pendleton!$D629&gt;0,R$1,"")</f>
        <v/>
      </c>
      <c r="S645" s="23" t="str">
        <f>IF(Putnamville!D615&gt;0,S$1,"")</f>
        <v/>
      </c>
      <c r="T645" s="23" t="str">
        <f>IF(Lowell!D594&gt;0,$T$1,"")</f>
        <v/>
      </c>
      <c r="U645" s="23" t="e">
        <f>IF(#REF!&gt;0,$U$1,"")</f>
        <v>#REF!</v>
      </c>
      <c r="V645" s="23" t="str">
        <f>IF(Peru!D624&gt;0,$V$1,"")</f>
        <v/>
      </c>
      <c r="W645" s="23" t="str">
        <f>IF('Toll Rd'!D617&gt;0,$W$1,"")</f>
        <v/>
      </c>
      <c r="X645" s="23" t="e">
        <f>IF(#REF!&gt;0,$X$1,"")</f>
        <v>#REF!</v>
      </c>
      <c r="Y645" s="23" t="e">
        <f>IF(#REF!&gt;0,$Y$1,"")</f>
        <v>#REF!</v>
      </c>
      <c r="Z645" s="23" t="str">
        <f>IF(FSS!$D605&gt;0,P$1,"")</f>
        <v/>
      </c>
    </row>
    <row r="646" spans="1:26" ht="15.75" hidden="1" customHeight="1" thickTop="1" x14ac:dyDescent="0.25">
      <c r="A646" s="421" t="e">
        <f t="shared" si="25"/>
        <v>#REF!</v>
      </c>
      <c r="B646" s="102" t="e">
        <f>#REF!</f>
        <v>#REF!</v>
      </c>
      <c r="C646" s="102" t="e">
        <f>#REF!</f>
        <v>#REF!</v>
      </c>
      <c r="D646" s="102" t="e">
        <f>#REF!</f>
        <v>#REF!</v>
      </c>
      <c r="E646" s="131" t="e">
        <f>#REF!</f>
        <v>#REF!</v>
      </c>
      <c r="F646" s="114" t="e">
        <f>#REF!</f>
        <v>#REF!</v>
      </c>
      <c r="G646" s="423" t="e">
        <f t="shared" si="24"/>
        <v>#REF!</v>
      </c>
      <c r="H646" s="340" t="e">
        <f>#REF!</f>
        <v>#REF!</v>
      </c>
      <c r="I646" s="102" t="e">
        <f>#REF!</f>
        <v>#REF!</v>
      </c>
      <c r="J646" s="102" t="s">
        <v>566</v>
      </c>
      <c r="K646" s="424"/>
      <c r="N646" s="23" t="str">
        <f>IF(Jasper!$D628&gt;0,N$1,"")</f>
        <v/>
      </c>
      <c r="O646" s="23" t="e">
        <f>IF(#REF!&gt;0,P$1,"")</f>
        <v>#REF!</v>
      </c>
      <c r="P646" s="23" t="str">
        <f>IF(Versailles!$D627&gt;0,P$1,"")</f>
        <v/>
      </c>
      <c r="Q646" s="23" t="str">
        <f>IF(Sellersburg!$D625&gt;0,Q$1,"")</f>
        <v/>
      </c>
      <c r="R646" s="23" t="str">
        <f>IF(Pendleton!$D630&gt;0,R$1,"")</f>
        <v/>
      </c>
      <c r="S646" s="23" t="str">
        <f>IF(Putnamville!D616&gt;0,S$1,"")</f>
        <v/>
      </c>
      <c r="T646" s="23" t="str">
        <f>IF(Lowell!D595&gt;0,$T$1,"")</f>
        <v/>
      </c>
      <c r="U646" s="23" t="e">
        <f>IF(#REF!&gt;0,$U$1,"")</f>
        <v>#REF!</v>
      </c>
      <c r="V646" s="23" t="str">
        <f>IF(Peru!D625&gt;0,$V$1,"")</f>
        <v/>
      </c>
      <c r="W646" s="23" t="str">
        <f>IF('Toll Rd'!D618&gt;0,$W$1,"")</f>
        <v/>
      </c>
      <c r="X646" s="23" t="e">
        <f>IF(#REF!&gt;0,$X$1,"")</f>
        <v>#REF!</v>
      </c>
      <c r="Y646" s="23" t="e">
        <f>IF(#REF!&gt;0,$Y$1,"")</f>
        <v>#REF!</v>
      </c>
      <c r="Z646" s="23" t="str">
        <f>IF(FSS!$D606&gt;0,P$1,"")</f>
        <v/>
      </c>
    </row>
    <row r="647" spans="1:26" ht="15.75" hidden="1" customHeight="1" thickTop="1" x14ac:dyDescent="0.25">
      <c r="A647" s="421" t="e">
        <f t="shared" si="25"/>
        <v>#REF!</v>
      </c>
      <c r="B647" s="102" t="e">
        <f>#REF!</f>
        <v>#REF!</v>
      </c>
      <c r="C647" s="102" t="e">
        <f>#REF!</f>
        <v>#REF!</v>
      </c>
      <c r="D647" s="102" t="e">
        <f>#REF!</f>
        <v>#REF!</v>
      </c>
      <c r="E647" s="131" t="e">
        <f>#REF!</f>
        <v>#REF!</v>
      </c>
      <c r="F647" s="114" t="e">
        <f>#REF!</f>
        <v>#REF!</v>
      </c>
      <c r="G647" s="423" t="e">
        <f t="shared" si="24"/>
        <v>#REF!</v>
      </c>
      <c r="H647" s="340" t="e">
        <f>#REF!</f>
        <v>#REF!</v>
      </c>
      <c r="I647" s="102" t="e">
        <f>#REF!</f>
        <v>#REF!</v>
      </c>
      <c r="J647" s="102" t="s">
        <v>566</v>
      </c>
      <c r="K647" s="424"/>
      <c r="N647" s="23" t="str">
        <f>IF(Jasper!$D629&gt;0,N$1,"")</f>
        <v/>
      </c>
      <c r="O647" s="23" t="e">
        <f>IF(#REF!&gt;0,P$1,"")</f>
        <v>#REF!</v>
      </c>
      <c r="P647" s="23" t="str">
        <f>IF(Versailles!$D628&gt;0,P$1,"")</f>
        <v/>
      </c>
      <c r="Q647" s="23" t="str">
        <f>IF(Sellersburg!$D626&gt;0,Q$1,"")</f>
        <v/>
      </c>
      <c r="R647" s="23" t="str">
        <f>IF(Pendleton!$D631&gt;0,R$1,"")</f>
        <v/>
      </c>
      <c r="S647" s="23" t="str">
        <f>IF(Putnamville!D617&gt;0,S$1,"")</f>
        <v/>
      </c>
      <c r="T647" s="23" t="str">
        <f>IF(Lowell!D596&gt;0,$T$1,"")</f>
        <v/>
      </c>
      <c r="U647" s="23" t="e">
        <f>IF(#REF!&gt;0,$U$1,"")</f>
        <v>#REF!</v>
      </c>
      <c r="V647" s="23" t="str">
        <f>IF(Peru!D626&gt;0,$V$1,"")</f>
        <v/>
      </c>
      <c r="W647" s="23" t="str">
        <f>IF('Toll Rd'!D619&gt;0,$W$1,"")</f>
        <v/>
      </c>
      <c r="X647" s="23" t="e">
        <f>IF(#REF!&gt;0,$X$1,"")</f>
        <v>#REF!</v>
      </c>
      <c r="Y647" s="23" t="e">
        <f>IF(#REF!&gt;0,$Y$1,"")</f>
        <v>#REF!</v>
      </c>
      <c r="Z647" s="23" t="str">
        <f>IF(FSS!$D607&gt;0,P$1,"")</f>
        <v/>
      </c>
    </row>
    <row r="648" spans="1:26" ht="15.75" hidden="1" customHeight="1" thickTop="1" x14ac:dyDescent="0.25">
      <c r="A648" s="421" t="e">
        <f t="shared" si="25"/>
        <v>#REF!</v>
      </c>
      <c r="B648" s="102" t="e">
        <f>#REF!</f>
        <v>#REF!</v>
      </c>
      <c r="C648" s="102" t="e">
        <f>#REF!</f>
        <v>#REF!</v>
      </c>
      <c r="D648" s="102" t="e">
        <f>#REF!</f>
        <v>#REF!</v>
      </c>
      <c r="E648" s="131" t="e">
        <f>#REF!</f>
        <v>#REF!</v>
      </c>
      <c r="F648" s="114" t="e">
        <f>#REF!</f>
        <v>#REF!</v>
      </c>
      <c r="G648" s="423" t="e">
        <f t="shared" si="24"/>
        <v>#REF!</v>
      </c>
      <c r="H648" s="340" t="e">
        <f>#REF!</f>
        <v>#REF!</v>
      </c>
      <c r="I648" s="102" t="e">
        <f>#REF!</f>
        <v>#REF!</v>
      </c>
      <c r="J648" s="102" t="s">
        <v>566</v>
      </c>
      <c r="K648" s="424"/>
      <c r="N648" s="23" t="str">
        <f>IF(Jasper!$D630&gt;0,N$1,"")</f>
        <v/>
      </c>
      <c r="O648" s="23" t="e">
        <f>IF(#REF!&gt;0,P$1,"")</f>
        <v>#REF!</v>
      </c>
      <c r="P648" s="23" t="str">
        <f>IF(Versailles!$D629&gt;0,P$1,"")</f>
        <v/>
      </c>
      <c r="Q648" s="23" t="str">
        <f>IF(Sellersburg!$D627&gt;0,Q$1,"")</f>
        <v/>
      </c>
      <c r="R648" s="23" t="str">
        <f>IF(Pendleton!$D632&gt;0,R$1,"")</f>
        <v/>
      </c>
      <c r="S648" s="23" t="str">
        <f>IF(Putnamville!D618&gt;0,S$1,"")</f>
        <v/>
      </c>
      <c r="T648" s="23" t="str">
        <f>IF(Lowell!D597&gt;0,$T$1,"")</f>
        <v/>
      </c>
      <c r="U648" s="23" t="e">
        <f>IF(#REF!&gt;0,$U$1,"")</f>
        <v>#REF!</v>
      </c>
      <c r="V648" s="23" t="str">
        <f>IF(Peru!D627&gt;0,$V$1,"")</f>
        <v/>
      </c>
      <c r="W648" s="23" t="str">
        <f>IF('Toll Rd'!D620&gt;0,$W$1,"")</f>
        <v/>
      </c>
      <c r="X648" s="23" t="e">
        <f>IF(#REF!&gt;0,$X$1,"")</f>
        <v>#REF!</v>
      </c>
      <c r="Y648" s="23" t="e">
        <f>IF(#REF!&gt;0,$Y$1,"")</f>
        <v>#REF!</v>
      </c>
      <c r="Z648" s="23" t="str">
        <f>IF(FSS!$D608&gt;0,P$1,"")</f>
        <v/>
      </c>
    </row>
    <row r="649" spans="1:26" ht="15.75" hidden="1" customHeight="1" thickTop="1" x14ac:dyDescent="0.25">
      <c r="A649" s="421" t="e">
        <f t="shared" si="25"/>
        <v>#REF!</v>
      </c>
      <c r="B649" s="102" t="e">
        <f>#REF!</f>
        <v>#REF!</v>
      </c>
      <c r="C649" s="102" t="e">
        <f>#REF!</f>
        <v>#REF!</v>
      </c>
      <c r="D649" s="102" t="e">
        <f>#REF!</f>
        <v>#REF!</v>
      </c>
      <c r="E649" s="131" t="e">
        <f>#REF!</f>
        <v>#REF!</v>
      </c>
      <c r="F649" s="114" t="e">
        <f>#REF!</f>
        <v>#REF!</v>
      </c>
      <c r="G649" s="423" t="e">
        <f t="shared" si="24"/>
        <v>#REF!</v>
      </c>
      <c r="H649" s="340" t="e">
        <f>#REF!</f>
        <v>#REF!</v>
      </c>
      <c r="I649" s="102" t="e">
        <f>#REF!</f>
        <v>#REF!</v>
      </c>
      <c r="J649" s="102" t="s">
        <v>566</v>
      </c>
      <c r="K649" s="424"/>
      <c r="N649" s="23" t="str">
        <f>IF(Jasper!$D631&gt;0,N$1,"")</f>
        <v/>
      </c>
      <c r="O649" s="23" t="e">
        <f>IF(#REF!&gt;0,P$1,"")</f>
        <v>#REF!</v>
      </c>
      <c r="P649" s="23" t="str">
        <f>IF(Versailles!$D630&gt;0,P$1,"")</f>
        <v/>
      </c>
      <c r="Q649" s="23" t="str">
        <f>IF(Sellersburg!$D628&gt;0,Q$1,"")</f>
        <v/>
      </c>
      <c r="R649" s="23" t="str">
        <f>IF(Pendleton!$D633&gt;0,R$1,"")</f>
        <v/>
      </c>
      <c r="S649" s="23" t="str">
        <f>IF(Putnamville!D619&gt;0,S$1,"")</f>
        <v/>
      </c>
      <c r="T649" s="23" t="str">
        <f>IF(Lowell!D598&gt;0,$T$1,"")</f>
        <v/>
      </c>
      <c r="U649" s="23" t="e">
        <f>IF(#REF!&gt;0,$U$1,"")</f>
        <v>#REF!</v>
      </c>
      <c r="V649" s="23" t="str">
        <f>IF(Peru!D628&gt;0,$V$1,"")</f>
        <v/>
      </c>
      <c r="W649" s="23" t="str">
        <f>IF('Toll Rd'!D621&gt;0,$W$1,"")</f>
        <v/>
      </c>
      <c r="X649" s="23" t="e">
        <f>IF(#REF!&gt;0,$X$1,"")</f>
        <v>#REF!</v>
      </c>
      <c r="Y649" s="23" t="e">
        <f>IF(#REF!&gt;0,$Y$1,"")</f>
        <v>#REF!</v>
      </c>
      <c r="Z649" s="23" t="str">
        <f>IF(FSS!$D609&gt;0,P$1,"")</f>
        <v/>
      </c>
    </row>
    <row r="650" spans="1:26" ht="15.75" hidden="1" customHeight="1" thickTop="1" x14ac:dyDescent="0.25">
      <c r="A650" s="421" t="e">
        <f t="shared" si="25"/>
        <v>#REF!</v>
      </c>
      <c r="B650" s="102" t="e">
        <f>#REF!</f>
        <v>#REF!</v>
      </c>
      <c r="C650" s="102" t="e">
        <f>#REF!</f>
        <v>#REF!</v>
      </c>
      <c r="D650" s="102" t="e">
        <f>#REF!</f>
        <v>#REF!</v>
      </c>
      <c r="E650" s="131" t="e">
        <f>#REF!</f>
        <v>#REF!</v>
      </c>
      <c r="F650" s="114" t="e">
        <f>#REF!</f>
        <v>#REF!</v>
      </c>
      <c r="G650" s="423" t="e">
        <f t="shared" si="24"/>
        <v>#REF!</v>
      </c>
      <c r="H650" s="340" t="e">
        <f>#REF!</f>
        <v>#REF!</v>
      </c>
      <c r="I650" s="102" t="e">
        <f>#REF!</f>
        <v>#REF!</v>
      </c>
      <c r="J650" s="102" t="s">
        <v>566</v>
      </c>
      <c r="K650" s="424"/>
      <c r="N650" s="23" t="str">
        <f>IF(Jasper!$D632&gt;0,N$1,"")</f>
        <v/>
      </c>
      <c r="O650" s="23" t="e">
        <f>IF(#REF!&gt;0,P$1,"")</f>
        <v>#REF!</v>
      </c>
      <c r="P650" s="23" t="str">
        <f>IF(Versailles!$D631&gt;0,P$1,"")</f>
        <v/>
      </c>
      <c r="Q650" s="23" t="str">
        <f>IF(Sellersburg!$D629&gt;0,Q$1,"")</f>
        <v/>
      </c>
      <c r="R650" s="23" t="str">
        <f>IF(Pendleton!$D634&gt;0,R$1,"")</f>
        <v/>
      </c>
      <c r="S650" s="23" t="str">
        <f>IF(Putnamville!D620&gt;0,S$1,"")</f>
        <v/>
      </c>
      <c r="T650" s="23" t="str">
        <f>IF(Lowell!D599&gt;0,$T$1,"")</f>
        <v/>
      </c>
      <c r="U650" s="23" t="e">
        <f>IF(#REF!&gt;0,$U$1,"")</f>
        <v>#REF!</v>
      </c>
      <c r="V650" s="23" t="str">
        <f>IF(Peru!D629&gt;0,$V$1,"")</f>
        <v/>
      </c>
      <c r="W650" s="23" t="str">
        <f>IF('Toll Rd'!D622&gt;0,$W$1,"")</f>
        <v/>
      </c>
      <c r="X650" s="23" t="e">
        <f>IF(#REF!&gt;0,$X$1,"")</f>
        <v>#REF!</v>
      </c>
      <c r="Y650" s="23" t="e">
        <f>IF(#REF!&gt;0,$Y$1,"")</f>
        <v>#REF!</v>
      </c>
      <c r="Z650" s="23" t="str">
        <f>IF(FSS!$D610&gt;0,P$1,"")</f>
        <v/>
      </c>
    </row>
    <row r="651" spans="1:26" ht="15.75" hidden="1" customHeight="1" thickTop="1" x14ac:dyDescent="0.25">
      <c r="A651" s="421" t="e">
        <f t="shared" si="25"/>
        <v>#REF!</v>
      </c>
      <c r="B651" s="102" t="e">
        <f>#REF!</f>
        <v>#REF!</v>
      </c>
      <c r="C651" s="102" t="e">
        <f>#REF!</f>
        <v>#REF!</v>
      </c>
      <c r="D651" s="102" t="e">
        <f>#REF!</f>
        <v>#REF!</v>
      </c>
      <c r="E651" s="131" t="e">
        <f>#REF!</f>
        <v>#REF!</v>
      </c>
      <c r="F651" s="114" t="e">
        <f>#REF!</f>
        <v>#REF!</v>
      </c>
      <c r="G651" s="423" t="e">
        <f t="shared" si="24"/>
        <v>#REF!</v>
      </c>
      <c r="H651" s="340" t="e">
        <f>#REF!</f>
        <v>#REF!</v>
      </c>
      <c r="I651" s="102" t="e">
        <f>#REF!</f>
        <v>#REF!</v>
      </c>
      <c r="J651" s="102" t="s">
        <v>566</v>
      </c>
      <c r="K651" s="424"/>
      <c r="N651" s="23" t="str">
        <f>IF(Jasper!$D633&gt;0,N$1,"")</f>
        <v/>
      </c>
      <c r="O651" s="23" t="e">
        <f>IF(#REF!&gt;0,P$1,"")</f>
        <v>#REF!</v>
      </c>
      <c r="P651" s="23" t="str">
        <f>IF(Versailles!$D632&gt;0,P$1,"")</f>
        <v/>
      </c>
      <c r="Q651" s="23" t="str">
        <f>IF(Sellersburg!$D630&gt;0,Q$1,"")</f>
        <v/>
      </c>
      <c r="R651" s="23" t="str">
        <f>IF(Pendleton!$D635&gt;0,R$1,"")</f>
        <v/>
      </c>
      <c r="S651" s="23" t="str">
        <f>IF(Putnamville!D621&gt;0,S$1,"")</f>
        <v/>
      </c>
      <c r="T651" s="23" t="str">
        <f>IF(Lowell!D600&gt;0,$T$1,"")</f>
        <v/>
      </c>
      <c r="U651" s="23" t="e">
        <f>IF(#REF!&gt;0,$U$1,"")</f>
        <v>#REF!</v>
      </c>
      <c r="V651" s="23" t="str">
        <f>IF(Peru!D630&gt;0,$V$1,"")</f>
        <v/>
      </c>
      <c r="W651" s="23" t="str">
        <f>IF('Toll Rd'!D623&gt;0,$W$1,"")</f>
        <v/>
      </c>
      <c r="X651" s="23" t="e">
        <f>IF(#REF!&gt;0,$X$1,"")</f>
        <v>#REF!</v>
      </c>
      <c r="Y651" s="23" t="e">
        <f>IF(#REF!&gt;0,$Y$1,"")</f>
        <v>#REF!</v>
      </c>
      <c r="Z651" s="23" t="str">
        <f>IF(FSS!$D611&gt;0,P$1,"")</f>
        <v/>
      </c>
    </row>
    <row r="652" spans="1:26" ht="15.75" hidden="1" customHeight="1" thickTop="1" x14ac:dyDescent="0.25">
      <c r="A652" s="421" t="e">
        <f t="shared" si="25"/>
        <v>#REF!</v>
      </c>
      <c r="B652" s="102" t="e">
        <f>#REF!</f>
        <v>#REF!</v>
      </c>
      <c r="C652" s="102" t="e">
        <f>#REF!</f>
        <v>#REF!</v>
      </c>
      <c r="D652" s="102" t="e">
        <f>#REF!</f>
        <v>#REF!</v>
      </c>
      <c r="E652" s="131" t="e">
        <f>#REF!</f>
        <v>#REF!</v>
      </c>
      <c r="F652" s="114" t="e">
        <f>#REF!</f>
        <v>#REF!</v>
      </c>
      <c r="G652" s="423" t="e">
        <f t="shared" si="24"/>
        <v>#REF!</v>
      </c>
      <c r="H652" s="340" t="e">
        <f>#REF!</f>
        <v>#REF!</v>
      </c>
      <c r="I652" s="102" t="e">
        <f>#REF!</f>
        <v>#REF!</v>
      </c>
      <c r="J652" s="102" t="s">
        <v>566</v>
      </c>
      <c r="K652" s="424"/>
      <c r="N652" s="23" t="str">
        <f>IF(Jasper!$D634&gt;0,N$1,"")</f>
        <v/>
      </c>
      <c r="O652" s="23" t="e">
        <f>IF(#REF!&gt;0,P$1,"")</f>
        <v>#REF!</v>
      </c>
      <c r="P652" s="23" t="str">
        <f>IF(Versailles!$D633&gt;0,P$1,"")</f>
        <v/>
      </c>
      <c r="Q652" s="23" t="str">
        <f>IF(Sellersburg!$D631&gt;0,Q$1,"")</f>
        <v/>
      </c>
      <c r="R652" s="23" t="str">
        <f>IF(Pendleton!$D636&gt;0,R$1,"")</f>
        <v/>
      </c>
      <c r="S652" s="23" t="str">
        <f>IF(Putnamville!D622&gt;0,S$1,"")</f>
        <v/>
      </c>
      <c r="T652" s="23" t="str">
        <f>IF(Lowell!D601&gt;0,$T$1,"")</f>
        <v/>
      </c>
      <c r="U652" s="23" t="e">
        <f>IF(#REF!&gt;0,$U$1,"")</f>
        <v>#REF!</v>
      </c>
      <c r="V652" s="23" t="str">
        <f>IF(Peru!D631&gt;0,$V$1,"")</f>
        <v/>
      </c>
      <c r="W652" s="23" t="str">
        <f>IF('Toll Rd'!D624&gt;0,$W$1,"")</f>
        <v/>
      </c>
      <c r="X652" s="23" t="e">
        <f>IF(#REF!&gt;0,$X$1,"")</f>
        <v>#REF!</v>
      </c>
      <c r="Y652" s="23" t="e">
        <f>IF(#REF!&gt;0,$Y$1,"")</f>
        <v>#REF!</v>
      </c>
      <c r="Z652" s="23" t="str">
        <f>IF(FSS!$D612&gt;0,P$1,"")</f>
        <v/>
      </c>
    </row>
    <row r="653" spans="1:26" ht="15.75" hidden="1" customHeight="1" thickTop="1" x14ac:dyDescent="0.25">
      <c r="A653" s="421" t="e">
        <f t="shared" si="25"/>
        <v>#REF!</v>
      </c>
      <c r="B653" s="102" t="e">
        <f>#REF!</f>
        <v>#REF!</v>
      </c>
      <c r="C653" s="102" t="e">
        <f>#REF!</f>
        <v>#REF!</v>
      </c>
      <c r="D653" s="102" t="e">
        <f>#REF!</f>
        <v>#REF!</v>
      </c>
      <c r="E653" s="131" t="e">
        <f>#REF!</f>
        <v>#REF!</v>
      </c>
      <c r="F653" s="114" t="e">
        <f>#REF!</f>
        <v>#REF!</v>
      </c>
      <c r="G653" s="423" t="e">
        <f t="shared" si="24"/>
        <v>#REF!</v>
      </c>
      <c r="H653" s="340" t="e">
        <f>#REF!</f>
        <v>#REF!</v>
      </c>
      <c r="I653" s="102" t="e">
        <f>#REF!</f>
        <v>#REF!</v>
      </c>
      <c r="J653" s="102" t="s">
        <v>566</v>
      </c>
      <c r="K653" s="424"/>
      <c r="N653" s="23" t="str">
        <f>IF(Jasper!$D635&gt;0,N$1,"")</f>
        <v/>
      </c>
      <c r="O653" s="23" t="e">
        <f>IF(#REF!&gt;0,P$1,"")</f>
        <v>#REF!</v>
      </c>
      <c r="P653" s="23" t="str">
        <f>IF(Versailles!$D634&gt;0,P$1,"")</f>
        <v/>
      </c>
      <c r="Q653" s="23" t="str">
        <f>IF(Sellersburg!$D632&gt;0,Q$1,"")</f>
        <v/>
      </c>
      <c r="R653" s="23" t="str">
        <f>IF(Pendleton!$D637&gt;0,R$1,"")</f>
        <v/>
      </c>
      <c r="S653" s="23" t="str">
        <f>IF(Putnamville!D623&gt;0,S$1,"")</f>
        <v/>
      </c>
      <c r="T653" s="23" t="str">
        <f>IF(Lowell!D602&gt;0,$T$1,"")</f>
        <v/>
      </c>
      <c r="U653" s="23" t="e">
        <f>IF(#REF!&gt;0,$U$1,"")</f>
        <v>#REF!</v>
      </c>
      <c r="V653" s="23" t="str">
        <f>IF(Peru!D632&gt;0,$V$1,"")</f>
        <v/>
      </c>
      <c r="W653" s="23" t="str">
        <f>IF('Toll Rd'!D625&gt;0,$W$1,"")</f>
        <v/>
      </c>
      <c r="X653" s="23" t="e">
        <f>IF(#REF!&gt;0,$X$1,"")</f>
        <v>#REF!</v>
      </c>
      <c r="Y653" s="23" t="e">
        <f>IF(#REF!&gt;0,$Y$1,"")</f>
        <v>#REF!</v>
      </c>
      <c r="Z653" s="23" t="str">
        <f>IF(FSS!$D613&gt;0,P$1,"")</f>
        <v/>
      </c>
    </row>
    <row r="654" spans="1:26" ht="15.75" hidden="1" customHeight="1" thickTop="1" x14ac:dyDescent="0.25">
      <c r="A654" s="421" t="e">
        <f t="shared" si="25"/>
        <v>#REF!</v>
      </c>
      <c r="B654" s="102" t="e">
        <f>#REF!</f>
        <v>#REF!</v>
      </c>
      <c r="C654" s="102" t="e">
        <f>#REF!</f>
        <v>#REF!</v>
      </c>
      <c r="D654" s="102" t="e">
        <f>#REF!</f>
        <v>#REF!</v>
      </c>
      <c r="E654" s="131" t="e">
        <f>#REF!</f>
        <v>#REF!</v>
      </c>
      <c r="F654" s="114" t="e">
        <f>#REF!</f>
        <v>#REF!</v>
      </c>
      <c r="G654" s="423" t="e">
        <f t="shared" si="24"/>
        <v>#REF!</v>
      </c>
      <c r="H654" s="340" t="e">
        <f>#REF!</f>
        <v>#REF!</v>
      </c>
      <c r="I654" s="102" t="e">
        <f>#REF!</f>
        <v>#REF!</v>
      </c>
      <c r="J654" s="102" t="s">
        <v>566</v>
      </c>
      <c r="K654" s="424"/>
      <c r="N654" s="23" t="str">
        <f>IF(Jasper!$D636&gt;0,N$1,"")</f>
        <v/>
      </c>
      <c r="O654" s="23" t="e">
        <f>IF(#REF!&gt;0,P$1,"")</f>
        <v>#REF!</v>
      </c>
      <c r="P654" s="23" t="str">
        <f>IF(Versailles!$D635&gt;0,P$1,"")</f>
        <v/>
      </c>
      <c r="Q654" s="23" t="str">
        <f>IF(Sellersburg!$D633&gt;0,Q$1,"")</f>
        <v/>
      </c>
      <c r="R654" s="23" t="str">
        <f>IF(Pendleton!$D638&gt;0,R$1,"")</f>
        <v/>
      </c>
      <c r="S654" s="23" t="str">
        <f>IF(Putnamville!D624&gt;0,S$1,"")</f>
        <v/>
      </c>
      <c r="T654" s="23" t="str">
        <f>IF(Lowell!D603&gt;0,$T$1,"")</f>
        <v/>
      </c>
      <c r="U654" s="23" t="e">
        <f>IF(#REF!&gt;0,$U$1,"")</f>
        <v>#REF!</v>
      </c>
      <c r="V654" s="23" t="str">
        <f>IF(Peru!D633&gt;0,$V$1,"")</f>
        <v/>
      </c>
      <c r="W654" s="23" t="str">
        <f>IF('Toll Rd'!D626&gt;0,$W$1,"")</f>
        <v/>
      </c>
      <c r="X654" s="23" t="e">
        <f>IF(#REF!&gt;0,$X$1,"")</f>
        <v>#REF!</v>
      </c>
      <c r="Y654" s="23" t="e">
        <f>IF(#REF!&gt;0,$Y$1,"")</f>
        <v>#REF!</v>
      </c>
      <c r="Z654" s="23" t="str">
        <f>IF(FSS!$D614&gt;0,P$1,"")</f>
        <v/>
      </c>
    </row>
    <row r="655" spans="1:26" ht="15.75" hidden="1" customHeight="1" thickTop="1" x14ac:dyDescent="0.25">
      <c r="A655" s="421" t="e">
        <f t="shared" si="25"/>
        <v>#REF!</v>
      </c>
      <c r="B655" s="102" t="e">
        <f>#REF!</f>
        <v>#REF!</v>
      </c>
      <c r="C655" s="102" t="e">
        <f>#REF!</f>
        <v>#REF!</v>
      </c>
      <c r="D655" s="102" t="e">
        <f>#REF!</f>
        <v>#REF!</v>
      </c>
      <c r="E655" s="131" t="e">
        <f>#REF!</f>
        <v>#REF!</v>
      </c>
      <c r="F655" s="114" t="e">
        <f>#REF!</f>
        <v>#REF!</v>
      </c>
      <c r="G655" s="423" t="e">
        <f t="shared" si="24"/>
        <v>#REF!</v>
      </c>
      <c r="H655" s="340" t="e">
        <f>#REF!</f>
        <v>#REF!</v>
      </c>
      <c r="I655" s="102" t="e">
        <f>#REF!</f>
        <v>#REF!</v>
      </c>
      <c r="J655" s="102" t="s">
        <v>566</v>
      </c>
      <c r="K655" s="424"/>
      <c r="N655" s="23" t="str">
        <f>IF(Jasper!$D637&gt;0,N$1,"")</f>
        <v/>
      </c>
      <c r="O655" s="23" t="e">
        <f>IF(#REF!&gt;0,P$1,"")</f>
        <v>#REF!</v>
      </c>
      <c r="P655" s="23" t="str">
        <f>IF(Versailles!$D636&gt;0,P$1,"")</f>
        <v/>
      </c>
      <c r="Q655" s="23" t="str">
        <f>IF(Sellersburg!$D634&gt;0,Q$1,"")</f>
        <v/>
      </c>
      <c r="R655" s="23" t="str">
        <f>IF(Pendleton!$D639&gt;0,R$1,"")</f>
        <v/>
      </c>
      <c r="S655" s="23" t="str">
        <f>IF(Putnamville!D625&gt;0,S$1,"")</f>
        <v/>
      </c>
      <c r="T655" s="23" t="str">
        <f>IF(Lowell!D604&gt;0,$T$1,"")</f>
        <v/>
      </c>
      <c r="U655" s="23" t="e">
        <f>IF(#REF!&gt;0,$U$1,"")</f>
        <v>#REF!</v>
      </c>
      <c r="V655" s="23" t="str">
        <f>IF(Peru!D634&gt;0,$V$1,"")</f>
        <v/>
      </c>
      <c r="W655" s="23" t="str">
        <f>IF('Toll Rd'!D627&gt;0,$W$1,"")</f>
        <v/>
      </c>
      <c r="X655" s="23" t="e">
        <f>IF(#REF!&gt;0,$X$1,"")</f>
        <v>#REF!</v>
      </c>
      <c r="Y655" s="23" t="e">
        <f>IF(#REF!&gt;0,$Y$1,"")</f>
        <v>#REF!</v>
      </c>
      <c r="Z655" s="23" t="str">
        <f>IF(FSS!$D615&gt;0,P$1,"")</f>
        <v/>
      </c>
    </row>
    <row r="656" spans="1:26" ht="15.75" hidden="1" customHeight="1" thickTop="1" x14ac:dyDescent="0.25">
      <c r="A656" s="421" t="e">
        <f t="shared" si="25"/>
        <v>#REF!</v>
      </c>
      <c r="B656" s="102" t="e">
        <f>#REF!</f>
        <v>#REF!</v>
      </c>
      <c r="C656" s="102" t="e">
        <f>#REF!</f>
        <v>#REF!</v>
      </c>
      <c r="D656" s="102" t="e">
        <f>#REF!</f>
        <v>#REF!</v>
      </c>
      <c r="E656" s="131" t="e">
        <f>#REF!</f>
        <v>#REF!</v>
      </c>
      <c r="F656" s="114" t="e">
        <f>#REF!</f>
        <v>#REF!</v>
      </c>
      <c r="G656" s="423" t="e">
        <f t="shared" si="24"/>
        <v>#REF!</v>
      </c>
      <c r="H656" s="340" t="e">
        <f>#REF!</f>
        <v>#REF!</v>
      </c>
      <c r="I656" s="102" t="e">
        <f>#REF!</f>
        <v>#REF!</v>
      </c>
      <c r="J656" s="102" t="s">
        <v>566</v>
      </c>
      <c r="K656" s="424"/>
      <c r="N656" s="23" t="str">
        <f>IF(Jasper!$D638&gt;0,N$1,"")</f>
        <v/>
      </c>
      <c r="O656" s="23" t="e">
        <f>IF(#REF!&gt;0,P$1,"")</f>
        <v>#REF!</v>
      </c>
      <c r="P656" s="23" t="str">
        <f>IF(Versailles!$D637&gt;0,P$1,"")</f>
        <v/>
      </c>
      <c r="Q656" s="23" t="str">
        <f>IF(Sellersburg!$D635&gt;0,Q$1,"")</f>
        <v/>
      </c>
      <c r="R656" s="23" t="str">
        <f>IF(Pendleton!$D640&gt;0,R$1,"")</f>
        <v/>
      </c>
      <c r="S656" s="23" t="str">
        <f>IF(Putnamville!D626&gt;0,S$1,"")</f>
        <v/>
      </c>
      <c r="T656" s="23" t="str">
        <f>IF(Lowell!D605&gt;0,$T$1,"")</f>
        <v/>
      </c>
      <c r="U656" s="23" t="e">
        <f>IF(#REF!&gt;0,$U$1,"")</f>
        <v>#REF!</v>
      </c>
      <c r="V656" s="23" t="str">
        <f>IF(Peru!D635&gt;0,$V$1,"")</f>
        <v/>
      </c>
      <c r="W656" s="23" t="str">
        <f>IF('Toll Rd'!D628&gt;0,$W$1,"")</f>
        <v/>
      </c>
      <c r="X656" s="23" t="e">
        <f>IF(#REF!&gt;0,$X$1,"")</f>
        <v>#REF!</v>
      </c>
      <c r="Y656" s="23" t="e">
        <f>IF(#REF!&gt;0,$Y$1,"")</f>
        <v>#REF!</v>
      </c>
      <c r="Z656" s="23" t="str">
        <f>IF(FSS!$D616&gt;0,P$1,"")</f>
        <v/>
      </c>
    </row>
    <row r="657" spans="1:26" ht="15.75" hidden="1" customHeight="1" thickTop="1" x14ac:dyDescent="0.25">
      <c r="A657" s="421" t="e">
        <f t="shared" si="25"/>
        <v>#REF!</v>
      </c>
      <c r="B657" s="102" t="e">
        <f>#REF!</f>
        <v>#REF!</v>
      </c>
      <c r="C657" s="102" t="e">
        <f>#REF!</f>
        <v>#REF!</v>
      </c>
      <c r="D657" s="102" t="e">
        <f>#REF!</f>
        <v>#REF!</v>
      </c>
      <c r="E657" s="131" t="e">
        <f>#REF!</f>
        <v>#REF!</v>
      </c>
      <c r="F657" s="114" t="e">
        <f>#REF!</f>
        <v>#REF!</v>
      </c>
      <c r="G657" s="423" t="e">
        <f t="shared" si="24"/>
        <v>#REF!</v>
      </c>
      <c r="H657" s="340" t="e">
        <f>#REF!</f>
        <v>#REF!</v>
      </c>
      <c r="I657" s="102" t="e">
        <f>#REF!</f>
        <v>#REF!</v>
      </c>
      <c r="J657" s="102" t="s">
        <v>566</v>
      </c>
      <c r="K657" s="424"/>
      <c r="N657" s="23" t="str">
        <f>IF(Jasper!$D639&gt;0,N$1,"")</f>
        <v/>
      </c>
      <c r="O657" s="23" t="e">
        <f>IF(#REF!&gt;0,P$1,"")</f>
        <v>#REF!</v>
      </c>
      <c r="P657" s="23" t="str">
        <f>IF(Versailles!$D638&gt;0,P$1,"")</f>
        <v/>
      </c>
      <c r="Q657" s="23" t="str">
        <f>IF(Sellersburg!$D636&gt;0,Q$1,"")</f>
        <v/>
      </c>
      <c r="R657" s="23" t="str">
        <f>IF(Pendleton!$D641&gt;0,R$1,"")</f>
        <v/>
      </c>
      <c r="S657" s="23" t="str">
        <f>IF(Putnamville!D627&gt;0,S$1,"")</f>
        <v/>
      </c>
      <c r="T657" s="23" t="str">
        <f>IF(Lowell!D606&gt;0,$T$1,"")</f>
        <v/>
      </c>
      <c r="U657" s="23" t="e">
        <f>IF(#REF!&gt;0,$U$1,"")</f>
        <v>#REF!</v>
      </c>
      <c r="V657" s="23" t="str">
        <f>IF(Peru!D636&gt;0,$V$1,"")</f>
        <v/>
      </c>
      <c r="W657" s="23" t="str">
        <f>IF('Toll Rd'!D629&gt;0,$W$1,"")</f>
        <v/>
      </c>
      <c r="X657" s="23" t="e">
        <f>IF(#REF!&gt;0,$X$1,"")</f>
        <v>#REF!</v>
      </c>
      <c r="Y657" s="23" t="e">
        <f>IF(#REF!&gt;0,$Y$1,"")</f>
        <v>#REF!</v>
      </c>
      <c r="Z657" s="23" t="str">
        <f>IF(FSS!$D617&gt;0,P$1,"")</f>
        <v/>
      </c>
    </row>
    <row r="658" spans="1:26" ht="15.75" hidden="1" customHeight="1" thickTop="1" x14ac:dyDescent="0.25">
      <c r="A658" s="421" t="e">
        <f t="shared" si="25"/>
        <v>#REF!</v>
      </c>
      <c r="B658" s="102" t="e">
        <f>#REF!</f>
        <v>#REF!</v>
      </c>
      <c r="C658" s="102" t="e">
        <f>#REF!</f>
        <v>#REF!</v>
      </c>
      <c r="D658" s="102" t="e">
        <f>#REF!</f>
        <v>#REF!</v>
      </c>
      <c r="E658" s="131" t="e">
        <f>#REF!</f>
        <v>#REF!</v>
      </c>
      <c r="F658" s="114" t="e">
        <f>#REF!</f>
        <v>#REF!</v>
      </c>
      <c r="G658" s="423" t="e">
        <f t="shared" si="24"/>
        <v>#REF!</v>
      </c>
      <c r="H658" s="340" t="e">
        <f>#REF!</f>
        <v>#REF!</v>
      </c>
      <c r="I658" s="102" t="e">
        <f>#REF!</f>
        <v>#REF!</v>
      </c>
      <c r="J658" s="102" t="s">
        <v>566</v>
      </c>
      <c r="K658" s="424"/>
      <c r="N658" s="23" t="str">
        <f>IF(Jasper!$D640&gt;0,N$1,"")</f>
        <v/>
      </c>
      <c r="O658" s="23" t="e">
        <f>IF(#REF!&gt;0,P$1,"")</f>
        <v>#REF!</v>
      </c>
      <c r="P658" s="23" t="str">
        <f>IF(Versailles!$D639&gt;0,P$1,"")</f>
        <v/>
      </c>
      <c r="Q658" s="23" t="str">
        <f>IF(Sellersburg!$D637&gt;0,Q$1,"")</f>
        <v/>
      </c>
      <c r="R658" s="23" t="str">
        <f>IF(Pendleton!$D642&gt;0,R$1,"")</f>
        <v/>
      </c>
      <c r="S658" s="23" t="str">
        <f>IF(Putnamville!D628&gt;0,S$1,"")</f>
        <v/>
      </c>
      <c r="T658" s="23" t="str">
        <f>IF(Lowell!D607&gt;0,$T$1,"")</f>
        <v/>
      </c>
      <c r="U658" s="23" t="e">
        <f>IF(#REF!&gt;0,$U$1,"")</f>
        <v>#REF!</v>
      </c>
      <c r="V658" s="23" t="str">
        <f>IF(Peru!D637&gt;0,$V$1,"")</f>
        <v/>
      </c>
      <c r="W658" s="23" t="str">
        <f>IF('Toll Rd'!D630&gt;0,$W$1,"")</f>
        <v/>
      </c>
      <c r="X658" s="23" t="e">
        <f>IF(#REF!&gt;0,$X$1,"")</f>
        <v>#REF!</v>
      </c>
      <c r="Y658" s="23" t="e">
        <f>IF(#REF!&gt;0,$Y$1,"")</f>
        <v>#REF!</v>
      </c>
      <c r="Z658" s="23" t="str">
        <f>IF(FSS!$D618&gt;0,P$1,"")</f>
        <v/>
      </c>
    </row>
    <row r="659" spans="1:26" ht="15.75" hidden="1" customHeight="1" thickTop="1" x14ac:dyDescent="0.25">
      <c r="A659" s="421" t="e">
        <f t="shared" si="25"/>
        <v>#REF!</v>
      </c>
      <c r="B659" s="102" t="e">
        <f>#REF!</f>
        <v>#REF!</v>
      </c>
      <c r="C659" s="102" t="e">
        <f>#REF!</f>
        <v>#REF!</v>
      </c>
      <c r="D659" s="102" t="e">
        <f>#REF!</f>
        <v>#REF!</v>
      </c>
      <c r="E659" s="131" t="e">
        <f>#REF!</f>
        <v>#REF!</v>
      </c>
      <c r="F659" s="114" t="e">
        <f>#REF!</f>
        <v>#REF!</v>
      </c>
      <c r="G659" s="423" t="e">
        <f t="shared" si="24"/>
        <v>#REF!</v>
      </c>
      <c r="H659" s="340" t="e">
        <f>#REF!</f>
        <v>#REF!</v>
      </c>
      <c r="I659" s="102" t="e">
        <f>#REF!</f>
        <v>#REF!</v>
      </c>
      <c r="J659" s="102" t="s">
        <v>566</v>
      </c>
      <c r="K659" s="424"/>
      <c r="N659" s="23" t="str">
        <f>IF(Jasper!$D641&gt;0,N$1,"")</f>
        <v/>
      </c>
      <c r="O659" s="23" t="e">
        <f>IF(#REF!&gt;0,P$1,"")</f>
        <v>#REF!</v>
      </c>
      <c r="P659" s="23" t="str">
        <f>IF(Versailles!$D640&gt;0,P$1,"")</f>
        <v/>
      </c>
      <c r="Q659" s="23" t="str">
        <f>IF(Sellersburg!$D638&gt;0,Q$1,"")</f>
        <v/>
      </c>
      <c r="R659" s="23" t="str">
        <f>IF(Pendleton!$D643&gt;0,R$1,"")</f>
        <v/>
      </c>
      <c r="S659" s="23" t="str">
        <f>IF(Putnamville!D629&gt;0,S$1,"")</f>
        <v/>
      </c>
      <c r="T659" s="23" t="str">
        <f>IF(Lowell!D608&gt;0,$T$1,"")</f>
        <v/>
      </c>
      <c r="U659" s="23" t="e">
        <f>IF(#REF!&gt;0,$U$1,"")</f>
        <v>#REF!</v>
      </c>
      <c r="V659" s="23" t="str">
        <f>IF(Peru!D638&gt;0,$V$1,"")</f>
        <v/>
      </c>
      <c r="W659" s="23" t="str">
        <f>IF('Toll Rd'!D631&gt;0,$W$1,"")</f>
        <v/>
      </c>
      <c r="X659" s="23" t="e">
        <f>IF(#REF!&gt;0,$X$1,"")</f>
        <v>#REF!</v>
      </c>
      <c r="Y659" s="23" t="e">
        <f>IF(#REF!&gt;0,$Y$1,"")</f>
        <v>#REF!</v>
      </c>
      <c r="Z659" s="23" t="str">
        <f>IF(FSS!$D619&gt;0,P$1,"")</f>
        <v/>
      </c>
    </row>
    <row r="660" spans="1:26" ht="15.75" hidden="1" customHeight="1" thickTop="1" x14ac:dyDescent="0.25">
      <c r="A660" s="421" t="e">
        <f t="shared" si="25"/>
        <v>#REF!</v>
      </c>
      <c r="B660" s="102" t="e">
        <f>#REF!</f>
        <v>#REF!</v>
      </c>
      <c r="C660" s="102" t="e">
        <f>#REF!</f>
        <v>#REF!</v>
      </c>
      <c r="D660" s="102" t="e">
        <f>#REF!</f>
        <v>#REF!</v>
      </c>
      <c r="E660" s="131" t="e">
        <f>#REF!</f>
        <v>#REF!</v>
      </c>
      <c r="F660" s="114" t="e">
        <f>#REF!</f>
        <v>#REF!</v>
      </c>
      <c r="G660" s="423" t="e">
        <f t="shared" si="24"/>
        <v>#REF!</v>
      </c>
      <c r="H660" s="340" t="e">
        <f>#REF!</f>
        <v>#REF!</v>
      </c>
      <c r="I660" s="102" t="e">
        <f>#REF!</f>
        <v>#REF!</v>
      </c>
      <c r="J660" s="102" t="s">
        <v>566</v>
      </c>
      <c r="K660" s="424"/>
      <c r="N660" s="23" t="str">
        <f>IF(Jasper!$D642&gt;0,N$1,"")</f>
        <v/>
      </c>
      <c r="O660" s="23" t="e">
        <f>IF(#REF!&gt;0,P$1,"")</f>
        <v>#REF!</v>
      </c>
      <c r="P660" s="23" t="str">
        <f>IF(Versailles!$D641&gt;0,P$1,"")</f>
        <v/>
      </c>
      <c r="Q660" s="23" t="str">
        <f>IF(Sellersburg!$D639&gt;0,Q$1,"")</f>
        <v/>
      </c>
      <c r="R660" s="23" t="str">
        <f>IF(Pendleton!$D644&gt;0,R$1,"")</f>
        <v/>
      </c>
      <c r="S660" s="23" t="str">
        <f>IF(Putnamville!D630&gt;0,S$1,"")</f>
        <v/>
      </c>
      <c r="T660" s="23" t="str">
        <f>IF(Lowell!D609&gt;0,$T$1,"")</f>
        <v/>
      </c>
      <c r="U660" s="23" t="e">
        <f>IF(#REF!&gt;0,$U$1,"")</f>
        <v>#REF!</v>
      </c>
      <c r="V660" s="23" t="str">
        <f>IF(Peru!D639&gt;0,$V$1,"")</f>
        <v/>
      </c>
      <c r="W660" s="23" t="str">
        <f>IF('Toll Rd'!D632&gt;0,$W$1,"")</f>
        <v/>
      </c>
      <c r="X660" s="23" t="e">
        <f>IF(#REF!&gt;0,$X$1,"")</f>
        <v>#REF!</v>
      </c>
      <c r="Y660" s="23" t="e">
        <f>IF(#REF!&gt;0,$Y$1,"")</f>
        <v>#REF!</v>
      </c>
      <c r="Z660" s="23" t="str">
        <f>IF(FSS!$D620&gt;0,P$1,"")</f>
        <v/>
      </c>
    </row>
    <row r="661" spans="1:26" ht="15.75" hidden="1" customHeight="1" thickTop="1" x14ac:dyDescent="0.25">
      <c r="A661" s="421" t="e">
        <f t="shared" si="25"/>
        <v>#REF!</v>
      </c>
      <c r="B661" s="102" t="e">
        <f>#REF!</f>
        <v>#REF!</v>
      </c>
      <c r="C661" s="102" t="e">
        <f>#REF!</f>
        <v>#REF!</v>
      </c>
      <c r="D661" s="102" t="e">
        <f>#REF!</f>
        <v>#REF!</v>
      </c>
      <c r="E661" s="131" t="e">
        <f>#REF!</f>
        <v>#REF!</v>
      </c>
      <c r="F661" s="114" t="e">
        <f>#REF!</f>
        <v>#REF!</v>
      </c>
      <c r="G661" s="423" t="e">
        <f t="shared" si="24"/>
        <v>#REF!</v>
      </c>
      <c r="H661" s="340" t="e">
        <f>#REF!</f>
        <v>#REF!</v>
      </c>
      <c r="I661" s="102" t="e">
        <f>#REF!</f>
        <v>#REF!</v>
      </c>
      <c r="J661" s="102" t="s">
        <v>566</v>
      </c>
      <c r="K661" s="424"/>
      <c r="N661" s="23" t="str">
        <f>IF(Jasper!$D643&gt;0,N$1,"")</f>
        <v/>
      </c>
      <c r="O661" s="23" t="e">
        <f>IF(#REF!&gt;0,P$1,"")</f>
        <v>#REF!</v>
      </c>
      <c r="P661" s="23" t="str">
        <f>IF(Versailles!$D642&gt;0,P$1,"")</f>
        <v/>
      </c>
      <c r="Q661" s="23" t="str">
        <f>IF(Sellersburg!$D640&gt;0,Q$1,"")</f>
        <v/>
      </c>
      <c r="R661" s="23" t="str">
        <f>IF(Pendleton!$D645&gt;0,R$1,"")</f>
        <v/>
      </c>
      <c r="S661" s="23" t="str">
        <f>IF(Putnamville!D631&gt;0,S$1,"")</f>
        <v/>
      </c>
      <c r="T661" s="23" t="str">
        <f>IF(Lowell!D610&gt;0,$T$1,"")</f>
        <v/>
      </c>
      <c r="U661" s="23" t="e">
        <f>IF(#REF!&gt;0,$U$1,"")</f>
        <v>#REF!</v>
      </c>
      <c r="V661" s="23" t="str">
        <f>IF(Peru!D640&gt;0,$V$1,"")</f>
        <v/>
      </c>
      <c r="W661" s="23" t="str">
        <f>IF('Toll Rd'!D633&gt;0,$W$1,"")</f>
        <v/>
      </c>
      <c r="X661" s="23" t="e">
        <f>IF(#REF!&gt;0,$X$1,"")</f>
        <v>#REF!</v>
      </c>
      <c r="Y661" s="23" t="e">
        <f>IF(#REF!&gt;0,$Y$1,"")</f>
        <v>#REF!</v>
      </c>
      <c r="Z661" s="23" t="str">
        <f>IF(FSS!$D621&gt;0,P$1,"")</f>
        <v/>
      </c>
    </row>
    <row r="662" spans="1:26" ht="15.75" hidden="1" customHeight="1" thickTop="1" x14ac:dyDescent="0.25">
      <c r="A662" s="421" t="e">
        <f t="shared" si="25"/>
        <v>#REF!</v>
      </c>
      <c r="B662" s="102" t="e">
        <f>#REF!</f>
        <v>#REF!</v>
      </c>
      <c r="C662" s="102" t="e">
        <f>#REF!</f>
        <v>#REF!</v>
      </c>
      <c r="D662" s="102" t="e">
        <f>#REF!</f>
        <v>#REF!</v>
      </c>
      <c r="E662" s="131" t="e">
        <f>#REF!</f>
        <v>#REF!</v>
      </c>
      <c r="F662" s="114" t="e">
        <f>#REF!</f>
        <v>#REF!</v>
      </c>
      <c r="G662" s="423" t="e">
        <f t="shared" si="24"/>
        <v>#REF!</v>
      </c>
      <c r="H662" s="340" t="e">
        <f>#REF!</f>
        <v>#REF!</v>
      </c>
      <c r="I662" s="102" t="e">
        <f>#REF!</f>
        <v>#REF!</v>
      </c>
      <c r="J662" s="102" t="s">
        <v>566</v>
      </c>
      <c r="K662" s="424"/>
      <c r="N662" s="23" t="str">
        <f>IF(Jasper!$D644&gt;0,N$1,"")</f>
        <v/>
      </c>
      <c r="O662" s="23" t="e">
        <f>IF(#REF!&gt;0,P$1,"")</f>
        <v>#REF!</v>
      </c>
      <c r="P662" s="23" t="str">
        <f>IF(Versailles!$D643&gt;0,P$1,"")</f>
        <v/>
      </c>
      <c r="Q662" s="23" t="str">
        <f>IF(Sellersburg!$D641&gt;0,Q$1,"")</f>
        <v/>
      </c>
      <c r="R662" s="23" t="str">
        <f>IF(Pendleton!$D646&gt;0,R$1,"")</f>
        <v/>
      </c>
      <c r="S662" s="23" t="str">
        <f>IF(Putnamville!D632&gt;0,S$1,"")</f>
        <v/>
      </c>
      <c r="T662" s="23" t="str">
        <f>IF(Lowell!D611&gt;0,$T$1,"")</f>
        <v/>
      </c>
      <c r="U662" s="23" t="e">
        <f>IF(#REF!&gt;0,$U$1,"")</f>
        <v>#REF!</v>
      </c>
      <c r="V662" s="23" t="str">
        <f>IF(Peru!D641&gt;0,$V$1,"")</f>
        <v/>
      </c>
      <c r="W662" s="23" t="str">
        <f>IF('Toll Rd'!D634&gt;0,$W$1,"")</f>
        <v/>
      </c>
      <c r="X662" s="23" t="e">
        <f>IF(#REF!&gt;0,$X$1,"")</f>
        <v>#REF!</v>
      </c>
      <c r="Y662" s="23" t="e">
        <f>IF(#REF!&gt;0,$Y$1,"")</f>
        <v>#REF!</v>
      </c>
      <c r="Z662" s="23" t="str">
        <f>IF(FSS!$D622&gt;0,P$1,"")</f>
        <v/>
      </c>
    </row>
    <row r="663" spans="1:26" ht="15.75" hidden="1" customHeight="1" thickTop="1" x14ac:dyDescent="0.25">
      <c r="A663" s="421" t="e">
        <f t="shared" si="25"/>
        <v>#REF!</v>
      </c>
      <c r="B663" s="102" t="e">
        <f>#REF!</f>
        <v>#REF!</v>
      </c>
      <c r="C663" s="102" t="e">
        <f>#REF!</f>
        <v>#REF!</v>
      </c>
      <c r="D663" s="102" t="e">
        <f>#REF!</f>
        <v>#REF!</v>
      </c>
      <c r="E663" s="131" t="e">
        <f>#REF!</f>
        <v>#REF!</v>
      </c>
      <c r="F663" s="114" t="e">
        <f>#REF!</f>
        <v>#REF!</v>
      </c>
      <c r="G663" s="423" t="e">
        <f t="shared" si="24"/>
        <v>#REF!</v>
      </c>
      <c r="H663" s="340" t="e">
        <f>#REF!</f>
        <v>#REF!</v>
      </c>
      <c r="I663" s="102" t="e">
        <f>#REF!</f>
        <v>#REF!</v>
      </c>
      <c r="J663" s="102" t="s">
        <v>566</v>
      </c>
      <c r="K663" s="424"/>
      <c r="N663" s="23" t="str">
        <f>IF(Jasper!$D645&gt;0,N$1,"")</f>
        <v/>
      </c>
      <c r="O663" s="23" t="e">
        <f>IF(#REF!&gt;0,P$1,"")</f>
        <v>#REF!</v>
      </c>
      <c r="P663" s="23" t="str">
        <f>IF(Versailles!$D644&gt;0,P$1,"")</f>
        <v/>
      </c>
      <c r="Q663" s="23" t="str">
        <f>IF(Sellersburg!$D642&gt;0,Q$1,"")</f>
        <v/>
      </c>
      <c r="R663" s="23" t="str">
        <f>IF(Pendleton!$D647&gt;0,R$1,"")</f>
        <v/>
      </c>
      <c r="S663" s="23" t="str">
        <f>IF(Putnamville!D633&gt;0,S$1,"")</f>
        <v/>
      </c>
      <c r="T663" s="23" t="str">
        <f>IF(Lowell!D612&gt;0,$T$1,"")</f>
        <v/>
      </c>
      <c r="U663" s="23" t="e">
        <f>IF(#REF!&gt;0,$U$1,"")</f>
        <v>#REF!</v>
      </c>
      <c r="V663" s="23" t="str">
        <f>IF(Peru!D642&gt;0,$V$1,"")</f>
        <v/>
      </c>
      <c r="W663" s="23" t="str">
        <f>IF('Toll Rd'!D635&gt;0,$W$1,"")</f>
        <v/>
      </c>
      <c r="X663" s="23" t="e">
        <f>IF(#REF!&gt;0,$X$1,"")</f>
        <v>#REF!</v>
      </c>
      <c r="Y663" s="23" t="e">
        <f>IF(#REF!&gt;0,$Y$1,"")</f>
        <v>#REF!</v>
      </c>
      <c r="Z663" s="23" t="str">
        <f>IF(FSS!$D623&gt;0,P$1,"")</f>
        <v/>
      </c>
    </row>
    <row r="664" spans="1:26" ht="15.75" hidden="1" customHeight="1" thickTop="1" x14ac:dyDescent="0.25">
      <c r="A664" s="421" t="e">
        <f t="shared" si="25"/>
        <v>#REF!</v>
      </c>
      <c r="B664" s="102" t="e">
        <f>#REF!</f>
        <v>#REF!</v>
      </c>
      <c r="C664" s="102" t="e">
        <f>#REF!</f>
        <v>#REF!</v>
      </c>
      <c r="D664" s="102" t="e">
        <f>#REF!</f>
        <v>#REF!</v>
      </c>
      <c r="E664" s="131" t="e">
        <f>#REF!</f>
        <v>#REF!</v>
      </c>
      <c r="F664" s="114" t="e">
        <f>#REF!</f>
        <v>#REF!</v>
      </c>
      <c r="G664" s="423" t="e">
        <f t="shared" si="24"/>
        <v>#REF!</v>
      </c>
      <c r="H664" s="340" t="e">
        <f>#REF!</f>
        <v>#REF!</v>
      </c>
      <c r="I664" s="102" t="e">
        <f>#REF!</f>
        <v>#REF!</v>
      </c>
      <c r="J664" s="102" t="s">
        <v>566</v>
      </c>
      <c r="K664" s="424"/>
      <c r="N664" s="23" t="str">
        <f>IF(Jasper!$D646&gt;0,N$1,"")</f>
        <v/>
      </c>
      <c r="O664" s="23" t="e">
        <f>IF(#REF!&gt;0,P$1,"")</f>
        <v>#REF!</v>
      </c>
      <c r="P664" s="23" t="str">
        <f>IF(Versailles!$D645&gt;0,P$1,"")</f>
        <v/>
      </c>
      <c r="Q664" s="23" t="str">
        <f>IF(Sellersburg!$D643&gt;0,Q$1,"")</f>
        <v/>
      </c>
      <c r="R664" s="23" t="str">
        <f>IF(Pendleton!$D648&gt;0,R$1,"")</f>
        <v/>
      </c>
      <c r="S664" s="23" t="str">
        <f>IF(Putnamville!D634&gt;0,S$1,"")</f>
        <v/>
      </c>
      <c r="T664" s="23" t="str">
        <f>IF(Lowell!D613&gt;0,$T$1,"")</f>
        <v/>
      </c>
      <c r="U664" s="23" t="e">
        <f>IF(#REF!&gt;0,$U$1,"")</f>
        <v>#REF!</v>
      </c>
      <c r="V664" s="23" t="str">
        <f>IF(Peru!D643&gt;0,$V$1,"")</f>
        <v/>
      </c>
      <c r="W664" s="23" t="str">
        <f>IF('Toll Rd'!D636&gt;0,$W$1,"")</f>
        <v/>
      </c>
      <c r="X664" s="23" t="e">
        <f>IF(#REF!&gt;0,$X$1,"")</f>
        <v>#REF!</v>
      </c>
      <c r="Y664" s="23" t="e">
        <f>IF(#REF!&gt;0,$Y$1,"")</f>
        <v>#REF!</v>
      </c>
      <c r="Z664" s="23" t="str">
        <f>IF(FSS!$D624&gt;0,P$1,"")</f>
        <v/>
      </c>
    </row>
    <row r="665" spans="1:26" ht="15.75" hidden="1" customHeight="1" thickTop="1" x14ac:dyDescent="0.25">
      <c r="A665" s="421" t="e">
        <f t="shared" si="25"/>
        <v>#REF!</v>
      </c>
      <c r="B665" s="102" t="e">
        <f>#REF!</f>
        <v>#REF!</v>
      </c>
      <c r="C665" s="102" t="e">
        <f>#REF!</f>
        <v>#REF!</v>
      </c>
      <c r="D665" s="102" t="e">
        <f>#REF!</f>
        <v>#REF!</v>
      </c>
      <c r="E665" s="131" t="e">
        <f>#REF!</f>
        <v>#REF!</v>
      </c>
      <c r="F665" s="114" t="e">
        <f>#REF!</f>
        <v>#REF!</v>
      </c>
      <c r="G665" s="423" t="e">
        <f t="shared" si="24"/>
        <v>#REF!</v>
      </c>
      <c r="H665" s="340" t="e">
        <f>#REF!</f>
        <v>#REF!</v>
      </c>
      <c r="I665" s="102" t="e">
        <f>#REF!</f>
        <v>#REF!</v>
      </c>
      <c r="J665" s="102" t="s">
        <v>566</v>
      </c>
      <c r="K665" s="424"/>
      <c r="N665" s="23" t="str">
        <f>IF(Jasper!$D647&gt;0,N$1,"")</f>
        <v/>
      </c>
      <c r="O665" s="23" t="e">
        <f>IF(#REF!&gt;0,P$1,"")</f>
        <v>#REF!</v>
      </c>
      <c r="P665" s="23" t="str">
        <f>IF(Versailles!$D646&gt;0,P$1,"")</f>
        <v/>
      </c>
      <c r="Q665" s="23" t="str">
        <f>IF(Sellersburg!$D644&gt;0,Q$1,"")</f>
        <v/>
      </c>
      <c r="R665" s="23" t="str">
        <f>IF(Pendleton!$D649&gt;0,R$1,"")</f>
        <v/>
      </c>
      <c r="S665" s="23" t="str">
        <f>IF(Putnamville!D635&gt;0,S$1,"")</f>
        <v/>
      </c>
      <c r="T665" s="23" t="str">
        <f>IF(Lowell!D614&gt;0,$T$1,"")</f>
        <v/>
      </c>
      <c r="U665" s="23" t="e">
        <f>IF(#REF!&gt;0,$U$1,"")</f>
        <v>#REF!</v>
      </c>
      <c r="V665" s="23" t="str">
        <f>IF(Peru!D644&gt;0,$V$1,"")</f>
        <v/>
      </c>
      <c r="W665" s="23" t="str">
        <f>IF('Toll Rd'!D637&gt;0,$W$1,"")</f>
        <v/>
      </c>
      <c r="X665" s="23" t="e">
        <f>IF(#REF!&gt;0,$X$1,"")</f>
        <v>#REF!</v>
      </c>
      <c r="Y665" s="23" t="e">
        <f>IF(#REF!&gt;0,$Y$1,"")</f>
        <v>#REF!</v>
      </c>
      <c r="Z665" s="23" t="str">
        <f>IF(FSS!$D625&gt;0,P$1,"")</f>
        <v/>
      </c>
    </row>
    <row r="666" spans="1:26" ht="15.75" hidden="1" customHeight="1" thickTop="1" x14ac:dyDescent="0.25">
      <c r="A666" s="421" t="e">
        <f t="shared" si="25"/>
        <v>#REF!</v>
      </c>
      <c r="B666" s="102" t="e">
        <f>#REF!</f>
        <v>#REF!</v>
      </c>
      <c r="C666" s="102" t="e">
        <f>#REF!</f>
        <v>#REF!</v>
      </c>
      <c r="D666" s="102" t="e">
        <f>#REF!</f>
        <v>#REF!</v>
      </c>
      <c r="E666" s="131" t="e">
        <f>#REF!</f>
        <v>#REF!</v>
      </c>
      <c r="F666" s="114" t="e">
        <f>#REF!</f>
        <v>#REF!</v>
      </c>
      <c r="G666" s="423" t="e">
        <f t="shared" si="24"/>
        <v>#REF!</v>
      </c>
      <c r="H666" s="340" t="e">
        <f>#REF!</f>
        <v>#REF!</v>
      </c>
      <c r="I666" s="102" t="e">
        <f>#REF!</f>
        <v>#REF!</v>
      </c>
      <c r="J666" s="102" t="s">
        <v>566</v>
      </c>
      <c r="K666" s="424"/>
      <c r="N666" s="23" t="str">
        <f>IF(Jasper!$D648&gt;0,N$1,"")</f>
        <v/>
      </c>
      <c r="O666" s="23" t="e">
        <f>IF(#REF!&gt;0,P$1,"")</f>
        <v>#REF!</v>
      </c>
      <c r="P666" s="23" t="str">
        <f>IF(Versailles!$D647&gt;0,P$1,"")</f>
        <v/>
      </c>
      <c r="Q666" s="23" t="str">
        <f>IF(Sellersburg!$D645&gt;0,Q$1,"")</f>
        <v/>
      </c>
      <c r="R666" s="23" t="str">
        <f>IF(Pendleton!$D650&gt;0,R$1,"")</f>
        <v/>
      </c>
      <c r="S666" s="23" t="str">
        <f>IF(Putnamville!D636&gt;0,S$1,"")</f>
        <v/>
      </c>
      <c r="T666" s="23" t="str">
        <f>IF(Lowell!D615&gt;0,$T$1,"")</f>
        <v/>
      </c>
      <c r="U666" s="23" t="e">
        <f>IF(#REF!&gt;0,$U$1,"")</f>
        <v>#REF!</v>
      </c>
      <c r="V666" s="23" t="str">
        <f>IF(Peru!D645&gt;0,$V$1,"")</f>
        <v/>
      </c>
      <c r="W666" s="23" t="str">
        <f>IF('Toll Rd'!D638&gt;0,$W$1,"")</f>
        <v/>
      </c>
      <c r="X666" s="23" t="e">
        <f>IF(#REF!&gt;0,$X$1,"")</f>
        <v>#REF!</v>
      </c>
      <c r="Y666" s="23" t="e">
        <f>IF(#REF!&gt;0,$Y$1,"")</f>
        <v>#REF!</v>
      </c>
      <c r="Z666" s="23" t="str">
        <f>IF(FSS!$D626&gt;0,P$1,"")</f>
        <v/>
      </c>
    </row>
    <row r="667" spans="1:26" ht="15.75" hidden="1" customHeight="1" thickTop="1" x14ac:dyDescent="0.25">
      <c r="A667" s="421" t="e">
        <f t="shared" si="25"/>
        <v>#REF!</v>
      </c>
      <c r="B667" s="102" t="e">
        <f>#REF!</f>
        <v>#REF!</v>
      </c>
      <c r="C667" s="102" t="e">
        <f>#REF!</f>
        <v>#REF!</v>
      </c>
      <c r="D667" s="102" t="e">
        <f>#REF!</f>
        <v>#REF!</v>
      </c>
      <c r="E667" s="131" t="e">
        <f>#REF!</f>
        <v>#REF!</v>
      </c>
      <c r="F667" s="114" t="e">
        <f>#REF!</f>
        <v>#REF!</v>
      </c>
      <c r="G667" s="423" t="e">
        <f t="shared" ref="G667:G699" si="26">PRODUCT(E667,F667)</f>
        <v>#REF!</v>
      </c>
      <c r="H667" s="340" t="e">
        <f>#REF!</f>
        <v>#REF!</v>
      </c>
      <c r="I667" s="102" t="e">
        <f>#REF!</f>
        <v>#REF!</v>
      </c>
      <c r="J667" s="102" t="s">
        <v>566</v>
      </c>
      <c r="K667" s="424"/>
      <c r="N667" s="23" t="str">
        <f>IF(Jasper!$D649&gt;0,N$1,"")</f>
        <v/>
      </c>
      <c r="O667" s="23" t="e">
        <f>IF(#REF!&gt;0,P$1,"")</f>
        <v>#REF!</v>
      </c>
      <c r="P667" s="23" t="str">
        <f>IF(Versailles!$D648&gt;0,P$1,"")</f>
        <v/>
      </c>
      <c r="Q667" s="23" t="str">
        <f>IF(Sellersburg!$D646&gt;0,Q$1,"")</f>
        <v/>
      </c>
      <c r="R667" s="23" t="str">
        <f>IF(Pendleton!$D651&gt;0,R$1,"")</f>
        <v/>
      </c>
      <c r="S667" s="23" t="str">
        <f>IF(Putnamville!D637&gt;0,S$1,"")</f>
        <v/>
      </c>
      <c r="T667" s="23" t="str">
        <f>IF(Lowell!D616&gt;0,$T$1,"")</f>
        <v/>
      </c>
      <c r="U667" s="23" t="e">
        <f>IF(#REF!&gt;0,$U$1,"")</f>
        <v>#REF!</v>
      </c>
      <c r="V667" s="23" t="str">
        <f>IF(Peru!D646&gt;0,$V$1,"")</f>
        <v/>
      </c>
      <c r="W667" s="23" t="str">
        <f>IF('Toll Rd'!D639&gt;0,$W$1,"")</f>
        <v/>
      </c>
      <c r="X667" s="23" t="e">
        <f>IF(#REF!&gt;0,$X$1,"")</f>
        <v>#REF!</v>
      </c>
      <c r="Y667" s="23" t="e">
        <f>IF(#REF!&gt;0,$Y$1,"")</f>
        <v>#REF!</v>
      </c>
      <c r="Z667" s="23" t="str">
        <f>IF(FSS!$D627&gt;0,P$1,"")</f>
        <v/>
      </c>
    </row>
    <row r="668" spans="1:26" ht="15.75" hidden="1" customHeight="1" thickTop="1" x14ac:dyDescent="0.25">
      <c r="A668" s="421" t="e">
        <f t="shared" si="25"/>
        <v>#REF!</v>
      </c>
      <c r="B668" s="102" t="e">
        <f>#REF!</f>
        <v>#REF!</v>
      </c>
      <c r="C668" s="102" t="e">
        <f>#REF!</f>
        <v>#REF!</v>
      </c>
      <c r="D668" s="102" t="e">
        <f>#REF!</f>
        <v>#REF!</v>
      </c>
      <c r="E668" s="131" t="e">
        <f>#REF!</f>
        <v>#REF!</v>
      </c>
      <c r="F668" s="114" t="e">
        <f>#REF!</f>
        <v>#REF!</v>
      </c>
      <c r="G668" s="423" t="e">
        <f t="shared" si="26"/>
        <v>#REF!</v>
      </c>
      <c r="H668" s="340" t="e">
        <f>#REF!</f>
        <v>#REF!</v>
      </c>
      <c r="I668" s="102" t="e">
        <f>#REF!</f>
        <v>#REF!</v>
      </c>
      <c r="J668" s="102" t="s">
        <v>566</v>
      </c>
      <c r="K668" s="424"/>
      <c r="N668" s="23" t="str">
        <f>IF(Jasper!$D650&gt;0,N$1,"")</f>
        <v/>
      </c>
      <c r="O668" s="23" t="e">
        <f>IF(#REF!&gt;0,P$1,"")</f>
        <v>#REF!</v>
      </c>
      <c r="P668" s="23" t="str">
        <f>IF(Versailles!$D649&gt;0,P$1,"")</f>
        <v/>
      </c>
      <c r="Q668" s="23" t="str">
        <f>IF(Sellersburg!$D647&gt;0,Q$1,"")</f>
        <v/>
      </c>
      <c r="R668" s="23" t="str">
        <f>IF(Pendleton!$D652&gt;0,R$1,"")</f>
        <v/>
      </c>
      <c r="S668" s="23" t="str">
        <f>IF(Putnamville!D638&gt;0,S$1,"")</f>
        <v/>
      </c>
      <c r="T668" s="23" t="str">
        <f>IF(Lowell!D617&gt;0,$T$1,"")</f>
        <v/>
      </c>
      <c r="U668" s="23" t="e">
        <f>IF(#REF!&gt;0,$U$1,"")</f>
        <v>#REF!</v>
      </c>
      <c r="V668" s="23" t="str">
        <f>IF(Peru!D647&gt;0,$V$1,"")</f>
        <v/>
      </c>
      <c r="W668" s="23" t="str">
        <f>IF('Toll Rd'!D640&gt;0,$W$1,"")</f>
        <v/>
      </c>
      <c r="X668" s="23" t="e">
        <f>IF(#REF!&gt;0,$X$1,"")</f>
        <v>#REF!</v>
      </c>
      <c r="Y668" s="23" t="e">
        <f>IF(#REF!&gt;0,$Y$1,"")</f>
        <v>#REF!</v>
      </c>
      <c r="Z668" s="23" t="str">
        <f>IF(FSS!$D628&gt;0,P$1,"")</f>
        <v/>
      </c>
    </row>
    <row r="669" spans="1:26" ht="15.75" hidden="1" customHeight="1" thickTop="1" x14ac:dyDescent="0.25">
      <c r="A669" s="421" t="e">
        <f t="shared" si="25"/>
        <v>#REF!</v>
      </c>
      <c r="B669" s="102" t="e">
        <f>#REF!</f>
        <v>#REF!</v>
      </c>
      <c r="C669" s="102" t="e">
        <f>#REF!</f>
        <v>#REF!</v>
      </c>
      <c r="D669" s="102" t="e">
        <f>#REF!</f>
        <v>#REF!</v>
      </c>
      <c r="E669" s="131" t="e">
        <f>#REF!</f>
        <v>#REF!</v>
      </c>
      <c r="F669" s="114" t="e">
        <f>#REF!</f>
        <v>#REF!</v>
      </c>
      <c r="G669" s="423" t="e">
        <f t="shared" si="26"/>
        <v>#REF!</v>
      </c>
      <c r="H669" s="340" t="e">
        <f>#REF!</f>
        <v>#REF!</v>
      </c>
      <c r="I669" s="102" t="e">
        <f>#REF!</f>
        <v>#REF!</v>
      </c>
      <c r="J669" s="102" t="s">
        <v>566</v>
      </c>
      <c r="K669" s="424"/>
      <c r="N669" s="23" t="str">
        <f>IF(Jasper!$D651&gt;0,N$1,"")</f>
        <v/>
      </c>
      <c r="O669" s="23" t="e">
        <f>IF(#REF!&gt;0,P$1,"")</f>
        <v>#REF!</v>
      </c>
      <c r="P669" s="23" t="str">
        <f>IF(Versailles!$D650&gt;0,P$1,"")</f>
        <v/>
      </c>
      <c r="Q669" s="23" t="str">
        <f>IF(Sellersburg!$D648&gt;0,Q$1,"")</f>
        <v/>
      </c>
      <c r="R669" s="23" t="str">
        <f>IF(Pendleton!$D653&gt;0,R$1,"")</f>
        <v/>
      </c>
      <c r="S669" s="23" t="str">
        <f>IF(Putnamville!D639&gt;0,S$1,"")</f>
        <v/>
      </c>
      <c r="T669" s="23" t="str">
        <f>IF(Lowell!D618&gt;0,$T$1,"")</f>
        <v/>
      </c>
      <c r="U669" s="23" t="e">
        <f>IF(#REF!&gt;0,$U$1,"")</f>
        <v>#REF!</v>
      </c>
      <c r="V669" s="23" t="str">
        <f>IF(Peru!D648&gt;0,$V$1,"")</f>
        <v/>
      </c>
      <c r="W669" s="23" t="str">
        <f>IF('Toll Rd'!D641&gt;0,$W$1,"")</f>
        <v/>
      </c>
      <c r="X669" s="23" t="e">
        <f>IF(#REF!&gt;0,$X$1,"")</f>
        <v>#REF!</v>
      </c>
      <c r="Y669" s="23" t="e">
        <f>IF(#REF!&gt;0,$Y$1,"")</f>
        <v>#REF!</v>
      </c>
      <c r="Z669" s="23" t="str">
        <f>IF(FSS!$D629&gt;0,P$1,"")</f>
        <v/>
      </c>
    </row>
    <row r="670" spans="1:26" ht="15.75" hidden="1" customHeight="1" thickTop="1" x14ac:dyDescent="0.25">
      <c r="A670" s="421" t="e">
        <f t="shared" si="25"/>
        <v>#REF!</v>
      </c>
      <c r="B670" s="102" t="e">
        <f>#REF!</f>
        <v>#REF!</v>
      </c>
      <c r="C670" s="102" t="e">
        <f>#REF!</f>
        <v>#REF!</v>
      </c>
      <c r="D670" s="102" t="e">
        <f>#REF!</f>
        <v>#REF!</v>
      </c>
      <c r="E670" s="131" t="e">
        <f>#REF!</f>
        <v>#REF!</v>
      </c>
      <c r="F670" s="114" t="e">
        <f>#REF!</f>
        <v>#REF!</v>
      </c>
      <c r="G670" s="423" t="e">
        <f t="shared" si="26"/>
        <v>#REF!</v>
      </c>
      <c r="H670" s="340" t="e">
        <f>#REF!</f>
        <v>#REF!</v>
      </c>
      <c r="I670" s="102" t="e">
        <f>#REF!</f>
        <v>#REF!</v>
      </c>
      <c r="J670" s="102" t="s">
        <v>566</v>
      </c>
      <c r="K670" s="424"/>
      <c r="N670" s="23" t="str">
        <f>IF(Jasper!$D652&gt;0,N$1,"")</f>
        <v/>
      </c>
      <c r="O670" s="23" t="e">
        <f>IF(#REF!&gt;0,P$1,"")</f>
        <v>#REF!</v>
      </c>
      <c r="P670" s="23" t="str">
        <f>IF(Versailles!$D651&gt;0,P$1,"")</f>
        <v/>
      </c>
      <c r="Q670" s="23" t="str">
        <f>IF(Sellersburg!$D649&gt;0,Q$1,"")</f>
        <v/>
      </c>
      <c r="R670" s="23" t="str">
        <f>IF(Pendleton!$D654&gt;0,R$1,"")</f>
        <v/>
      </c>
      <c r="S670" s="23" t="str">
        <f>IF(Putnamville!D640&gt;0,S$1,"")</f>
        <v/>
      </c>
      <c r="T670" s="23" t="str">
        <f>IF(Lowell!D619&gt;0,$T$1,"")</f>
        <v/>
      </c>
      <c r="U670" s="23" t="e">
        <f>IF(#REF!&gt;0,$U$1,"")</f>
        <v>#REF!</v>
      </c>
      <c r="V670" s="23" t="str">
        <f>IF(Peru!D649&gt;0,$V$1,"")</f>
        <v/>
      </c>
      <c r="W670" s="23" t="str">
        <f>IF('Toll Rd'!D642&gt;0,$W$1,"")</f>
        <v/>
      </c>
      <c r="X670" s="23" t="e">
        <f>IF(#REF!&gt;0,$X$1,"")</f>
        <v>#REF!</v>
      </c>
      <c r="Y670" s="23" t="e">
        <f>IF(#REF!&gt;0,$Y$1,"")</f>
        <v>#REF!</v>
      </c>
      <c r="Z670" s="23" t="str">
        <f>IF(FSS!$D630&gt;0,P$1,"")</f>
        <v/>
      </c>
    </row>
    <row r="671" spans="1:26" ht="15.75" hidden="1" customHeight="1" thickTop="1" x14ac:dyDescent="0.25">
      <c r="A671" s="421" t="e">
        <f t="shared" si="25"/>
        <v>#REF!</v>
      </c>
      <c r="B671" s="102" t="e">
        <f>#REF!</f>
        <v>#REF!</v>
      </c>
      <c r="C671" s="102" t="e">
        <f>#REF!</f>
        <v>#REF!</v>
      </c>
      <c r="D671" s="102" t="e">
        <f>#REF!</f>
        <v>#REF!</v>
      </c>
      <c r="E671" s="131" t="e">
        <f>#REF!</f>
        <v>#REF!</v>
      </c>
      <c r="F671" s="114" t="e">
        <f>#REF!</f>
        <v>#REF!</v>
      </c>
      <c r="G671" s="423" t="e">
        <f t="shared" si="26"/>
        <v>#REF!</v>
      </c>
      <c r="H671" s="340" t="e">
        <f>#REF!</f>
        <v>#REF!</v>
      </c>
      <c r="I671" s="102" t="e">
        <f>#REF!</f>
        <v>#REF!</v>
      </c>
      <c r="J671" s="102" t="s">
        <v>566</v>
      </c>
      <c r="K671" s="424"/>
      <c r="N671" s="23" t="str">
        <f>IF(Jasper!$D653&gt;0,N$1,"")</f>
        <v/>
      </c>
      <c r="O671" s="23" t="e">
        <f>IF(#REF!&gt;0,P$1,"")</f>
        <v>#REF!</v>
      </c>
      <c r="P671" s="23" t="str">
        <f>IF(Versailles!$D652&gt;0,P$1,"")</f>
        <v/>
      </c>
      <c r="Q671" s="23" t="str">
        <f>IF(Sellersburg!$D650&gt;0,Q$1,"")</f>
        <v/>
      </c>
      <c r="R671" s="23" t="str">
        <f>IF(Pendleton!$D655&gt;0,R$1,"")</f>
        <v/>
      </c>
      <c r="S671" s="23" t="str">
        <f>IF(Putnamville!D641&gt;0,S$1,"")</f>
        <v/>
      </c>
      <c r="T671" s="23" t="str">
        <f>IF(Lowell!D620&gt;0,$T$1,"")</f>
        <v/>
      </c>
      <c r="U671" s="23" t="e">
        <f>IF(#REF!&gt;0,$U$1,"")</f>
        <v>#REF!</v>
      </c>
      <c r="V671" s="23" t="str">
        <f>IF(Peru!D650&gt;0,$V$1,"")</f>
        <v/>
      </c>
      <c r="W671" s="23" t="str">
        <f>IF('Toll Rd'!D643&gt;0,$W$1,"")</f>
        <v/>
      </c>
      <c r="X671" s="23" t="e">
        <f>IF(#REF!&gt;0,$X$1,"")</f>
        <v>#REF!</v>
      </c>
      <c r="Y671" s="23" t="e">
        <f>IF(#REF!&gt;0,$Y$1,"")</f>
        <v>#REF!</v>
      </c>
      <c r="Z671" s="23" t="str">
        <f>IF(FSS!$D631&gt;0,P$1,"")</f>
        <v/>
      </c>
    </row>
    <row r="672" spans="1:26" ht="15.75" hidden="1" customHeight="1" thickTop="1" x14ac:dyDescent="0.25">
      <c r="A672" s="421" t="e">
        <f t="shared" si="25"/>
        <v>#REF!</v>
      </c>
      <c r="B672" s="102" t="e">
        <f>#REF!</f>
        <v>#REF!</v>
      </c>
      <c r="C672" s="102" t="e">
        <f>#REF!</f>
        <v>#REF!</v>
      </c>
      <c r="D672" s="102" t="e">
        <f>#REF!</f>
        <v>#REF!</v>
      </c>
      <c r="E672" s="131" t="e">
        <f>#REF!</f>
        <v>#REF!</v>
      </c>
      <c r="F672" s="114" t="e">
        <f>#REF!</f>
        <v>#REF!</v>
      </c>
      <c r="G672" s="423" t="e">
        <f t="shared" si="26"/>
        <v>#REF!</v>
      </c>
      <c r="H672" s="340" t="e">
        <f>#REF!</f>
        <v>#REF!</v>
      </c>
      <c r="I672" s="102" t="e">
        <f>#REF!</f>
        <v>#REF!</v>
      </c>
      <c r="J672" s="102" t="s">
        <v>566</v>
      </c>
      <c r="K672" s="424"/>
      <c r="N672" s="23" t="str">
        <f>IF(Jasper!$D654&gt;0,N$1,"")</f>
        <v/>
      </c>
      <c r="O672" s="23" t="e">
        <f>IF(#REF!&gt;0,P$1,"")</f>
        <v>#REF!</v>
      </c>
      <c r="P672" s="23" t="str">
        <f>IF(Versailles!$D653&gt;0,P$1,"")</f>
        <v/>
      </c>
      <c r="Q672" s="23" t="str">
        <f>IF(Sellersburg!$D651&gt;0,Q$1,"")</f>
        <v/>
      </c>
      <c r="R672" s="23" t="str">
        <f>IF(Pendleton!$D656&gt;0,R$1,"")</f>
        <v/>
      </c>
      <c r="S672" s="23" t="str">
        <f>IF(Putnamville!D642&gt;0,S$1,"")</f>
        <v/>
      </c>
      <c r="T672" s="23" t="str">
        <f>IF(Lowell!D621&gt;0,$T$1,"")</f>
        <v/>
      </c>
      <c r="U672" s="23" t="e">
        <f>IF(#REF!&gt;0,$U$1,"")</f>
        <v>#REF!</v>
      </c>
      <c r="V672" s="23" t="str">
        <f>IF(Peru!D651&gt;0,$V$1,"")</f>
        <v/>
      </c>
      <c r="W672" s="23" t="str">
        <f>IF('Toll Rd'!D644&gt;0,$W$1,"")</f>
        <v/>
      </c>
      <c r="X672" s="23" t="e">
        <f>IF(#REF!&gt;0,$X$1,"")</f>
        <v>#REF!</v>
      </c>
      <c r="Y672" s="23" t="e">
        <f>IF(#REF!&gt;0,$Y$1,"")</f>
        <v>#REF!</v>
      </c>
      <c r="Z672" s="23" t="str">
        <f>IF(FSS!$D632&gt;0,P$1,"")</f>
        <v/>
      </c>
    </row>
    <row r="673" spans="1:26" ht="15.75" hidden="1" customHeight="1" thickTop="1" x14ac:dyDescent="0.25">
      <c r="A673" s="421" t="e">
        <f t="shared" si="25"/>
        <v>#REF!</v>
      </c>
      <c r="B673" s="102" t="e">
        <f>#REF!</f>
        <v>#REF!</v>
      </c>
      <c r="C673" s="102" t="e">
        <f>#REF!</f>
        <v>#REF!</v>
      </c>
      <c r="D673" s="102" t="e">
        <f>#REF!</f>
        <v>#REF!</v>
      </c>
      <c r="E673" s="131" t="e">
        <f>#REF!</f>
        <v>#REF!</v>
      </c>
      <c r="F673" s="114" t="e">
        <f>#REF!</f>
        <v>#REF!</v>
      </c>
      <c r="G673" s="423" t="e">
        <f t="shared" si="26"/>
        <v>#REF!</v>
      </c>
      <c r="H673" s="340" t="e">
        <f>#REF!</f>
        <v>#REF!</v>
      </c>
      <c r="I673" s="102" t="e">
        <f>#REF!</f>
        <v>#REF!</v>
      </c>
      <c r="J673" s="102" t="s">
        <v>566</v>
      </c>
      <c r="K673" s="424"/>
      <c r="N673" s="23" t="str">
        <f>IF(Jasper!$D655&gt;0,N$1,"")</f>
        <v/>
      </c>
      <c r="O673" s="23" t="e">
        <f>IF(#REF!&gt;0,P$1,"")</f>
        <v>#REF!</v>
      </c>
      <c r="P673" s="23" t="str">
        <f>IF(Versailles!$D654&gt;0,P$1,"")</f>
        <v/>
      </c>
      <c r="Q673" s="23" t="str">
        <f>IF(Sellersburg!$D652&gt;0,Q$1,"")</f>
        <v/>
      </c>
      <c r="R673" s="23" t="str">
        <f>IF(Pendleton!$D657&gt;0,R$1,"")</f>
        <v/>
      </c>
      <c r="S673" s="23" t="str">
        <f>IF(Putnamville!D643&gt;0,S$1,"")</f>
        <v/>
      </c>
      <c r="T673" s="23" t="str">
        <f>IF(Lowell!D622&gt;0,$T$1,"")</f>
        <v/>
      </c>
      <c r="U673" s="23" t="e">
        <f>IF(#REF!&gt;0,$U$1,"")</f>
        <v>#REF!</v>
      </c>
      <c r="V673" s="23" t="str">
        <f>IF(Peru!D652&gt;0,$V$1,"")</f>
        <v/>
      </c>
      <c r="W673" s="23" t="str">
        <f>IF('Toll Rd'!D645&gt;0,$W$1,"")</f>
        <v/>
      </c>
      <c r="X673" s="23" t="e">
        <f>IF(#REF!&gt;0,$X$1,"")</f>
        <v>#REF!</v>
      </c>
      <c r="Y673" s="23" t="e">
        <f>IF(#REF!&gt;0,$Y$1,"")</f>
        <v>#REF!</v>
      </c>
      <c r="Z673" s="23" t="str">
        <f>IF(FSS!$D633&gt;0,P$1,"")</f>
        <v/>
      </c>
    </row>
    <row r="674" spans="1:26" ht="15.75" hidden="1" customHeight="1" thickTop="1" x14ac:dyDescent="0.25">
      <c r="A674" s="421" t="e">
        <f t="shared" si="25"/>
        <v>#REF!</v>
      </c>
      <c r="B674" s="102" t="e">
        <f>#REF!</f>
        <v>#REF!</v>
      </c>
      <c r="C674" s="102" t="e">
        <f>#REF!</f>
        <v>#REF!</v>
      </c>
      <c r="D674" s="102" t="e">
        <f>#REF!</f>
        <v>#REF!</v>
      </c>
      <c r="E674" s="131" t="e">
        <f>#REF!</f>
        <v>#REF!</v>
      </c>
      <c r="F674" s="114" t="e">
        <f>#REF!</f>
        <v>#REF!</v>
      </c>
      <c r="G674" s="423" t="e">
        <f t="shared" si="26"/>
        <v>#REF!</v>
      </c>
      <c r="H674" s="340" t="e">
        <f>#REF!</f>
        <v>#REF!</v>
      </c>
      <c r="I674" s="102" t="e">
        <f>#REF!</f>
        <v>#REF!</v>
      </c>
      <c r="J674" s="102" t="s">
        <v>566</v>
      </c>
      <c r="K674" s="424"/>
      <c r="N674" s="23" t="str">
        <f>IF(Jasper!$D656&gt;0,N$1,"")</f>
        <v/>
      </c>
      <c r="O674" s="23" t="e">
        <f>IF(#REF!&gt;0,P$1,"")</f>
        <v>#REF!</v>
      </c>
      <c r="P674" s="23" t="str">
        <f>IF(Versailles!$D655&gt;0,P$1,"")</f>
        <v/>
      </c>
      <c r="Q674" s="23" t="str">
        <f>IF(Sellersburg!$D653&gt;0,Q$1,"")</f>
        <v/>
      </c>
      <c r="R674" s="23" t="str">
        <f>IF(Pendleton!$D658&gt;0,R$1,"")</f>
        <v/>
      </c>
      <c r="S674" s="23" t="str">
        <f>IF(Putnamville!D644&gt;0,S$1,"")</f>
        <v/>
      </c>
      <c r="T674" s="23" t="str">
        <f>IF(Lowell!D623&gt;0,$T$1,"")</f>
        <v/>
      </c>
      <c r="U674" s="23" t="e">
        <f>IF(#REF!&gt;0,$U$1,"")</f>
        <v>#REF!</v>
      </c>
      <c r="V674" s="23" t="str">
        <f>IF(Peru!D653&gt;0,$V$1,"")</f>
        <v/>
      </c>
      <c r="W674" s="23" t="str">
        <f>IF('Toll Rd'!D646&gt;0,$W$1,"")</f>
        <v/>
      </c>
      <c r="X674" s="23" t="e">
        <f>IF(#REF!&gt;0,$X$1,"")</f>
        <v>#REF!</v>
      </c>
      <c r="Y674" s="23" t="e">
        <f>IF(#REF!&gt;0,$Y$1,"")</f>
        <v>#REF!</v>
      </c>
      <c r="Z674" s="23" t="str">
        <f>IF(FSS!$D634&gt;0,P$1,"")</f>
        <v/>
      </c>
    </row>
    <row r="675" spans="1:26" ht="15.75" hidden="1" customHeight="1" thickTop="1" x14ac:dyDescent="0.25">
      <c r="A675" s="421" t="e">
        <f t="shared" si="25"/>
        <v>#REF!</v>
      </c>
      <c r="B675" s="102" t="e">
        <f>#REF!</f>
        <v>#REF!</v>
      </c>
      <c r="C675" s="102" t="e">
        <f>#REF!</f>
        <v>#REF!</v>
      </c>
      <c r="D675" s="102" t="e">
        <f>#REF!</f>
        <v>#REF!</v>
      </c>
      <c r="E675" s="131" t="e">
        <f>#REF!</f>
        <v>#REF!</v>
      </c>
      <c r="F675" s="114" t="e">
        <f>#REF!</f>
        <v>#REF!</v>
      </c>
      <c r="G675" s="423" t="e">
        <f t="shared" si="26"/>
        <v>#REF!</v>
      </c>
      <c r="H675" s="340" t="e">
        <f>#REF!</f>
        <v>#REF!</v>
      </c>
      <c r="I675" s="102" t="e">
        <f>#REF!</f>
        <v>#REF!</v>
      </c>
      <c r="J675" s="102" t="s">
        <v>566</v>
      </c>
      <c r="K675" s="424"/>
      <c r="N675" s="23" t="str">
        <f>IF(Jasper!$D657&gt;0,N$1,"")</f>
        <v/>
      </c>
      <c r="O675" s="23" t="e">
        <f>IF(#REF!&gt;0,P$1,"")</f>
        <v>#REF!</v>
      </c>
      <c r="P675" s="23" t="str">
        <f>IF(Versailles!$D656&gt;0,P$1,"")</f>
        <v/>
      </c>
      <c r="Q675" s="23" t="str">
        <f>IF(Sellersburg!$D654&gt;0,Q$1,"")</f>
        <v/>
      </c>
      <c r="R675" s="23" t="str">
        <f>IF(Pendleton!$D659&gt;0,R$1,"")</f>
        <v/>
      </c>
      <c r="S675" s="23" t="str">
        <f>IF(Putnamville!D645&gt;0,S$1,"")</f>
        <v/>
      </c>
      <c r="T675" s="23" t="str">
        <f>IF(Lowell!D624&gt;0,$T$1,"")</f>
        <v/>
      </c>
      <c r="U675" s="23" t="e">
        <f>IF(#REF!&gt;0,$U$1,"")</f>
        <v>#REF!</v>
      </c>
      <c r="V675" s="23" t="str">
        <f>IF(Peru!D654&gt;0,$V$1,"")</f>
        <v/>
      </c>
      <c r="W675" s="23" t="str">
        <f>IF('Toll Rd'!D647&gt;0,$W$1,"")</f>
        <v/>
      </c>
      <c r="X675" s="23" t="e">
        <f>IF(#REF!&gt;0,$X$1,"")</f>
        <v>#REF!</v>
      </c>
      <c r="Y675" s="23" t="e">
        <f>IF(#REF!&gt;0,$Y$1,"")</f>
        <v>#REF!</v>
      </c>
      <c r="Z675" s="23" t="str">
        <f>IF(FSS!$D635&gt;0,P$1,"")</f>
        <v/>
      </c>
    </row>
    <row r="676" spans="1:26" ht="15.75" hidden="1" customHeight="1" thickTop="1" x14ac:dyDescent="0.25">
      <c r="A676" s="421" t="e">
        <f t="shared" si="25"/>
        <v>#REF!</v>
      </c>
      <c r="B676" s="102" t="e">
        <f>#REF!</f>
        <v>#REF!</v>
      </c>
      <c r="C676" s="102" t="e">
        <f>#REF!</f>
        <v>#REF!</v>
      </c>
      <c r="D676" s="102" t="e">
        <f>#REF!</f>
        <v>#REF!</v>
      </c>
      <c r="E676" s="131" t="e">
        <f>#REF!</f>
        <v>#REF!</v>
      </c>
      <c r="F676" s="114" t="e">
        <f>#REF!</f>
        <v>#REF!</v>
      </c>
      <c r="G676" s="423" t="e">
        <f t="shared" si="26"/>
        <v>#REF!</v>
      </c>
      <c r="H676" s="340" t="e">
        <f>#REF!</f>
        <v>#REF!</v>
      </c>
      <c r="I676" s="102" t="e">
        <f>#REF!</f>
        <v>#REF!</v>
      </c>
      <c r="J676" s="102" t="s">
        <v>566</v>
      </c>
      <c r="K676" s="424"/>
      <c r="N676" s="23" t="str">
        <f>IF(Jasper!$D658&gt;0,N$1,"")</f>
        <v/>
      </c>
      <c r="O676" s="23" t="e">
        <f>IF(#REF!&gt;0,P$1,"")</f>
        <v>#REF!</v>
      </c>
      <c r="P676" s="23" t="str">
        <f>IF(Versailles!$D657&gt;0,P$1,"")</f>
        <v/>
      </c>
      <c r="Q676" s="23" t="str">
        <f>IF(Sellersburg!$D655&gt;0,Q$1,"")</f>
        <v/>
      </c>
      <c r="R676" s="23" t="str">
        <f>IF(Pendleton!$D660&gt;0,R$1,"")</f>
        <v/>
      </c>
      <c r="S676" s="23" t="str">
        <f>IF(Putnamville!D646&gt;0,S$1,"")</f>
        <v/>
      </c>
      <c r="T676" s="23" t="str">
        <f>IF(Lowell!D625&gt;0,$T$1,"")</f>
        <v/>
      </c>
      <c r="U676" s="23" t="e">
        <f>IF(#REF!&gt;0,$U$1,"")</f>
        <v>#REF!</v>
      </c>
      <c r="V676" s="23" t="str">
        <f>IF(Peru!D655&gt;0,$V$1,"")</f>
        <v/>
      </c>
      <c r="W676" s="23" t="str">
        <f>IF('Toll Rd'!D648&gt;0,$W$1,"")</f>
        <v/>
      </c>
      <c r="X676" s="23" t="e">
        <f>IF(#REF!&gt;0,$X$1,"")</f>
        <v>#REF!</v>
      </c>
      <c r="Y676" s="23" t="e">
        <f>IF(#REF!&gt;0,$Y$1,"")</f>
        <v>#REF!</v>
      </c>
      <c r="Z676" s="23" t="str">
        <f>IF(FSS!$D636&gt;0,P$1,"")</f>
        <v/>
      </c>
    </row>
    <row r="677" spans="1:26" ht="15.75" hidden="1" customHeight="1" thickTop="1" x14ac:dyDescent="0.25">
      <c r="A677" s="421" t="e">
        <f t="shared" si="25"/>
        <v>#REF!</v>
      </c>
      <c r="B677" s="102" t="e">
        <f>#REF!</f>
        <v>#REF!</v>
      </c>
      <c r="C677" s="102" t="e">
        <f>#REF!</f>
        <v>#REF!</v>
      </c>
      <c r="D677" s="102" t="e">
        <f>#REF!</f>
        <v>#REF!</v>
      </c>
      <c r="E677" s="131" t="e">
        <f>#REF!</f>
        <v>#REF!</v>
      </c>
      <c r="F677" s="114" t="e">
        <f>#REF!</f>
        <v>#REF!</v>
      </c>
      <c r="G677" s="423" t="e">
        <f t="shared" si="26"/>
        <v>#REF!</v>
      </c>
      <c r="H677" s="340" t="e">
        <f>#REF!</f>
        <v>#REF!</v>
      </c>
      <c r="I677" s="102" t="e">
        <f>#REF!</f>
        <v>#REF!</v>
      </c>
      <c r="J677" s="102" t="s">
        <v>566</v>
      </c>
      <c r="K677" s="424"/>
      <c r="N677" s="23" t="str">
        <f>IF(Jasper!$D659&gt;0,N$1,"")</f>
        <v/>
      </c>
      <c r="O677" s="23" t="e">
        <f>IF(#REF!&gt;0,P$1,"")</f>
        <v>#REF!</v>
      </c>
      <c r="P677" s="23" t="str">
        <f>IF(Versailles!$D658&gt;0,P$1,"")</f>
        <v/>
      </c>
      <c r="Q677" s="23" t="str">
        <f>IF(Sellersburg!$D656&gt;0,Q$1,"")</f>
        <v/>
      </c>
      <c r="R677" s="23" t="str">
        <f>IF(Pendleton!$D661&gt;0,R$1,"")</f>
        <v/>
      </c>
      <c r="S677" s="23" t="str">
        <f>IF(Putnamville!D647&gt;0,S$1,"")</f>
        <v/>
      </c>
      <c r="T677" s="23" t="str">
        <f>IF(Lowell!D626&gt;0,$T$1,"")</f>
        <v/>
      </c>
      <c r="U677" s="23" t="e">
        <f>IF(#REF!&gt;0,$U$1,"")</f>
        <v>#REF!</v>
      </c>
      <c r="V677" s="23" t="str">
        <f>IF(Peru!D656&gt;0,$V$1,"")</f>
        <v/>
      </c>
      <c r="W677" s="23" t="str">
        <f>IF('Toll Rd'!D649&gt;0,$W$1,"")</f>
        <v/>
      </c>
      <c r="X677" s="23" t="e">
        <f>IF(#REF!&gt;0,$X$1,"")</f>
        <v>#REF!</v>
      </c>
      <c r="Y677" s="23" t="e">
        <f>IF(#REF!&gt;0,$Y$1,"")</f>
        <v>#REF!</v>
      </c>
      <c r="Z677" s="23" t="str">
        <f>IF(FSS!$D637&gt;0,P$1,"")</f>
        <v/>
      </c>
    </row>
    <row r="678" spans="1:26" ht="15.75" hidden="1" customHeight="1" thickTop="1" x14ac:dyDescent="0.25">
      <c r="A678" s="421" t="e">
        <f t="shared" si="25"/>
        <v>#REF!</v>
      </c>
      <c r="B678" s="102" t="e">
        <f>#REF!</f>
        <v>#REF!</v>
      </c>
      <c r="C678" s="102" t="e">
        <f>#REF!</f>
        <v>#REF!</v>
      </c>
      <c r="D678" s="102" t="e">
        <f>#REF!</f>
        <v>#REF!</v>
      </c>
      <c r="E678" s="131" t="e">
        <f>#REF!</f>
        <v>#REF!</v>
      </c>
      <c r="F678" s="114" t="e">
        <f>#REF!</f>
        <v>#REF!</v>
      </c>
      <c r="G678" s="423" t="e">
        <f t="shared" si="26"/>
        <v>#REF!</v>
      </c>
      <c r="H678" s="340" t="e">
        <f>#REF!</f>
        <v>#REF!</v>
      </c>
      <c r="I678" s="102" t="e">
        <f>#REF!</f>
        <v>#REF!</v>
      </c>
      <c r="J678" s="102" t="s">
        <v>566</v>
      </c>
      <c r="K678" s="424"/>
      <c r="N678" s="23" t="str">
        <f>IF(Jasper!$D660&gt;0,N$1,"")</f>
        <v/>
      </c>
      <c r="O678" s="23" t="e">
        <f>IF(#REF!&gt;0,P$1,"")</f>
        <v>#REF!</v>
      </c>
      <c r="P678" s="23" t="str">
        <f>IF(Versailles!$D659&gt;0,P$1,"")</f>
        <v/>
      </c>
      <c r="Q678" s="23" t="str">
        <f>IF(Sellersburg!$D657&gt;0,Q$1,"")</f>
        <v/>
      </c>
      <c r="R678" s="23" t="str">
        <f>IF(Pendleton!$D662&gt;0,R$1,"")</f>
        <v/>
      </c>
      <c r="S678" s="23" t="str">
        <f>IF(Putnamville!D648&gt;0,S$1,"")</f>
        <v/>
      </c>
      <c r="T678" s="23" t="str">
        <f>IF(Lowell!D627&gt;0,$T$1,"")</f>
        <v/>
      </c>
      <c r="U678" s="23" t="e">
        <f>IF(#REF!&gt;0,$U$1,"")</f>
        <v>#REF!</v>
      </c>
      <c r="V678" s="23" t="str">
        <f>IF(Peru!D657&gt;0,$V$1,"")</f>
        <v/>
      </c>
      <c r="W678" s="23" t="str">
        <f>IF('Toll Rd'!D650&gt;0,$W$1,"")</f>
        <v/>
      </c>
      <c r="X678" s="23" t="e">
        <f>IF(#REF!&gt;0,$X$1,"")</f>
        <v>#REF!</v>
      </c>
      <c r="Y678" s="23" t="e">
        <f>IF(#REF!&gt;0,$Y$1,"")</f>
        <v>#REF!</v>
      </c>
      <c r="Z678" s="23" t="str">
        <f>IF(FSS!$D638&gt;0,P$1,"")</f>
        <v/>
      </c>
    </row>
    <row r="679" spans="1:26" ht="15.75" hidden="1" customHeight="1" thickTop="1" x14ac:dyDescent="0.25">
      <c r="A679" s="421" t="e">
        <f t="shared" si="25"/>
        <v>#REF!</v>
      </c>
      <c r="B679" s="102" t="e">
        <f>#REF!</f>
        <v>#REF!</v>
      </c>
      <c r="C679" s="102" t="e">
        <f>#REF!</f>
        <v>#REF!</v>
      </c>
      <c r="D679" s="102" t="e">
        <f>#REF!</f>
        <v>#REF!</v>
      </c>
      <c r="E679" s="131" t="e">
        <f>#REF!</f>
        <v>#REF!</v>
      </c>
      <c r="F679" s="114" t="e">
        <f>#REF!</f>
        <v>#REF!</v>
      </c>
      <c r="G679" s="423" t="e">
        <f t="shared" si="26"/>
        <v>#REF!</v>
      </c>
      <c r="H679" s="340" t="e">
        <f>#REF!</f>
        <v>#REF!</v>
      </c>
      <c r="I679" s="102" t="e">
        <f>#REF!</f>
        <v>#REF!</v>
      </c>
      <c r="J679" s="102" t="s">
        <v>566</v>
      </c>
      <c r="K679" s="424"/>
      <c r="N679" s="23" t="str">
        <f>IF(Jasper!$D661&gt;0,N$1,"")</f>
        <v/>
      </c>
      <c r="O679" s="23" t="e">
        <f>IF(#REF!&gt;0,P$1,"")</f>
        <v>#REF!</v>
      </c>
      <c r="P679" s="23" t="str">
        <f>IF(Versailles!$D660&gt;0,P$1,"")</f>
        <v/>
      </c>
      <c r="Q679" s="23" t="str">
        <f>IF(Sellersburg!$D658&gt;0,Q$1,"")</f>
        <v/>
      </c>
      <c r="R679" s="23" t="str">
        <f>IF(Pendleton!$D663&gt;0,R$1,"")</f>
        <v/>
      </c>
      <c r="S679" s="23" t="str">
        <f>IF(Putnamville!D649&gt;0,S$1,"")</f>
        <v/>
      </c>
      <c r="T679" s="23" t="str">
        <f>IF(Lowell!D628&gt;0,$T$1,"")</f>
        <v/>
      </c>
      <c r="U679" s="23" t="e">
        <f>IF(#REF!&gt;0,$U$1,"")</f>
        <v>#REF!</v>
      </c>
      <c r="V679" s="23" t="str">
        <f>IF(Peru!D658&gt;0,$V$1,"")</f>
        <v/>
      </c>
      <c r="W679" s="23" t="str">
        <f>IF('Toll Rd'!D651&gt;0,$W$1,"")</f>
        <v/>
      </c>
      <c r="X679" s="23" t="e">
        <f>IF(#REF!&gt;0,$X$1,"")</f>
        <v>#REF!</v>
      </c>
      <c r="Y679" s="23" t="e">
        <f>IF(#REF!&gt;0,$Y$1,"")</f>
        <v>#REF!</v>
      </c>
      <c r="Z679" s="23" t="str">
        <f>IF(FSS!$D639&gt;0,P$1,"")</f>
        <v/>
      </c>
    </row>
    <row r="680" spans="1:26" ht="15.75" hidden="1" customHeight="1" thickTop="1" x14ac:dyDescent="0.25">
      <c r="A680" s="421" t="e">
        <f t="shared" si="25"/>
        <v>#REF!</v>
      </c>
      <c r="B680" s="102" t="e">
        <f>#REF!</f>
        <v>#REF!</v>
      </c>
      <c r="C680" s="102" t="e">
        <f>#REF!</f>
        <v>#REF!</v>
      </c>
      <c r="D680" s="102" t="e">
        <f>#REF!</f>
        <v>#REF!</v>
      </c>
      <c r="E680" s="131" t="e">
        <f>#REF!</f>
        <v>#REF!</v>
      </c>
      <c r="F680" s="114" t="e">
        <f>#REF!</f>
        <v>#REF!</v>
      </c>
      <c r="G680" s="423" t="e">
        <f t="shared" si="26"/>
        <v>#REF!</v>
      </c>
      <c r="H680" s="340" t="e">
        <f>#REF!</f>
        <v>#REF!</v>
      </c>
      <c r="I680" s="102" t="e">
        <f>#REF!</f>
        <v>#REF!</v>
      </c>
      <c r="J680" s="102" t="s">
        <v>566</v>
      </c>
      <c r="K680" s="424"/>
      <c r="N680" s="23" t="str">
        <f>IF(Jasper!$D662&gt;0,N$1,"")</f>
        <v/>
      </c>
      <c r="O680" s="23" t="e">
        <f>IF(#REF!&gt;0,P$1,"")</f>
        <v>#REF!</v>
      </c>
      <c r="P680" s="23" t="str">
        <f>IF(Versailles!$D661&gt;0,P$1,"")</f>
        <v/>
      </c>
      <c r="Q680" s="23" t="str">
        <f>IF(Sellersburg!$D659&gt;0,Q$1,"")</f>
        <v/>
      </c>
      <c r="R680" s="23" t="str">
        <f>IF(Pendleton!$D664&gt;0,R$1,"")</f>
        <v/>
      </c>
      <c r="S680" s="23" t="str">
        <f>IF(Putnamville!D650&gt;0,S$1,"")</f>
        <v/>
      </c>
      <c r="T680" s="23" t="str">
        <f>IF(Lowell!D629&gt;0,$T$1,"")</f>
        <v/>
      </c>
      <c r="U680" s="23" t="e">
        <f>IF(#REF!&gt;0,$U$1,"")</f>
        <v>#REF!</v>
      </c>
      <c r="V680" s="23" t="str">
        <f>IF(Peru!D659&gt;0,$V$1,"")</f>
        <v/>
      </c>
      <c r="W680" s="23" t="str">
        <f>IF('Toll Rd'!D652&gt;0,$W$1,"")</f>
        <v/>
      </c>
      <c r="X680" s="23" t="e">
        <f>IF(#REF!&gt;0,$X$1,"")</f>
        <v>#REF!</v>
      </c>
      <c r="Y680" s="23" t="e">
        <f>IF(#REF!&gt;0,$Y$1,"")</f>
        <v>#REF!</v>
      </c>
      <c r="Z680" s="23" t="str">
        <f>IF(FSS!$D640&gt;0,P$1,"")</f>
        <v/>
      </c>
    </row>
    <row r="681" spans="1:26" ht="15.75" hidden="1" customHeight="1" thickTop="1" x14ac:dyDescent="0.25">
      <c r="A681" s="421" t="e">
        <f t="shared" si="25"/>
        <v>#REF!</v>
      </c>
      <c r="B681" s="102" t="e">
        <f>#REF!</f>
        <v>#REF!</v>
      </c>
      <c r="C681" s="102" t="e">
        <f>#REF!</f>
        <v>#REF!</v>
      </c>
      <c r="D681" s="102" t="e">
        <f>#REF!</f>
        <v>#REF!</v>
      </c>
      <c r="E681" s="131" t="e">
        <f>#REF!</f>
        <v>#REF!</v>
      </c>
      <c r="F681" s="114" t="e">
        <f>#REF!</f>
        <v>#REF!</v>
      </c>
      <c r="G681" s="423" t="e">
        <f t="shared" si="26"/>
        <v>#REF!</v>
      </c>
      <c r="H681" s="340" t="e">
        <f>#REF!</f>
        <v>#REF!</v>
      </c>
      <c r="I681" s="102" t="e">
        <f>#REF!</f>
        <v>#REF!</v>
      </c>
      <c r="J681" s="102" t="s">
        <v>566</v>
      </c>
      <c r="K681" s="424"/>
      <c r="N681" s="23" t="str">
        <f>IF(Jasper!$D663&gt;0,N$1,"")</f>
        <v/>
      </c>
      <c r="O681" s="23" t="e">
        <f>IF(#REF!&gt;0,P$1,"")</f>
        <v>#REF!</v>
      </c>
      <c r="P681" s="23" t="str">
        <f>IF(Versailles!$D662&gt;0,P$1,"")</f>
        <v/>
      </c>
      <c r="Q681" s="23" t="str">
        <f>IF(Sellersburg!$D660&gt;0,Q$1,"")</f>
        <v/>
      </c>
      <c r="R681" s="23" t="str">
        <f>IF(Pendleton!$D665&gt;0,R$1,"")</f>
        <v/>
      </c>
      <c r="S681" s="23" t="str">
        <f>IF(Putnamville!D651&gt;0,S$1,"")</f>
        <v/>
      </c>
      <c r="T681" s="23" t="str">
        <f>IF(Lowell!D630&gt;0,$T$1,"")</f>
        <v/>
      </c>
      <c r="U681" s="23" t="e">
        <f>IF(#REF!&gt;0,$U$1,"")</f>
        <v>#REF!</v>
      </c>
      <c r="V681" s="23" t="str">
        <f>IF(Peru!D660&gt;0,$V$1,"")</f>
        <v/>
      </c>
      <c r="W681" s="23" t="str">
        <f>IF('Toll Rd'!D653&gt;0,$W$1,"")</f>
        <v/>
      </c>
      <c r="X681" s="23" t="e">
        <f>IF(#REF!&gt;0,$X$1,"")</f>
        <v>#REF!</v>
      </c>
      <c r="Y681" s="23" t="e">
        <f>IF(#REF!&gt;0,$Y$1,"")</f>
        <v>#REF!</v>
      </c>
      <c r="Z681" s="23" t="str">
        <f>IF(FSS!$D641&gt;0,P$1,"")</f>
        <v/>
      </c>
    </row>
    <row r="682" spans="1:26" ht="15.75" hidden="1" customHeight="1" thickTop="1" x14ac:dyDescent="0.25">
      <c r="A682" s="421" t="e">
        <f t="shared" si="25"/>
        <v>#REF!</v>
      </c>
      <c r="B682" s="102" t="e">
        <f>#REF!</f>
        <v>#REF!</v>
      </c>
      <c r="C682" s="102" t="e">
        <f>#REF!</f>
        <v>#REF!</v>
      </c>
      <c r="D682" s="102" t="e">
        <f>#REF!</f>
        <v>#REF!</v>
      </c>
      <c r="E682" s="131" t="e">
        <f>#REF!</f>
        <v>#REF!</v>
      </c>
      <c r="F682" s="114" t="e">
        <f>#REF!</f>
        <v>#REF!</v>
      </c>
      <c r="G682" s="423" t="e">
        <f t="shared" si="26"/>
        <v>#REF!</v>
      </c>
      <c r="H682" s="340" t="e">
        <f>#REF!</f>
        <v>#REF!</v>
      </c>
      <c r="I682" s="102" t="e">
        <f>#REF!</f>
        <v>#REF!</v>
      </c>
      <c r="J682" s="102" t="s">
        <v>566</v>
      </c>
      <c r="K682" s="424"/>
      <c r="N682" s="23" t="str">
        <f>IF(Jasper!$D664&gt;0,N$1,"")</f>
        <v/>
      </c>
      <c r="O682" s="23" t="e">
        <f>IF(#REF!&gt;0,P$1,"")</f>
        <v>#REF!</v>
      </c>
      <c r="P682" s="23" t="str">
        <f>IF(Versailles!$D663&gt;0,P$1,"")</f>
        <v/>
      </c>
      <c r="Q682" s="23" t="str">
        <f>IF(Sellersburg!$D661&gt;0,Q$1,"")</f>
        <v/>
      </c>
      <c r="R682" s="23" t="str">
        <f>IF(Pendleton!$D666&gt;0,R$1,"")</f>
        <v/>
      </c>
      <c r="S682" s="23" t="str">
        <f>IF(Putnamville!D652&gt;0,S$1,"")</f>
        <v/>
      </c>
      <c r="T682" s="23" t="str">
        <f>IF(Lowell!D631&gt;0,$T$1,"")</f>
        <v/>
      </c>
      <c r="U682" s="23" t="e">
        <f>IF(#REF!&gt;0,$U$1,"")</f>
        <v>#REF!</v>
      </c>
      <c r="V682" s="23" t="str">
        <f>IF(Peru!D661&gt;0,$V$1,"")</f>
        <v/>
      </c>
      <c r="W682" s="23" t="str">
        <f>IF('Toll Rd'!D654&gt;0,$W$1,"")</f>
        <v/>
      </c>
      <c r="X682" s="23" t="e">
        <f>IF(#REF!&gt;0,$X$1,"")</f>
        <v>#REF!</v>
      </c>
      <c r="Y682" s="23" t="e">
        <f>IF(#REF!&gt;0,$Y$1,"")</f>
        <v>#REF!</v>
      </c>
      <c r="Z682" s="23" t="str">
        <f>IF(FSS!$D642&gt;0,P$1,"")</f>
        <v/>
      </c>
    </row>
    <row r="683" spans="1:26" ht="15.75" hidden="1" customHeight="1" thickTop="1" x14ac:dyDescent="0.25">
      <c r="A683" s="421" t="e">
        <f t="shared" si="25"/>
        <v>#REF!</v>
      </c>
      <c r="B683" s="102" t="e">
        <f>#REF!</f>
        <v>#REF!</v>
      </c>
      <c r="C683" s="102" t="e">
        <f>#REF!</f>
        <v>#REF!</v>
      </c>
      <c r="D683" s="102" t="e">
        <f>#REF!</f>
        <v>#REF!</v>
      </c>
      <c r="E683" s="131" t="e">
        <f>#REF!</f>
        <v>#REF!</v>
      </c>
      <c r="F683" s="114" t="e">
        <f>#REF!</f>
        <v>#REF!</v>
      </c>
      <c r="G683" s="423" t="e">
        <f t="shared" si="26"/>
        <v>#REF!</v>
      </c>
      <c r="H683" s="340" t="e">
        <f>#REF!</f>
        <v>#REF!</v>
      </c>
      <c r="I683" s="102" t="e">
        <f>#REF!</f>
        <v>#REF!</v>
      </c>
      <c r="J683" s="102" t="s">
        <v>566</v>
      </c>
      <c r="K683" s="424"/>
      <c r="N683" s="23" t="str">
        <f>IF(Jasper!$D665&gt;0,N$1,"")</f>
        <v/>
      </c>
      <c r="O683" s="23" t="e">
        <f>IF(#REF!&gt;0,P$1,"")</f>
        <v>#REF!</v>
      </c>
      <c r="P683" s="23" t="str">
        <f>IF(Versailles!$D664&gt;0,P$1,"")</f>
        <v/>
      </c>
      <c r="Q683" s="23" t="str">
        <f>IF(Sellersburg!$D662&gt;0,Q$1,"")</f>
        <v/>
      </c>
      <c r="R683" s="23" t="str">
        <f>IF(Pendleton!$D667&gt;0,R$1,"")</f>
        <v/>
      </c>
      <c r="S683" s="23" t="str">
        <f>IF(Putnamville!D653&gt;0,S$1,"")</f>
        <v/>
      </c>
      <c r="T683" s="23" t="str">
        <f>IF(Lowell!D632&gt;0,$T$1,"")</f>
        <v/>
      </c>
      <c r="U683" s="23" t="e">
        <f>IF(#REF!&gt;0,$U$1,"")</f>
        <v>#REF!</v>
      </c>
      <c r="V683" s="23" t="str">
        <f>IF(Peru!D662&gt;0,$V$1,"")</f>
        <v/>
      </c>
      <c r="W683" s="23" t="str">
        <f>IF('Toll Rd'!D655&gt;0,$W$1,"")</f>
        <v/>
      </c>
      <c r="X683" s="23" t="e">
        <f>IF(#REF!&gt;0,$X$1,"")</f>
        <v>#REF!</v>
      </c>
      <c r="Y683" s="23" t="e">
        <f>IF(#REF!&gt;0,$Y$1,"")</f>
        <v>#REF!</v>
      </c>
      <c r="Z683" s="23" t="str">
        <f>IF(FSS!$D643&gt;0,P$1,"")</f>
        <v/>
      </c>
    </row>
    <row r="684" spans="1:26" ht="15.75" hidden="1" customHeight="1" thickTop="1" x14ac:dyDescent="0.25">
      <c r="A684" s="421" t="e">
        <f t="shared" si="25"/>
        <v>#REF!</v>
      </c>
      <c r="B684" s="102" t="e">
        <f>#REF!</f>
        <v>#REF!</v>
      </c>
      <c r="C684" s="102" t="e">
        <f>#REF!</f>
        <v>#REF!</v>
      </c>
      <c r="D684" s="102" t="e">
        <f>#REF!</f>
        <v>#REF!</v>
      </c>
      <c r="E684" s="131" t="e">
        <f>#REF!</f>
        <v>#REF!</v>
      </c>
      <c r="F684" s="114" t="e">
        <f>#REF!</f>
        <v>#REF!</v>
      </c>
      <c r="G684" s="423" t="e">
        <f t="shared" si="26"/>
        <v>#REF!</v>
      </c>
      <c r="H684" s="340" t="e">
        <f>#REF!</f>
        <v>#REF!</v>
      </c>
      <c r="I684" s="102" t="e">
        <f>#REF!</f>
        <v>#REF!</v>
      </c>
      <c r="J684" s="102" t="s">
        <v>566</v>
      </c>
      <c r="K684" s="424"/>
      <c r="N684" s="23" t="str">
        <f>IF(Jasper!$D666&gt;0,N$1,"")</f>
        <v/>
      </c>
      <c r="O684" s="23" t="e">
        <f>IF(#REF!&gt;0,P$1,"")</f>
        <v>#REF!</v>
      </c>
      <c r="P684" s="23" t="str">
        <f>IF(Versailles!$D665&gt;0,P$1,"")</f>
        <v/>
      </c>
      <c r="Q684" s="23" t="str">
        <f>IF(Sellersburg!$D663&gt;0,Q$1,"")</f>
        <v/>
      </c>
      <c r="R684" s="23" t="str">
        <f>IF(Pendleton!$D668&gt;0,R$1,"")</f>
        <v/>
      </c>
      <c r="S684" s="23" t="str">
        <f>IF(Putnamville!D654&gt;0,S$1,"")</f>
        <v/>
      </c>
      <c r="T684" s="23" t="str">
        <f>IF(Lowell!D633&gt;0,$T$1,"")</f>
        <v/>
      </c>
      <c r="U684" s="23" t="e">
        <f>IF(#REF!&gt;0,$U$1,"")</f>
        <v>#REF!</v>
      </c>
      <c r="V684" s="23" t="str">
        <f>IF(Peru!D663&gt;0,$V$1,"")</f>
        <v/>
      </c>
      <c r="W684" s="23" t="str">
        <f>IF('Toll Rd'!D656&gt;0,$W$1,"")</f>
        <v/>
      </c>
      <c r="X684" s="23" t="e">
        <f>IF(#REF!&gt;0,$X$1,"")</f>
        <v>#REF!</v>
      </c>
      <c r="Y684" s="23" t="e">
        <f>IF(#REF!&gt;0,$Y$1,"")</f>
        <v>#REF!</v>
      </c>
      <c r="Z684" s="23" t="str">
        <f>IF(FSS!$D644&gt;0,P$1,"")</f>
        <v/>
      </c>
    </row>
    <row r="685" spans="1:26" ht="15.75" hidden="1" customHeight="1" thickTop="1" x14ac:dyDescent="0.25">
      <c r="A685" s="421" t="e">
        <f t="shared" si="25"/>
        <v>#REF!</v>
      </c>
      <c r="B685" s="102" t="e">
        <f>#REF!</f>
        <v>#REF!</v>
      </c>
      <c r="C685" s="102" t="e">
        <f>#REF!</f>
        <v>#REF!</v>
      </c>
      <c r="D685" s="102" t="e">
        <f>#REF!</f>
        <v>#REF!</v>
      </c>
      <c r="E685" s="131" t="e">
        <f>#REF!</f>
        <v>#REF!</v>
      </c>
      <c r="F685" s="114" t="e">
        <f>#REF!</f>
        <v>#REF!</v>
      </c>
      <c r="G685" s="423" t="e">
        <f t="shared" si="26"/>
        <v>#REF!</v>
      </c>
      <c r="H685" s="340" t="e">
        <f>#REF!</f>
        <v>#REF!</v>
      </c>
      <c r="I685" s="102" t="e">
        <f>#REF!</f>
        <v>#REF!</v>
      </c>
      <c r="J685" s="102" t="s">
        <v>566</v>
      </c>
      <c r="K685" s="424"/>
      <c r="N685" s="23" t="str">
        <f>IF(Jasper!$D667&gt;0,N$1,"")</f>
        <v/>
      </c>
      <c r="O685" s="23" t="e">
        <f>IF(#REF!&gt;0,P$1,"")</f>
        <v>#REF!</v>
      </c>
      <c r="P685" s="23" t="str">
        <f>IF(Versailles!$D666&gt;0,P$1,"")</f>
        <v/>
      </c>
      <c r="Q685" s="23" t="str">
        <f>IF(Sellersburg!$D664&gt;0,Q$1,"")</f>
        <v/>
      </c>
      <c r="R685" s="23" t="str">
        <f>IF(Pendleton!$D669&gt;0,R$1,"")</f>
        <v/>
      </c>
      <c r="S685" s="23" t="str">
        <f>IF(Putnamville!D655&gt;0,S$1,"")</f>
        <v/>
      </c>
      <c r="T685" s="23" t="str">
        <f>IF(Lowell!D634&gt;0,$T$1,"")</f>
        <v/>
      </c>
      <c r="U685" s="23" t="e">
        <f>IF(#REF!&gt;0,$U$1,"")</f>
        <v>#REF!</v>
      </c>
      <c r="V685" s="23" t="str">
        <f>IF(Peru!D664&gt;0,$V$1,"")</f>
        <v/>
      </c>
      <c r="W685" s="23" t="str">
        <f>IF('Toll Rd'!D657&gt;0,$W$1,"")</f>
        <v/>
      </c>
      <c r="X685" s="23" t="e">
        <f>IF(#REF!&gt;0,$X$1,"")</f>
        <v>#REF!</v>
      </c>
      <c r="Y685" s="23" t="e">
        <f>IF(#REF!&gt;0,$Y$1,"")</f>
        <v>#REF!</v>
      </c>
      <c r="Z685" s="23" t="str">
        <f>IF(FSS!$D645&gt;0,P$1,"")</f>
        <v/>
      </c>
    </row>
    <row r="686" spans="1:26" ht="15.75" hidden="1" customHeight="1" thickTop="1" x14ac:dyDescent="0.25">
      <c r="A686" s="421" t="e">
        <f t="shared" si="25"/>
        <v>#REF!</v>
      </c>
      <c r="B686" s="102" t="e">
        <f>#REF!</f>
        <v>#REF!</v>
      </c>
      <c r="C686" s="102" t="e">
        <f>#REF!</f>
        <v>#REF!</v>
      </c>
      <c r="D686" s="102" t="e">
        <f>#REF!</f>
        <v>#REF!</v>
      </c>
      <c r="E686" s="131" t="e">
        <f>#REF!</f>
        <v>#REF!</v>
      </c>
      <c r="F686" s="114" t="e">
        <f>#REF!</f>
        <v>#REF!</v>
      </c>
      <c r="G686" s="423" t="e">
        <f t="shared" si="26"/>
        <v>#REF!</v>
      </c>
      <c r="H686" s="340" t="e">
        <f>#REF!</f>
        <v>#REF!</v>
      </c>
      <c r="I686" s="102" t="e">
        <f>#REF!</f>
        <v>#REF!</v>
      </c>
      <c r="J686" s="102" t="s">
        <v>566</v>
      </c>
      <c r="K686" s="424"/>
      <c r="N686" s="23" t="str">
        <f>IF(Jasper!$D668&gt;0,N$1,"")</f>
        <v/>
      </c>
      <c r="O686" s="23" t="e">
        <f>IF(#REF!&gt;0,P$1,"")</f>
        <v>#REF!</v>
      </c>
      <c r="P686" s="23" t="str">
        <f>IF(Versailles!$D667&gt;0,P$1,"")</f>
        <v/>
      </c>
      <c r="Q686" s="23" t="str">
        <f>IF(Sellersburg!$D665&gt;0,Q$1,"")</f>
        <v/>
      </c>
      <c r="R686" s="23" t="str">
        <f>IF(Pendleton!$D670&gt;0,R$1,"")</f>
        <v/>
      </c>
      <c r="S686" s="23" t="str">
        <f>IF(Putnamville!D656&gt;0,S$1,"")</f>
        <v/>
      </c>
      <c r="T686" s="23" t="str">
        <f>IF(Lowell!D635&gt;0,$T$1,"")</f>
        <v/>
      </c>
      <c r="U686" s="23" t="e">
        <f>IF(#REF!&gt;0,$U$1,"")</f>
        <v>#REF!</v>
      </c>
      <c r="V686" s="23" t="str">
        <f>IF(Peru!D665&gt;0,$V$1,"")</f>
        <v/>
      </c>
      <c r="W686" s="23" t="str">
        <f>IF('Toll Rd'!D658&gt;0,$W$1,"")</f>
        <v/>
      </c>
      <c r="X686" s="23" t="e">
        <f>IF(#REF!&gt;0,$X$1,"")</f>
        <v>#REF!</v>
      </c>
      <c r="Y686" s="23" t="e">
        <f>IF(#REF!&gt;0,$Y$1,"")</f>
        <v>#REF!</v>
      </c>
      <c r="Z686" s="23" t="str">
        <f>IF(FSS!$D646&gt;0,P$1,"")</f>
        <v/>
      </c>
    </row>
    <row r="687" spans="1:26" ht="15.75" hidden="1" customHeight="1" thickTop="1" x14ac:dyDescent="0.25">
      <c r="A687" s="421" t="e">
        <f t="shared" si="25"/>
        <v>#REF!</v>
      </c>
      <c r="B687" s="102" t="e">
        <f>#REF!</f>
        <v>#REF!</v>
      </c>
      <c r="C687" s="102" t="e">
        <f>#REF!</f>
        <v>#REF!</v>
      </c>
      <c r="D687" s="102" t="e">
        <f>#REF!</f>
        <v>#REF!</v>
      </c>
      <c r="E687" s="131" t="e">
        <f>#REF!</f>
        <v>#REF!</v>
      </c>
      <c r="F687" s="114" t="e">
        <f>#REF!</f>
        <v>#REF!</v>
      </c>
      <c r="G687" s="423" t="e">
        <f t="shared" si="26"/>
        <v>#REF!</v>
      </c>
      <c r="H687" s="340" t="e">
        <f>#REF!</f>
        <v>#REF!</v>
      </c>
      <c r="I687" s="102" t="e">
        <f>#REF!</f>
        <v>#REF!</v>
      </c>
      <c r="J687" s="102" t="s">
        <v>566</v>
      </c>
      <c r="K687" s="424"/>
      <c r="N687" s="23" t="str">
        <f>IF(Jasper!$D669&gt;0,N$1,"")</f>
        <v/>
      </c>
      <c r="O687" s="23" t="e">
        <f>IF(#REF!&gt;0,P$1,"")</f>
        <v>#REF!</v>
      </c>
      <c r="P687" s="23" t="str">
        <f>IF(Versailles!$D668&gt;0,P$1,"")</f>
        <v/>
      </c>
      <c r="Q687" s="23" t="str">
        <f>IF(Sellersburg!$D666&gt;0,Q$1,"")</f>
        <v/>
      </c>
      <c r="R687" s="23" t="str">
        <f>IF(Pendleton!$D671&gt;0,R$1,"")</f>
        <v/>
      </c>
      <c r="S687" s="23" t="str">
        <f>IF(Putnamville!D657&gt;0,S$1,"")</f>
        <v/>
      </c>
      <c r="T687" s="23" t="str">
        <f>IF(Lowell!D636&gt;0,$T$1,"")</f>
        <v/>
      </c>
      <c r="U687" s="23" t="e">
        <f>IF(#REF!&gt;0,$U$1,"")</f>
        <v>#REF!</v>
      </c>
      <c r="V687" s="23" t="str">
        <f>IF(Peru!D666&gt;0,$V$1,"")</f>
        <v/>
      </c>
      <c r="W687" s="23" t="str">
        <f>IF('Toll Rd'!D659&gt;0,$W$1,"")</f>
        <v/>
      </c>
      <c r="X687" s="23" t="e">
        <f>IF(#REF!&gt;0,$X$1,"")</f>
        <v>#REF!</v>
      </c>
      <c r="Y687" s="23" t="e">
        <f>IF(#REF!&gt;0,$Y$1,"")</f>
        <v>#REF!</v>
      </c>
      <c r="Z687" s="23" t="str">
        <f>IF(FSS!$D647&gt;0,P$1,"")</f>
        <v/>
      </c>
    </row>
    <row r="688" spans="1:26" ht="15.75" hidden="1" customHeight="1" thickTop="1" x14ac:dyDescent="0.25">
      <c r="A688" s="421" t="e">
        <f t="shared" si="25"/>
        <v>#REF!</v>
      </c>
      <c r="B688" s="102" t="e">
        <f>#REF!</f>
        <v>#REF!</v>
      </c>
      <c r="C688" s="102" t="e">
        <f>#REF!</f>
        <v>#REF!</v>
      </c>
      <c r="D688" s="102" t="e">
        <f>#REF!</f>
        <v>#REF!</v>
      </c>
      <c r="E688" s="131" t="e">
        <f>#REF!</f>
        <v>#REF!</v>
      </c>
      <c r="F688" s="114" t="e">
        <f>#REF!</f>
        <v>#REF!</v>
      </c>
      <c r="G688" s="423" t="e">
        <f t="shared" si="26"/>
        <v>#REF!</v>
      </c>
      <c r="H688" s="340" t="e">
        <f>#REF!</f>
        <v>#REF!</v>
      </c>
      <c r="I688" s="102" t="e">
        <f>#REF!</f>
        <v>#REF!</v>
      </c>
      <c r="J688" s="102" t="s">
        <v>566</v>
      </c>
      <c r="K688" s="424"/>
      <c r="N688" s="23" t="str">
        <f>IF(Jasper!$D670&gt;0,N$1,"")</f>
        <v/>
      </c>
      <c r="O688" s="23" t="e">
        <f>IF(#REF!&gt;0,P$1,"")</f>
        <v>#REF!</v>
      </c>
      <c r="P688" s="23" t="str">
        <f>IF(Versailles!$D669&gt;0,P$1,"")</f>
        <v/>
      </c>
      <c r="Q688" s="23" t="str">
        <f>IF(Sellersburg!$D667&gt;0,Q$1,"")</f>
        <v/>
      </c>
      <c r="R688" s="23" t="str">
        <f>IF(Pendleton!$D672&gt;0,R$1,"")</f>
        <v/>
      </c>
      <c r="S688" s="23" t="str">
        <f>IF(Putnamville!D658&gt;0,S$1,"")</f>
        <v/>
      </c>
      <c r="T688" s="23" t="str">
        <f>IF(Lowell!D637&gt;0,$T$1,"")</f>
        <v/>
      </c>
      <c r="U688" s="23" t="e">
        <f>IF(#REF!&gt;0,$U$1,"")</f>
        <v>#REF!</v>
      </c>
      <c r="V688" s="23" t="str">
        <f>IF(Peru!D667&gt;0,$V$1,"")</f>
        <v/>
      </c>
      <c r="W688" s="23" t="str">
        <f>IF('Toll Rd'!D660&gt;0,$W$1,"")</f>
        <v/>
      </c>
      <c r="X688" s="23" t="e">
        <f>IF(#REF!&gt;0,$X$1,"")</f>
        <v>#REF!</v>
      </c>
      <c r="Y688" s="23" t="e">
        <f>IF(#REF!&gt;0,$Y$1,"")</f>
        <v>#REF!</v>
      </c>
      <c r="Z688" s="23" t="str">
        <f>IF(FSS!$D648&gt;0,P$1,"")</f>
        <v/>
      </c>
    </row>
    <row r="689" spans="1:26" ht="15.75" hidden="1" customHeight="1" thickTop="1" x14ac:dyDescent="0.25">
      <c r="A689" s="421" t="e">
        <f t="shared" si="25"/>
        <v>#REF!</v>
      </c>
      <c r="B689" s="102" t="e">
        <f>#REF!</f>
        <v>#REF!</v>
      </c>
      <c r="C689" s="102" t="e">
        <f>#REF!</f>
        <v>#REF!</v>
      </c>
      <c r="D689" s="102" t="e">
        <f>#REF!</f>
        <v>#REF!</v>
      </c>
      <c r="E689" s="131" t="e">
        <f>#REF!</f>
        <v>#REF!</v>
      </c>
      <c r="F689" s="114" t="e">
        <f>#REF!</f>
        <v>#REF!</v>
      </c>
      <c r="G689" s="423" t="e">
        <f t="shared" si="26"/>
        <v>#REF!</v>
      </c>
      <c r="H689" s="340" t="e">
        <f>#REF!</f>
        <v>#REF!</v>
      </c>
      <c r="I689" s="102" t="e">
        <f>#REF!</f>
        <v>#REF!</v>
      </c>
      <c r="J689" s="102" t="s">
        <v>566</v>
      </c>
      <c r="K689" s="424"/>
      <c r="N689" s="23" t="str">
        <f>IF(Jasper!$D671&gt;0,N$1,"")</f>
        <v/>
      </c>
      <c r="O689" s="23" t="e">
        <f>IF(#REF!&gt;0,P$1,"")</f>
        <v>#REF!</v>
      </c>
      <c r="P689" s="23" t="str">
        <f>IF(Versailles!$D670&gt;0,P$1,"")</f>
        <v/>
      </c>
      <c r="Q689" s="23" t="str">
        <f>IF(Sellersburg!$D668&gt;0,Q$1,"")</f>
        <v/>
      </c>
      <c r="R689" s="23" t="str">
        <f>IF(Pendleton!$D673&gt;0,R$1,"")</f>
        <v/>
      </c>
      <c r="S689" s="23" t="str">
        <f>IF(Putnamville!D659&gt;0,S$1,"")</f>
        <v/>
      </c>
      <c r="T689" s="23" t="str">
        <f>IF(Lowell!D638&gt;0,$T$1,"")</f>
        <v/>
      </c>
      <c r="U689" s="23" t="e">
        <f>IF(#REF!&gt;0,$U$1,"")</f>
        <v>#REF!</v>
      </c>
      <c r="V689" s="23" t="str">
        <f>IF(Peru!D668&gt;0,$V$1,"")</f>
        <v/>
      </c>
      <c r="W689" s="23" t="str">
        <f>IF('Toll Rd'!D661&gt;0,$W$1,"")</f>
        <v/>
      </c>
      <c r="X689" s="23" t="e">
        <f>IF(#REF!&gt;0,$X$1,"")</f>
        <v>#REF!</v>
      </c>
      <c r="Y689" s="23" t="e">
        <f>IF(#REF!&gt;0,$Y$1,"")</f>
        <v>#REF!</v>
      </c>
      <c r="Z689" s="23" t="str">
        <f>IF(FSS!$D649&gt;0,P$1,"")</f>
        <v/>
      </c>
    </row>
    <row r="690" spans="1:26" ht="15.75" hidden="1" customHeight="1" thickTop="1" x14ac:dyDescent="0.25">
      <c r="A690" s="421" t="e">
        <f t="shared" si="25"/>
        <v>#REF!</v>
      </c>
      <c r="B690" s="102" t="e">
        <f>#REF!</f>
        <v>#REF!</v>
      </c>
      <c r="C690" s="102" t="e">
        <f>#REF!</f>
        <v>#REF!</v>
      </c>
      <c r="D690" s="102" t="e">
        <f>#REF!</f>
        <v>#REF!</v>
      </c>
      <c r="E690" s="131" t="e">
        <f>#REF!</f>
        <v>#REF!</v>
      </c>
      <c r="F690" s="114" t="e">
        <f>#REF!</f>
        <v>#REF!</v>
      </c>
      <c r="G690" s="423" t="e">
        <f t="shared" si="26"/>
        <v>#REF!</v>
      </c>
      <c r="H690" s="340" t="e">
        <f>#REF!</f>
        <v>#REF!</v>
      </c>
      <c r="I690" s="102" t="e">
        <f>#REF!</f>
        <v>#REF!</v>
      </c>
      <c r="J690" s="102" t="s">
        <v>566</v>
      </c>
      <c r="K690" s="424"/>
      <c r="N690" s="23" t="str">
        <f>IF(Jasper!$D672&gt;0,N$1,"")</f>
        <v/>
      </c>
      <c r="O690" s="23" t="e">
        <f>IF(#REF!&gt;0,P$1,"")</f>
        <v>#REF!</v>
      </c>
      <c r="P690" s="23" t="str">
        <f>IF(Versailles!$D671&gt;0,P$1,"")</f>
        <v/>
      </c>
      <c r="Q690" s="23" t="str">
        <f>IF(Sellersburg!$D669&gt;0,Q$1,"")</f>
        <v/>
      </c>
      <c r="R690" s="23" t="str">
        <f>IF(Pendleton!$D674&gt;0,R$1,"")</f>
        <v/>
      </c>
      <c r="S690" s="23" t="str">
        <f>IF(Putnamville!D660&gt;0,S$1,"")</f>
        <v/>
      </c>
      <c r="T690" s="23" t="str">
        <f>IF(Lowell!D639&gt;0,$T$1,"")</f>
        <v/>
      </c>
      <c r="U690" s="23" t="e">
        <f>IF(#REF!&gt;0,$U$1,"")</f>
        <v>#REF!</v>
      </c>
      <c r="V690" s="23" t="str">
        <f>IF(Peru!D669&gt;0,$V$1,"")</f>
        <v/>
      </c>
      <c r="W690" s="23" t="str">
        <f>IF('Toll Rd'!D662&gt;0,$W$1,"")</f>
        <v/>
      </c>
      <c r="X690" s="23" t="e">
        <f>IF(#REF!&gt;0,$X$1,"")</f>
        <v>#REF!</v>
      </c>
      <c r="Y690" s="23" t="e">
        <f>IF(#REF!&gt;0,$Y$1,"")</f>
        <v>#REF!</v>
      </c>
      <c r="Z690" s="23" t="str">
        <f>IF(FSS!$D650&gt;0,P$1,"")</f>
        <v/>
      </c>
    </row>
    <row r="691" spans="1:26" ht="15.75" hidden="1" customHeight="1" thickTop="1" x14ac:dyDescent="0.25">
      <c r="A691" s="421" t="e">
        <f t="shared" si="25"/>
        <v>#REF!</v>
      </c>
      <c r="B691" s="102" t="e">
        <f>#REF!</f>
        <v>#REF!</v>
      </c>
      <c r="C691" s="102" t="e">
        <f>#REF!</f>
        <v>#REF!</v>
      </c>
      <c r="D691" s="102" t="e">
        <f>#REF!</f>
        <v>#REF!</v>
      </c>
      <c r="E691" s="131" t="e">
        <f>#REF!</f>
        <v>#REF!</v>
      </c>
      <c r="F691" s="114" t="e">
        <f>#REF!</f>
        <v>#REF!</v>
      </c>
      <c r="G691" s="423" t="e">
        <f t="shared" si="26"/>
        <v>#REF!</v>
      </c>
      <c r="H691" s="340" t="e">
        <f>#REF!</f>
        <v>#REF!</v>
      </c>
      <c r="I691" s="102" t="e">
        <f>#REF!</f>
        <v>#REF!</v>
      </c>
      <c r="J691" s="102" t="s">
        <v>566</v>
      </c>
      <c r="K691" s="424"/>
      <c r="N691" s="23" t="str">
        <f>IF(Jasper!$D673&gt;0,N$1,"")</f>
        <v/>
      </c>
      <c r="O691" s="23" t="e">
        <f>IF(#REF!&gt;0,P$1,"")</f>
        <v>#REF!</v>
      </c>
      <c r="P691" s="23" t="str">
        <f>IF(Versailles!$D672&gt;0,P$1,"")</f>
        <v/>
      </c>
      <c r="Q691" s="23" t="str">
        <f>IF(Sellersburg!$D670&gt;0,Q$1,"")</f>
        <v/>
      </c>
      <c r="R691" s="23" t="str">
        <f>IF(Pendleton!$D675&gt;0,R$1,"")</f>
        <v/>
      </c>
      <c r="S691" s="23" t="str">
        <f>IF(Putnamville!D661&gt;0,S$1,"")</f>
        <v/>
      </c>
      <c r="T691" s="23" t="str">
        <f>IF(Lowell!D640&gt;0,$T$1,"")</f>
        <v/>
      </c>
      <c r="U691" s="23" t="e">
        <f>IF(#REF!&gt;0,$U$1,"")</f>
        <v>#REF!</v>
      </c>
      <c r="V691" s="23" t="str">
        <f>IF(Peru!D670&gt;0,$V$1,"")</f>
        <v/>
      </c>
      <c r="W691" s="23" t="str">
        <f>IF('Toll Rd'!D663&gt;0,$W$1,"")</f>
        <v/>
      </c>
      <c r="X691" s="23" t="e">
        <f>IF(#REF!&gt;0,$X$1,"")</f>
        <v>#REF!</v>
      </c>
      <c r="Y691" s="23" t="e">
        <f>IF(#REF!&gt;0,$Y$1,"")</f>
        <v>#REF!</v>
      </c>
      <c r="Z691" s="23" t="str">
        <f>IF(FSS!$D651&gt;0,P$1,"")</f>
        <v/>
      </c>
    </row>
    <row r="692" spans="1:26" ht="15.75" hidden="1" customHeight="1" thickTop="1" x14ac:dyDescent="0.25">
      <c r="A692" s="421" t="e">
        <f t="shared" si="25"/>
        <v>#REF!</v>
      </c>
      <c r="B692" s="102" t="e">
        <f>#REF!</f>
        <v>#REF!</v>
      </c>
      <c r="C692" s="102" t="e">
        <f>#REF!</f>
        <v>#REF!</v>
      </c>
      <c r="D692" s="102" t="e">
        <f>#REF!</f>
        <v>#REF!</v>
      </c>
      <c r="E692" s="131" t="e">
        <f>#REF!</f>
        <v>#REF!</v>
      </c>
      <c r="F692" s="114" t="e">
        <f>#REF!</f>
        <v>#REF!</v>
      </c>
      <c r="G692" s="423" t="e">
        <f t="shared" si="26"/>
        <v>#REF!</v>
      </c>
      <c r="H692" s="340" t="e">
        <f>#REF!</f>
        <v>#REF!</v>
      </c>
      <c r="I692" s="102" t="e">
        <f>#REF!</f>
        <v>#REF!</v>
      </c>
      <c r="J692" s="102" t="s">
        <v>566</v>
      </c>
      <c r="K692" s="424"/>
      <c r="N692" s="23" t="str">
        <f>IF(Jasper!$D674&gt;0,N$1,"")</f>
        <v/>
      </c>
      <c r="O692" s="23" t="e">
        <f>IF(#REF!&gt;0,P$1,"")</f>
        <v>#REF!</v>
      </c>
      <c r="P692" s="23" t="str">
        <f>IF(Versailles!$D673&gt;0,P$1,"")</f>
        <v/>
      </c>
      <c r="Q692" s="23" t="str">
        <f>IF(Sellersburg!$D671&gt;0,Q$1,"")</f>
        <v/>
      </c>
      <c r="R692" s="23" t="str">
        <f>IF(Pendleton!$D676&gt;0,R$1,"")</f>
        <v/>
      </c>
      <c r="S692" s="23" t="str">
        <f>IF(Putnamville!D662&gt;0,S$1,"")</f>
        <v/>
      </c>
      <c r="T692" s="23" t="str">
        <f>IF(Lowell!D641&gt;0,$T$1,"")</f>
        <v/>
      </c>
      <c r="U692" s="23" t="e">
        <f>IF(#REF!&gt;0,$U$1,"")</f>
        <v>#REF!</v>
      </c>
      <c r="V692" s="23" t="str">
        <f>IF(Peru!D671&gt;0,$V$1,"")</f>
        <v/>
      </c>
      <c r="W692" s="23" t="str">
        <f>IF('Toll Rd'!D664&gt;0,$W$1,"")</f>
        <v/>
      </c>
      <c r="X692" s="23" t="e">
        <f>IF(#REF!&gt;0,$X$1,"")</f>
        <v>#REF!</v>
      </c>
      <c r="Y692" s="23" t="e">
        <f>IF(#REF!&gt;0,$Y$1,"")</f>
        <v>#REF!</v>
      </c>
      <c r="Z692" s="23" t="str">
        <f>IF(FSS!$D652&gt;0,P$1,"")</f>
        <v/>
      </c>
    </row>
    <row r="693" spans="1:26" ht="15.75" hidden="1" customHeight="1" thickTop="1" x14ac:dyDescent="0.25">
      <c r="A693" s="421" t="e">
        <f t="shared" ref="A693:A756" si="27">IF(E693&lt;1,"0","1")</f>
        <v>#REF!</v>
      </c>
      <c r="B693" s="102" t="e">
        <f>#REF!</f>
        <v>#REF!</v>
      </c>
      <c r="C693" s="102" t="e">
        <f>#REF!</f>
        <v>#REF!</v>
      </c>
      <c r="D693" s="102" t="e">
        <f>#REF!</f>
        <v>#REF!</v>
      </c>
      <c r="E693" s="131" t="e">
        <f>#REF!</f>
        <v>#REF!</v>
      </c>
      <c r="F693" s="114" t="e">
        <f>#REF!</f>
        <v>#REF!</v>
      </c>
      <c r="G693" s="423" t="e">
        <f t="shared" si="26"/>
        <v>#REF!</v>
      </c>
      <c r="H693" s="340" t="e">
        <f>#REF!</f>
        <v>#REF!</v>
      </c>
      <c r="I693" s="102" t="e">
        <f>#REF!</f>
        <v>#REF!</v>
      </c>
      <c r="J693" s="102" t="s">
        <v>566</v>
      </c>
      <c r="K693" s="424"/>
      <c r="N693" s="23" t="str">
        <f>IF(Jasper!$D675&gt;0,N$1,"")</f>
        <v/>
      </c>
      <c r="O693" s="23" t="e">
        <f>IF(#REF!&gt;0,P$1,"")</f>
        <v>#REF!</v>
      </c>
      <c r="P693" s="23" t="str">
        <f>IF(Versailles!$D674&gt;0,P$1,"")</f>
        <v/>
      </c>
      <c r="Q693" s="23" t="str">
        <f>IF(Sellersburg!$D672&gt;0,Q$1,"")</f>
        <v/>
      </c>
      <c r="R693" s="23" t="str">
        <f>IF(Pendleton!$D677&gt;0,R$1,"")</f>
        <v/>
      </c>
      <c r="S693" s="23" t="str">
        <f>IF(Putnamville!D663&gt;0,S$1,"")</f>
        <v/>
      </c>
      <c r="T693" s="23" t="str">
        <f>IF(Lowell!D642&gt;0,$T$1,"")</f>
        <v/>
      </c>
      <c r="U693" s="23" t="e">
        <f>IF(#REF!&gt;0,$U$1,"")</f>
        <v>#REF!</v>
      </c>
      <c r="V693" s="23" t="str">
        <f>IF(Peru!D672&gt;0,$V$1,"")</f>
        <v/>
      </c>
      <c r="W693" s="23" t="str">
        <f>IF('Toll Rd'!D665&gt;0,$W$1,"")</f>
        <v/>
      </c>
      <c r="X693" s="23" t="e">
        <f>IF(#REF!&gt;0,$X$1,"")</f>
        <v>#REF!</v>
      </c>
      <c r="Y693" s="23" t="e">
        <f>IF(#REF!&gt;0,$Y$1,"")</f>
        <v>#REF!</v>
      </c>
      <c r="Z693" s="23" t="str">
        <f>IF(FSS!$D653&gt;0,P$1,"")</f>
        <v/>
      </c>
    </row>
    <row r="694" spans="1:26" ht="15.75" hidden="1" customHeight="1" thickTop="1" x14ac:dyDescent="0.25">
      <c r="A694" s="421" t="e">
        <f t="shared" si="27"/>
        <v>#REF!</v>
      </c>
      <c r="B694" s="102" t="e">
        <f>#REF!</f>
        <v>#REF!</v>
      </c>
      <c r="C694" s="102" t="e">
        <f>#REF!</f>
        <v>#REF!</v>
      </c>
      <c r="D694" s="102" t="e">
        <f>#REF!</f>
        <v>#REF!</v>
      </c>
      <c r="E694" s="131" t="e">
        <f>#REF!</f>
        <v>#REF!</v>
      </c>
      <c r="F694" s="114" t="e">
        <f>#REF!</f>
        <v>#REF!</v>
      </c>
      <c r="G694" s="423" t="e">
        <f t="shared" si="26"/>
        <v>#REF!</v>
      </c>
      <c r="H694" s="340" t="e">
        <f>#REF!</f>
        <v>#REF!</v>
      </c>
      <c r="I694" s="102" t="e">
        <f>#REF!</f>
        <v>#REF!</v>
      </c>
      <c r="J694" s="102" t="s">
        <v>566</v>
      </c>
      <c r="K694" s="424"/>
      <c r="N694" s="23" t="str">
        <f>IF(Jasper!$D676&gt;0,N$1,"")</f>
        <v/>
      </c>
      <c r="O694" s="23" t="e">
        <f>IF(#REF!&gt;0,P$1,"")</f>
        <v>#REF!</v>
      </c>
      <c r="P694" s="23" t="str">
        <f>IF(Versailles!$D675&gt;0,P$1,"")</f>
        <v/>
      </c>
      <c r="Q694" s="23" t="str">
        <f>IF(Sellersburg!$D673&gt;0,Q$1,"")</f>
        <v/>
      </c>
      <c r="R694" s="23" t="str">
        <f>IF(Pendleton!$D678&gt;0,R$1,"")</f>
        <v/>
      </c>
      <c r="S694" s="23" t="str">
        <f>IF(Putnamville!D664&gt;0,S$1,"")</f>
        <v/>
      </c>
      <c r="T694" s="23" t="str">
        <f>IF(Lowell!D643&gt;0,$T$1,"")</f>
        <v/>
      </c>
      <c r="U694" s="23" t="e">
        <f>IF(#REF!&gt;0,$U$1,"")</f>
        <v>#REF!</v>
      </c>
      <c r="V694" s="23" t="str">
        <f>IF(Peru!D673&gt;0,$V$1,"")</f>
        <v/>
      </c>
      <c r="W694" s="23" t="str">
        <f>IF('Toll Rd'!D666&gt;0,$W$1,"")</f>
        <v/>
      </c>
      <c r="X694" s="23" t="e">
        <f>IF(#REF!&gt;0,$X$1,"")</f>
        <v>#REF!</v>
      </c>
      <c r="Y694" s="23" t="e">
        <f>IF(#REF!&gt;0,$Y$1,"")</f>
        <v>#REF!</v>
      </c>
      <c r="Z694" s="23" t="str">
        <f>IF(FSS!$D654&gt;0,P$1,"")</f>
        <v/>
      </c>
    </row>
    <row r="695" spans="1:26" ht="15.75" hidden="1" customHeight="1" thickTop="1" x14ac:dyDescent="0.25">
      <c r="A695" s="421" t="e">
        <f t="shared" si="27"/>
        <v>#REF!</v>
      </c>
      <c r="B695" s="102" t="e">
        <f>#REF!</f>
        <v>#REF!</v>
      </c>
      <c r="C695" s="102" t="e">
        <f>#REF!</f>
        <v>#REF!</v>
      </c>
      <c r="D695" s="102" t="e">
        <f>#REF!</f>
        <v>#REF!</v>
      </c>
      <c r="E695" s="131" t="e">
        <f>#REF!</f>
        <v>#REF!</v>
      </c>
      <c r="F695" s="114" t="e">
        <f>#REF!</f>
        <v>#REF!</v>
      </c>
      <c r="G695" s="423" t="e">
        <f t="shared" si="26"/>
        <v>#REF!</v>
      </c>
      <c r="H695" s="340" t="e">
        <f>#REF!</f>
        <v>#REF!</v>
      </c>
      <c r="I695" s="102" t="e">
        <f>#REF!</f>
        <v>#REF!</v>
      </c>
      <c r="J695" s="102" t="s">
        <v>566</v>
      </c>
      <c r="K695" s="424"/>
      <c r="N695" s="23" t="str">
        <f>IF(Jasper!$D677&gt;0,N$1,"")</f>
        <v/>
      </c>
      <c r="O695" s="23" t="e">
        <f>IF(#REF!&gt;0,P$1,"")</f>
        <v>#REF!</v>
      </c>
      <c r="P695" s="23" t="str">
        <f>IF(Versailles!$D676&gt;0,P$1,"")</f>
        <v/>
      </c>
      <c r="Q695" s="23" t="str">
        <f>IF(Sellersburg!$D674&gt;0,Q$1,"")</f>
        <v/>
      </c>
      <c r="R695" s="23" t="str">
        <f>IF(Pendleton!$D679&gt;0,R$1,"")</f>
        <v/>
      </c>
      <c r="S695" s="23" t="str">
        <f>IF(Putnamville!D665&gt;0,S$1,"")</f>
        <v/>
      </c>
      <c r="T695" s="23" t="str">
        <f>IF(Lowell!D644&gt;0,$T$1,"")</f>
        <v/>
      </c>
      <c r="U695" s="23" t="e">
        <f>IF(#REF!&gt;0,$U$1,"")</f>
        <v>#REF!</v>
      </c>
      <c r="V695" s="23" t="str">
        <f>IF(Peru!D674&gt;0,$V$1,"")</f>
        <v/>
      </c>
      <c r="W695" s="23" t="str">
        <f>IF('Toll Rd'!D667&gt;0,$W$1,"")</f>
        <v/>
      </c>
      <c r="X695" s="23" t="e">
        <f>IF(#REF!&gt;0,$X$1,"")</f>
        <v>#REF!</v>
      </c>
      <c r="Y695" s="23" t="e">
        <f>IF(#REF!&gt;0,$Y$1,"")</f>
        <v>#REF!</v>
      </c>
      <c r="Z695" s="23" t="str">
        <f>IF(FSS!$D655&gt;0,P$1,"")</f>
        <v/>
      </c>
    </row>
    <row r="696" spans="1:26" ht="15.75" hidden="1" customHeight="1" thickTop="1" x14ac:dyDescent="0.25">
      <c r="A696" s="421" t="e">
        <f t="shared" si="27"/>
        <v>#REF!</v>
      </c>
      <c r="B696" s="102" t="e">
        <f>#REF!</f>
        <v>#REF!</v>
      </c>
      <c r="C696" s="102" t="e">
        <f>#REF!</f>
        <v>#REF!</v>
      </c>
      <c r="D696" s="102" t="e">
        <f>#REF!</f>
        <v>#REF!</v>
      </c>
      <c r="E696" s="131" t="e">
        <f>#REF!</f>
        <v>#REF!</v>
      </c>
      <c r="F696" s="114" t="e">
        <f>#REF!</f>
        <v>#REF!</v>
      </c>
      <c r="G696" s="423" t="e">
        <f t="shared" si="26"/>
        <v>#REF!</v>
      </c>
      <c r="H696" s="340" t="e">
        <f>#REF!</f>
        <v>#REF!</v>
      </c>
      <c r="I696" s="102" t="e">
        <f>#REF!</f>
        <v>#REF!</v>
      </c>
      <c r="J696" s="102" t="s">
        <v>566</v>
      </c>
      <c r="K696" s="424"/>
      <c r="N696" s="23" t="str">
        <f>IF(Jasper!$D678&gt;0,N$1,"")</f>
        <v/>
      </c>
      <c r="O696" s="23" t="e">
        <f>IF(#REF!&gt;0,P$1,"")</f>
        <v>#REF!</v>
      </c>
      <c r="P696" s="23" t="str">
        <f>IF(Versailles!$D677&gt;0,P$1,"")</f>
        <v/>
      </c>
      <c r="Q696" s="23" t="str">
        <f>IF(Sellersburg!$D675&gt;0,Q$1,"")</f>
        <v/>
      </c>
      <c r="R696" s="23" t="str">
        <f>IF(Pendleton!$D680&gt;0,R$1,"")</f>
        <v/>
      </c>
      <c r="S696" s="23" t="str">
        <f>IF(Putnamville!D666&gt;0,S$1,"")</f>
        <v/>
      </c>
      <c r="T696" s="23" t="str">
        <f>IF(Lowell!D645&gt;0,$T$1,"")</f>
        <v/>
      </c>
      <c r="U696" s="23" t="e">
        <f>IF(#REF!&gt;0,$U$1,"")</f>
        <v>#REF!</v>
      </c>
      <c r="V696" s="23" t="str">
        <f>IF(Peru!D675&gt;0,$V$1,"")</f>
        <v/>
      </c>
      <c r="W696" s="23" t="str">
        <f>IF('Toll Rd'!D668&gt;0,$W$1,"")</f>
        <v/>
      </c>
      <c r="X696" s="23" t="e">
        <f>IF(#REF!&gt;0,$X$1,"")</f>
        <v>#REF!</v>
      </c>
      <c r="Y696" s="23" t="e">
        <f>IF(#REF!&gt;0,$Y$1,"")</f>
        <v>#REF!</v>
      </c>
      <c r="Z696" s="23" t="str">
        <f>IF(FSS!$D656&gt;0,P$1,"")</f>
        <v/>
      </c>
    </row>
    <row r="697" spans="1:26" ht="15.75" hidden="1" customHeight="1" thickTop="1" x14ac:dyDescent="0.25">
      <c r="A697" s="421" t="e">
        <f t="shared" si="27"/>
        <v>#REF!</v>
      </c>
      <c r="B697" s="102" t="e">
        <f>#REF!</f>
        <v>#REF!</v>
      </c>
      <c r="C697" s="102" t="e">
        <f>#REF!</f>
        <v>#REF!</v>
      </c>
      <c r="D697" s="102" t="e">
        <f>#REF!</f>
        <v>#REF!</v>
      </c>
      <c r="E697" s="131" t="e">
        <f>#REF!</f>
        <v>#REF!</v>
      </c>
      <c r="F697" s="114" t="e">
        <f>#REF!</f>
        <v>#REF!</v>
      </c>
      <c r="G697" s="423" t="e">
        <f t="shared" si="26"/>
        <v>#REF!</v>
      </c>
      <c r="H697" s="340" t="e">
        <f>#REF!</f>
        <v>#REF!</v>
      </c>
      <c r="I697" s="102" t="e">
        <f>#REF!</f>
        <v>#REF!</v>
      </c>
      <c r="J697" s="102" t="s">
        <v>566</v>
      </c>
      <c r="K697" s="424"/>
      <c r="N697" s="23" t="str">
        <f>IF(Jasper!$D679&gt;0,N$1,"")</f>
        <v/>
      </c>
      <c r="O697" s="23" t="e">
        <f>IF(#REF!&gt;0,P$1,"")</f>
        <v>#REF!</v>
      </c>
      <c r="P697" s="23" t="str">
        <f>IF(Versailles!$D678&gt;0,P$1,"")</f>
        <v/>
      </c>
      <c r="Q697" s="23" t="str">
        <f>IF(Sellersburg!$D676&gt;0,Q$1,"")</f>
        <v/>
      </c>
      <c r="R697" s="23" t="str">
        <f>IF(Pendleton!$D681&gt;0,R$1,"")</f>
        <v/>
      </c>
      <c r="S697" s="23" t="str">
        <f>IF(Putnamville!D667&gt;0,S$1,"")</f>
        <v/>
      </c>
      <c r="T697" s="23" t="str">
        <f>IF(Lowell!D646&gt;0,$T$1,"")</f>
        <v/>
      </c>
      <c r="U697" s="23" t="e">
        <f>IF(#REF!&gt;0,$U$1,"")</f>
        <v>#REF!</v>
      </c>
      <c r="V697" s="23" t="str">
        <f>IF(Peru!D676&gt;0,$V$1,"")</f>
        <v/>
      </c>
      <c r="W697" s="23" t="str">
        <f>IF('Toll Rd'!D669&gt;0,$W$1,"")</f>
        <v/>
      </c>
      <c r="X697" s="23" t="e">
        <f>IF(#REF!&gt;0,$X$1,"")</f>
        <v>#REF!</v>
      </c>
      <c r="Y697" s="23" t="e">
        <f>IF(#REF!&gt;0,$Y$1,"")</f>
        <v>#REF!</v>
      </c>
      <c r="Z697" s="23" t="str">
        <f>IF(FSS!$D657&gt;0,P$1,"")</f>
        <v/>
      </c>
    </row>
    <row r="698" spans="1:26" ht="15.75" hidden="1" customHeight="1" thickTop="1" x14ac:dyDescent="0.25">
      <c r="A698" s="421" t="e">
        <f t="shared" si="27"/>
        <v>#REF!</v>
      </c>
      <c r="B698" s="102" t="e">
        <f>#REF!</f>
        <v>#REF!</v>
      </c>
      <c r="C698" s="102" t="e">
        <f>#REF!</f>
        <v>#REF!</v>
      </c>
      <c r="D698" s="102" t="e">
        <f>#REF!</f>
        <v>#REF!</v>
      </c>
      <c r="E698" s="131" t="e">
        <f>#REF!</f>
        <v>#REF!</v>
      </c>
      <c r="F698" s="114" t="e">
        <f>#REF!</f>
        <v>#REF!</v>
      </c>
      <c r="G698" s="423" t="e">
        <f t="shared" si="26"/>
        <v>#REF!</v>
      </c>
      <c r="H698" s="340" t="e">
        <f>#REF!</f>
        <v>#REF!</v>
      </c>
      <c r="I698" s="102" t="e">
        <f>#REF!</f>
        <v>#REF!</v>
      </c>
      <c r="J698" s="102" t="s">
        <v>566</v>
      </c>
      <c r="K698" s="424"/>
      <c r="N698" s="23" t="str">
        <f>IF(Jasper!$D680&gt;0,N$1,"")</f>
        <v/>
      </c>
      <c r="O698" s="23" t="e">
        <f>IF(#REF!&gt;0,P$1,"")</f>
        <v>#REF!</v>
      </c>
      <c r="P698" s="23" t="str">
        <f>IF(Versailles!$D679&gt;0,P$1,"")</f>
        <v/>
      </c>
      <c r="Q698" s="23" t="str">
        <f>IF(Sellersburg!$D677&gt;0,Q$1,"")</f>
        <v/>
      </c>
      <c r="R698" s="23" t="str">
        <f>IF(Pendleton!$D682&gt;0,R$1,"")</f>
        <v/>
      </c>
      <c r="S698" s="23" t="str">
        <f>IF(Putnamville!D668&gt;0,S$1,"")</f>
        <v/>
      </c>
      <c r="T698" s="23" t="str">
        <f>IF(Lowell!D647&gt;0,$T$1,"")</f>
        <v/>
      </c>
      <c r="U698" s="23" t="e">
        <f>IF(#REF!&gt;0,$U$1,"")</f>
        <v>#REF!</v>
      </c>
      <c r="V698" s="23" t="str">
        <f>IF(Peru!D677&gt;0,$V$1,"")</f>
        <v/>
      </c>
      <c r="W698" s="23" t="str">
        <f>IF('Toll Rd'!D670&gt;0,$W$1,"")</f>
        <v/>
      </c>
      <c r="X698" s="23" t="e">
        <f>IF(#REF!&gt;0,$X$1,"")</f>
        <v>#REF!</v>
      </c>
      <c r="Y698" s="23" t="e">
        <f>IF(#REF!&gt;0,$Y$1,"")</f>
        <v>#REF!</v>
      </c>
      <c r="Z698" s="23" t="str">
        <f>IF(FSS!$D658&gt;0,P$1,"")</f>
        <v/>
      </c>
    </row>
    <row r="699" spans="1:26" ht="15.75" customHeight="1" thickBot="1" x14ac:dyDescent="0.3">
      <c r="A699" s="421" t="e">
        <f t="shared" si="27"/>
        <v>#REF!</v>
      </c>
      <c r="B699" s="428" t="e">
        <f>#REF!</f>
        <v>#REF!</v>
      </c>
      <c r="C699" s="428" t="e">
        <f>#REF!</f>
        <v>#REF!</v>
      </c>
      <c r="D699" s="476" t="e">
        <f>#REF!</f>
        <v>#REF!</v>
      </c>
      <c r="E699" s="433" t="e">
        <f>#REF!</f>
        <v>#REF!</v>
      </c>
      <c r="F699" s="431" t="e">
        <f>#REF!</f>
        <v>#REF!</v>
      </c>
      <c r="G699" s="432" t="e">
        <f t="shared" si="26"/>
        <v>#REF!</v>
      </c>
      <c r="H699" s="481" t="e">
        <f>#REF!</f>
        <v>#REF!</v>
      </c>
      <c r="I699" s="428" t="e">
        <f>#REF!</f>
        <v>#REF!</v>
      </c>
      <c r="J699" s="428"/>
      <c r="K699" s="430"/>
      <c r="N699" s="23" t="str">
        <f>IF(Jasper!$D681&gt;0,N$1,"")</f>
        <v/>
      </c>
      <c r="O699" s="23" t="e">
        <f>IF(#REF!&gt;0,P$1,"")</f>
        <v>#REF!</v>
      </c>
      <c r="P699" s="23" t="str">
        <f>IF(Versailles!$D680&gt;0,P$1,"")</f>
        <v/>
      </c>
      <c r="Q699" s="23" t="str">
        <f>IF(Sellersburg!$D678&gt;0,Q$1,"")</f>
        <v/>
      </c>
      <c r="R699" s="23" t="str">
        <f>IF(Pendleton!$D683&gt;0,R$1,"")</f>
        <v/>
      </c>
      <c r="S699" s="23" t="str">
        <f>IF(Putnamville!D669&gt;0,S$1,"")</f>
        <v/>
      </c>
      <c r="T699" s="23" t="str">
        <f>IF(Lowell!D648&gt;0,$T$1,"")</f>
        <v/>
      </c>
      <c r="U699" s="23" t="e">
        <f>IF(#REF!&gt;0,$U$1,"")</f>
        <v>#REF!</v>
      </c>
      <c r="V699" s="23" t="str">
        <f>IF(Peru!D678&gt;0,$V$1,"")</f>
        <v/>
      </c>
      <c r="W699" s="23" t="str">
        <f>IF('Toll Rd'!D671&gt;0,$W$1,"")</f>
        <v/>
      </c>
      <c r="X699" s="23" t="e">
        <f>IF(#REF!&gt;0,$X$1,"")</f>
        <v>#REF!</v>
      </c>
      <c r="Y699" s="23" t="e">
        <f>IF(#REF!&gt;0,$Y$1,"")</f>
        <v>#REF!</v>
      </c>
      <c r="Z699" s="23" t="str">
        <f>IF(FSS!$D659&gt;0,P$1,"")</f>
        <v/>
      </c>
    </row>
    <row r="700" spans="1:26" ht="15.75" customHeight="1" thickTop="1" x14ac:dyDescent="0.25">
      <c r="A700" s="421" t="e">
        <f t="shared" si="27"/>
        <v>#REF!</v>
      </c>
      <c r="B700" s="348" t="e">
        <f>#REF!</f>
        <v>#REF!</v>
      </c>
      <c r="C700" s="348" t="e">
        <f>#REF!</f>
        <v>#REF!</v>
      </c>
      <c r="D700" s="348" t="e">
        <f>#REF!</f>
        <v>#REF!</v>
      </c>
      <c r="E700" s="349" t="e">
        <f>#REF!</f>
        <v>#REF!</v>
      </c>
      <c r="F700" s="427" t="e">
        <f>#REF!</f>
        <v>#REF!</v>
      </c>
      <c r="G700" s="339" t="e">
        <f t="shared" ref="G700:G701" si="28">PRODUCT(E700,F700)</f>
        <v>#REF!</v>
      </c>
      <c r="H700" s="482" t="e">
        <f>#REF!</f>
        <v>#REF!</v>
      </c>
      <c r="I700" s="348" t="e">
        <f>#REF!</f>
        <v>#REF!</v>
      </c>
      <c r="J700" s="348" t="s">
        <v>569</v>
      </c>
      <c r="K700" s="425"/>
      <c r="N700" s="23" t="str">
        <f>IF(Jasper!$D682&gt;0,N$1,"")</f>
        <v/>
      </c>
      <c r="O700" s="23" t="e">
        <f>IF(#REF!&gt;0,P$1,"")</f>
        <v>#REF!</v>
      </c>
      <c r="P700" s="23" t="str">
        <f>IF(Versailles!$D681&gt;0,P$1,"")</f>
        <v/>
      </c>
      <c r="Q700" s="23" t="str">
        <f>IF(Sellersburg!$D679&gt;0,Q$1,"")</f>
        <v/>
      </c>
      <c r="R700" s="23" t="str">
        <f>IF(Pendleton!$D684&gt;0,R$1,"")</f>
        <v/>
      </c>
      <c r="S700" s="23" t="str">
        <f>IF(Putnamville!D670&gt;0,S$1,"")</f>
        <v/>
      </c>
      <c r="T700" s="23" t="str">
        <f>IF(Lowell!D649&gt;0,$T$1,"")</f>
        <v/>
      </c>
      <c r="U700" s="23" t="e">
        <f>IF(#REF!&gt;0,$U$1,"")</f>
        <v>#REF!</v>
      </c>
      <c r="V700" s="23" t="str">
        <f>IF(Peru!D679&gt;0,$V$1,"")</f>
        <v/>
      </c>
      <c r="W700" s="23" t="str">
        <f>IF('Toll Rd'!D672&gt;0,$W$1,"")</f>
        <v/>
      </c>
      <c r="X700" s="23" t="e">
        <f>IF(#REF!&gt;0,$X$1,"")</f>
        <v>#REF!</v>
      </c>
      <c r="Y700" s="23" t="e">
        <f>IF(#REF!&gt;0,$Y$1,"")</f>
        <v>#REF!</v>
      </c>
      <c r="Z700" s="23" t="str">
        <f>IF(FSS!$D660&gt;0,P$1,"")</f>
        <v/>
      </c>
    </row>
    <row r="701" spans="1:26" ht="15.75" customHeight="1" x14ac:dyDescent="0.25">
      <c r="A701" s="421" t="e">
        <f t="shared" si="27"/>
        <v>#REF!</v>
      </c>
      <c r="B701" s="102" t="e">
        <f>#REF!</f>
        <v>#REF!</v>
      </c>
      <c r="C701" s="102" t="e">
        <f>#REF!</f>
        <v>#REF!</v>
      </c>
      <c r="D701" s="102" t="e">
        <f>#REF!</f>
        <v>#REF!</v>
      </c>
      <c r="E701" s="131" t="e">
        <f>#REF!</f>
        <v>#REF!</v>
      </c>
      <c r="F701" s="114" t="e">
        <f>#REF!</f>
        <v>#REF!</v>
      </c>
      <c r="G701" s="423" t="e">
        <f t="shared" si="28"/>
        <v>#REF!</v>
      </c>
      <c r="H701" s="340" t="e">
        <f>#REF!</f>
        <v>#REF!</v>
      </c>
      <c r="I701" s="102" t="e">
        <f>#REF!</f>
        <v>#REF!</v>
      </c>
      <c r="J701" s="102" t="s">
        <v>569</v>
      </c>
      <c r="K701" s="424"/>
      <c r="N701" s="23" t="str">
        <f>IF(Jasper!$D683&gt;0,N$1,"")</f>
        <v/>
      </c>
      <c r="O701" s="23" t="e">
        <f>IF(#REF!&gt;0,P$1,"")</f>
        <v>#REF!</v>
      </c>
      <c r="P701" s="23" t="str">
        <f>IF(Versailles!$D682&gt;0,P$1,"")</f>
        <v/>
      </c>
      <c r="Q701" s="23" t="str">
        <f>IF(Sellersburg!$D680&gt;0,Q$1,"")</f>
        <v/>
      </c>
      <c r="R701" s="23" t="str">
        <f>IF(Pendleton!$D685&gt;0,R$1,"")</f>
        <v/>
      </c>
      <c r="S701" s="23" t="str">
        <f>IF(Putnamville!D671&gt;0,S$1,"")</f>
        <v/>
      </c>
      <c r="T701" s="23" t="str">
        <f>IF(Lowell!D650&gt;0,$T$1,"")</f>
        <v/>
      </c>
      <c r="U701" s="23" t="e">
        <f>IF(#REF!&gt;0,$U$1,"")</f>
        <v>#REF!</v>
      </c>
      <c r="V701" s="23" t="str">
        <f>IF(Peru!D680&gt;0,$V$1,"")</f>
        <v/>
      </c>
      <c r="W701" s="23" t="str">
        <f>IF('Toll Rd'!D673&gt;0,$W$1,"")</f>
        <v/>
      </c>
      <c r="X701" s="23" t="e">
        <f>IF(#REF!&gt;0,$X$1,"")</f>
        <v>#REF!</v>
      </c>
      <c r="Y701" s="23" t="e">
        <f>IF(#REF!&gt;0,$Y$1,"")</f>
        <v>#REF!</v>
      </c>
      <c r="Z701" s="23" t="str">
        <f>IF(FSS!$D661&gt;0,P$1,"")</f>
        <v/>
      </c>
    </row>
    <row r="702" spans="1:26" ht="15.75" customHeight="1" x14ac:dyDescent="0.25">
      <c r="A702" s="421" t="e">
        <f t="shared" si="27"/>
        <v>#REF!</v>
      </c>
      <c r="B702" s="102" t="e">
        <f>#REF!</f>
        <v>#REF!</v>
      </c>
      <c r="C702" s="102" t="e">
        <f>#REF!</f>
        <v>#REF!</v>
      </c>
      <c r="D702" s="102" t="e">
        <f>#REF!</f>
        <v>#REF!</v>
      </c>
      <c r="E702" s="131" t="e">
        <f>#REF!</f>
        <v>#REF!</v>
      </c>
      <c r="F702" s="114" t="e">
        <f>#REF!</f>
        <v>#REF!</v>
      </c>
      <c r="G702" s="423" t="e">
        <f t="shared" ref="G702:G765" si="29">PRODUCT(E702,F702)</f>
        <v>#REF!</v>
      </c>
      <c r="H702" s="340" t="e">
        <f>#REF!</f>
        <v>#REF!</v>
      </c>
      <c r="I702" s="102" t="e">
        <f>#REF!</f>
        <v>#REF!</v>
      </c>
      <c r="J702" s="102" t="s">
        <v>569</v>
      </c>
      <c r="K702" s="424"/>
      <c r="N702" s="23" t="str">
        <f>IF(Jasper!$D684&gt;0,N$1,"")</f>
        <v/>
      </c>
      <c r="O702" s="23" t="e">
        <f>IF(#REF!&gt;0,P$1,"")</f>
        <v>#REF!</v>
      </c>
      <c r="P702" s="23" t="str">
        <f>IF(Versailles!$D683&gt;0,P$1,"")</f>
        <v/>
      </c>
      <c r="Q702" s="23" t="str">
        <f>IF(Sellersburg!$D681&gt;0,Q$1,"")</f>
        <v/>
      </c>
      <c r="R702" s="23" t="str">
        <f>IF(Pendleton!$D686&gt;0,R$1,"")</f>
        <v/>
      </c>
      <c r="S702" s="23" t="str">
        <f>IF(Putnamville!D672&gt;0,S$1,"")</f>
        <v/>
      </c>
      <c r="T702" s="23" t="str">
        <f>IF(Lowell!D651&gt;0,$T$1,"")</f>
        <v/>
      </c>
      <c r="U702" s="23" t="e">
        <f>IF(#REF!&gt;0,$U$1,"")</f>
        <v>#REF!</v>
      </c>
      <c r="V702" s="23" t="str">
        <f>IF(Peru!D681&gt;0,$V$1,"")</f>
        <v/>
      </c>
      <c r="W702" s="23" t="str">
        <f>IF('Toll Rd'!D674&gt;0,$W$1,"")</f>
        <v/>
      </c>
      <c r="X702" s="23" t="e">
        <f>IF(#REF!&gt;0,$X$1,"")</f>
        <v>#REF!</v>
      </c>
      <c r="Y702" s="23" t="e">
        <f>IF(#REF!&gt;0,$Y$1,"")</f>
        <v>#REF!</v>
      </c>
      <c r="Z702" s="23" t="str">
        <f>IF(FSS!$D662&gt;0,P$1,"")</f>
        <v/>
      </c>
    </row>
    <row r="703" spans="1:26" ht="15.75" hidden="1" customHeight="1" x14ac:dyDescent="0.25">
      <c r="A703" s="421" t="e">
        <f t="shared" si="27"/>
        <v>#REF!</v>
      </c>
      <c r="B703" s="102" t="e">
        <f>#REF!</f>
        <v>#REF!</v>
      </c>
      <c r="C703" s="102" t="e">
        <f>#REF!</f>
        <v>#REF!</v>
      </c>
      <c r="D703" s="102" t="e">
        <f>#REF!</f>
        <v>#REF!</v>
      </c>
      <c r="E703" s="131" t="e">
        <f>#REF!</f>
        <v>#REF!</v>
      </c>
      <c r="F703" s="114" t="e">
        <f>#REF!</f>
        <v>#REF!</v>
      </c>
      <c r="G703" s="423" t="e">
        <f t="shared" si="29"/>
        <v>#REF!</v>
      </c>
      <c r="H703" s="340" t="e">
        <f>#REF!</f>
        <v>#REF!</v>
      </c>
      <c r="I703" s="102" t="e">
        <f>#REF!</f>
        <v>#REF!</v>
      </c>
      <c r="J703" s="102" t="s">
        <v>569</v>
      </c>
      <c r="K703" s="424"/>
      <c r="N703" s="23" t="str">
        <f>IF(Jasper!$D685&gt;0,N$1,"")</f>
        <v/>
      </c>
      <c r="O703" s="23" t="e">
        <f>IF(#REF!&gt;0,P$1,"")</f>
        <v>#REF!</v>
      </c>
      <c r="P703" s="23" t="str">
        <f>IF(Versailles!$D684&gt;0,P$1,"")</f>
        <v/>
      </c>
      <c r="Q703" s="23" t="str">
        <f>IF(Sellersburg!$D682&gt;0,Q$1,"")</f>
        <v/>
      </c>
      <c r="R703" s="23" t="str">
        <f>IF(Pendleton!$D687&gt;0,R$1,"")</f>
        <v/>
      </c>
      <c r="S703" s="23" t="str">
        <f>IF(Putnamville!D673&gt;0,S$1,"")</f>
        <v/>
      </c>
      <c r="T703" s="23" t="str">
        <f>IF(Lowell!D652&gt;0,$T$1,"")</f>
        <v/>
      </c>
      <c r="U703" s="23" t="e">
        <f>IF(#REF!&gt;0,$U$1,"")</f>
        <v>#REF!</v>
      </c>
      <c r="V703" s="23" t="str">
        <f>IF(Peru!D682&gt;0,$V$1,"")</f>
        <v/>
      </c>
      <c r="W703" s="23" t="str">
        <f>IF('Toll Rd'!D675&gt;0,$W$1,"")</f>
        <v/>
      </c>
      <c r="X703" s="23" t="e">
        <f>IF(#REF!&gt;0,$X$1,"")</f>
        <v>#REF!</v>
      </c>
      <c r="Y703" s="23" t="e">
        <f>IF(#REF!&gt;0,$Y$1,"")</f>
        <v>#REF!</v>
      </c>
      <c r="Z703" s="23" t="str">
        <f>IF(FSS!$D663&gt;0,P$1,"")</f>
        <v/>
      </c>
    </row>
    <row r="704" spans="1:26" ht="15.75" hidden="1" customHeight="1" x14ac:dyDescent="0.25">
      <c r="A704" s="421" t="e">
        <f t="shared" si="27"/>
        <v>#REF!</v>
      </c>
      <c r="B704" s="102" t="e">
        <f>#REF!</f>
        <v>#REF!</v>
      </c>
      <c r="C704" s="102" t="e">
        <f>#REF!</f>
        <v>#REF!</v>
      </c>
      <c r="D704" s="102" t="e">
        <f>#REF!</f>
        <v>#REF!</v>
      </c>
      <c r="E704" s="131" t="e">
        <f>#REF!</f>
        <v>#REF!</v>
      </c>
      <c r="F704" s="114" t="e">
        <f>#REF!</f>
        <v>#REF!</v>
      </c>
      <c r="G704" s="423" t="e">
        <f t="shared" si="29"/>
        <v>#REF!</v>
      </c>
      <c r="H704" s="340" t="e">
        <f>#REF!</f>
        <v>#REF!</v>
      </c>
      <c r="I704" s="102" t="e">
        <f>#REF!</f>
        <v>#REF!</v>
      </c>
      <c r="J704" s="102" t="s">
        <v>569</v>
      </c>
      <c r="K704" s="424"/>
      <c r="N704" s="23" t="str">
        <f>IF(Jasper!$D686&gt;0,N$1,"")</f>
        <v/>
      </c>
      <c r="O704" s="23" t="e">
        <f>IF(#REF!&gt;0,P$1,"")</f>
        <v>#REF!</v>
      </c>
      <c r="P704" s="23" t="str">
        <f>IF(Versailles!$D685&gt;0,P$1,"")</f>
        <v/>
      </c>
      <c r="Q704" s="23" t="str">
        <f>IF(Sellersburg!$D683&gt;0,Q$1,"")</f>
        <v/>
      </c>
      <c r="R704" s="23" t="str">
        <f>IF(Pendleton!$D688&gt;0,R$1,"")</f>
        <v/>
      </c>
      <c r="S704" s="23" t="str">
        <f>IF(Putnamville!D674&gt;0,S$1,"")</f>
        <v/>
      </c>
      <c r="T704" s="23" t="str">
        <f>IF(Lowell!D653&gt;0,$T$1,"")</f>
        <v/>
      </c>
      <c r="U704" s="23" t="e">
        <f>IF(#REF!&gt;0,$U$1,"")</f>
        <v>#REF!</v>
      </c>
      <c r="V704" s="23" t="str">
        <f>IF(Peru!D683&gt;0,$V$1,"")</f>
        <v/>
      </c>
      <c r="W704" s="23" t="str">
        <f>IF('Toll Rd'!D676&gt;0,$W$1,"")</f>
        <v/>
      </c>
      <c r="X704" s="23" t="e">
        <f>IF(#REF!&gt;0,$X$1,"")</f>
        <v>#REF!</v>
      </c>
      <c r="Y704" s="23" t="e">
        <f>IF(#REF!&gt;0,$Y$1,"")</f>
        <v>#REF!</v>
      </c>
      <c r="Z704" s="23" t="str">
        <f>IF(FSS!$D664&gt;0,P$1,"")</f>
        <v/>
      </c>
    </row>
    <row r="705" spans="1:26" ht="15.75" hidden="1" customHeight="1" x14ac:dyDescent="0.25">
      <c r="A705" s="421" t="e">
        <f t="shared" si="27"/>
        <v>#REF!</v>
      </c>
      <c r="B705" s="102" t="e">
        <f>#REF!</f>
        <v>#REF!</v>
      </c>
      <c r="C705" s="102" t="e">
        <f>#REF!</f>
        <v>#REF!</v>
      </c>
      <c r="D705" s="102" t="e">
        <f>#REF!</f>
        <v>#REF!</v>
      </c>
      <c r="E705" s="131" t="e">
        <f>#REF!</f>
        <v>#REF!</v>
      </c>
      <c r="F705" s="114" t="e">
        <f>#REF!</f>
        <v>#REF!</v>
      </c>
      <c r="G705" s="423" t="e">
        <f t="shared" si="29"/>
        <v>#REF!</v>
      </c>
      <c r="H705" s="340" t="e">
        <f>#REF!</f>
        <v>#REF!</v>
      </c>
      <c r="I705" s="102" t="e">
        <f>#REF!</f>
        <v>#REF!</v>
      </c>
      <c r="J705" s="102" t="s">
        <v>569</v>
      </c>
      <c r="K705" s="424"/>
      <c r="N705" s="23" t="str">
        <f>IF(Jasper!$D687&gt;0,N$1,"")</f>
        <v/>
      </c>
      <c r="O705" s="23" t="e">
        <f>IF(#REF!&gt;0,P$1,"")</f>
        <v>#REF!</v>
      </c>
      <c r="P705" s="23" t="str">
        <f>IF(Versailles!$D686&gt;0,P$1,"")</f>
        <v/>
      </c>
      <c r="Q705" s="23" t="str">
        <f>IF(Sellersburg!$D684&gt;0,Q$1,"")</f>
        <v/>
      </c>
      <c r="R705" s="23" t="str">
        <f>IF(Pendleton!$D689&gt;0,R$1,"")</f>
        <v/>
      </c>
      <c r="S705" s="23" t="str">
        <f>IF(Putnamville!D675&gt;0,S$1,"")</f>
        <v/>
      </c>
      <c r="T705" s="23" t="str">
        <f>IF(Lowell!D654&gt;0,$T$1,"")</f>
        <v/>
      </c>
      <c r="U705" s="23" t="e">
        <f>IF(#REF!&gt;0,$U$1,"")</f>
        <v>#REF!</v>
      </c>
      <c r="V705" s="23" t="str">
        <f>IF(Peru!D684&gt;0,$V$1,"")</f>
        <v/>
      </c>
      <c r="W705" s="23" t="str">
        <f>IF('Toll Rd'!D677&gt;0,$W$1,"")</f>
        <v/>
      </c>
      <c r="X705" s="23" t="e">
        <f>IF(#REF!&gt;0,$X$1,"")</f>
        <v>#REF!</v>
      </c>
      <c r="Y705" s="23" t="e">
        <f>IF(#REF!&gt;0,$Y$1,"")</f>
        <v>#REF!</v>
      </c>
      <c r="Z705" s="23" t="str">
        <f>IF(FSS!$D665&gt;0,P$1,"")</f>
        <v/>
      </c>
    </row>
    <row r="706" spans="1:26" ht="15.75" hidden="1" customHeight="1" x14ac:dyDescent="0.25">
      <c r="A706" s="421" t="e">
        <f t="shared" si="27"/>
        <v>#REF!</v>
      </c>
      <c r="B706" s="102" t="e">
        <f>#REF!</f>
        <v>#REF!</v>
      </c>
      <c r="C706" s="102" t="e">
        <f>#REF!</f>
        <v>#REF!</v>
      </c>
      <c r="D706" s="102" t="e">
        <f>#REF!</f>
        <v>#REF!</v>
      </c>
      <c r="E706" s="131" t="e">
        <f>#REF!</f>
        <v>#REF!</v>
      </c>
      <c r="F706" s="114" t="e">
        <f>#REF!</f>
        <v>#REF!</v>
      </c>
      <c r="G706" s="423" t="e">
        <f t="shared" si="29"/>
        <v>#REF!</v>
      </c>
      <c r="H706" s="340" t="e">
        <f>#REF!</f>
        <v>#REF!</v>
      </c>
      <c r="I706" s="102" t="e">
        <f>#REF!</f>
        <v>#REF!</v>
      </c>
      <c r="J706" s="102" t="s">
        <v>569</v>
      </c>
      <c r="K706" s="424"/>
      <c r="N706" s="23" t="str">
        <f>IF(Jasper!$D688&gt;0,N$1,"")</f>
        <v/>
      </c>
      <c r="O706" s="23" t="e">
        <f>IF(#REF!&gt;0,P$1,"")</f>
        <v>#REF!</v>
      </c>
      <c r="P706" s="23" t="str">
        <f>IF(Versailles!$D687&gt;0,P$1,"")</f>
        <v/>
      </c>
      <c r="Q706" s="23" t="str">
        <f>IF(Sellersburg!$D685&gt;0,Q$1,"")</f>
        <v/>
      </c>
      <c r="R706" s="23" t="str">
        <f>IF(Pendleton!$D690&gt;0,R$1,"")</f>
        <v/>
      </c>
      <c r="S706" s="23" t="str">
        <f>IF(Putnamville!D676&gt;0,S$1,"")</f>
        <v/>
      </c>
      <c r="T706" s="23" t="str">
        <f>IF(Lowell!D655&gt;0,$T$1,"")</f>
        <v/>
      </c>
      <c r="U706" s="23" t="e">
        <f>IF(#REF!&gt;0,$U$1,"")</f>
        <v>#REF!</v>
      </c>
      <c r="V706" s="23" t="str">
        <f>IF(Peru!D685&gt;0,$V$1,"")</f>
        <v/>
      </c>
      <c r="W706" s="23" t="str">
        <f>IF('Toll Rd'!D678&gt;0,$W$1,"")</f>
        <v/>
      </c>
      <c r="X706" s="23" t="e">
        <f>IF(#REF!&gt;0,$X$1,"")</f>
        <v>#REF!</v>
      </c>
      <c r="Y706" s="23" t="e">
        <f>IF(#REF!&gt;0,$Y$1,"")</f>
        <v>#REF!</v>
      </c>
      <c r="Z706" s="23" t="str">
        <f>IF(FSS!$D666&gt;0,P$1,"")</f>
        <v/>
      </c>
    </row>
    <row r="707" spans="1:26" ht="15.75" hidden="1" customHeight="1" x14ac:dyDescent="0.25">
      <c r="A707" s="421" t="e">
        <f t="shared" si="27"/>
        <v>#REF!</v>
      </c>
      <c r="B707" s="102" t="e">
        <f>#REF!</f>
        <v>#REF!</v>
      </c>
      <c r="C707" s="102" t="e">
        <f>#REF!</f>
        <v>#REF!</v>
      </c>
      <c r="D707" s="102" t="e">
        <f>#REF!</f>
        <v>#REF!</v>
      </c>
      <c r="E707" s="131" t="e">
        <f>#REF!</f>
        <v>#REF!</v>
      </c>
      <c r="F707" s="114" t="e">
        <f>#REF!</f>
        <v>#REF!</v>
      </c>
      <c r="G707" s="423" t="e">
        <f t="shared" si="29"/>
        <v>#REF!</v>
      </c>
      <c r="H707" s="340" t="e">
        <f>#REF!</f>
        <v>#REF!</v>
      </c>
      <c r="I707" s="102" t="e">
        <f>#REF!</f>
        <v>#REF!</v>
      </c>
      <c r="J707" s="102" t="s">
        <v>569</v>
      </c>
      <c r="K707" s="424"/>
      <c r="N707" s="23" t="str">
        <f>IF(Jasper!$D689&gt;0,N$1,"")</f>
        <v/>
      </c>
      <c r="O707" s="23" t="e">
        <f>IF(#REF!&gt;0,P$1,"")</f>
        <v>#REF!</v>
      </c>
      <c r="P707" s="23" t="str">
        <f>IF(Versailles!$D688&gt;0,P$1,"")</f>
        <v/>
      </c>
      <c r="Q707" s="23" t="str">
        <f>IF(Sellersburg!$D686&gt;0,Q$1,"")</f>
        <v/>
      </c>
      <c r="R707" s="23" t="str">
        <f>IF(Pendleton!$D691&gt;0,R$1,"")</f>
        <v/>
      </c>
      <c r="S707" s="23" t="str">
        <f>IF(Putnamville!D677&gt;0,S$1,"")</f>
        <v/>
      </c>
      <c r="T707" s="23" t="str">
        <f>IF(Lowell!D656&gt;0,$T$1,"")</f>
        <v/>
      </c>
      <c r="U707" s="23" t="e">
        <f>IF(#REF!&gt;0,$U$1,"")</f>
        <v>#REF!</v>
      </c>
      <c r="V707" s="23" t="str">
        <f>IF(Peru!D686&gt;0,$V$1,"")</f>
        <v/>
      </c>
      <c r="W707" s="23" t="str">
        <f>IF('Toll Rd'!D679&gt;0,$W$1,"")</f>
        <v/>
      </c>
      <c r="X707" s="23" t="e">
        <f>IF(#REF!&gt;0,$X$1,"")</f>
        <v>#REF!</v>
      </c>
      <c r="Y707" s="23" t="e">
        <f>IF(#REF!&gt;0,$Y$1,"")</f>
        <v>#REF!</v>
      </c>
      <c r="Z707" s="23" t="str">
        <f>IF(FSS!$D667&gt;0,P$1,"")</f>
        <v/>
      </c>
    </row>
    <row r="708" spans="1:26" ht="15.75" hidden="1" customHeight="1" x14ac:dyDescent="0.25">
      <c r="A708" s="421" t="e">
        <f t="shared" si="27"/>
        <v>#REF!</v>
      </c>
      <c r="B708" s="102" t="e">
        <f>#REF!</f>
        <v>#REF!</v>
      </c>
      <c r="C708" s="102" t="e">
        <f>#REF!</f>
        <v>#REF!</v>
      </c>
      <c r="D708" s="102" t="e">
        <f>#REF!</f>
        <v>#REF!</v>
      </c>
      <c r="E708" s="131" t="e">
        <f>#REF!</f>
        <v>#REF!</v>
      </c>
      <c r="F708" s="114" t="e">
        <f>#REF!</f>
        <v>#REF!</v>
      </c>
      <c r="G708" s="423" t="e">
        <f t="shared" si="29"/>
        <v>#REF!</v>
      </c>
      <c r="H708" s="340" t="e">
        <f>#REF!</f>
        <v>#REF!</v>
      </c>
      <c r="I708" s="102" t="e">
        <f>#REF!</f>
        <v>#REF!</v>
      </c>
      <c r="J708" s="102" t="s">
        <v>569</v>
      </c>
      <c r="K708" s="424"/>
      <c r="N708" s="23" t="str">
        <f>IF(Jasper!$D690&gt;0,N$1,"")</f>
        <v/>
      </c>
      <c r="O708" s="23" t="e">
        <f>IF(#REF!&gt;0,P$1,"")</f>
        <v>#REF!</v>
      </c>
      <c r="P708" s="23" t="str">
        <f>IF(Versailles!$D689&gt;0,P$1,"")</f>
        <v/>
      </c>
      <c r="Q708" s="23" t="str">
        <f>IF(Sellersburg!$D687&gt;0,Q$1,"")</f>
        <v/>
      </c>
      <c r="R708" s="23" t="str">
        <f>IF(Pendleton!$D692&gt;0,R$1,"")</f>
        <v/>
      </c>
      <c r="S708" s="23" t="str">
        <f>IF(Putnamville!D678&gt;0,S$1,"")</f>
        <v/>
      </c>
      <c r="T708" s="23" t="str">
        <f>IF(Lowell!D657&gt;0,$T$1,"")</f>
        <v/>
      </c>
      <c r="U708" s="23" t="e">
        <f>IF(#REF!&gt;0,$U$1,"")</f>
        <v>#REF!</v>
      </c>
      <c r="V708" s="23" t="str">
        <f>IF(Peru!D687&gt;0,$V$1,"")</f>
        <v/>
      </c>
      <c r="W708" s="23" t="str">
        <f>IF('Toll Rd'!D680&gt;0,$W$1,"")</f>
        <v/>
      </c>
      <c r="X708" s="23" t="e">
        <f>IF(#REF!&gt;0,$X$1,"")</f>
        <v>#REF!</v>
      </c>
      <c r="Y708" s="23" t="e">
        <f>IF(#REF!&gt;0,$Y$1,"")</f>
        <v>#REF!</v>
      </c>
      <c r="Z708" s="23" t="str">
        <f>IF(FSS!$D668&gt;0,P$1,"")</f>
        <v/>
      </c>
    </row>
    <row r="709" spans="1:26" ht="15.75" hidden="1" customHeight="1" x14ac:dyDescent="0.25">
      <c r="A709" s="421" t="e">
        <f t="shared" si="27"/>
        <v>#REF!</v>
      </c>
      <c r="B709" s="102" t="e">
        <f>#REF!</f>
        <v>#REF!</v>
      </c>
      <c r="C709" s="102" t="e">
        <f>#REF!</f>
        <v>#REF!</v>
      </c>
      <c r="D709" s="102" t="e">
        <f>#REF!</f>
        <v>#REF!</v>
      </c>
      <c r="E709" s="131" t="e">
        <f>#REF!</f>
        <v>#REF!</v>
      </c>
      <c r="F709" s="114" t="e">
        <f>#REF!</f>
        <v>#REF!</v>
      </c>
      <c r="G709" s="423" t="e">
        <f t="shared" si="29"/>
        <v>#REF!</v>
      </c>
      <c r="H709" s="340" t="e">
        <f>#REF!</f>
        <v>#REF!</v>
      </c>
      <c r="I709" s="102" t="e">
        <f>#REF!</f>
        <v>#REF!</v>
      </c>
      <c r="J709" s="102" t="s">
        <v>569</v>
      </c>
      <c r="K709" s="424"/>
      <c r="N709" s="23" t="str">
        <f>IF(Jasper!$D691&gt;0,N$1,"")</f>
        <v/>
      </c>
      <c r="O709" s="23" t="e">
        <f>IF(#REF!&gt;0,P$1,"")</f>
        <v>#REF!</v>
      </c>
      <c r="P709" s="23" t="str">
        <f>IF(Versailles!$D690&gt;0,P$1,"")</f>
        <v/>
      </c>
      <c r="Q709" s="23" t="str">
        <f>IF(Sellersburg!$D688&gt;0,Q$1,"")</f>
        <v/>
      </c>
      <c r="R709" s="23" t="str">
        <f>IF(Pendleton!$D693&gt;0,R$1,"")</f>
        <v/>
      </c>
      <c r="S709" s="23" t="str">
        <f>IF(Putnamville!D679&gt;0,S$1,"")</f>
        <v/>
      </c>
      <c r="T709" s="23" t="str">
        <f>IF(Lowell!D658&gt;0,$T$1,"")</f>
        <v/>
      </c>
      <c r="U709" s="23" t="e">
        <f>IF(#REF!&gt;0,$U$1,"")</f>
        <v>#REF!</v>
      </c>
      <c r="V709" s="23" t="str">
        <f>IF(Peru!D688&gt;0,$V$1,"")</f>
        <v/>
      </c>
      <c r="W709" s="23" t="str">
        <f>IF('Toll Rd'!D681&gt;0,$W$1,"")</f>
        <v/>
      </c>
      <c r="X709" s="23" t="e">
        <f>IF(#REF!&gt;0,$X$1,"")</f>
        <v>#REF!</v>
      </c>
      <c r="Y709" s="23" t="e">
        <f>IF(#REF!&gt;0,$Y$1,"")</f>
        <v>#REF!</v>
      </c>
      <c r="Z709" s="23" t="str">
        <f>IF(FSS!$D669&gt;0,P$1,"")</f>
        <v/>
      </c>
    </row>
    <row r="710" spans="1:26" ht="15.75" hidden="1" customHeight="1" x14ac:dyDescent="0.25">
      <c r="A710" s="421" t="e">
        <f t="shared" si="27"/>
        <v>#REF!</v>
      </c>
      <c r="B710" s="102" t="e">
        <f>#REF!</f>
        <v>#REF!</v>
      </c>
      <c r="C710" s="102" t="e">
        <f>#REF!</f>
        <v>#REF!</v>
      </c>
      <c r="D710" s="102" t="e">
        <f>#REF!</f>
        <v>#REF!</v>
      </c>
      <c r="E710" s="131" t="e">
        <f>#REF!</f>
        <v>#REF!</v>
      </c>
      <c r="F710" s="114" t="e">
        <f>#REF!</f>
        <v>#REF!</v>
      </c>
      <c r="G710" s="423" t="e">
        <f t="shared" si="29"/>
        <v>#REF!</v>
      </c>
      <c r="H710" s="340" t="e">
        <f>#REF!</f>
        <v>#REF!</v>
      </c>
      <c r="I710" s="102" t="e">
        <f>#REF!</f>
        <v>#REF!</v>
      </c>
      <c r="J710" s="102" t="s">
        <v>569</v>
      </c>
      <c r="K710" s="424"/>
      <c r="N710" s="23" t="str">
        <f>IF(Jasper!$D692&gt;0,N$1,"")</f>
        <v/>
      </c>
      <c r="O710" s="23" t="e">
        <f>IF(#REF!&gt;0,P$1,"")</f>
        <v>#REF!</v>
      </c>
      <c r="P710" s="23" t="str">
        <f>IF(Versailles!$D691&gt;0,P$1,"")</f>
        <v/>
      </c>
      <c r="Q710" s="23" t="str">
        <f>IF(Sellersburg!$D689&gt;0,Q$1,"")</f>
        <v/>
      </c>
      <c r="R710" s="23" t="str">
        <f>IF(Pendleton!$D694&gt;0,R$1,"")</f>
        <v/>
      </c>
      <c r="S710" s="23" t="str">
        <f>IF(Putnamville!D680&gt;0,S$1,"")</f>
        <v/>
      </c>
      <c r="T710" s="23" t="str">
        <f>IF(Lowell!D659&gt;0,$T$1,"")</f>
        <v/>
      </c>
      <c r="U710" s="23" t="e">
        <f>IF(#REF!&gt;0,$U$1,"")</f>
        <v>#REF!</v>
      </c>
      <c r="V710" s="23" t="str">
        <f>IF(Peru!D689&gt;0,$V$1,"")</f>
        <v/>
      </c>
      <c r="W710" s="23" t="str">
        <f>IF('Toll Rd'!D682&gt;0,$W$1,"")</f>
        <v/>
      </c>
      <c r="X710" s="23" t="e">
        <f>IF(#REF!&gt;0,$X$1,"")</f>
        <v>#REF!</v>
      </c>
      <c r="Y710" s="23" t="e">
        <f>IF(#REF!&gt;0,$Y$1,"")</f>
        <v>#REF!</v>
      </c>
      <c r="Z710" s="23" t="str">
        <f>IF(FSS!$D670&gt;0,P$1,"")</f>
        <v/>
      </c>
    </row>
    <row r="711" spans="1:26" ht="15.75" hidden="1" customHeight="1" x14ac:dyDescent="0.25">
      <c r="A711" s="421" t="e">
        <f t="shared" si="27"/>
        <v>#REF!</v>
      </c>
      <c r="B711" s="102" t="e">
        <f>#REF!</f>
        <v>#REF!</v>
      </c>
      <c r="C711" s="102" t="e">
        <f>#REF!</f>
        <v>#REF!</v>
      </c>
      <c r="D711" s="102" t="e">
        <f>#REF!</f>
        <v>#REF!</v>
      </c>
      <c r="E711" s="131" t="e">
        <f>#REF!</f>
        <v>#REF!</v>
      </c>
      <c r="F711" s="114" t="e">
        <f>#REF!</f>
        <v>#REF!</v>
      </c>
      <c r="G711" s="423" t="e">
        <f t="shared" si="29"/>
        <v>#REF!</v>
      </c>
      <c r="H711" s="340" t="e">
        <f>#REF!</f>
        <v>#REF!</v>
      </c>
      <c r="I711" s="102" t="e">
        <f>#REF!</f>
        <v>#REF!</v>
      </c>
      <c r="J711" s="102" t="s">
        <v>569</v>
      </c>
      <c r="K711" s="424"/>
      <c r="N711" s="23" t="str">
        <f>IF(Jasper!$D693&gt;0,N$1,"")</f>
        <v/>
      </c>
      <c r="O711" s="23" t="e">
        <f>IF(#REF!&gt;0,P$1,"")</f>
        <v>#REF!</v>
      </c>
      <c r="P711" s="23" t="str">
        <f>IF(Versailles!$D692&gt;0,P$1,"")</f>
        <v/>
      </c>
      <c r="Q711" s="23" t="str">
        <f>IF(Sellersburg!$D690&gt;0,Q$1,"")</f>
        <v/>
      </c>
      <c r="R711" s="23" t="str">
        <f>IF(Pendleton!$D695&gt;0,R$1,"")</f>
        <v/>
      </c>
      <c r="S711" s="23" t="str">
        <f>IF(Putnamville!D681&gt;0,S$1,"")</f>
        <v/>
      </c>
      <c r="T711" s="23" t="str">
        <f>IF(Lowell!D660&gt;0,$T$1,"")</f>
        <v/>
      </c>
      <c r="U711" s="23" t="e">
        <f>IF(#REF!&gt;0,$U$1,"")</f>
        <v>#REF!</v>
      </c>
      <c r="V711" s="23" t="str">
        <f>IF(Peru!D690&gt;0,$V$1,"")</f>
        <v/>
      </c>
      <c r="W711" s="23" t="str">
        <f>IF('Toll Rd'!D683&gt;0,$W$1,"")</f>
        <v/>
      </c>
      <c r="X711" s="23" t="e">
        <f>IF(#REF!&gt;0,$X$1,"")</f>
        <v>#REF!</v>
      </c>
      <c r="Y711" s="23" t="e">
        <f>IF(#REF!&gt;0,$Y$1,"")</f>
        <v>#REF!</v>
      </c>
      <c r="Z711" s="23" t="str">
        <f>IF(FSS!$D671&gt;0,P$1,"")</f>
        <v/>
      </c>
    </row>
    <row r="712" spans="1:26" ht="15.75" hidden="1" customHeight="1" x14ac:dyDescent="0.25">
      <c r="A712" s="421" t="e">
        <f t="shared" si="27"/>
        <v>#REF!</v>
      </c>
      <c r="B712" s="102" t="e">
        <f>#REF!</f>
        <v>#REF!</v>
      </c>
      <c r="C712" s="102" t="e">
        <f>#REF!</f>
        <v>#REF!</v>
      </c>
      <c r="D712" s="102" t="e">
        <f>#REF!</f>
        <v>#REF!</v>
      </c>
      <c r="E712" s="131" t="e">
        <f>#REF!</f>
        <v>#REF!</v>
      </c>
      <c r="F712" s="114" t="e">
        <f>#REF!</f>
        <v>#REF!</v>
      </c>
      <c r="G712" s="423" t="e">
        <f t="shared" si="29"/>
        <v>#REF!</v>
      </c>
      <c r="H712" s="340" t="e">
        <f>#REF!</f>
        <v>#REF!</v>
      </c>
      <c r="I712" s="102" t="e">
        <f>#REF!</f>
        <v>#REF!</v>
      </c>
      <c r="J712" s="102" t="s">
        <v>569</v>
      </c>
      <c r="K712" s="424"/>
      <c r="N712" s="23" t="str">
        <f>IF(Jasper!$D694&gt;0,N$1,"")</f>
        <v/>
      </c>
      <c r="O712" s="23" t="e">
        <f>IF(#REF!&gt;0,P$1,"")</f>
        <v>#REF!</v>
      </c>
      <c r="P712" s="23" t="str">
        <f>IF(Versailles!$D693&gt;0,P$1,"")</f>
        <v/>
      </c>
      <c r="Q712" s="23" t="str">
        <f>IF(Sellersburg!$D691&gt;0,Q$1,"")</f>
        <v/>
      </c>
      <c r="R712" s="23" t="str">
        <f>IF(Pendleton!$D696&gt;0,R$1,"")</f>
        <v/>
      </c>
      <c r="S712" s="23" t="str">
        <f>IF(Putnamville!D682&gt;0,S$1,"")</f>
        <v/>
      </c>
      <c r="T712" s="23" t="str">
        <f>IF(Lowell!D661&gt;0,$T$1,"")</f>
        <v/>
      </c>
      <c r="U712" s="23" t="e">
        <f>IF(#REF!&gt;0,$U$1,"")</f>
        <v>#REF!</v>
      </c>
      <c r="V712" s="23" t="str">
        <f>IF(Peru!D691&gt;0,$V$1,"")</f>
        <v/>
      </c>
      <c r="W712" s="23" t="str">
        <f>IF('Toll Rd'!D684&gt;0,$W$1,"")</f>
        <v/>
      </c>
      <c r="X712" s="23" t="e">
        <f>IF(#REF!&gt;0,$X$1,"")</f>
        <v>#REF!</v>
      </c>
      <c r="Y712" s="23" t="e">
        <f>IF(#REF!&gt;0,$Y$1,"")</f>
        <v>#REF!</v>
      </c>
      <c r="Z712" s="23" t="str">
        <f>IF(FSS!$D672&gt;0,P$1,"")</f>
        <v/>
      </c>
    </row>
    <row r="713" spans="1:26" ht="15.75" hidden="1" customHeight="1" x14ac:dyDescent="0.25">
      <c r="A713" s="421" t="e">
        <f t="shared" si="27"/>
        <v>#REF!</v>
      </c>
      <c r="B713" s="102" t="e">
        <f>#REF!</f>
        <v>#REF!</v>
      </c>
      <c r="C713" s="102" t="e">
        <f>#REF!</f>
        <v>#REF!</v>
      </c>
      <c r="D713" s="102" t="e">
        <f>#REF!</f>
        <v>#REF!</v>
      </c>
      <c r="E713" s="131" t="e">
        <f>#REF!</f>
        <v>#REF!</v>
      </c>
      <c r="F713" s="114" t="e">
        <f>#REF!</f>
        <v>#REF!</v>
      </c>
      <c r="G713" s="423" t="e">
        <f t="shared" si="29"/>
        <v>#REF!</v>
      </c>
      <c r="H713" s="340" t="e">
        <f>#REF!</f>
        <v>#REF!</v>
      </c>
      <c r="I713" s="102" t="e">
        <f>#REF!</f>
        <v>#REF!</v>
      </c>
      <c r="J713" s="102" t="s">
        <v>569</v>
      </c>
      <c r="K713" s="424"/>
      <c r="N713" s="23" t="str">
        <f>IF(Jasper!$D695&gt;0,N$1,"")</f>
        <v/>
      </c>
      <c r="O713" s="23" t="e">
        <f>IF(#REF!&gt;0,P$1,"")</f>
        <v>#REF!</v>
      </c>
      <c r="P713" s="23" t="str">
        <f>IF(Versailles!$D694&gt;0,P$1,"")</f>
        <v/>
      </c>
      <c r="Q713" s="23" t="str">
        <f>IF(Sellersburg!$D692&gt;0,Q$1,"")</f>
        <v/>
      </c>
      <c r="R713" s="23" t="str">
        <f>IF(Pendleton!$D697&gt;0,R$1,"")</f>
        <v/>
      </c>
      <c r="S713" s="23" t="str">
        <f>IF(Putnamville!D683&gt;0,S$1,"")</f>
        <v/>
      </c>
      <c r="T713" s="23" t="str">
        <f>IF(Lowell!D662&gt;0,$T$1,"")</f>
        <v/>
      </c>
      <c r="U713" s="23" t="e">
        <f>IF(#REF!&gt;0,$U$1,"")</f>
        <v>#REF!</v>
      </c>
      <c r="V713" s="23" t="str">
        <f>IF(Peru!D692&gt;0,$V$1,"")</f>
        <v/>
      </c>
      <c r="W713" s="23" t="str">
        <f>IF('Toll Rd'!D685&gt;0,$W$1,"")</f>
        <v/>
      </c>
      <c r="X713" s="23" t="e">
        <f>IF(#REF!&gt;0,$X$1,"")</f>
        <v>#REF!</v>
      </c>
      <c r="Y713" s="23" t="e">
        <f>IF(#REF!&gt;0,$Y$1,"")</f>
        <v>#REF!</v>
      </c>
      <c r="Z713" s="23" t="str">
        <f>IF(FSS!$D673&gt;0,P$1,"")</f>
        <v/>
      </c>
    </row>
    <row r="714" spans="1:26" ht="15.75" hidden="1" customHeight="1" x14ac:dyDescent="0.25">
      <c r="A714" s="421" t="e">
        <f t="shared" si="27"/>
        <v>#REF!</v>
      </c>
      <c r="B714" s="102" t="e">
        <f>#REF!</f>
        <v>#REF!</v>
      </c>
      <c r="C714" s="102" t="e">
        <f>#REF!</f>
        <v>#REF!</v>
      </c>
      <c r="D714" s="102" t="e">
        <f>#REF!</f>
        <v>#REF!</v>
      </c>
      <c r="E714" s="131" t="e">
        <f>#REF!</f>
        <v>#REF!</v>
      </c>
      <c r="F714" s="114" t="e">
        <f>#REF!</f>
        <v>#REF!</v>
      </c>
      <c r="G714" s="423" t="e">
        <f t="shared" si="29"/>
        <v>#REF!</v>
      </c>
      <c r="H714" s="340" t="e">
        <f>#REF!</f>
        <v>#REF!</v>
      </c>
      <c r="I714" s="102" t="e">
        <f>#REF!</f>
        <v>#REF!</v>
      </c>
      <c r="J714" s="102" t="s">
        <v>569</v>
      </c>
      <c r="K714" s="424"/>
      <c r="N714" s="23" t="str">
        <f>IF(Jasper!$D696&gt;0,N$1,"")</f>
        <v/>
      </c>
      <c r="O714" s="23" t="e">
        <f>IF(#REF!&gt;0,P$1,"")</f>
        <v>#REF!</v>
      </c>
      <c r="P714" s="23" t="str">
        <f>IF(Versailles!$D695&gt;0,P$1,"")</f>
        <v/>
      </c>
      <c r="Q714" s="23" t="str">
        <f>IF(Sellersburg!$D693&gt;0,Q$1,"")</f>
        <v/>
      </c>
      <c r="R714" s="23" t="str">
        <f>IF(Pendleton!$D698&gt;0,R$1,"")</f>
        <v/>
      </c>
      <c r="S714" s="23" t="str">
        <f>IF(Putnamville!D684&gt;0,S$1,"")</f>
        <v/>
      </c>
      <c r="T714" s="23" t="str">
        <f>IF(Lowell!D663&gt;0,$T$1,"")</f>
        <v/>
      </c>
      <c r="U714" s="23" t="e">
        <f>IF(#REF!&gt;0,$U$1,"")</f>
        <v>#REF!</v>
      </c>
      <c r="V714" s="23" t="str">
        <f>IF(Peru!D693&gt;0,$V$1,"")</f>
        <v/>
      </c>
      <c r="W714" s="23" t="str">
        <f>IF('Toll Rd'!D686&gt;0,$W$1,"")</f>
        <v/>
      </c>
      <c r="X714" s="23" t="e">
        <f>IF(#REF!&gt;0,$X$1,"")</f>
        <v>#REF!</v>
      </c>
      <c r="Y714" s="23" t="e">
        <f>IF(#REF!&gt;0,$Y$1,"")</f>
        <v>#REF!</v>
      </c>
      <c r="Z714" s="23" t="str">
        <f>IF(FSS!$D674&gt;0,P$1,"")</f>
        <v/>
      </c>
    </row>
    <row r="715" spans="1:26" ht="15.75" hidden="1" customHeight="1" x14ac:dyDescent="0.25">
      <c r="A715" s="421" t="e">
        <f t="shared" si="27"/>
        <v>#REF!</v>
      </c>
      <c r="B715" s="102" t="e">
        <f>#REF!</f>
        <v>#REF!</v>
      </c>
      <c r="C715" s="102" t="e">
        <f>#REF!</f>
        <v>#REF!</v>
      </c>
      <c r="D715" s="102" t="e">
        <f>#REF!</f>
        <v>#REF!</v>
      </c>
      <c r="E715" s="131" t="e">
        <f>#REF!</f>
        <v>#REF!</v>
      </c>
      <c r="F715" s="114" t="e">
        <f>#REF!</f>
        <v>#REF!</v>
      </c>
      <c r="G715" s="423" t="e">
        <f t="shared" si="29"/>
        <v>#REF!</v>
      </c>
      <c r="H715" s="340" t="e">
        <f>#REF!</f>
        <v>#REF!</v>
      </c>
      <c r="I715" s="102" t="e">
        <f>#REF!</f>
        <v>#REF!</v>
      </c>
      <c r="J715" s="102" t="s">
        <v>569</v>
      </c>
      <c r="K715" s="424"/>
      <c r="N715" s="23" t="str">
        <f>IF(Jasper!$D697&gt;0,N$1,"")</f>
        <v/>
      </c>
      <c r="O715" s="23" t="e">
        <f>IF(#REF!&gt;0,P$1,"")</f>
        <v>#REF!</v>
      </c>
      <c r="P715" s="23" t="str">
        <f>IF(Versailles!$D696&gt;0,P$1,"")</f>
        <v/>
      </c>
      <c r="Q715" s="23" t="str">
        <f>IF(Sellersburg!$D694&gt;0,Q$1,"")</f>
        <v/>
      </c>
      <c r="R715" s="23" t="str">
        <f>IF(Pendleton!$D699&gt;0,R$1,"")</f>
        <v/>
      </c>
      <c r="S715" s="23" t="str">
        <f>IF(Putnamville!D685&gt;0,S$1,"")</f>
        <v/>
      </c>
      <c r="T715" s="23" t="str">
        <f>IF(Lowell!D664&gt;0,$T$1,"")</f>
        <v/>
      </c>
      <c r="U715" s="23" t="e">
        <f>IF(#REF!&gt;0,$U$1,"")</f>
        <v>#REF!</v>
      </c>
      <c r="V715" s="23" t="str">
        <f>IF(Peru!D694&gt;0,$V$1,"")</f>
        <v/>
      </c>
      <c r="W715" s="23" t="str">
        <f>IF('Toll Rd'!D687&gt;0,$W$1,"")</f>
        <v/>
      </c>
      <c r="X715" s="23" t="e">
        <f>IF(#REF!&gt;0,$X$1,"")</f>
        <v>#REF!</v>
      </c>
      <c r="Y715" s="23" t="e">
        <f>IF(#REF!&gt;0,$Y$1,"")</f>
        <v>#REF!</v>
      </c>
      <c r="Z715" s="23" t="str">
        <f>IF(FSS!$D675&gt;0,P$1,"")</f>
        <v/>
      </c>
    </row>
    <row r="716" spans="1:26" ht="15.75" hidden="1" customHeight="1" x14ac:dyDescent="0.25">
      <c r="A716" s="421" t="e">
        <f t="shared" si="27"/>
        <v>#REF!</v>
      </c>
      <c r="B716" s="102" t="e">
        <f>#REF!</f>
        <v>#REF!</v>
      </c>
      <c r="C716" s="102" t="e">
        <f>#REF!</f>
        <v>#REF!</v>
      </c>
      <c r="D716" s="102" t="e">
        <f>#REF!</f>
        <v>#REF!</v>
      </c>
      <c r="E716" s="131" t="e">
        <f>#REF!</f>
        <v>#REF!</v>
      </c>
      <c r="F716" s="114" t="e">
        <f>#REF!</f>
        <v>#REF!</v>
      </c>
      <c r="G716" s="423" t="e">
        <f t="shared" si="29"/>
        <v>#REF!</v>
      </c>
      <c r="H716" s="340" t="e">
        <f>#REF!</f>
        <v>#REF!</v>
      </c>
      <c r="I716" s="102" t="e">
        <f>#REF!</f>
        <v>#REF!</v>
      </c>
      <c r="J716" s="102" t="s">
        <v>569</v>
      </c>
      <c r="K716" s="424"/>
      <c r="N716" s="23" t="str">
        <f>IF(Jasper!$D698&gt;0,N$1,"")</f>
        <v/>
      </c>
      <c r="O716" s="23" t="e">
        <f>IF(#REF!&gt;0,P$1,"")</f>
        <v>#REF!</v>
      </c>
      <c r="P716" s="23" t="str">
        <f>IF(Versailles!$D697&gt;0,P$1,"")</f>
        <v/>
      </c>
      <c r="Q716" s="23" t="str">
        <f>IF(Sellersburg!$D695&gt;0,Q$1,"")</f>
        <v/>
      </c>
      <c r="R716" s="23" t="str">
        <f>IF(Pendleton!$D700&gt;0,R$1,"")</f>
        <v/>
      </c>
      <c r="S716" s="23" t="str">
        <f>IF(Putnamville!D686&gt;0,S$1,"")</f>
        <v/>
      </c>
      <c r="T716" s="23" t="str">
        <f>IF(Lowell!D665&gt;0,$T$1,"")</f>
        <v/>
      </c>
      <c r="U716" s="23" t="e">
        <f>IF(#REF!&gt;0,$U$1,"")</f>
        <v>#REF!</v>
      </c>
      <c r="V716" s="23" t="str">
        <f>IF(Peru!D695&gt;0,$V$1,"")</f>
        <v/>
      </c>
      <c r="W716" s="23" t="str">
        <f>IF('Toll Rd'!D688&gt;0,$W$1,"")</f>
        <v/>
      </c>
      <c r="X716" s="23" t="e">
        <f>IF(#REF!&gt;0,$X$1,"")</f>
        <v>#REF!</v>
      </c>
      <c r="Y716" s="23" t="e">
        <f>IF(#REF!&gt;0,$Y$1,"")</f>
        <v>#REF!</v>
      </c>
      <c r="Z716" s="23" t="str">
        <f>IF(FSS!$D676&gt;0,P$1,"")</f>
        <v/>
      </c>
    </row>
    <row r="717" spans="1:26" ht="15.75" hidden="1" customHeight="1" x14ac:dyDescent="0.25">
      <c r="A717" s="421" t="e">
        <f t="shared" si="27"/>
        <v>#REF!</v>
      </c>
      <c r="B717" s="102" t="e">
        <f>#REF!</f>
        <v>#REF!</v>
      </c>
      <c r="C717" s="102" t="e">
        <f>#REF!</f>
        <v>#REF!</v>
      </c>
      <c r="D717" s="102" t="e">
        <f>#REF!</f>
        <v>#REF!</v>
      </c>
      <c r="E717" s="131" t="e">
        <f>#REF!</f>
        <v>#REF!</v>
      </c>
      <c r="F717" s="114" t="e">
        <f>#REF!</f>
        <v>#REF!</v>
      </c>
      <c r="G717" s="423" t="e">
        <f t="shared" si="29"/>
        <v>#REF!</v>
      </c>
      <c r="H717" s="340" t="e">
        <f>#REF!</f>
        <v>#REF!</v>
      </c>
      <c r="I717" s="102" t="e">
        <f>#REF!</f>
        <v>#REF!</v>
      </c>
      <c r="J717" s="102" t="s">
        <v>569</v>
      </c>
      <c r="K717" s="424"/>
      <c r="N717" s="23" t="str">
        <f>IF(Jasper!$D699&gt;0,N$1,"")</f>
        <v/>
      </c>
      <c r="O717" s="23" t="e">
        <f>IF(#REF!&gt;0,P$1,"")</f>
        <v>#REF!</v>
      </c>
      <c r="P717" s="23" t="str">
        <f>IF(Versailles!$D698&gt;0,P$1,"")</f>
        <v/>
      </c>
      <c r="Q717" s="23" t="str">
        <f>IF(Sellersburg!$D696&gt;0,Q$1,"")</f>
        <v/>
      </c>
      <c r="R717" s="23" t="str">
        <f>IF(Pendleton!$D701&gt;0,R$1,"")</f>
        <v/>
      </c>
      <c r="S717" s="23" t="str">
        <f>IF(Putnamville!D687&gt;0,S$1,"")</f>
        <v/>
      </c>
      <c r="T717" s="23" t="str">
        <f>IF(Lowell!D666&gt;0,$T$1,"")</f>
        <v/>
      </c>
      <c r="U717" s="23" t="e">
        <f>IF(#REF!&gt;0,$U$1,"")</f>
        <v>#REF!</v>
      </c>
      <c r="V717" s="23" t="str">
        <f>IF(Peru!D696&gt;0,$V$1,"")</f>
        <v/>
      </c>
      <c r="W717" s="23" t="str">
        <f>IF('Toll Rd'!D689&gt;0,$W$1,"")</f>
        <v/>
      </c>
      <c r="X717" s="23" t="e">
        <f>IF(#REF!&gt;0,$X$1,"")</f>
        <v>#REF!</v>
      </c>
      <c r="Y717" s="23" t="e">
        <f>IF(#REF!&gt;0,$Y$1,"")</f>
        <v>#REF!</v>
      </c>
      <c r="Z717" s="23" t="str">
        <f>IF(FSS!$D677&gt;0,P$1,"")</f>
        <v/>
      </c>
    </row>
    <row r="718" spans="1:26" ht="15.75" hidden="1" customHeight="1" x14ac:dyDescent="0.25">
      <c r="A718" s="421" t="e">
        <f t="shared" si="27"/>
        <v>#REF!</v>
      </c>
      <c r="B718" s="102" t="e">
        <f>#REF!</f>
        <v>#REF!</v>
      </c>
      <c r="C718" s="102" t="e">
        <f>#REF!</f>
        <v>#REF!</v>
      </c>
      <c r="D718" s="102" t="e">
        <f>#REF!</f>
        <v>#REF!</v>
      </c>
      <c r="E718" s="131" t="e">
        <f>#REF!</f>
        <v>#REF!</v>
      </c>
      <c r="F718" s="114" t="e">
        <f>#REF!</f>
        <v>#REF!</v>
      </c>
      <c r="G718" s="423" t="e">
        <f t="shared" si="29"/>
        <v>#REF!</v>
      </c>
      <c r="H718" s="340" t="e">
        <f>#REF!</f>
        <v>#REF!</v>
      </c>
      <c r="I718" s="102" t="e">
        <f>#REF!</f>
        <v>#REF!</v>
      </c>
      <c r="J718" s="102" t="s">
        <v>569</v>
      </c>
      <c r="K718" s="424"/>
      <c r="N718" s="23" t="str">
        <f>IF(Jasper!$D700&gt;0,N$1,"")</f>
        <v/>
      </c>
      <c r="O718" s="23" t="e">
        <f>IF(#REF!&gt;0,P$1,"")</f>
        <v>#REF!</v>
      </c>
      <c r="P718" s="23" t="str">
        <f>IF(Versailles!$D699&gt;0,P$1,"")</f>
        <v/>
      </c>
      <c r="Q718" s="23" t="str">
        <f>IF(Sellersburg!$D697&gt;0,Q$1,"")</f>
        <v/>
      </c>
      <c r="R718" s="23" t="str">
        <f>IF(Pendleton!$D702&gt;0,R$1,"")</f>
        <v/>
      </c>
      <c r="S718" s="23" t="str">
        <f>IF(Putnamville!D688&gt;0,S$1,"")</f>
        <v/>
      </c>
      <c r="T718" s="23" t="str">
        <f>IF(Lowell!D667&gt;0,$T$1,"")</f>
        <v/>
      </c>
      <c r="U718" s="23" t="e">
        <f>IF(#REF!&gt;0,$U$1,"")</f>
        <v>#REF!</v>
      </c>
      <c r="V718" s="23" t="str">
        <f>IF(Peru!D697&gt;0,$V$1,"")</f>
        <v/>
      </c>
      <c r="W718" s="23" t="str">
        <f>IF('Toll Rd'!D690&gt;0,$W$1,"")</f>
        <v/>
      </c>
      <c r="X718" s="23" t="e">
        <f>IF(#REF!&gt;0,$X$1,"")</f>
        <v>#REF!</v>
      </c>
      <c r="Y718" s="23" t="e">
        <f>IF(#REF!&gt;0,$Y$1,"")</f>
        <v>#REF!</v>
      </c>
      <c r="Z718" s="23" t="str">
        <f>IF(FSS!$D678&gt;0,P$1,"")</f>
        <v/>
      </c>
    </row>
    <row r="719" spans="1:26" ht="15.75" hidden="1" customHeight="1" x14ac:dyDescent="0.25">
      <c r="A719" s="421" t="e">
        <f t="shared" si="27"/>
        <v>#REF!</v>
      </c>
      <c r="B719" s="102" t="e">
        <f>#REF!</f>
        <v>#REF!</v>
      </c>
      <c r="C719" s="102" t="e">
        <f>#REF!</f>
        <v>#REF!</v>
      </c>
      <c r="D719" s="102" t="e">
        <f>#REF!</f>
        <v>#REF!</v>
      </c>
      <c r="E719" s="131" t="e">
        <f>#REF!</f>
        <v>#REF!</v>
      </c>
      <c r="F719" s="114" t="e">
        <f>#REF!</f>
        <v>#REF!</v>
      </c>
      <c r="G719" s="423" t="e">
        <f t="shared" si="29"/>
        <v>#REF!</v>
      </c>
      <c r="H719" s="340" t="e">
        <f>#REF!</f>
        <v>#REF!</v>
      </c>
      <c r="I719" s="102" t="e">
        <f>#REF!</f>
        <v>#REF!</v>
      </c>
      <c r="J719" s="102" t="s">
        <v>569</v>
      </c>
      <c r="K719" s="424"/>
      <c r="N719" s="23" t="str">
        <f>IF(Jasper!$D701&gt;0,N$1,"")</f>
        <v/>
      </c>
      <c r="O719" s="23" t="e">
        <f>IF(#REF!&gt;0,P$1,"")</f>
        <v>#REF!</v>
      </c>
      <c r="P719" s="23" t="str">
        <f>IF(Versailles!$D700&gt;0,P$1,"")</f>
        <v/>
      </c>
      <c r="Q719" s="23" t="str">
        <f>IF(Sellersburg!$D698&gt;0,Q$1,"")</f>
        <v/>
      </c>
      <c r="R719" s="23" t="str">
        <f>IF(Pendleton!$D703&gt;0,R$1,"")</f>
        <v/>
      </c>
      <c r="S719" s="23" t="str">
        <f>IF(Putnamville!D689&gt;0,S$1,"")</f>
        <v/>
      </c>
      <c r="T719" s="23" t="str">
        <f>IF(Lowell!D668&gt;0,$T$1,"")</f>
        <v/>
      </c>
      <c r="U719" s="23" t="e">
        <f>IF(#REF!&gt;0,$U$1,"")</f>
        <v>#REF!</v>
      </c>
      <c r="V719" s="23" t="str">
        <f>IF(Peru!D698&gt;0,$V$1,"")</f>
        <v/>
      </c>
      <c r="W719" s="23" t="str">
        <f>IF('Toll Rd'!D691&gt;0,$W$1,"")</f>
        <v/>
      </c>
      <c r="X719" s="23" t="e">
        <f>IF(#REF!&gt;0,$X$1,"")</f>
        <v>#REF!</v>
      </c>
      <c r="Y719" s="23" t="e">
        <f>IF(#REF!&gt;0,$Y$1,"")</f>
        <v>#REF!</v>
      </c>
      <c r="Z719" s="23" t="str">
        <f>IF(FSS!$D679&gt;0,P$1,"")</f>
        <v/>
      </c>
    </row>
    <row r="720" spans="1:26" ht="15.75" hidden="1" customHeight="1" x14ac:dyDescent="0.25">
      <c r="A720" s="421" t="e">
        <f t="shared" si="27"/>
        <v>#REF!</v>
      </c>
      <c r="B720" s="102" t="e">
        <f>#REF!</f>
        <v>#REF!</v>
      </c>
      <c r="C720" s="102" t="e">
        <f>#REF!</f>
        <v>#REF!</v>
      </c>
      <c r="D720" s="102" t="e">
        <f>#REF!</f>
        <v>#REF!</v>
      </c>
      <c r="E720" s="131" t="e">
        <f>#REF!</f>
        <v>#REF!</v>
      </c>
      <c r="F720" s="114" t="e">
        <f>#REF!</f>
        <v>#REF!</v>
      </c>
      <c r="G720" s="423" t="e">
        <f t="shared" si="29"/>
        <v>#REF!</v>
      </c>
      <c r="H720" s="340" t="e">
        <f>#REF!</f>
        <v>#REF!</v>
      </c>
      <c r="I720" s="102" t="e">
        <f>#REF!</f>
        <v>#REF!</v>
      </c>
      <c r="J720" s="102" t="s">
        <v>569</v>
      </c>
      <c r="K720" s="424"/>
      <c r="N720" s="23" t="str">
        <f>IF(Jasper!$D702&gt;0,N$1,"")</f>
        <v/>
      </c>
      <c r="O720" s="23" t="e">
        <f>IF(#REF!&gt;0,P$1,"")</f>
        <v>#REF!</v>
      </c>
      <c r="P720" s="23" t="str">
        <f>IF(Versailles!$D701&gt;0,P$1,"")</f>
        <v/>
      </c>
      <c r="Q720" s="23" t="str">
        <f>IF(Sellersburg!$D699&gt;0,Q$1,"")</f>
        <v/>
      </c>
      <c r="R720" s="23" t="str">
        <f>IF(Pendleton!$D704&gt;0,R$1,"")</f>
        <v/>
      </c>
      <c r="S720" s="23" t="str">
        <f>IF(Putnamville!D690&gt;0,S$1,"")</f>
        <v/>
      </c>
      <c r="T720" s="23" t="str">
        <f>IF(Lowell!D669&gt;0,$T$1,"")</f>
        <v/>
      </c>
      <c r="U720" s="23" t="e">
        <f>IF(#REF!&gt;0,$U$1,"")</f>
        <v>#REF!</v>
      </c>
      <c r="V720" s="23" t="str">
        <f>IF(Peru!D699&gt;0,$V$1,"")</f>
        <v/>
      </c>
      <c r="W720" s="23" t="str">
        <f>IF('Toll Rd'!D692&gt;0,$W$1,"")</f>
        <v/>
      </c>
      <c r="X720" s="23" t="e">
        <f>IF(#REF!&gt;0,$X$1,"")</f>
        <v>#REF!</v>
      </c>
      <c r="Y720" s="23" t="e">
        <f>IF(#REF!&gt;0,$Y$1,"")</f>
        <v>#REF!</v>
      </c>
      <c r="Z720" s="23" t="str">
        <f>IF(FSS!$D680&gt;0,P$1,"")</f>
        <v/>
      </c>
    </row>
    <row r="721" spans="1:26" ht="15.75" hidden="1" customHeight="1" x14ac:dyDescent="0.25">
      <c r="A721" s="421" t="e">
        <f t="shared" si="27"/>
        <v>#REF!</v>
      </c>
      <c r="B721" s="102" t="e">
        <f>#REF!</f>
        <v>#REF!</v>
      </c>
      <c r="C721" s="102" t="e">
        <f>#REF!</f>
        <v>#REF!</v>
      </c>
      <c r="D721" s="102" t="e">
        <f>#REF!</f>
        <v>#REF!</v>
      </c>
      <c r="E721" s="131" t="e">
        <f>#REF!</f>
        <v>#REF!</v>
      </c>
      <c r="F721" s="114" t="e">
        <f>#REF!</f>
        <v>#REF!</v>
      </c>
      <c r="G721" s="423" t="e">
        <f t="shared" si="29"/>
        <v>#REF!</v>
      </c>
      <c r="H721" s="340" t="e">
        <f>#REF!</f>
        <v>#REF!</v>
      </c>
      <c r="I721" s="102" t="e">
        <f>#REF!</f>
        <v>#REF!</v>
      </c>
      <c r="J721" s="102" t="s">
        <v>569</v>
      </c>
      <c r="K721" s="424"/>
      <c r="N721" s="23" t="str">
        <f>IF(Jasper!$D703&gt;0,N$1,"")</f>
        <v/>
      </c>
      <c r="O721" s="23" t="e">
        <f>IF(#REF!&gt;0,P$1,"")</f>
        <v>#REF!</v>
      </c>
      <c r="P721" s="23" t="str">
        <f>IF(Versailles!$D702&gt;0,P$1,"")</f>
        <v/>
      </c>
      <c r="Q721" s="23" t="str">
        <f>IF(Sellersburg!$D700&gt;0,Q$1,"")</f>
        <v/>
      </c>
      <c r="R721" s="23" t="str">
        <f>IF(Pendleton!$D705&gt;0,R$1,"")</f>
        <v/>
      </c>
      <c r="S721" s="23" t="str">
        <f>IF(Putnamville!D691&gt;0,S$1,"")</f>
        <v/>
      </c>
      <c r="T721" s="23" t="str">
        <f>IF(Lowell!D670&gt;0,$T$1,"")</f>
        <v/>
      </c>
      <c r="U721" s="23" t="e">
        <f>IF(#REF!&gt;0,$U$1,"")</f>
        <v>#REF!</v>
      </c>
      <c r="V721" s="23" t="str">
        <f>IF(Peru!D700&gt;0,$V$1,"")</f>
        <v/>
      </c>
      <c r="W721" s="23" t="str">
        <f>IF('Toll Rd'!D693&gt;0,$W$1,"")</f>
        <v/>
      </c>
      <c r="X721" s="23" t="e">
        <f>IF(#REF!&gt;0,$X$1,"")</f>
        <v>#REF!</v>
      </c>
      <c r="Y721" s="23" t="e">
        <f>IF(#REF!&gt;0,$Y$1,"")</f>
        <v>#REF!</v>
      </c>
      <c r="Z721" s="23" t="str">
        <f>IF(FSS!$D681&gt;0,P$1,"")</f>
        <v/>
      </c>
    </row>
    <row r="722" spans="1:26" ht="15.75" hidden="1" customHeight="1" x14ac:dyDescent="0.25">
      <c r="A722" s="421" t="e">
        <f t="shared" si="27"/>
        <v>#REF!</v>
      </c>
      <c r="B722" s="102" t="e">
        <f>#REF!</f>
        <v>#REF!</v>
      </c>
      <c r="C722" s="102" t="e">
        <f>#REF!</f>
        <v>#REF!</v>
      </c>
      <c r="D722" s="102" t="e">
        <f>#REF!</f>
        <v>#REF!</v>
      </c>
      <c r="E722" s="131" t="e">
        <f>#REF!</f>
        <v>#REF!</v>
      </c>
      <c r="F722" s="114" t="e">
        <f>#REF!</f>
        <v>#REF!</v>
      </c>
      <c r="G722" s="423" t="e">
        <f t="shared" si="29"/>
        <v>#REF!</v>
      </c>
      <c r="H722" s="340" t="e">
        <f>#REF!</f>
        <v>#REF!</v>
      </c>
      <c r="I722" s="102" t="e">
        <f>#REF!</f>
        <v>#REF!</v>
      </c>
      <c r="J722" s="102" t="s">
        <v>569</v>
      </c>
      <c r="K722" s="424"/>
      <c r="N722" s="23" t="str">
        <f>IF(Jasper!$D704&gt;0,N$1,"")</f>
        <v/>
      </c>
      <c r="O722" s="23" t="e">
        <f>IF(#REF!&gt;0,P$1,"")</f>
        <v>#REF!</v>
      </c>
      <c r="P722" s="23" t="str">
        <f>IF(Versailles!$D703&gt;0,P$1,"")</f>
        <v/>
      </c>
      <c r="Q722" s="23" t="str">
        <f>IF(Sellersburg!$D701&gt;0,Q$1,"")</f>
        <v/>
      </c>
      <c r="R722" s="23" t="str">
        <f>IF(Pendleton!$D706&gt;0,R$1,"")</f>
        <v/>
      </c>
      <c r="S722" s="23" t="str">
        <f>IF(Putnamville!D692&gt;0,S$1,"")</f>
        <v/>
      </c>
      <c r="T722" s="23" t="str">
        <f>IF(Lowell!D671&gt;0,$T$1,"")</f>
        <v/>
      </c>
      <c r="U722" s="23" t="e">
        <f>IF(#REF!&gt;0,$U$1,"")</f>
        <v>#REF!</v>
      </c>
      <c r="V722" s="23" t="str">
        <f>IF(Peru!D701&gt;0,$V$1,"")</f>
        <v/>
      </c>
      <c r="W722" s="23" t="str">
        <f>IF('Toll Rd'!D694&gt;0,$W$1,"")</f>
        <v/>
      </c>
      <c r="X722" s="23" t="e">
        <f>IF(#REF!&gt;0,$X$1,"")</f>
        <v>#REF!</v>
      </c>
      <c r="Y722" s="23" t="e">
        <f>IF(#REF!&gt;0,$Y$1,"")</f>
        <v>#REF!</v>
      </c>
      <c r="Z722" s="23" t="str">
        <f>IF(FSS!$D682&gt;0,P$1,"")</f>
        <v/>
      </c>
    </row>
    <row r="723" spans="1:26" ht="15.75" hidden="1" customHeight="1" x14ac:dyDescent="0.25">
      <c r="A723" s="421" t="e">
        <f t="shared" si="27"/>
        <v>#REF!</v>
      </c>
      <c r="B723" s="102" t="e">
        <f>#REF!</f>
        <v>#REF!</v>
      </c>
      <c r="C723" s="102" t="e">
        <f>#REF!</f>
        <v>#REF!</v>
      </c>
      <c r="D723" s="102" t="e">
        <f>#REF!</f>
        <v>#REF!</v>
      </c>
      <c r="E723" s="131" t="e">
        <f>#REF!</f>
        <v>#REF!</v>
      </c>
      <c r="F723" s="114" t="e">
        <f>#REF!</f>
        <v>#REF!</v>
      </c>
      <c r="G723" s="423" t="e">
        <f t="shared" si="29"/>
        <v>#REF!</v>
      </c>
      <c r="H723" s="340" t="e">
        <f>#REF!</f>
        <v>#REF!</v>
      </c>
      <c r="I723" s="102" t="e">
        <f>#REF!</f>
        <v>#REF!</v>
      </c>
      <c r="J723" s="102" t="s">
        <v>569</v>
      </c>
      <c r="K723" s="424"/>
      <c r="N723" s="23" t="str">
        <f>IF(Jasper!$D705&gt;0,N$1,"")</f>
        <v/>
      </c>
      <c r="O723" s="23" t="e">
        <f>IF(#REF!&gt;0,P$1,"")</f>
        <v>#REF!</v>
      </c>
      <c r="P723" s="23" t="str">
        <f>IF(Versailles!$D704&gt;0,P$1,"")</f>
        <v/>
      </c>
      <c r="Q723" s="23" t="str">
        <f>IF(Sellersburg!$D702&gt;0,Q$1,"")</f>
        <v/>
      </c>
      <c r="R723" s="23" t="str">
        <f>IF(Pendleton!$D707&gt;0,R$1,"")</f>
        <v/>
      </c>
      <c r="S723" s="23" t="str">
        <f>IF(Putnamville!D693&gt;0,S$1,"")</f>
        <v/>
      </c>
      <c r="T723" s="23" t="str">
        <f>IF(Lowell!D672&gt;0,$T$1,"")</f>
        <v/>
      </c>
      <c r="U723" s="23" t="e">
        <f>IF(#REF!&gt;0,$U$1,"")</f>
        <v>#REF!</v>
      </c>
      <c r="V723" s="23" t="str">
        <f>IF(Peru!D702&gt;0,$V$1,"")</f>
        <v/>
      </c>
      <c r="W723" s="23" t="str">
        <f>IF('Toll Rd'!D695&gt;0,$W$1,"")</f>
        <v/>
      </c>
      <c r="X723" s="23" t="e">
        <f>IF(#REF!&gt;0,$X$1,"")</f>
        <v>#REF!</v>
      </c>
      <c r="Y723" s="23" t="e">
        <f>IF(#REF!&gt;0,$Y$1,"")</f>
        <v>#REF!</v>
      </c>
      <c r="Z723" s="23" t="str">
        <f>IF(FSS!$D683&gt;0,P$1,"")</f>
        <v/>
      </c>
    </row>
    <row r="724" spans="1:26" ht="15.75" hidden="1" customHeight="1" x14ac:dyDescent="0.25">
      <c r="A724" s="421" t="e">
        <f t="shared" si="27"/>
        <v>#REF!</v>
      </c>
      <c r="B724" s="102" t="e">
        <f>#REF!</f>
        <v>#REF!</v>
      </c>
      <c r="C724" s="102" t="e">
        <f>#REF!</f>
        <v>#REF!</v>
      </c>
      <c r="D724" s="102" t="e">
        <f>#REF!</f>
        <v>#REF!</v>
      </c>
      <c r="E724" s="131" t="e">
        <f>#REF!</f>
        <v>#REF!</v>
      </c>
      <c r="F724" s="114" t="e">
        <f>#REF!</f>
        <v>#REF!</v>
      </c>
      <c r="G724" s="423" t="e">
        <f t="shared" si="29"/>
        <v>#REF!</v>
      </c>
      <c r="H724" s="340" t="e">
        <f>#REF!</f>
        <v>#REF!</v>
      </c>
      <c r="I724" s="102" t="e">
        <f>#REF!</f>
        <v>#REF!</v>
      </c>
      <c r="J724" s="102" t="s">
        <v>569</v>
      </c>
      <c r="K724" s="424"/>
      <c r="N724" s="23" t="str">
        <f>IF(Jasper!$D706&gt;0,N$1,"")</f>
        <v/>
      </c>
      <c r="O724" s="23" t="e">
        <f>IF(#REF!&gt;0,P$1,"")</f>
        <v>#REF!</v>
      </c>
      <c r="P724" s="23" t="str">
        <f>IF(Versailles!$D705&gt;0,P$1,"")</f>
        <v/>
      </c>
      <c r="Q724" s="23" t="str">
        <f>IF(Sellersburg!$D703&gt;0,Q$1,"")</f>
        <v/>
      </c>
      <c r="R724" s="23" t="str">
        <f>IF(Pendleton!$D708&gt;0,R$1,"")</f>
        <v/>
      </c>
      <c r="S724" s="23" t="str">
        <f>IF(Putnamville!D694&gt;0,S$1,"")</f>
        <v/>
      </c>
      <c r="T724" s="23" t="str">
        <f>IF(Lowell!D673&gt;0,$T$1,"")</f>
        <v/>
      </c>
      <c r="U724" s="23" t="e">
        <f>IF(#REF!&gt;0,$U$1,"")</f>
        <v>#REF!</v>
      </c>
      <c r="V724" s="23" t="str">
        <f>IF(Peru!D703&gt;0,$V$1,"")</f>
        <v/>
      </c>
      <c r="W724" s="23" t="str">
        <f>IF('Toll Rd'!D696&gt;0,$W$1,"")</f>
        <v/>
      </c>
      <c r="X724" s="23" t="e">
        <f>IF(#REF!&gt;0,$X$1,"")</f>
        <v>#REF!</v>
      </c>
      <c r="Y724" s="23" t="e">
        <f>IF(#REF!&gt;0,$Y$1,"")</f>
        <v>#REF!</v>
      </c>
      <c r="Z724" s="23" t="str">
        <f>IF(FSS!$D684&gt;0,P$1,"")</f>
        <v/>
      </c>
    </row>
    <row r="725" spans="1:26" ht="15.75" hidden="1" customHeight="1" x14ac:dyDescent="0.25">
      <c r="A725" s="421" t="e">
        <f t="shared" si="27"/>
        <v>#REF!</v>
      </c>
      <c r="B725" s="102" t="e">
        <f>#REF!</f>
        <v>#REF!</v>
      </c>
      <c r="C725" s="102" t="e">
        <f>#REF!</f>
        <v>#REF!</v>
      </c>
      <c r="D725" s="102" t="e">
        <f>#REF!</f>
        <v>#REF!</v>
      </c>
      <c r="E725" s="131" t="e">
        <f>#REF!</f>
        <v>#REF!</v>
      </c>
      <c r="F725" s="114" t="e">
        <f>#REF!</f>
        <v>#REF!</v>
      </c>
      <c r="G725" s="423" t="e">
        <f t="shared" si="29"/>
        <v>#REF!</v>
      </c>
      <c r="H725" s="340" t="e">
        <f>#REF!</f>
        <v>#REF!</v>
      </c>
      <c r="I725" s="102" t="e">
        <f>#REF!</f>
        <v>#REF!</v>
      </c>
      <c r="J725" s="102" t="s">
        <v>569</v>
      </c>
      <c r="K725" s="424"/>
      <c r="N725" s="23" t="str">
        <f>IF(Jasper!$D707&gt;0,N$1,"")</f>
        <v/>
      </c>
      <c r="O725" s="23" t="e">
        <f>IF(#REF!&gt;0,P$1,"")</f>
        <v>#REF!</v>
      </c>
      <c r="P725" s="23" t="str">
        <f>IF(Versailles!$D706&gt;0,P$1,"")</f>
        <v/>
      </c>
      <c r="Q725" s="23" t="str">
        <f>IF(Sellersburg!$D704&gt;0,Q$1,"")</f>
        <v/>
      </c>
      <c r="R725" s="23" t="str">
        <f>IF(Pendleton!$D709&gt;0,R$1,"")</f>
        <v/>
      </c>
      <c r="S725" s="23" t="str">
        <f>IF(Putnamville!D695&gt;0,S$1,"")</f>
        <v/>
      </c>
      <c r="T725" s="23" t="str">
        <f>IF(Lowell!D674&gt;0,$T$1,"")</f>
        <v/>
      </c>
      <c r="U725" s="23" t="e">
        <f>IF(#REF!&gt;0,$U$1,"")</f>
        <v>#REF!</v>
      </c>
      <c r="V725" s="23" t="str">
        <f>IF(Peru!D704&gt;0,$V$1,"")</f>
        <v/>
      </c>
      <c r="W725" s="23" t="str">
        <f>IF('Toll Rd'!D697&gt;0,$W$1,"")</f>
        <v/>
      </c>
      <c r="X725" s="23" t="e">
        <f>IF(#REF!&gt;0,$X$1,"")</f>
        <v>#REF!</v>
      </c>
      <c r="Y725" s="23" t="e">
        <f>IF(#REF!&gt;0,$Y$1,"")</f>
        <v>#REF!</v>
      </c>
      <c r="Z725" s="23" t="str">
        <f>IF(FSS!$D685&gt;0,P$1,"")</f>
        <v/>
      </c>
    </row>
    <row r="726" spans="1:26" ht="15.75" hidden="1" customHeight="1" x14ac:dyDescent="0.25">
      <c r="A726" s="421" t="e">
        <f t="shared" si="27"/>
        <v>#REF!</v>
      </c>
      <c r="B726" s="102" t="e">
        <f>#REF!</f>
        <v>#REF!</v>
      </c>
      <c r="C726" s="102" t="e">
        <f>#REF!</f>
        <v>#REF!</v>
      </c>
      <c r="D726" s="102" t="e">
        <f>#REF!</f>
        <v>#REF!</v>
      </c>
      <c r="E726" s="131" t="e">
        <f>#REF!</f>
        <v>#REF!</v>
      </c>
      <c r="F726" s="114" t="e">
        <f>#REF!</f>
        <v>#REF!</v>
      </c>
      <c r="G726" s="423" t="e">
        <f t="shared" si="29"/>
        <v>#REF!</v>
      </c>
      <c r="H726" s="340" t="e">
        <f>#REF!</f>
        <v>#REF!</v>
      </c>
      <c r="I726" s="102" t="e">
        <f>#REF!</f>
        <v>#REF!</v>
      </c>
      <c r="J726" s="102" t="s">
        <v>569</v>
      </c>
      <c r="K726" s="424"/>
      <c r="N726" s="23" t="str">
        <f>IF(Jasper!$D708&gt;0,N$1,"")</f>
        <v/>
      </c>
      <c r="O726" s="23" t="e">
        <f>IF(#REF!&gt;0,P$1,"")</f>
        <v>#REF!</v>
      </c>
      <c r="P726" s="23" t="str">
        <f>IF(Versailles!$D707&gt;0,P$1,"")</f>
        <v/>
      </c>
      <c r="Q726" s="23" t="str">
        <f>IF(Sellersburg!$D705&gt;0,Q$1,"")</f>
        <v/>
      </c>
      <c r="R726" s="23" t="str">
        <f>IF(Pendleton!$D710&gt;0,R$1,"")</f>
        <v/>
      </c>
      <c r="S726" s="23" t="str">
        <f>IF(Putnamville!D696&gt;0,S$1,"")</f>
        <v/>
      </c>
      <c r="T726" s="23" t="str">
        <f>IF(Lowell!D675&gt;0,$T$1,"")</f>
        <v/>
      </c>
      <c r="U726" s="23" t="e">
        <f>IF(#REF!&gt;0,$U$1,"")</f>
        <v>#REF!</v>
      </c>
      <c r="V726" s="23" t="str">
        <f>IF(Peru!D705&gt;0,$V$1,"")</f>
        <v/>
      </c>
      <c r="W726" s="23" t="str">
        <f>IF('Toll Rd'!D698&gt;0,$W$1,"")</f>
        <v/>
      </c>
      <c r="X726" s="23" t="e">
        <f>IF(#REF!&gt;0,$X$1,"")</f>
        <v>#REF!</v>
      </c>
      <c r="Y726" s="23" t="e">
        <f>IF(#REF!&gt;0,$Y$1,"")</f>
        <v>#REF!</v>
      </c>
      <c r="Z726" s="23" t="str">
        <f>IF(FSS!$D686&gt;0,P$1,"")</f>
        <v/>
      </c>
    </row>
    <row r="727" spans="1:26" ht="15.75" hidden="1" customHeight="1" x14ac:dyDescent="0.25">
      <c r="A727" s="421" t="e">
        <f t="shared" si="27"/>
        <v>#REF!</v>
      </c>
      <c r="B727" s="102" t="e">
        <f>#REF!</f>
        <v>#REF!</v>
      </c>
      <c r="C727" s="102" t="e">
        <f>#REF!</f>
        <v>#REF!</v>
      </c>
      <c r="D727" s="102" t="e">
        <f>#REF!</f>
        <v>#REF!</v>
      </c>
      <c r="E727" s="131" t="e">
        <f>#REF!</f>
        <v>#REF!</v>
      </c>
      <c r="F727" s="114" t="e">
        <f>#REF!</f>
        <v>#REF!</v>
      </c>
      <c r="G727" s="423" t="e">
        <f t="shared" si="29"/>
        <v>#REF!</v>
      </c>
      <c r="H727" s="340" t="e">
        <f>#REF!</f>
        <v>#REF!</v>
      </c>
      <c r="I727" s="102" t="e">
        <f>#REF!</f>
        <v>#REF!</v>
      </c>
      <c r="J727" s="102" t="s">
        <v>569</v>
      </c>
      <c r="K727" s="424"/>
      <c r="N727" s="23" t="str">
        <f>IF(Jasper!$D709&gt;0,N$1,"")</f>
        <v/>
      </c>
      <c r="O727" s="23" t="e">
        <f>IF(#REF!&gt;0,P$1,"")</f>
        <v>#REF!</v>
      </c>
      <c r="P727" s="23" t="str">
        <f>IF(Versailles!$D708&gt;0,P$1,"")</f>
        <v/>
      </c>
      <c r="Q727" s="23" t="str">
        <f>IF(Sellersburg!$D706&gt;0,Q$1,"")</f>
        <v/>
      </c>
      <c r="R727" s="23" t="str">
        <f>IF(Pendleton!$D711&gt;0,R$1,"")</f>
        <v/>
      </c>
      <c r="S727" s="23" t="str">
        <f>IF(Putnamville!D697&gt;0,S$1,"")</f>
        <v/>
      </c>
      <c r="T727" s="23" t="str">
        <f>IF(Lowell!D676&gt;0,$T$1,"")</f>
        <v/>
      </c>
      <c r="U727" s="23" t="e">
        <f>IF(#REF!&gt;0,$U$1,"")</f>
        <v>#REF!</v>
      </c>
      <c r="V727" s="23" t="str">
        <f>IF(Peru!D706&gt;0,$V$1,"")</f>
        <v/>
      </c>
      <c r="W727" s="23" t="str">
        <f>IF('Toll Rd'!D699&gt;0,$W$1,"")</f>
        <v/>
      </c>
      <c r="X727" s="23" t="e">
        <f>IF(#REF!&gt;0,$X$1,"")</f>
        <v>#REF!</v>
      </c>
      <c r="Y727" s="23" t="e">
        <f>IF(#REF!&gt;0,$Y$1,"")</f>
        <v>#REF!</v>
      </c>
      <c r="Z727" s="23" t="str">
        <f>IF(FSS!$D687&gt;0,P$1,"")</f>
        <v/>
      </c>
    </row>
    <row r="728" spans="1:26" ht="15.75" hidden="1" customHeight="1" x14ac:dyDescent="0.25">
      <c r="A728" s="421" t="e">
        <f t="shared" si="27"/>
        <v>#REF!</v>
      </c>
      <c r="B728" s="102" t="e">
        <f>#REF!</f>
        <v>#REF!</v>
      </c>
      <c r="C728" s="102" t="e">
        <f>#REF!</f>
        <v>#REF!</v>
      </c>
      <c r="D728" s="102" t="e">
        <f>#REF!</f>
        <v>#REF!</v>
      </c>
      <c r="E728" s="131" t="e">
        <f>#REF!</f>
        <v>#REF!</v>
      </c>
      <c r="F728" s="114" t="e">
        <f>#REF!</f>
        <v>#REF!</v>
      </c>
      <c r="G728" s="423" t="e">
        <f t="shared" si="29"/>
        <v>#REF!</v>
      </c>
      <c r="H728" s="340" t="e">
        <f>#REF!</f>
        <v>#REF!</v>
      </c>
      <c r="I728" s="102" t="e">
        <f>#REF!</f>
        <v>#REF!</v>
      </c>
      <c r="J728" s="102" t="s">
        <v>569</v>
      </c>
      <c r="K728" s="424"/>
      <c r="N728" s="23" t="str">
        <f>IF(Jasper!$D710&gt;0,N$1,"")</f>
        <v/>
      </c>
      <c r="O728" s="23" t="e">
        <f>IF(#REF!&gt;0,P$1,"")</f>
        <v>#REF!</v>
      </c>
      <c r="P728" s="23" t="str">
        <f>IF(Versailles!$D709&gt;0,P$1,"")</f>
        <v/>
      </c>
      <c r="Q728" s="23" t="str">
        <f>IF(Sellersburg!$D707&gt;0,Q$1,"")</f>
        <v/>
      </c>
      <c r="R728" s="23" t="str">
        <f>IF(Pendleton!$D712&gt;0,R$1,"")</f>
        <v/>
      </c>
      <c r="S728" s="23" t="str">
        <f>IF(Putnamville!D698&gt;0,S$1,"")</f>
        <v/>
      </c>
      <c r="T728" s="23" t="str">
        <f>IF(Lowell!D677&gt;0,$T$1,"")</f>
        <v/>
      </c>
      <c r="U728" s="23" t="e">
        <f>IF(#REF!&gt;0,$U$1,"")</f>
        <v>#REF!</v>
      </c>
      <c r="V728" s="23" t="str">
        <f>IF(Peru!D707&gt;0,$V$1,"")</f>
        <v/>
      </c>
      <c r="W728" s="23" t="str">
        <f>IF('Toll Rd'!D700&gt;0,$W$1,"")</f>
        <v/>
      </c>
      <c r="X728" s="23" t="e">
        <f>IF(#REF!&gt;0,$X$1,"")</f>
        <v>#REF!</v>
      </c>
      <c r="Y728" s="23" t="e">
        <f>IF(#REF!&gt;0,$Y$1,"")</f>
        <v>#REF!</v>
      </c>
      <c r="Z728" s="23" t="str">
        <f>IF(FSS!$D688&gt;0,P$1,"")</f>
        <v/>
      </c>
    </row>
    <row r="729" spans="1:26" ht="15.75" hidden="1" customHeight="1" x14ac:dyDescent="0.25">
      <c r="A729" s="421" t="e">
        <f t="shared" si="27"/>
        <v>#REF!</v>
      </c>
      <c r="B729" s="102" t="e">
        <f>#REF!</f>
        <v>#REF!</v>
      </c>
      <c r="C729" s="102" t="e">
        <f>#REF!</f>
        <v>#REF!</v>
      </c>
      <c r="D729" s="102" t="e">
        <f>#REF!</f>
        <v>#REF!</v>
      </c>
      <c r="E729" s="131" t="e">
        <f>#REF!</f>
        <v>#REF!</v>
      </c>
      <c r="F729" s="114" t="e">
        <f>#REF!</f>
        <v>#REF!</v>
      </c>
      <c r="G729" s="423" t="e">
        <f t="shared" si="29"/>
        <v>#REF!</v>
      </c>
      <c r="H729" s="340" t="e">
        <f>#REF!</f>
        <v>#REF!</v>
      </c>
      <c r="I729" s="102" t="e">
        <f>#REF!</f>
        <v>#REF!</v>
      </c>
      <c r="J729" s="102" t="s">
        <v>569</v>
      </c>
      <c r="K729" s="424"/>
      <c r="N729" s="23" t="str">
        <f>IF(Jasper!$D711&gt;0,N$1,"")</f>
        <v/>
      </c>
      <c r="O729" s="23" t="e">
        <f>IF(#REF!&gt;0,P$1,"")</f>
        <v>#REF!</v>
      </c>
      <c r="P729" s="23" t="str">
        <f>IF(Versailles!$D710&gt;0,P$1,"")</f>
        <v/>
      </c>
      <c r="Q729" s="23" t="str">
        <f>IF(Sellersburg!$D708&gt;0,Q$1,"")</f>
        <v/>
      </c>
      <c r="R729" s="23" t="str">
        <f>IF(Pendleton!$D713&gt;0,R$1,"")</f>
        <v/>
      </c>
      <c r="S729" s="23" t="str">
        <f>IF(Putnamville!D699&gt;0,S$1,"")</f>
        <v/>
      </c>
      <c r="T729" s="23" t="str">
        <f>IF(Lowell!D678&gt;0,$T$1,"")</f>
        <v/>
      </c>
      <c r="U729" s="23" t="e">
        <f>IF(#REF!&gt;0,$U$1,"")</f>
        <v>#REF!</v>
      </c>
      <c r="V729" s="23" t="str">
        <f>IF(Peru!D708&gt;0,$V$1,"")</f>
        <v/>
      </c>
      <c r="W729" s="23" t="str">
        <f>IF('Toll Rd'!D701&gt;0,$W$1,"")</f>
        <v/>
      </c>
      <c r="X729" s="23" t="e">
        <f>IF(#REF!&gt;0,$X$1,"")</f>
        <v>#REF!</v>
      </c>
      <c r="Y729" s="23" t="e">
        <f>IF(#REF!&gt;0,$Y$1,"")</f>
        <v>#REF!</v>
      </c>
      <c r="Z729" s="23" t="str">
        <f>IF(FSS!$D689&gt;0,P$1,"")</f>
        <v/>
      </c>
    </row>
    <row r="730" spans="1:26" ht="15.75" hidden="1" customHeight="1" x14ac:dyDescent="0.25">
      <c r="A730" s="421" t="e">
        <f t="shared" si="27"/>
        <v>#REF!</v>
      </c>
      <c r="B730" s="102" t="e">
        <f>#REF!</f>
        <v>#REF!</v>
      </c>
      <c r="C730" s="102" t="e">
        <f>#REF!</f>
        <v>#REF!</v>
      </c>
      <c r="D730" s="102" t="e">
        <f>#REF!</f>
        <v>#REF!</v>
      </c>
      <c r="E730" s="131" t="e">
        <f>#REF!</f>
        <v>#REF!</v>
      </c>
      <c r="F730" s="114" t="e">
        <f>#REF!</f>
        <v>#REF!</v>
      </c>
      <c r="G730" s="423" t="e">
        <f t="shared" si="29"/>
        <v>#REF!</v>
      </c>
      <c r="H730" s="340" t="e">
        <f>#REF!</f>
        <v>#REF!</v>
      </c>
      <c r="I730" s="102" t="e">
        <f>#REF!</f>
        <v>#REF!</v>
      </c>
      <c r="J730" s="102" t="s">
        <v>569</v>
      </c>
      <c r="K730" s="424"/>
      <c r="N730" s="23" t="str">
        <f>IF(Jasper!$D712&gt;0,N$1,"")</f>
        <v/>
      </c>
      <c r="O730" s="23" t="e">
        <f>IF(#REF!&gt;0,P$1,"")</f>
        <v>#REF!</v>
      </c>
      <c r="P730" s="23" t="str">
        <f>IF(Versailles!$D711&gt;0,P$1,"")</f>
        <v/>
      </c>
      <c r="Q730" s="23" t="str">
        <f>IF(Sellersburg!$D709&gt;0,Q$1,"")</f>
        <v/>
      </c>
      <c r="R730" s="23" t="str">
        <f>IF(Pendleton!$D714&gt;0,R$1,"")</f>
        <v/>
      </c>
      <c r="S730" s="23" t="str">
        <f>IF(Putnamville!D700&gt;0,S$1,"")</f>
        <v/>
      </c>
      <c r="T730" s="23" t="str">
        <f>IF(Lowell!D679&gt;0,$T$1,"")</f>
        <v/>
      </c>
      <c r="U730" s="23" t="e">
        <f>IF(#REF!&gt;0,$U$1,"")</f>
        <v>#REF!</v>
      </c>
      <c r="V730" s="23" t="str">
        <f>IF(Peru!D709&gt;0,$V$1,"")</f>
        <v/>
      </c>
      <c r="W730" s="23" t="str">
        <f>IF('Toll Rd'!D702&gt;0,$W$1,"")</f>
        <v/>
      </c>
      <c r="X730" s="23" t="e">
        <f>IF(#REF!&gt;0,$X$1,"")</f>
        <v>#REF!</v>
      </c>
      <c r="Y730" s="23" t="e">
        <f>IF(#REF!&gt;0,$Y$1,"")</f>
        <v>#REF!</v>
      </c>
      <c r="Z730" s="23" t="str">
        <f>IF(FSS!$D690&gt;0,P$1,"")</f>
        <v/>
      </c>
    </row>
    <row r="731" spans="1:26" ht="15.75" hidden="1" customHeight="1" x14ac:dyDescent="0.25">
      <c r="A731" s="421" t="e">
        <f t="shared" si="27"/>
        <v>#REF!</v>
      </c>
      <c r="B731" s="102" t="e">
        <f>#REF!</f>
        <v>#REF!</v>
      </c>
      <c r="C731" s="102" t="e">
        <f>#REF!</f>
        <v>#REF!</v>
      </c>
      <c r="D731" s="102" t="e">
        <f>#REF!</f>
        <v>#REF!</v>
      </c>
      <c r="E731" s="131" t="e">
        <f>#REF!</f>
        <v>#REF!</v>
      </c>
      <c r="F731" s="114" t="e">
        <f>#REF!</f>
        <v>#REF!</v>
      </c>
      <c r="G731" s="423" t="e">
        <f t="shared" si="29"/>
        <v>#REF!</v>
      </c>
      <c r="H731" s="340" t="e">
        <f>#REF!</f>
        <v>#REF!</v>
      </c>
      <c r="I731" s="102" t="e">
        <f>#REF!</f>
        <v>#REF!</v>
      </c>
      <c r="J731" s="102" t="s">
        <v>569</v>
      </c>
      <c r="K731" s="424"/>
      <c r="N731" s="23" t="str">
        <f>IF(Jasper!$D713&gt;0,N$1,"")</f>
        <v/>
      </c>
      <c r="O731" s="23" t="e">
        <f>IF(#REF!&gt;0,P$1,"")</f>
        <v>#REF!</v>
      </c>
      <c r="P731" s="23" t="str">
        <f>IF(Versailles!$D712&gt;0,P$1,"")</f>
        <v/>
      </c>
      <c r="Q731" s="23" t="str">
        <f>IF(Sellersburg!$D710&gt;0,Q$1,"")</f>
        <v/>
      </c>
      <c r="R731" s="23" t="str">
        <f>IF(Pendleton!$D715&gt;0,R$1,"")</f>
        <v/>
      </c>
      <c r="S731" s="23" t="str">
        <f>IF(Putnamville!D701&gt;0,S$1,"")</f>
        <v/>
      </c>
      <c r="T731" s="23" t="str">
        <f>IF(Lowell!D680&gt;0,$T$1,"")</f>
        <v/>
      </c>
      <c r="U731" s="23" t="e">
        <f>IF(#REF!&gt;0,$U$1,"")</f>
        <v>#REF!</v>
      </c>
      <c r="V731" s="23" t="str">
        <f>IF(Peru!D710&gt;0,$V$1,"")</f>
        <v/>
      </c>
      <c r="W731" s="23" t="str">
        <f>IF('Toll Rd'!D703&gt;0,$W$1,"")</f>
        <v/>
      </c>
      <c r="X731" s="23" t="e">
        <f>IF(#REF!&gt;0,$X$1,"")</f>
        <v>#REF!</v>
      </c>
      <c r="Y731" s="23" t="e">
        <f>IF(#REF!&gt;0,$Y$1,"")</f>
        <v>#REF!</v>
      </c>
      <c r="Z731" s="23" t="str">
        <f>IF(FSS!$D691&gt;0,P$1,"")</f>
        <v/>
      </c>
    </row>
    <row r="732" spans="1:26" ht="15.75" hidden="1" customHeight="1" x14ac:dyDescent="0.25">
      <c r="A732" s="421" t="e">
        <f t="shared" si="27"/>
        <v>#REF!</v>
      </c>
      <c r="B732" s="102" t="e">
        <f>#REF!</f>
        <v>#REF!</v>
      </c>
      <c r="C732" s="102" t="e">
        <f>#REF!</f>
        <v>#REF!</v>
      </c>
      <c r="D732" s="102" t="e">
        <f>#REF!</f>
        <v>#REF!</v>
      </c>
      <c r="E732" s="131" t="e">
        <f>#REF!</f>
        <v>#REF!</v>
      </c>
      <c r="F732" s="114" t="e">
        <f>#REF!</f>
        <v>#REF!</v>
      </c>
      <c r="G732" s="423" t="e">
        <f t="shared" si="29"/>
        <v>#REF!</v>
      </c>
      <c r="H732" s="340" t="e">
        <f>#REF!</f>
        <v>#REF!</v>
      </c>
      <c r="I732" s="102" t="e">
        <f>#REF!</f>
        <v>#REF!</v>
      </c>
      <c r="J732" s="102" t="s">
        <v>569</v>
      </c>
      <c r="K732" s="424"/>
      <c r="N732" s="23" t="str">
        <f>IF(Jasper!$D714&gt;0,N$1,"")</f>
        <v/>
      </c>
      <c r="O732" s="23" t="e">
        <f>IF(#REF!&gt;0,P$1,"")</f>
        <v>#REF!</v>
      </c>
      <c r="P732" s="23" t="str">
        <f>IF(Versailles!$D713&gt;0,P$1,"")</f>
        <v/>
      </c>
      <c r="Q732" s="23" t="str">
        <f>IF(Sellersburg!$D711&gt;0,Q$1,"")</f>
        <v/>
      </c>
      <c r="R732" s="23" t="str">
        <f>IF(Pendleton!$D716&gt;0,R$1,"")</f>
        <v/>
      </c>
      <c r="S732" s="23" t="str">
        <f>IF(Putnamville!D702&gt;0,S$1,"")</f>
        <v/>
      </c>
      <c r="T732" s="23" t="str">
        <f>IF(Lowell!D681&gt;0,$T$1,"")</f>
        <v/>
      </c>
      <c r="U732" s="23" t="e">
        <f>IF(#REF!&gt;0,$U$1,"")</f>
        <v>#REF!</v>
      </c>
      <c r="V732" s="23" t="str">
        <f>IF(Peru!D711&gt;0,$V$1,"")</f>
        <v/>
      </c>
      <c r="W732" s="23" t="str">
        <f>IF('Toll Rd'!D704&gt;0,$W$1,"")</f>
        <v/>
      </c>
      <c r="X732" s="23" t="e">
        <f>IF(#REF!&gt;0,$X$1,"")</f>
        <v>#REF!</v>
      </c>
      <c r="Y732" s="23" t="e">
        <f>IF(#REF!&gt;0,$Y$1,"")</f>
        <v>#REF!</v>
      </c>
      <c r="Z732" s="23" t="str">
        <f>IF(FSS!$D692&gt;0,P$1,"")</f>
        <v/>
      </c>
    </row>
    <row r="733" spans="1:26" ht="15.75" hidden="1" customHeight="1" x14ac:dyDescent="0.25">
      <c r="A733" s="421" t="e">
        <f t="shared" si="27"/>
        <v>#REF!</v>
      </c>
      <c r="B733" s="102" t="e">
        <f>#REF!</f>
        <v>#REF!</v>
      </c>
      <c r="C733" s="102" t="e">
        <f>#REF!</f>
        <v>#REF!</v>
      </c>
      <c r="D733" s="102" t="e">
        <f>#REF!</f>
        <v>#REF!</v>
      </c>
      <c r="E733" s="131" t="e">
        <f>#REF!</f>
        <v>#REF!</v>
      </c>
      <c r="F733" s="114" t="e">
        <f>#REF!</f>
        <v>#REF!</v>
      </c>
      <c r="G733" s="423" t="e">
        <f t="shared" si="29"/>
        <v>#REF!</v>
      </c>
      <c r="H733" s="340" t="e">
        <f>#REF!</f>
        <v>#REF!</v>
      </c>
      <c r="I733" s="102" t="e">
        <f>#REF!</f>
        <v>#REF!</v>
      </c>
      <c r="J733" s="102" t="s">
        <v>569</v>
      </c>
      <c r="K733" s="424"/>
      <c r="N733" s="23" t="str">
        <f>IF(Jasper!$D715&gt;0,N$1,"")</f>
        <v/>
      </c>
      <c r="O733" s="23" t="e">
        <f>IF(#REF!&gt;0,P$1,"")</f>
        <v>#REF!</v>
      </c>
      <c r="P733" s="23" t="str">
        <f>IF(Versailles!$D714&gt;0,P$1,"")</f>
        <v/>
      </c>
      <c r="Q733" s="23" t="str">
        <f>IF(Sellersburg!$D712&gt;0,Q$1,"")</f>
        <v/>
      </c>
      <c r="R733" s="23" t="str">
        <f>IF(Pendleton!$D717&gt;0,R$1,"")</f>
        <v/>
      </c>
      <c r="S733" s="23" t="str">
        <f>IF(Putnamville!D703&gt;0,S$1,"")</f>
        <v/>
      </c>
      <c r="T733" s="23" t="str">
        <f>IF(Lowell!D682&gt;0,$T$1,"")</f>
        <v/>
      </c>
      <c r="U733" s="23" t="e">
        <f>IF(#REF!&gt;0,$U$1,"")</f>
        <v>#REF!</v>
      </c>
      <c r="V733" s="23" t="str">
        <f>IF(Peru!D712&gt;0,$V$1,"")</f>
        <v/>
      </c>
      <c r="W733" s="23" t="str">
        <f>IF('Toll Rd'!D705&gt;0,$W$1,"")</f>
        <v/>
      </c>
      <c r="X733" s="23" t="e">
        <f>IF(#REF!&gt;0,$X$1,"")</f>
        <v>#REF!</v>
      </c>
      <c r="Y733" s="23" t="e">
        <f>IF(#REF!&gt;0,$Y$1,"")</f>
        <v>#REF!</v>
      </c>
      <c r="Z733" s="23" t="str">
        <f>IF(FSS!$D693&gt;0,P$1,"")</f>
        <v/>
      </c>
    </row>
    <row r="734" spans="1:26" ht="15.75" hidden="1" customHeight="1" x14ac:dyDescent="0.25">
      <c r="A734" s="421" t="e">
        <f t="shared" si="27"/>
        <v>#REF!</v>
      </c>
      <c r="B734" s="102" t="e">
        <f>#REF!</f>
        <v>#REF!</v>
      </c>
      <c r="C734" s="102" t="e">
        <f>#REF!</f>
        <v>#REF!</v>
      </c>
      <c r="D734" s="102" t="e">
        <f>#REF!</f>
        <v>#REF!</v>
      </c>
      <c r="E734" s="131" t="e">
        <f>#REF!</f>
        <v>#REF!</v>
      </c>
      <c r="F734" s="114" t="e">
        <f>#REF!</f>
        <v>#REF!</v>
      </c>
      <c r="G734" s="423" t="e">
        <f t="shared" si="29"/>
        <v>#REF!</v>
      </c>
      <c r="H734" s="340" t="e">
        <f>#REF!</f>
        <v>#REF!</v>
      </c>
      <c r="I734" s="102" t="e">
        <f>#REF!</f>
        <v>#REF!</v>
      </c>
      <c r="J734" s="102" t="s">
        <v>569</v>
      </c>
      <c r="K734" s="424"/>
      <c r="N734" s="23" t="str">
        <f>IF(Jasper!$D716&gt;0,N$1,"")</f>
        <v/>
      </c>
      <c r="O734" s="23" t="e">
        <f>IF(#REF!&gt;0,P$1,"")</f>
        <v>#REF!</v>
      </c>
      <c r="P734" s="23" t="str">
        <f>IF(Versailles!$D715&gt;0,P$1,"")</f>
        <v/>
      </c>
      <c r="Q734" s="23" t="str">
        <f>IF(Sellersburg!$D713&gt;0,Q$1,"")</f>
        <v/>
      </c>
      <c r="R734" s="23" t="str">
        <f>IF(Pendleton!$D718&gt;0,R$1,"")</f>
        <v/>
      </c>
      <c r="S734" s="23" t="str">
        <f>IF(Putnamville!D704&gt;0,S$1,"")</f>
        <v/>
      </c>
      <c r="T734" s="23" t="str">
        <f>IF(Lowell!D683&gt;0,$T$1,"")</f>
        <v/>
      </c>
      <c r="U734" s="23" t="e">
        <f>IF(#REF!&gt;0,$U$1,"")</f>
        <v>#REF!</v>
      </c>
      <c r="V734" s="23" t="str">
        <f>IF(Peru!D713&gt;0,$V$1,"")</f>
        <v/>
      </c>
      <c r="W734" s="23" t="str">
        <f>IF('Toll Rd'!D706&gt;0,$W$1,"")</f>
        <v/>
      </c>
      <c r="X734" s="23" t="e">
        <f>IF(#REF!&gt;0,$X$1,"")</f>
        <v>#REF!</v>
      </c>
      <c r="Y734" s="23" t="e">
        <f>IF(#REF!&gt;0,$Y$1,"")</f>
        <v>#REF!</v>
      </c>
      <c r="Z734" s="23" t="str">
        <f>IF(FSS!$D694&gt;0,P$1,"")</f>
        <v/>
      </c>
    </row>
    <row r="735" spans="1:26" ht="15.75" hidden="1" customHeight="1" x14ac:dyDescent="0.25">
      <c r="A735" s="421" t="e">
        <f t="shared" si="27"/>
        <v>#REF!</v>
      </c>
      <c r="B735" s="102" t="e">
        <f>#REF!</f>
        <v>#REF!</v>
      </c>
      <c r="C735" s="102" t="e">
        <f>#REF!</f>
        <v>#REF!</v>
      </c>
      <c r="D735" s="102" t="e">
        <f>#REF!</f>
        <v>#REF!</v>
      </c>
      <c r="E735" s="131" t="e">
        <f>#REF!</f>
        <v>#REF!</v>
      </c>
      <c r="F735" s="114" t="e">
        <f>#REF!</f>
        <v>#REF!</v>
      </c>
      <c r="G735" s="423" t="e">
        <f t="shared" si="29"/>
        <v>#REF!</v>
      </c>
      <c r="H735" s="340" t="e">
        <f>#REF!</f>
        <v>#REF!</v>
      </c>
      <c r="I735" s="102" t="e">
        <f>#REF!</f>
        <v>#REF!</v>
      </c>
      <c r="J735" s="102" t="s">
        <v>569</v>
      </c>
      <c r="K735" s="424"/>
      <c r="N735" s="23" t="str">
        <f>IF(Jasper!$D717&gt;0,N$1,"")</f>
        <v/>
      </c>
      <c r="O735" s="23" t="e">
        <f>IF(#REF!&gt;0,P$1,"")</f>
        <v>#REF!</v>
      </c>
      <c r="P735" s="23" t="str">
        <f>IF(Versailles!$D716&gt;0,P$1,"")</f>
        <v/>
      </c>
      <c r="Q735" s="23" t="str">
        <f>IF(Sellersburg!$D714&gt;0,Q$1,"")</f>
        <v/>
      </c>
      <c r="R735" s="23" t="str">
        <f>IF(Pendleton!$D719&gt;0,R$1,"")</f>
        <v/>
      </c>
      <c r="S735" s="23" t="str">
        <f>IF(Putnamville!D705&gt;0,S$1,"")</f>
        <v/>
      </c>
      <c r="T735" s="23" t="str">
        <f>IF(Lowell!D684&gt;0,$T$1,"")</f>
        <v/>
      </c>
      <c r="U735" s="23" t="e">
        <f>IF(#REF!&gt;0,$U$1,"")</f>
        <v>#REF!</v>
      </c>
      <c r="V735" s="23" t="str">
        <f>IF(Peru!D714&gt;0,$V$1,"")</f>
        <v/>
      </c>
      <c r="W735" s="23" t="str">
        <f>IF('Toll Rd'!D707&gt;0,$W$1,"")</f>
        <v/>
      </c>
      <c r="X735" s="23" t="e">
        <f>IF(#REF!&gt;0,$X$1,"")</f>
        <v>#REF!</v>
      </c>
      <c r="Y735" s="23" t="e">
        <f>IF(#REF!&gt;0,$Y$1,"")</f>
        <v>#REF!</v>
      </c>
      <c r="Z735" s="23" t="str">
        <f>IF(FSS!$D695&gt;0,P$1,"")</f>
        <v/>
      </c>
    </row>
    <row r="736" spans="1:26" ht="15.75" hidden="1" customHeight="1" x14ac:dyDescent="0.25">
      <c r="A736" s="421" t="e">
        <f t="shared" si="27"/>
        <v>#REF!</v>
      </c>
      <c r="B736" s="102" t="e">
        <f>#REF!</f>
        <v>#REF!</v>
      </c>
      <c r="C736" s="102" t="e">
        <f>#REF!</f>
        <v>#REF!</v>
      </c>
      <c r="D736" s="102" t="e">
        <f>#REF!</f>
        <v>#REF!</v>
      </c>
      <c r="E736" s="131" t="e">
        <f>#REF!</f>
        <v>#REF!</v>
      </c>
      <c r="F736" s="114" t="e">
        <f>#REF!</f>
        <v>#REF!</v>
      </c>
      <c r="G736" s="423" t="e">
        <f t="shared" si="29"/>
        <v>#REF!</v>
      </c>
      <c r="H736" s="340" t="e">
        <f>#REF!</f>
        <v>#REF!</v>
      </c>
      <c r="I736" s="102" t="e">
        <f>#REF!</f>
        <v>#REF!</v>
      </c>
      <c r="J736" s="102" t="s">
        <v>569</v>
      </c>
      <c r="K736" s="424"/>
      <c r="N736" s="23" t="str">
        <f>IF(Jasper!$D718&gt;0,N$1,"")</f>
        <v/>
      </c>
      <c r="O736" s="23" t="e">
        <f>IF(#REF!&gt;0,P$1,"")</f>
        <v>#REF!</v>
      </c>
      <c r="P736" s="23" t="str">
        <f>IF(Versailles!$D717&gt;0,P$1,"")</f>
        <v/>
      </c>
      <c r="Q736" s="23" t="str">
        <f>IF(Sellersburg!$D715&gt;0,Q$1,"")</f>
        <v/>
      </c>
      <c r="R736" s="23" t="str">
        <f>IF(Pendleton!$D720&gt;0,R$1,"")</f>
        <v/>
      </c>
      <c r="S736" s="23" t="str">
        <f>IF(Putnamville!D706&gt;0,S$1,"")</f>
        <v/>
      </c>
      <c r="T736" s="23" t="str">
        <f>IF(Lowell!D685&gt;0,$T$1,"")</f>
        <v/>
      </c>
      <c r="U736" s="23" t="e">
        <f>IF(#REF!&gt;0,$U$1,"")</f>
        <v>#REF!</v>
      </c>
      <c r="V736" s="23" t="str">
        <f>IF(Peru!D715&gt;0,$V$1,"")</f>
        <v/>
      </c>
      <c r="W736" s="23" t="str">
        <f>IF('Toll Rd'!D708&gt;0,$W$1,"")</f>
        <v/>
      </c>
      <c r="X736" s="23" t="e">
        <f>IF(#REF!&gt;0,$X$1,"")</f>
        <v>#REF!</v>
      </c>
      <c r="Y736" s="23" t="e">
        <f>IF(#REF!&gt;0,$Y$1,"")</f>
        <v>#REF!</v>
      </c>
      <c r="Z736" s="23" t="str">
        <f>IF(FSS!$D696&gt;0,P$1,"")</f>
        <v/>
      </c>
    </row>
    <row r="737" spans="1:26" ht="15.75" hidden="1" customHeight="1" x14ac:dyDescent="0.25">
      <c r="A737" s="421" t="e">
        <f t="shared" si="27"/>
        <v>#REF!</v>
      </c>
      <c r="B737" s="102" t="e">
        <f>#REF!</f>
        <v>#REF!</v>
      </c>
      <c r="C737" s="102" t="e">
        <f>#REF!</f>
        <v>#REF!</v>
      </c>
      <c r="D737" s="102" t="e">
        <f>#REF!</f>
        <v>#REF!</v>
      </c>
      <c r="E737" s="131" t="e">
        <f>#REF!</f>
        <v>#REF!</v>
      </c>
      <c r="F737" s="114" t="e">
        <f>#REF!</f>
        <v>#REF!</v>
      </c>
      <c r="G737" s="423" t="e">
        <f t="shared" si="29"/>
        <v>#REF!</v>
      </c>
      <c r="H737" s="340" t="e">
        <f>#REF!</f>
        <v>#REF!</v>
      </c>
      <c r="I737" s="102" t="e">
        <f>#REF!</f>
        <v>#REF!</v>
      </c>
      <c r="J737" s="102" t="s">
        <v>569</v>
      </c>
      <c r="K737" s="424"/>
      <c r="N737" s="23" t="str">
        <f>IF(Jasper!$D719&gt;0,N$1,"")</f>
        <v/>
      </c>
      <c r="O737" s="23" t="e">
        <f>IF(#REF!&gt;0,P$1,"")</f>
        <v>#REF!</v>
      </c>
      <c r="P737" s="23" t="str">
        <f>IF(Versailles!$D718&gt;0,P$1,"")</f>
        <v/>
      </c>
      <c r="Q737" s="23" t="str">
        <f>IF(Sellersburg!$D716&gt;0,Q$1,"")</f>
        <v/>
      </c>
      <c r="R737" s="23" t="str">
        <f>IF(Pendleton!$D721&gt;0,R$1,"")</f>
        <v/>
      </c>
      <c r="S737" s="23" t="str">
        <f>IF(Putnamville!D707&gt;0,S$1,"")</f>
        <v/>
      </c>
      <c r="T737" s="23" t="str">
        <f>IF(Lowell!D686&gt;0,$T$1,"")</f>
        <v/>
      </c>
      <c r="U737" s="23" t="e">
        <f>IF(#REF!&gt;0,$U$1,"")</f>
        <v>#REF!</v>
      </c>
      <c r="V737" s="23" t="str">
        <f>IF(Peru!D716&gt;0,$V$1,"")</f>
        <v/>
      </c>
      <c r="W737" s="23" t="str">
        <f>IF('Toll Rd'!D709&gt;0,$W$1,"")</f>
        <v/>
      </c>
      <c r="X737" s="23" t="e">
        <f>IF(#REF!&gt;0,$X$1,"")</f>
        <v>#REF!</v>
      </c>
      <c r="Y737" s="23" t="e">
        <f>IF(#REF!&gt;0,$Y$1,"")</f>
        <v>#REF!</v>
      </c>
      <c r="Z737" s="23" t="str">
        <f>IF(FSS!$D697&gt;0,P$1,"")</f>
        <v/>
      </c>
    </row>
    <row r="738" spans="1:26" ht="15.75" hidden="1" customHeight="1" x14ac:dyDescent="0.25">
      <c r="A738" s="421" t="e">
        <f t="shared" si="27"/>
        <v>#REF!</v>
      </c>
      <c r="B738" s="102" t="e">
        <f>#REF!</f>
        <v>#REF!</v>
      </c>
      <c r="C738" s="102" t="e">
        <f>#REF!</f>
        <v>#REF!</v>
      </c>
      <c r="D738" s="102" t="e">
        <f>#REF!</f>
        <v>#REF!</v>
      </c>
      <c r="E738" s="131" t="e">
        <f>#REF!</f>
        <v>#REF!</v>
      </c>
      <c r="F738" s="114" t="e">
        <f>#REF!</f>
        <v>#REF!</v>
      </c>
      <c r="G738" s="423" t="e">
        <f t="shared" si="29"/>
        <v>#REF!</v>
      </c>
      <c r="H738" s="340" t="e">
        <f>#REF!</f>
        <v>#REF!</v>
      </c>
      <c r="I738" s="102" t="e">
        <f>#REF!</f>
        <v>#REF!</v>
      </c>
      <c r="J738" s="102" t="s">
        <v>569</v>
      </c>
      <c r="K738" s="424"/>
      <c r="N738" s="23" t="str">
        <f>IF(Jasper!$D720&gt;0,N$1,"")</f>
        <v/>
      </c>
      <c r="O738" s="23" t="e">
        <f>IF(#REF!&gt;0,P$1,"")</f>
        <v>#REF!</v>
      </c>
      <c r="P738" s="23" t="str">
        <f>IF(Versailles!$D719&gt;0,P$1,"")</f>
        <v/>
      </c>
      <c r="Q738" s="23" t="str">
        <f>IF(Sellersburg!$D717&gt;0,Q$1,"")</f>
        <v/>
      </c>
      <c r="R738" s="23" t="str">
        <f>IF(Pendleton!$D722&gt;0,R$1,"")</f>
        <v/>
      </c>
      <c r="S738" s="23" t="str">
        <f>IF(Putnamville!D708&gt;0,S$1,"")</f>
        <v/>
      </c>
      <c r="T738" s="23" t="str">
        <f>IF(Lowell!D687&gt;0,$T$1,"")</f>
        <v/>
      </c>
      <c r="U738" s="23" t="e">
        <f>IF(#REF!&gt;0,$U$1,"")</f>
        <v>#REF!</v>
      </c>
      <c r="V738" s="23" t="str">
        <f>IF(Peru!D717&gt;0,$V$1,"")</f>
        <v/>
      </c>
      <c r="W738" s="23" t="str">
        <f>IF('Toll Rd'!D710&gt;0,$W$1,"")</f>
        <v/>
      </c>
      <c r="X738" s="23" t="e">
        <f>IF(#REF!&gt;0,$X$1,"")</f>
        <v>#REF!</v>
      </c>
      <c r="Y738" s="23" t="e">
        <f>IF(#REF!&gt;0,$Y$1,"")</f>
        <v>#REF!</v>
      </c>
      <c r="Z738" s="23" t="str">
        <f>IF(FSS!$D698&gt;0,P$1,"")</f>
        <v/>
      </c>
    </row>
    <row r="739" spans="1:26" ht="15.75" hidden="1" customHeight="1" x14ac:dyDescent="0.25">
      <c r="A739" s="421" t="e">
        <f t="shared" si="27"/>
        <v>#REF!</v>
      </c>
      <c r="B739" s="102" t="e">
        <f>#REF!</f>
        <v>#REF!</v>
      </c>
      <c r="C739" s="102" t="e">
        <f>#REF!</f>
        <v>#REF!</v>
      </c>
      <c r="D739" s="102" t="e">
        <f>#REF!</f>
        <v>#REF!</v>
      </c>
      <c r="E739" s="131" t="e">
        <f>#REF!</f>
        <v>#REF!</v>
      </c>
      <c r="F739" s="114" t="e">
        <f>#REF!</f>
        <v>#REF!</v>
      </c>
      <c r="G739" s="423" t="e">
        <f t="shared" si="29"/>
        <v>#REF!</v>
      </c>
      <c r="H739" s="340" t="e">
        <f>#REF!</f>
        <v>#REF!</v>
      </c>
      <c r="I739" s="102" t="e">
        <f>#REF!</f>
        <v>#REF!</v>
      </c>
      <c r="J739" s="102" t="s">
        <v>569</v>
      </c>
      <c r="K739" s="424"/>
      <c r="N739" s="23" t="str">
        <f>IF(Jasper!$D721&gt;0,N$1,"")</f>
        <v/>
      </c>
      <c r="O739" s="23" t="e">
        <f>IF(#REF!&gt;0,P$1,"")</f>
        <v>#REF!</v>
      </c>
      <c r="P739" s="23" t="str">
        <f>IF(Versailles!$D720&gt;0,P$1,"")</f>
        <v/>
      </c>
      <c r="Q739" s="23" t="str">
        <f>IF(Sellersburg!$D718&gt;0,Q$1,"")</f>
        <v/>
      </c>
      <c r="R739" s="23" t="str">
        <f>IF(Pendleton!$D723&gt;0,R$1,"")</f>
        <v/>
      </c>
      <c r="S739" s="23" t="str">
        <f>IF(Putnamville!D709&gt;0,S$1,"")</f>
        <v/>
      </c>
      <c r="T739" s="23" t="str">
        <f>IF(Lowell!D688&gt;0,$T$1,"")</f>
        <v/>
      </c>
      <c r="U739" s="23" t="e">
        <f>IF(#REF!&gt;0,$U$1,"")</f>
        <v>#REF!</v>
      </c>
      <c r="V739" s="23" t="str">
        <f>IF(Peru!D718&gt;0,$V$1,"")</f>
        <v/>
      </c>
      <c r="W739" s="23" t="str">
        <f>IF('Toll Rd'!D711&gt;0,$W$1,"")</f>
        <v/>
      </c>
      <c r="X739" s="23" t="e">
        <f>IF(#REF!&gt;0,$X$1,"")</f>
        <v>#REF!</v>
      </c>
      <c r="Y739" s="23" t="e">
        <f>IF(#REF!&gt;0,$Y$1,"")</f>
        <v>#REF!</v>
      </c>
      <c r="Z739" s="23" t="str">
        <f>IF(FSS!$D699&gt;0,P$1,"")</f>
        <v/>
      </c>
    </row>
    <row r="740" spans="1:26" ht="15.75" hidden="1" customHeight="1" x14ac:dyDescent="0.25">
      <c r="A740" s="421" t="e">
        <f t="shared" si="27"/>
        <v>#REF!</v>
      </c>
      <c r="B740" s="102" t="e">
        <f>#REF!</f>
        <v>#REF!</v>
      </c>
      <c r="C740" s="102" t="e">
        <f>#REF!</f>
        <v>#REF!</v>
      </c>
      <c r="D740" s="102" t="e">
        <f>#REF!</f>
        <v>#REF!</v>
      </c>
      <c r="E740" s="131" t="e">
        <f>#REF!</f>
        <v>#REF!</v>
      </c>
      <c r="F740" s="114" t="e">
        <f>#REF!</f>
        <v>#REF!</v>
      </c>
      <c r="G740" s="423" t="e">
        <f t="shared" si="29"/>
        <v>#REF!</v>
      </c>
      <c r="H740" s="340" t="e">
        <f>#REF!</f>
        <v>#REF!</v>
      </c>
      <c r="I740" s="102" t="e">
        <f>#REF!</f>
        <v>#REF!</v>
      </c>
      <c r="J740" s="102" t="s">
        <v>569</v>
      </c>
      <c r="K740" s="424"/>
      <c r="N740" s="23" t="str">
        <f>IF(Jasper!$D722&gt;0,N$1,"")</f>
        <v/>
      </c>
      <c r="O740" s="23" t="e">
        <f>IF(#REF!&gt;0,P$1,"")</f>
        <v>#REF!</v>
      </c>
      <c r="P740" s="23" t="str">
        <f>IF(Versailles!$D721&gt;0,P$1,"")</f>
        <v/>
      </c>
      <c r="Q740" s="23" t="str">
        <f>IF(Sellersburg!$D719&gt;0,Q$1,"")</f>
        <v/>
      </c>
      <c r="R740" s="23" t="str">
        <f>IF(Pendleton!$D724&gt;0,R$1,"")</f>
        <v/>
      </c>
      <c r="S740" s="23" t="str">
        <f>IF(Putnamville!D710&gt;0,S$1,"")</f>
        <v/>
      </c>
      <c r="T740" s="23" t="str">
        <f>IF(Lowell!D689&gt;0,$T$1,"")</f>
        <v/>
      </c>
      <c r="U740" s="23" t="e">
        <f>IF(#REF!&gt;0,$U$1,"")</f>
        <v>#REF!</v>
      </c>
      <c r="V740" s="23" t="str">
        <f>IF(Peru!D719&gt;0,$V$1,"")</f>
        <v/>
      </c>
      <c r="W740" s="23" t="str">
        <f>IF('Toll Rd'!D712&gt;0,$W$1,"")</f>
        <v/>
      </c>
      <c r="X740" s="23" t="e">
        <f>IF(#REF!&gt;0,$X$1,"")</f>
        <v>#REF!</v>
      </c>
      <c r="Y740" s="23" t="e">
        <f>IF(#REF!&gt;0,$Y$1,"")</f>
        <v>#REF!</v>
      </c>
      <c r="Z740" s="23" t="str">
        <f>IF(FSS!$D700&gt;0,P$1,"")</f>
        <v/>
      </c>
    </row>
    <row r="741" spans="1:26" ht="15.75" hidden="1" customHeight="1" x14ac:dyDescent="0.25">
      <c r="A741" s="421" t="e">
        <f t="shared" si="27"/>
        <v>#REF!</v>
      </c>
      <c r="B741" s="102" t="e">
        <f>#REF!</f>
        <v>#REF!</v>
      </c>
      <c r="C741" s="102" t="e">
        <f>#REF!</f>
        <v>#REF!</v>
      </c>
      <c r="D741" s="102" t="e">
        <f>#REF!</f>
        <v>#REF!</v>
      </c>
      <c r="E741" s="131" t="e">
        <f>#REF!</f>
        <v>#REF!</v>
      </c>
      <c r="F741" s="114" t="e">
        <f>#REF!</f>
        <v>#REF!</v>
      </c>
      <c r="G741" s="423" t="e">
        <f t="shared" si="29"/>
        <v>#REF!</v>
      </c>
      <c r="H741" s="340" t="e">
        <f>#REF!</f>
        <v>#REF!</v>
      </c>
      <c r="I741" s="102" t="e">
        <f>#REF!</f>
        <v>#REF!</v>
      </c>
      <c r="J741" s="102" t="s">
        <v>569</v>
      </c>
      <c r="K741" s="424"/>
      <c r="N741" s="23" t="str">
        <f>IF(Jasper!$D723&gt;0,N$1,"")</f>
        <v/>
      </c>
      <c r="O741" s="23" t="e">
        <f>IF(#REF!&gt;0,P$1,"")</f>
        <v>#REF!</v>
      </c>
      <c r="P741" s="23" t="str">
        <f>IF(Versailles!$D722&gt;0,P$1,"")</f>
        <v/>
      </c>
      <c r="Q741" s="23" t="str">
        <f>IF(Sellersburg!$D720&gt;0,Q$1,"")</f>
        <v/>
      </c>
      <c r="R741" s="23" t="str">
        <f>IF(Pendleton!$D725&gt;0,R$1,"")</f>
        <v/>
      </c>
      <c r="S741" s="23" t="str">
        <f>IF(Putnamville!D711&gt;0,S$1,"")</f>
        <v/>
      </c>
      <c r="T741" s="23" t="str">
        <f>IF(Lowell!D690&gt;0,$T$1,"")</f>
        <v/>
      </c>
      <c r="U741" s="23" t="e">
        <f>IF(#REF!&gt;0,$U$1,"")</f>
        <v>#REF!</v>
      </c>
      <c r="V741" s="23" t="str">
        <f>IF(Peru!D720&gt;0,$V$1,"")</f>
        <v/>
      </c>
      <c r="W741" s="23" t="str">
        <f>IF('Toll Rd'!D713&gt;0,$W$1,"")</f>
        <v/>
      </c>
      <c r="X741" s="23" t="e">
        <f>IF(#REF!&gt;0,$X$1,"")</f>
        <v>#REF!</v>
      </c>
      <c r="Y741" s="23" t="e">
        <f>IF(#REF!&gt;0,$Y$1,"")</f>
        <v>#REF!</v>
      </c>
      <c r="Z741" s="23" t="str">
        <f>IF(FSS!$D701&gt;0,P$1,"")</f>
        <v/>
      </c>
    </row>
    <row r="742" spans="1:26" ht="15.75" hidden="1" customHeight="1" x14ac:dyDescent="0.25">
      <c r="A742" s="421" t="e">
        <f t="shared" si="27"/>
        <v>#REF!</v>
      </c>
      <c r="B742" s="102" t="e">
        <f>#REF!</f>
        <v>#REF!</v>
      </c>
      <c r="C742" s="102" t="e">
        <f>#REF!</f>
        <v>#REF!</v>
      </c>
      <c r="D742" s="102" t="e">
        <f>#REF!</f>
        <v>#REF!</v>
      </c>
      <c r="E742" s="131" t="e">
        <f>#REF!</f>
        <v>#REF!</v>
      </c>
      <c r="F742" s="114" t="e">
        <f>#REF!</f>
        <v>#REF!</v>
      </c>
      <c r="G742" s="423" t="e">
        <f t="shared" si="29"/>
        <v>#REF!</v>
      </c>
      <c r="H742" s="340" t="e">
        <f>#REF!</f>
        <v>#REF!</v>
      </c>
      <c r="I742" s="102" t="e">
        <f>#REF!</f>
        <v>#REF!</v>
      </c>
      <c r="J742" s="102" t="s">
        <v>569</v>
      </c>
      <c r="K742" s="424"/>
      <c r="N742" s="23" t="str">
        <f>IF(Jasper!$D724&gt;0,N$1,"")</f>
        <v/>
      </c>
      <c r="O742" s="23" t="e">
        <f>IF(#REF!&gt;0,P$1,"")</f>
        <v>#REF!</v>
      </c>
      <c r="P742" s="23" t="str">
        <f>IF(Versailles!$D723&gt;0,P$1,"")</f>
        <v/>
      </c>
      <c r="Q742" s="23" t="str">
        <f>IF(Sellersburg!$D721&gt;0,Q$1,"")</f>
        <v/>
      </c>
      <c r="R742" s="23" t="str">
        <f>IF(Pendleton!$D726&gt;0,R$1,"")</f>
        <v/>
      </c>
      <c r="S742" s="23" t="str">
        <f>IF(Putnamville!D712&gt;0,S$1,"")</f>
        <v/>
      </c>
      <c r="T742" s="23" t="str">
        <f>IF(Lowell!D691&gt;0,$T$1,"")</f>
        <v/>
      </c>
      <c r="U742" s="23" t="e">
        <f>IF(#REF!&gt;0,$U$1,"")</f>
        <v>#REF!</v>
      </c>
      <c r="V742" s="23" t="str">
        <f>IF(Peru!D721&gt;0,$V$1,"")</f>
        <v/>
      </c>
      <c r="W742" s="23" t="str">
        <f>IF('Toll Rd'!D714&gt;0,$W$1,"")</f>
        <v/>
      </c>
      <c r="X742" s="23" t="e">
        <f>IF(#REF!&gt;0,$X$1,"")</f>
        <v>#REF!</v>
      </c>
      <c r="Y742" s="23" t="e">
        <f>IF(#REF!&gt;0,$Y$1,"")</f>
        <v>#REF!</v>
      </c>
      <c r="Z742" s="23" t="str">
        <f>IF(FSS!$D702&gt;0,P$1,"")</f>
        <v/>
      </c>
    </row>
    <row r="743" spans="1:26" ht="15.75" hidden="1" customHeight="1" x14ac:dyDescent="0.25">
      <c r="A743" s="421" t="e">
        <f t="shared" si="27"/>
        <v>#REF!</v>
      </c>
      <c r="B743" s="102" t="e">
        <f>#REF!</f>
        <v>#REF!</v>
      </c>
      <c r="C743" s="102" t="e">
        <f>#REF!</f>
        <v>#REF!</v>
      </c>
      <c r="D743" s="102" t="e">
        <f>#REF!</f>
        <v>#REF!</v>
      </c>
      <c r="E743" s="131" t="e">
        <f>#REF!</f>
        <v>#REF!</v>
      </c>
      <c r="F743" s="114" t="e">
        <f>#REF!</f>
        <v>#REF!</v>
      </c>
      <c r="G743" s="423" t="e">
        <f t="shared" si="29"/>
        <v>#REF!</v>
      </c>
      <c r="H743" s="340" t="e">
        <f>#REF!</f>
        <v>#REF!</v>
      </c>
      <c r="I743" s="102" t="e">
        <f>#REF!</f>
        <v>#REF!</v>
      </c>
      <c r="J743" s="102" t="s">
        <v>569</v>
      </c>
      <c r="K743" s="424"/>
      <c r="N743" s="23" t="str">
        <f>IF(Jasper!$D725&gt;0,N$1,"")</f>
        <v/>
      </c>
      <c r="O743" s="23" t="e">
        <f>IF(#REF!&gt;0,P$1,"")</f>
        <v>#REF!</v>
      </c>
      <c r="P743" s="23" t="str">
        <f>IF(Versailles!$D724&gt;0,P$1,"")</f>
        <v/>
      </c>
      <c r="Q743" s="23" t="str">
        <f>IF(Sellersburg!$D722&gt;0,Q$1,"")</f>
        <v/>
      </c>
      <c r="R743" s="23" t="str">
        <f>IF(Pendleton!$D727&gt;0,R$1,"")</f>
        <v/>
      </c>
      <c r="S743" s="23" t="str">
        <f>IF(Putnamville!D713&gt;0,S$1,"")</f>
        <v/>
      </c>
      <c r="T743" s="23" t="str">
        <f>IF(Lowell!D692&gt;0,$T$1,"")</f>
        <v/>
      </c>
      <c r="U743" s="23" t="e">
        <f>IF(#REF!&gt;0,$U$1,"")</f>
        <v>#REF!</v>
      </c>
      <c r="V743" s="23" t="str">
        <f>IF(Peru!D722&gt;0,$V$1,"")</f>
        <v/>
      </c>
      <c r="W743" s="23" t="str">
        <f>IF('Toll Rd'!D715&gt;0,$W$1,"")</f>
        <v/>
      </c>
      <c r="X743" s="23" t="e">
        <f>IF(#REF!&gt;0,$X$1,"")</f>
        <v>#REF!</v>
      </c>
      <c r="Y743" s="23" t="e">
        <f>IF(#REF!&gt;0,$Y$1,"")</f>
        <v>#REF!</v>
      </c>
      <c r="Z743" s="23" t="str">
        <f>IF(FSS!$D703&gt;0,P$1,"")</f>
        <v/>
      </c>
    </row>
    <row r="744" spans="1:26" ht="15.75" hidden="1" customHeight="1" x14ac:dyDescent="0.25">
      <c r="A744" s="421" t="e">
        <f t="shared" si="27"/>
        <v>#REF!</v>
      </c>
      <c r="B744" s="102" t="e">
        <f>#REF!</f>
        <v>#REF!</v>
      </c>
      <c r="C744" s="102" t="e">
        <f>#REF!</f>
        <v>#REF!</v>
      </c>
      <c r="D744" s="102" t="e">
        <f>#REF!</f>
        <v>#REF!</v>
      </c>
      <c r="E744" s="131" t="e">
        <f>#REF!</f>
        <v>#REF!</v>
      </c>
      <c r="F744" s="114" t="e">
        <f>#REF!</f>
        <v>#REF!</v>
      </c>
      <c r="G744" s="423" t="e">
        <f t="shared" si="29"/>
        <v>#REF!</v>
      </c>
      <c r="H744" s="340" t="e">
        <f>#REF!</f>
        <v>#REF!</v>
      </c>
      <c r="I744" s="102" t="e">
        <f>#REF!</f>
        <v>#REF!</v>
      </c>
      <c r="J744" s="102" t="s">
        <v>569</v>
      </c>
      <c r="K744" s="424"/>
      <c r="N744" s="23" t="str">
        <f>IF(Jasper!$D726&gt;0,N$1,"")</f>
        <v/>
      </c>
      <c r="O744" s="23" t="e">
        <f>IF(#REF!&gt;0,P$1,"")</f>
        <v>#REF!</v>
      </c>
      <c r="P744" s="23" t="str">
        <f>IF(Versailles!$D725&gt;0,P$1,"")</f>
        <v/>
      </c>
      <c r="Q744" s="23" t="str">
        <f>IF(Sellersburg!$D723&gt;0,Q$1,"")</f>
        <v/>
      </c>
      <c r="R744" s="23" t="str">
        <f>IF(Pendleton!$D728&gt;0,R$1,"")</f>
        <v/>
      </c>
      <c r="S744" s="23" t="str">
        <f>IF(Putnamville!D714&gt;0,S$1,"")</f>
        <v/>
      </c>
      <c r="T744" s="23" t="str">
        <f>IF(Lowell!D693&gt;0,$T$1,"")</f>
        <v/>
      </c>
      <c r="U744" s="23" t="e">
        <f>IF(#REF!&gt;0,$U$1,"")</f>
        <v>#REF!</v>
      </c>
      <c r="V744" s="23" t="str">
        <f>IF(Peru!D723&gt;0,$V$1,"")</f>
        <v/>
      </c>
      <c r="W744" s="23" t="str">
        <f>IF('Toll Rd'!D716&gt;0,$W$1,"")</f>
        <v/>
      </c>
      <c r="X744" s="23" t="e">
        <f>IF(#REF!&gt;0,$X$1,"")</f>
        <v>#REF!</v>
      </c>
      <c r="Y744" s="23" t="e">
        <f>IF(#REF!&gt;0,$Y$1,"")</f>
        <v>#REF!</v>
      </c>
      <c r="Z744" s="23" t="str">
        <f>IF(FSS!$D704&gt;0,P$1,"")</f>
        <v/>
      </c>
    </row>
    <row r="745" spans="1:26" ht="15.75" hidden="1" customHeight="1" x14ac:dyDescent="0.25">
      <c r="A745" s="421" t="e">
        <f t="shared" si="27"/>
        <v>#REF!</v>
      </c>
      <c r="B745" s="102" t="e">
        <f>#REF!</f>
        <v>#REF!</v>
      </c>
      <c r="C745" s="102" t="e">
        <f>#REF!</f>
        <v>#REF!</v>
      </c>
      <c r="D745" s="102" t="e">
        <f>#REF!</f>
        <v>#REF!</v>
      </c>
      <c r="E745" s="131" t="e">
        <f>#REF!</f>
        <v>#REF!</v>
      </c>
      <c r="F745" s="114" t="e">
        <f>#REF!</f>
        <v>#REF!</v>
      </c>
      <c r="G745" s="423" t="e">
        <f t="shared" si="29"/>
        <v>#REF!</v>
      </c>
      <c r="H745" s="340" t="e">
        <f>#REF!</f>
        <v>#REF!</v>
      </c>
      <c r="I745" s="102" t="e">
        <f>#REF!</f>
        <v>#REF!</v>
      </c>
      <c r="J745" s="102" t="s">
        <v>569</v>
      </c>
      <c r="K745" s="424"/>
      <c r="N745" s="23" t="str">
        <f>IF(Jasper!$D727&gt;0,N$1,"")</f>
        <v/>
      </c>
      <c r="O745" s="23" t="e">
        <f>IF(#REF!&gt;0,P$1,"")</f>
        <v>#REF!</v>
      </c>
      <c r="P745" s="23" t="str">
        <f>IF(Versailles!$D726&gt;0,P$1,"")</f>
        <v/>
      </c>
      <c r="Q745" s="23" t="str">
        <f>IF(Sellersburg!$D724&gt;0,Q$1,"")</f>
        <v/>
      </c>
      <c r="R745" s="23" t="str">
        <f>IF(Pendleton!$D729&gt;0,R$1,"")</f>
        <v/>
      </c>
      <c r="S745" s="23" t="str">
        <f>IF(Putnamville!D715&gt;0,S$1,"")</f>
        <v/>
      </c>
      <c r="T745" s="23" t="str">
        <f>IF(Lowell!D694&gt;0,$T$1,"")</f>
        <v/>
      </c>
      <c r="U745" s="23" t="e">
        <f>IF(#REF!&gt;0,$U$1,"")</f>
        <v>#REF!</v>
      </c>
      <c r="V745" s="23" t="str">
        <f>IF(Peru!D724&gt;0,$V$1,"")</f>
        <v/>
      </c>
      <c r="W745" s="23" t="str">
        <f>IF('Toll Rd'!D717&gt;0,$W$1,"")</f>
        <v/>
      </c>
      <c r="X745" s="23" t="e">
        <f>IF(#REF!&gt;0,$X$1,"")</f>
        <v>#REF!</v>
      </c>
      <c r="Y745" s="23" t="e">
        <f>IF(#REF!&gt;0,$Y$1,"")</f>
        <v>#REF!</v>
      </c>
      <c r="Z745" s="23" t="str">
        <f>IF(FSS!$D705&gt;0,P$1,"")</f>
        <v/>
      </c>
    </row>
    <row r="746" spans="1:26" ht="15.75" hidden="1" customHeight="1" x14ac:dyDescent="0.25">
      <c r="A746" s="421" t="e">
        <f t="shared" si="27"/>
        <v>#REF!</v>
      </c>
      <c r="B746" s="102" t="e">
        <f>#REF!</f>
        <v>#REF!</v>
      </c>
      <c r="C746" s="102" t="e">
        <f>#REF!</f>
        <v>#REF!</v>
      </c>
      <c r="D746" s="102" t="e">
        <f>#REF!</f>
        <v>#REF!</v>
      </c>
      <c r="E746" s="131" t="e">
        <f>#REF!</f>
        <v>#REF!</v>
      </c>
      <c r="F746" s="114" t="e">
        <f>#REF!</f>
        <v>#REF!</v>
      </c>
      <c r="G746" s="423" t="e">
        <f t="shared" si="29"/>
        <v>#REF!</v>
      </c>
      <c r="H746" s="340" t="e">
        <f>#REF!</f>
        <v>#REF!</v>
      </c>
      <c r="I746" s="102" t="e">
        <f>#REF!</f>
        <v>#REF!</v>
      </c>
      <c r="J746" s="102" t="s">
        <v>569</v>
      </c>
      <c r="K746" s="424"/>
      <c r="N746" s="23" t="str">
        <f>IF(Jasper!$D728&gt;0,N$1,"")</f>
        <v/>
      </c>
      <c r="O746" s="23" t="e">
        <f>IF(#REF!&gt;0,P$1,"")</f>
        <v>#REF!</v>
      </c>
      <c r="P746" s="23" t="str">
        <f>IF(Versailles!$D727&gt;0,P$1,"")</f>
        <v/>
      </c>
      <c r="Q746" s="23" t="str">
        <f>IF(Sellersburg!$D725&gt;0,Q$1,"")</f>
        <v/>
      </c>
      <c r="R746" s="23" t="str">
        <f>IF(Pendleton!$D730&gt;0,R$1,"")</f>
        <v/>
      </c>
      <c r="S746" s="23" t="str">
        <f>IF(Putnamville!D716&gt;0,S$1,"")</f>
        <v/>
      </c>
      <c r="T746" s="23" t="str">
        <f>IF(Lowell!D695&gt;0,$T$1,"")</f>
        <v/>
      </c>
      <c r="U746" s="23" t="e">
        <f>IF(#REF!&gt;0,$U$1,"")</f>
        <v>#REF!</v>
      </c>
      <c r="V746" s="23" t="str">
        <f>IF(Peru!D725&gt;0,$V$1,"")</f>
        <v/>
      </c>
      <c r="W746" s="23" t="str">
        <f>IF('Toll Rd'!D718&gt;0,$W$1,"")</f>
        <v/>
      </c>
      <c r="X746" s="23" t="e">
        <f>IF(#REF!&gt;0,$X$1,"")</f>
        <v>#REF!</v>
      </c>
      <c r="Y746" s="23" t="e">
        <f>IF(#REF!&gt;0,$Y$1,"")</f>
        <v>#REF!</v>
      </c>
      <c r="Z746" s="23" t="str">
        <f>IF(FSS!$D706&gt;0,P$1,"")</f>
        <v/>
      </c>
    </row>
    <row r="747" spans="1:26" ht="15.75" hidden="1" customHeight="1" x14ac:dyDescent="0.25">
      <c r="A747" s="421" t="e">
        <f t="shared" si="27"/>
        <v>#REF!</v>
      </c>
      <c r="B747" s="102" t="e">
        <f>#REF!</f>
        <v>#REF!</v>
      </c>
      <c r="C747" s="102" t="e">
        <f>#REF!</f>
        <v>#REF!</v>
      </c>
      <c r="D747" s="102" t="e">
        <f>#REF!</f>
        <v>#REF!</v>
      </c>
      <c r="E747" s="131" t="e">
        <f>#REF!</f>
        <v>#REF!</v>
      </c>
      <c r="F747" s="114" t="e">
        <f>#REF!</f>
        <v>#REF!</v>
      </c>
      <c r="G747" s="423" t="e">
        <f t="shared" si="29"/>
        <v>#REF!</v>
      </c>
      <c r="H747" s="340" t="e">
        <f>#REF!</f>
        <v>#REF!</v>
      </c>
      <c r="I747" s="102" t="e">
        <f>#REF!</f>
        <v>#REF!</v>
      </c>
      <c r="J747" s="102" t="s">
        <v>569</v>
      </c>
      <c r="K747" s="424"/>
      <c r="N747" s="23" t="str">
        <f>IF(Jasper!$D729&gt;0,N$1,"")</f>
        <v/>
      </c>
      <c r="O747" s="23" t="e">
        <f>IF(#REF!&gt;0,P$1,"")</f>
        <v>#REF!</v>
      </c>
      <c r="P747" s="23" t="str">
        <f>IF(Versailles!$D728&gt;0,P$1,"")</f>
        <v/>
      </c>
      <c r="Q747" s="23" t="str">
        <f>IF(Sellersburg!$D726&gt;0,Q$1,"")</f>
        <v/>
      </c>
      <c r="R747" s="23" t="str">
        <f>IF(Pendleton!$D731&gt;0,R$1,"")</f>
        <v/>
      </c>
      <c r="S747" s="23" t="str">
        <f>IF(Putnamville!D717&gt;0,S$1,"")</f>
        <v/>
      </c>
      <c r="T747" s="23" t="str">
        <f>IF(Lowell!D696&gt;0,$T$1,"")</f>
        <v/>
      </c>
      <c r="U747" s="23" t="e">
        <f>IF(#REF!&gt;0,$U$1,"")</f>
        <v>#REF!</v>
      </c>
      <c r="V747" s="23" t="str">
        <f>IF(Peru!D726&gt;0,$V$1,"")</f>
        <v/>
      </c>
      <c r="W747" s="23" t="str">
        <f>IF('Toll Rd'!D719&gt;0,$W$1,"")</f>
        <v/>
      </c>
      <c r="X747" s="23" t="e">
        <f>IF(#REF!&gt;0,$X$1,"")</f>
        <v>#REF!</v>
      </c>
      <c r="Y747" s="23" t="e">
        <f>IF(#REF!&gt;0,$Y$1,"")</f>
        <v>#REF!</v>
      </c>
      <c r="Z747" s="23" t="str">
        <f>IF(FSS!$D707&gt;0,P$1,"")</f>
        <v/>
      </c>
    </row>
    <row r="748" spans="1:26" ht="15.75" hidden="1" customHeight="1" x14ac:dyDescent="0.25">
      <c r="A748" s="421" t="e">
        <f t="shared" si="27"/>
        <v>#REF!</v>
      </c>
      <c r="B748" s="102" t="e">
        <f>#REF!</f>
        <v>#REF!</v>
      </c>
      <c r="C748" s="102" t="e">
        <f>#REF!</f>
        <v>#REF!</v>
      </c>
      <c r="D748" s="102" t="e">
        <f>#REF!</f>
        <v>#REF!</v>
      </c>
      <c r="E748" s="131" t="e">
        <f>#REF!</f>
        <v>#REF!</v>
      </c>
      <c r="F748" s="114" t="e">
        <f>#REF!</f>
        <v>#REF!</v>
      </c>
      <c r="G748" s="423" t="e">
        <f t="shared" si="29"/>
        <v>#REF!</v>
      </c>
      <c r="H748" s="340" t="e">
        <f>#REF!</f>
        <v>#REF!</v>
      </c>
      <c r="I748" s="102" t="e">
        <f>#REF!</f>
        <v>#REF!</v>
      </c>
      <c r="J748" s="102" t="s">
        <v>569</v>
      </c>
      <c r="K748" s="424"/>
      <c r="N748" s="23" t="str">
        <f>IF(Jasper!$D730&gt;0,N$1,"")</f>
        <v/>
      </c>
      <c r="O748" s="23" t="e">
        <f>IF(#REF!&gt;0,P$1,"")</f>
        <v>#REF!</v>
      </c>
      <c r="P748" s="23" t="str">
        <f>IF(Versailles!$D729&gt;0,P$1,"")</f>
        <v/>
      </c>
      <c r="Q748" s="23" t="str">
        <f>IF(Sellersburg!$D727&gt;0,Q$1,"")</f>
        <v/>
      </c>
      <c r="R748" s="23" t="str">
        <f>IF(Pendleton!$D732&gt;0,R$1,"")</f>
        <v/>
      </c>
      <c r="S748" s="23" t="str">
        <f>IF(Putnamville!D718&gt;0,S$1,"")</f>
        <v/>
      </c>
      <c r="T748" s="23" t="str">
        <f>IF(Lowell!D697&gt;0,$T$1,"")</f>
        <v/>
      </c>
      <c r="U748" s="23" t="e">
        <f>IF(#REF!&gt;0,$U$1,"")</f>
        <v>#REF!</v>
      </c>
      <c r="V748" s="23" t="str">
        <f>IF(Peru!D727&gt;0,$V$1,"")</f>
        <v/>
      </c>
      <c r="W748" s="23" t="str">
        <f>IF('Toll Rd'!D720&gt;0,$W$1,"")</f>
        <v/>
      </c>
      <c r="X748" s="23" t="e">
        <f>IF(#REF!&gt;0,$X$1,"")</f>
        <v>#REF!</v>
      </c>
      <c r="Y748" s="23" t="e">
        <f>IF(#REF!&gt;0,$Y$1,"")</f>
        <v>#REF!</v>
      </c>
      <c r="Z748" s="23" t="str">
        <f>IF(FSS!$D708&gt;0,P$1,"")</f>
        <v/>
      </c>
    </row>
    <row r="749" spans="1:26" ht="15.75" hidden="1" customHeight="1" x14ac:dyDescent="0.25">
      <c r="A749" s="421" t="e">
        <f t="shared" si="27"/>
        <v>#REF!</v>
      </c>
      <c r="B749" s="102" t="e">
        <f>#REF!</f>
        <v>#REF!</v>
      </c>
      <c r="C749" s="102" t="e">
        <f>#REF!</f>
        <v>#REF!</v>
      </c>
      <c r="D749" s="102" t="e">
        <f>#REF!</f>
        <v>#REF!</v>
      </c>
      <c r="E749" s="131" t="e">
        <f>#REF!</f>
        <v>#REF!</v>
      </c>
      <c r="F749" s="114" t="e">
        <f>#REF!</f>
        <v>#REF!</v>
      </c>
      <c r="G749" s="423" t="e">
        <f t="shared" si="29"/>
        <v>#REF!</v>
      </c>
      <c r="H749" s="340" t="e">
        <f>#REF!</f>
        <v>#REF!</v>
      </c>
      <c r="I749" s="102" t="e">
        <f>#REF!</f>
        <v>#REF!</v>
      </c>
      <c r="J749" s="102" t="s">
        <v>569</v>
      </c>
      <c r="K749" s="424"/>
      <c r="N749" s="23" t="str">
        <f>IF(Jasper!$D731&gt;0,N$1,"")</f>
        <v/>
      </c>
      <c r="O749" s="23" t="e">
        <f>IF(#REF!&gt;0,P$1,"")</f>
        <v>#REF!</v>
      </c>
      <c r="P749" s="23" t="str">
        <f>IF(Versailles!$D730&gt;0,P$1,"")</f>
        <v/>
      </c>
      <c r="Q749" s="23" t="str">
        <f>IF(Sellersburg!$D728&gt;0,Q$1,"")</f>
        <v/>
      </c>
      <c r="R749" s="23" t="str">
        <f>IF(Pendleton!$D733&gt;0,R$1,"")</f>
        <v/>
      </c>
      <c r="S749" s="23" t="str">
        <f>IF(Putnamville!D719&gt;0,S$1,"")</f>
        <v/>
      </c>
      <c r="T749" s="23" t="str">
        <f>IF(Lowell!D698&gt;0,$T$1,"")</f>
        <v/>
      </c>
      <c r="U749" s="23" t="e">
        <f>IF(#REF!&gt;0,$U$1,"")</f>
        <v>#REF!</v>
      </c>
      <c r="V749" s="23" t="str">
        <f>IF(Peru!D728&gt;0,$V$1,"")</f>
        <v/>
      </c>
      <c r="W749" s="23" t="str">
        <f>IF('Toll Rd'!D721&gt;0,$W$1,"")</f>
        <v/>
      </c>
      <c r="X749" s="23" t="e">
        <f>IF(#REF!&gt;0,$X$1,"")</f>
        <v>#REF!</v>
      </c>
      <c r="Y749" s="23" t="e">
        <f>IF(#REF!&gt;0,$Y$1,"")</f>
        <v>#REF!</v>
      </c>
      <c r="Z749" s="23" t="str">
        <f>IF(FSS!$D709&gt;0,P$1,"")</f>
        <v/>
      </c>
    </row>
    <row r="750" spans="1:26" ht="15.75" hidden="1" customHeight="1" x14ac:dyDescent="0.25">
      <c r="A750" s="421" t="e">
        <f t="shared" si="27"/>
        <v>#REF!</v>
      </c>
      <c r="B750" s="102" t="e">
        <f>#REF!</f>
        <v>#REF!</v>
      </c>
      <c r="C750" s="102" t="e">
        <f>#REF!</f>
        <v>#REF!</v>
      </c>
      <c r="D750" s="102" t="e">
        <f>#REF!</f>
        <v>#REF!</v>
      </c>
      <c r="E750" s="131" t="e">
        <f>#REF!</f>
        <v>#REF!</v>
      </c>
      <c r="F750" s="114" t="e">
        <f>#REF!</f>
        <v>#REF!</v>
      </c>
      <c r="G750" s="423" t="e">
        <f t="shared" si="29"/>
        <v>#REF!</v>
      </c>
      <c r="H750" s="340" t="e">
        <f>#REF!</f>
        <v>#REF!</v>
      </c>
      <c r="I750" s="102" t="e">
        <f>#REF!</f>
        <v>#REF!</v>
      </c>
      <c r="J750" s="102" t="s">
        <v>569</v>
      </c>
      <c r="K750" s="424"/>
      <c r="N750" s="23" t="str">
        <f>IF(Jasper!$D732&gt;0,N$1,"")</f>
        <v/>
      </c>
      <c r="O750" s="23" t="e">
        <f>IF(#REF!&gt;0,P$1,"")</f>
        <v>#REF!</v>
      </c>
      <c r="P750" s="23" t="str">
        <f>IF(Versailles!$D731&gt;0,P$1,"")</f>
        <v/>
      </c>
      <c r="Q750" s="23" t="str">
        <f>IF(Sellersburg!$D729&gt;0,Q$1,"")</f>
        <v/>
      </c>
      <c r="R750" s="23" t="str">
        <f>IF(Pendleton!$D734&gt;0,R$1,"")</f>
        <v/>
      </c>
      <c r="S750" s="23" t="str">
        <f>IF(Putnamville!D720&gt;0,S$1,"")</f>
        <v/>
      </c>
      <c r="T750" s="23" t="str">
        <f>IF(Lowell!D699&gt;0,$T$1,"")</f>
        <v/>
      </c>
      <c r="U750" s="23" t="e">
        <f>IF(#REF!&gt;0,$U$1,"")</f>
        <v>#REF!</v>
      </c>
      <c r="V750" s="23" t="str">
        <f>IF(Peru!D729&gt;0,$V$1,"")</f>
        <v/>
      </c>
      <c r="W750" s="23" t="str">
        <f>IF('Toll Rd'!D722&gt;0,$W$1,"")</f>
        <v/>
      </c>
      <c r="X750" s="23" t="e">
        <f>IF(#REF!&gt;0,$X$1,"")</f>
        <v>#REF!</v>
      </c>
      <c r="Y750" s="23" t="e">
        <f>IF(#REF!&gt;0,$Y$1,"")</f>
        <v>#REF!</v>
      </c>
      <c r="Z750" s="23" t="str">
        <f>IF(FSS!$D710&gt;0,P$1,"")</f>
        <v/>
      </c>
    </row>
    <row r="751" spans="1:26" ht="15.75" hidden="1" customHeight="1" x14ac:dyDescent="0.25">
      <c r="A751" s="421" t="e">
        <f t="shared" si="27"/>
        <v>#REF!</v>
      </c>
      <c r="B751" s="102" t="e">
        <f>#REF!</f>
        <v>#REF!</v>
      </c>
      <c r="C751" s="102" t="e">
        <f>#REF!</f>
        <v>#REF!</v>
      </c>
      <c r="D751" s="102" t="e">
        <f>#REF!</f>
        <v>#REF!</v>
      </c>
      <c r="E751" s="131" t="e">
        <f>#REF!</f>
        <v>#REF!</v>
      </c>
      <c r="F751" s="114" t="e">
        <f>#REF!</f>
        <v>#REF!</v>
      </c>
      <c r="G751" s="423" t="e">
        <f t="shared" si="29"/>
        <v>#REF!</v>
      </c>
      <c r="H751" s="340" t="e">
        <f>#REF!</f>
        <v>#REF!</v>
      </c>
      <c r="I751" s="102" t="e">
        <f>#REF!</f>
        <v>#REF!</v>
      </c>
      <c r="J751" s="102" t="s">
        <v>569</v>
      </c>
      <c r="K751" s="424"/>
      <c r="N751" s="23" t="str">
        <f>IF(Jasper!$D733&gt;0,N$1,"")</f>
        <v/>
      </c>
      <c r="O751" s="23" t="e">
        <f>IF(#REF!&gt;0,P$1,"")</f>
        <v>#REF!</v>
      </c>
      <c r="P751" s="23" t="str">
        <f>IF(Versailles!$D732&gt;0,P$1,"")</f>
        <v/>
      </c>
      <c r="Q751" s="23" t="str">
        <f>IF(Sellersburg!$D730&gt;0,Q$1,"")</f>
        <v/>
      </c>
      <c r="R751" s="23" t="str">
        <f>IF(Pendleton!$D735&gt;0,R$1,"")</f>
        <v/>
      </c>
      <c r="S751" s="23" t="str">
        <f>IF(Putnamville!D721&gt;0,S$1,"")</f>
        <v/>
      </c>
      <c r="T751" s="23" t="str">
        <f>IF(Lowell!D700&gt;0,$T$1,"")</f>
        <v/>
      </c>
      <c r="U751" s="23" t="e">
        <f>IF(#REF!&gt;0,$U$1,"")</f>
        <v>#REF!</v>
      </c>
      <c r="V751" s="23" t="str">
        <f>IF(Peru!D730&gt;0,$V$1,"")</f>
        <v/>
      </c>
      <c r="W751" s="23" t="str">
        <f>IF('Toll Rd'!D723&gt;0,$W$1,"")</f>
        <v/>
      </c>
      <c r="X751" s="23" t="e">
        <f>IF(#REF!&gt;0,$X$1,"")</f>
        <v>#REF!</v>
      </c>
      <c r="Y751" s="23" t="e">
        <f>IF(#REF!&gt;0,$Y$1,"")</f>
        <v>#REF!</v>
      </c>
      <c r="Z751" s="23" t="str">
        <f>IF(FSS!$D711&gt;0,P$1,"")</f>
        <v/>
      </c>
    </row>
    <row r="752" spans="1:26" ht="15.75" hidden="1" customHeight="1" x14ac:dyDescent="0.25">
      <c r="A752" s="421" t="e">
        <f t="shared" si="27"/>
        <v>#REF!</v>
      </c>
      <c r="B752" s="102" t="e">
        <f>#REF!</f>
        <v>#REF!</v>
      </c>
      <c r="C752" s="102" t="e">
        <f>#REF!</f>
        <v>#REF!</v>
      </c>
      <c r="D752" s="102" t="e">
        <f>#REF!</f>
        <v>#REF!</v>
      </c>
      <c r="E752" s="131" t="e">
        <f>#REF!</f>
        <v>#REF!</v>
      </c>
      <c r="F752" s="114" t="e">
        <f>#REF!</f>
        <v>#REF!</v>
      </c>
      <c r="G752" s="423" t="e">
        <f t="shared" si="29"/>
        <v>#REF!</v>
      </c>
      <c r="H752" s="340" t="e">
        <f>#REF!</f>
        <v>#REF!</v>
      </c>
      <c r="I752" s="102" t="e">
        <f>#REF!</f>
        <v>#REF!</v>
      </c>
      <c r="J752" s="102" t="s">
        <v>569</v>
      </c>
      <c r="K752" s="424"/>
      <c r="N752" s="23" t="str">
        <f>IF(Jasper!$D734&gt;0,N$1,"")</f>
        <v/>
      </c>
      <c r="O752" s="23" t="e">
        <f>IF(#REF!&gt;0,P$1,"")</f>
        <v>#REF!</v>
      </c>
      <c r="P752" s="23" t="str">
        <f>IF(Versailles!$D733&gt;0,P$1,"")</f>
        <v/>
      </c>
      <c r="Q752" s="23" t="str">
        <f>IF(Sellersburg!$D731&gt;0,Q$1,"")</f>
        <v/>
      </c>
      <c r="R752" s="23" t="str">
        <f>IF(Pendleton!$D736&gt;0,R$1,"")</f>
        <v/>
      </c>
      <c r="S752" s="23" t="str">
        <f>IF(Putnamville!D722&gt;0,S$1,"")</f>
        <v/>
      </c>
      <c r="T752" s="23" t="str">
        <f>IF(Lowell!D701&gt;0,$T$1,"")</f>
        <v/>
      </c>
      <c r="U752" s="23" t="e">
        <f>IF(#REF!&gt;0,$U$1,"")</f>
        <v>#REF!</v>
      </c>
      <c r="V752" s="23" t="str">
        <f>IF(Peru!D731&gt;0,$V$1,"")</f>
        <v/>
      </c>
      <c r="W752" s="23" t="str">
        <f>IF('Toll Rd'!D724&gt;0,$W$1,"")</f>
        <v/>
      </c>
      <c r="X752" s="23" t="e">
        <f>IF(#REF!&gt;0,$X$1,"")</f>
        <v>#REF!</v>
      </c>
      <c r="Y752" s="23" t="e">
        <f>IF(#REF!&gt;0,$Y$1,"")</f>
        <v>#REF!</v>
      </c>
      <c r="Z752" s="23" t="str">
        <f>IF(FSS!$D712&gt;0,P$1,"")</f>
        <v/>
      </c>
    </row>
    <row r="753" spans="1:26" ht="15.75" hidden="1" customHeight="1" x14ac:dyDescent="0.25">
      <c r="A753" s="421" t="e">
        <f t="shared" si="27"/>
        <v>#REF!</v>
      </c>
      <c r="B753" s="102" t="e">
        <f>#REF!</f>
        <v>#REF!</v>
      </c>
      <c r="C753" s="102" t="e">
        <f>#REF!</f>
        <v>#REF!</v>
      </c>
      <c r="D753" s="102" t="e">
        <f>#REF!</f>
        <v>#REF!</v>
      </c>
      <c r="E753" s="131" t="e">
        <f>#REF!</f>
        <v>#REF!</v>
      </c>
      <c r="F753" s="114" t="e">
        <f>#REF!</f>
        <v>#REF!</v>
      </c>
      <c r="G753" s="423" t="e">
        <f t="shared" si="29"/>
        <v>#REF!</v>
      </c>
      <c r="H753" s="340" t="e">
        <f>#REF!</f>
        <v>#REF!</v>
      </c>
      <c r="I753" s="102" t="e">
        <f>#REF!</f>
        <v>#REF!</v>
      </c>
      <c r="J753" s="102" t="s">
        <v>569</v>
      </c>
      <c r="K753" s="424"/>
      <c r="N753" s="23" t="str">
        <f>IF(Jasper!$D735&gt;0,N$1,"")</f>
        <v/>
      </c>
      <c r="O753" s="23" t="e">
        <f>IF(#REF!&gt;0,P$1,"")</f>
        <v>#REF!</v>
      </c>
      <c r="P753" s="23" t="str">
        <f>IF(Versailles!$D734&gt;0,P$1,"")</f>
        <v/>
      </c>
      <c r="Q753" s="23" t="str">
        <f>IF(Sellersburg!$D732&gt;0,Q$1,"")</f>
        <v/>
      </c>
      <c r="R753" s="23" t="str">
        <f>IF(Pendleton!$D737&gt;0,R$1,"")</f>
        <v/>
      </c>
      <c r="S753" s="23" t="str">
        <f>IF(Putnamville!D723&gt;0,S$1,"")</f>
        <v/>
      </c>
      <c r="T753" s="23" t="str">
        <f>IF(Lowell!D702&gt;0,$T$1,"")</f>
        <v/>
      </c>
      <c r="U753" s="23" t="e">
        <f>IF(#REF!&gt;0,$U$1,"")</f>
        <v>#REF!</v>
      </c>
      <c r="V753" s="23" t="str">
        <f>IF(Peru!D732&gt;0,$V$1,"")</f>
        <v/>
      </c>
      <c r="W753" s="23" t="str">
        <f>IF('Toll Rd'!D725&gt;0,$W$1,"")</f>
        <v/>
      </c>
      <c r="X753" s="23" t="e">
        <f>IF(#REF!&gt;0,$X$1,"")</f>
        <v>#REF!</v>
      </c>
      <c r="Y753" s="23" t="e">
        <f>IF(#REF!&gt;0,$Y$1,"")</f>
        <v>#REF!</v>
      </c>
      <c r="Z753" s="23" t="str">
        <f>IF(FSS!$D713&gt;0,P$1,"")</f>
        <v/>
      </c>
    </row>
    <row r="754" spans="1:26" ht="15.75" hidden="1" customHeight="1" x14ac:dyDescent="0.25">
      <c r="A754" s="421" t="e">
        <f t="shared" si="27"/>
        <v>#REF!</v>
      </c>
      <c r="B754" s="102" t="e">
        <f>#REF!</f>
        <v>#REF!</v>
      </c>
      <c r="C754" s="102" t="e">
        <f>#REF!</f>
        <v>#REF!</v>
      </c>
      <c r="D754" s="102" t="e">
        <f>#REF!</f>
        <v>#REF!</v>
      </c>
      <c r="E754" s="131" t="e">
        <f>#REF!</f>
        <v>#REF!</v>
      </c>
      <c r="F754" s="114" t="e">
        <f>#REF!</f>
        <v>#REF!</v>
      </c>
      <c r="G754" s="423" t="e">
        <f t="shared" si="29"/>
        <v>#REF!</v>
      </c>
      <c r="H754" s="340" t="e">
        <f>#REF!</f>
        <v>#REF!</v>
      </c>
      <c r="I754" s="102" t="e">
        <f>#REF!</f>
        <v>#REF!</v>
      </c>
      <c r="J754" s="102" t="s">
        <v>569</v>
      </c>
      <c r="K754" s="424"/>
      <c r="N754" s="23" t="str">
        <f>IF(Jasper!$D736&gt;0,N$1,"")</f>
        <v/>
      </c>
      <c r="O754" s="23" t="e">
        <f>IF(#REF!&gt;0,P$1,"")</f>
        <v>#REF!</v>
      </c>
      <c r="P754" s="23" t="str">
        <f>IF(Versailles!$D735&gt;0,P$1,"")</f>
        <v/>
      </c>
      <c r="Q754" s="23" t="str">
        <f>IF(Sellersburg!$D733&gt;0,Q$1,"")</f>
        <v/>
      </c>
      <c r="R754" s="23" t="str">
        <f>IF(Pendleton!$D738&gt;0,R$1,"")</f>
        <v/>
      </c>
      <c r="S754" s="23" t="str">
        <f>IF(Putnamville!D724&gt;0,S$1,"")</f>
        <v/>
      </c>
      <c r="T754" s="23" t="str">
        <f>IF(Lowell!D703&gt;0,$T$1,"")</f>
        <v/>
      </c>
      <c r="U754" s="23" t="e">
        <f>IF(#REF!&gt;0,$U$1,"")</f>
        <v>#REF!</v>
      </c>
      <c r="V754" s="23" t="str">
        <f>IF(Peru!D733&gt;0,$V$1,"")</f>
        <v/>
      </c>
      <c r="W754" s="23" t="str">
        <f>IF('Toll Rd'!D726&gt;0,$W$1,"")</f>
        <v/>
      </c>
      <c r="X754" s="23" t="e">
        <f>IF(#REF!&gt;0,$X$1,"")</f>
        <v>#REF!</v>
      </c>
      <c r="Y754" s="23" t="e">
        <f>IF(#REF!&gt;0,$Y$1,"")</f>
        <v>#REF!</v>
      </c>
      <c r="Z754" s="23" t="str">
        <f>IF(FSS!$D714&gt;0,P$1,"")</f>
        <v/>
      </c>
    </row>
    <row r="755" spans="1:26" ht="15.75" hidden="1" customHeight="1" x14ac:dyDescent="0.25">
      <c r="A755" s="421" t="e">
        <f t="shared" si="27"/>
        <v>#REF!</v>
      </c>
      <c r="B755" s="102" t="e">
        <f>#REF!</f>
        <v>#REF!</v>
      </c>
      <c r="C755" s="102" t="e">
        <f>#REF!</f>
        <v>#REF!</v>
      </c>
      <c r="D755" s="102" t="e">
        <f>#REF!</f>
        <v>#REF!</v>
      </c>
      <c r="E755" s="131" t="e">
        <f>#REF!</f>
        <v>#REF!</v>
      </c>
      <c r="F755" s="114" t="e">
        <f>#REF!</f>
        <v>#REF!</v>
      </c>
      <c r="G755" s="423" t="e">
        <f t="shared" si="29"/>
        <v>#REF!</v>
      </c>
      <c r="H755" s="340" t="e">
        <f>#REF!</f>
        <v>#REF!</v>
      </c>
      <c r="I755" s="102" t="e">
        <f>#REF!</f>
        <v>#REF!</v>
      </c>
      <c r="J755" s="102" t="s">
        <v>569</v>
      </c>
      <c r="K755" s="424"/>
      <c r="N755" s="23" t="str">
        <f>IF(Jasper!$D737&gt;0,N$1,"")</f>
        <v/>
      </c>
      <c r="O755" s="23" t="e">
        <f>IF(#REF!&gt;0,P$1,"")</f>
        <v>#REF!</v>
      </c>
      <c r="P755" s="23" t="str">
        <f>IF(Versailles!$D736&gt;0,P$1,"")</f>
        <v/>
      </c>
      <c r="Q755" s="23" t="str">
        <f>IF(Sellersburg!$D734&gt;0,Q$1,"")</f>
        <v/>
      </c>
      <c r="R755" s="23" t="str">
        <f>IF(Pendleton!$D739&gt;0,R$1,"")</f>
        <v/>
      </c>
      <c r="S755" s="23" t="str">
        <f>IF(Putnamville!D725&gt;0,S$1,"")</f>
        <v/>
      </c>
      <c r="T755" s="23" t="str">
        <f>IF(Lowell!D704&gt;0,$T$1,"")</f>
        <v/>
      </c>
      <c r="U755" s="23" t="e">
        <f>IF(#REF!&gt;0,$U$1,"")</f>
        <v>#REF!</v>
      </c>
      <c r="V755" s="23" t="str">
        <f>IF(Peru!D734&gt;0,$V$1,"")</f>
        <v/>
      </c>
      <c r="W755" s="23" t="str">
        <f>IF('Toll Rd'!D727&gt;0,$W$1,"")</f>
        <v/>
      </c>
      <c r="X755" s="23" t="e">
        <f>IF(#REF!&gt;0,$X$1,"")</f>
        <v>#REF!</v>
      </c>
      <c r="Y755" s="23" t="e">
        <f>IF(#REF!&gt;0,$Y$1,"")</f>
        <v>#REF!</v>
      </c>
      <c r="Z755" s="23" t="str">
        <f>IF(FSS!$D715&gt;0,P$1,"")</f>
        <v/>
      </c>
    </row>
    <row r="756" spans="1:26" ht="15.75" hidden="1" customHeight="1" x14ac:dyDescent="0.25">
      <c r="A756" s="421" t="e">
        <f t="shared" si="27"/>
        <v>#REF!</v>
      </c>
      <c r="B756" s="102" t="e">
        <f>#REF!</f>
        <v>#REF!</v>
      </c>
      <c r="C756" s="102" t="e">
        <f>#REF!</f>
        <v>#REF!</v>
      </c>
      <c r="D756" s="102" t="e">
        <f>#REF!</f>
        <v>#REF!</v>
      </c>
      <c r="E756" s="131" t="e">
        <f>#REF!</f>
        <v>#REF!</v>
      </c>
      <c r="F756" s="114" t="e">
        <f>#REF!</f>
        <v>#REF!</v>
      </c>
      <c r="G756" s="423" t="e">
        <f t="shared" si="29"/>
        <v>#REF!</v>
      </c>
      <c r="H756" s="340" t="e">
        <f>#REF!</f>
        <v>#REF!</v>
      </c>
      <c r="I756" s="102" t="e">
        <f>#REF!</f>
        <v>#REF!</v>
      </c>
      <c r="J756" s="102" t="s">
        <v>569</v>
      </c>
      <c r="K756" s="424"/>
      <c r="N756" s="23" t="str">
        <f>IF(Jasper!$D738&gt;0,N$1,"")</f>
        <v/>
      </c>
      <c r="O756" s="23" t="e">
        <f>IF(#REF!&gt;0,P$1,"")</f>
        <v>#REF!</v>
      </c>
      <c r="P756" s="23" t="str">
        <f>IF(Versailles!$D737&gt;0,P$1,"")</f>
        <v/>
      </c>
      <c r="Q756" s="23" t="str">
        <f>IF(Sellersburg!$D735&gt;0,Q$1,"")</f>
        <v/>
      </c>
      <c r="R756" s="23" t="str">
        <f>IF(Pendleton!$D740&gt;0,R$1,"")</f>
        <v/>
      </c>
      <c r="S756" s="23" t="str">
        <f>IF(Putnamville!D726&gt;0,S$1,"")</f>
        <v/>
      </c>
      <c r="T756" s="23" t="str">
        <f>IF(Lowell!D705&gt;0,$T$1,"")</f>
        <v/>
      </c>
      <c r="U756" s="23" t="e">
        <f>IF(#REF!&gt;0,$U$1,"")</f>
        <v>#REF!</v>
      </c>
      <c r="V756" s="23" t="str">
        <f>IF(Peru!D735&gt;0,$V$1,"")</f>
        <v/>
      </c>
      <c r="W756" s="23" t="str">
        <f>IF('Toll Rd'!D728&gt;0,$W$1,"")</f>
        <v/>
      </c>
      <c r="X756" s="23" t="e">
        <f>IF(#REF!&gt;0,$X$1,"")</f>
        <v>#REF!</v>
      </c>
      <c r="Y756" s="23" t="e">
        <f>IF(#REF!&gt;0,$Y$1,"")</f>
        <v>#REF!</v>
      </c>
      <c r="Z756" s="23" t="str">
        <f>IF(FSS!$D716&gt;0,P$1,"")</f>
        <v/>
      </c>
    </row>
    <row r="757" spans="1:26" ht="15.75" hidden="1" customHeight="1" x14ac:dyDescent="0.25">
      <c r="A757" s="421" t="e">
        <f t="shared" ref="A757:A820" si="30">IF(E757&lt;1,"0","1")</f>
        <v>#REF!</v>
      </c>
      <c r="B757" s="102" t="e">
        <f>#REF!</f>
        <v>#REF!</v>
      </c>
      <c r="C757" s="102" t="e">
        <f>#REF!</f>
        <v>#REF!</v>
      </c>
      <c r="D757" s="102" t="e">
        <f>#REF!</f>
        <v>#REF!</v>
      </c>
      <c r="E757" s="131" t="e">
        <f>#REF!</f>
        <v>#REF!</v>
      </c>
      <c r="F757" s="114" t="e">
        <f>#REF!</f>
        <v>#REF!</v>
      </c>
      <c r="G757" s="423" t="e">
        <f t="shared" si="29"/>
        <v>#REF!</v>
      </c>
      <c r="H757" s="340" t="e">
        <f>#REF!</f>
        <v>#REF!</v>
      </c>
      <c r="I757" s="102" t="e">
        <f>#REF!</f>
        <v>#REF!</v>
      </c>
      <c r="J757" s="102" t="s">
        <v>569</v>
      </c>
      <c r="K757" s="424"/>
      <c r="N757" s="23" t="str">
        <f>IF(Jasper!$D739&gt;0,N$1,"")</f>
        <v/>
      </c>
      <c r="O757" s="23" t="e">
        <f>IF(#REF!&gt;0,P$1,"")</f>
        <v>#REF!</v>
      </c>
      <c r="P757" s="23" t="str">
        <f>IF(Versailles!$D738&gt;0,P$1,"")</f>
        <v/>
      </c>
      <c r="Q757" s="23" t="str">
        <f>IF(Sellersburg!$D736&gt;0,Q$1,"")</f>
        <v/>
      </c>
      <c r="R757" s="23" t="str">
        <f>IF(Pendleton!$D741&gt;0,R$1,"")</f>
        <v/>
      </c>
      <c r="S757" s="23" t="str">
        <f>IF(Putnamville!D727&gt;0,S$1,"")</f>
        <v/>
      </c>
      <c r="T757" s="23" t="str">
        <f>IF(Lowell!D706&gt;0,$T$1,"")</f>
        <v/>
      </c>
      <c r="U757" s="23" t="e">
        <f>IF(#REF!&gt;0,$U$1,"")</f>
        <v>#REF!</v>
      </c>
      <c r="V757" s="23" t="str">
        <f>IF(Peru!D736&gt;0,$V$1,"")</f>
        <v/>
      </c>
      <c r="W757" s="23" t="str">
        <f>IF('Toll Rd'!D729&gt;0,$W$1,"")</f>
        <v/>
      </c>
      <c r="X757" s="23" t="e">
        <f>IF(#REF!&gt;0,$X$1,"")</f>
        <v>#REF!</v>
      </c>
      <c r="Y757" s="23" t="e">
        <f>IF(#REF!&gt;0,$Y$1,"")</f>
        <v>#REF!</v>
      </c>
      <c r="Z757" s="23" t="str">
        <f>IF(FSS!$D717&gt;0,P$1,"")</f>
        <v/>
      </c>
    </row>
    <row r="758" spans="1:26" ht="15.75" hidden="1" customHeight="1" x14ac:dyDescent="0.25">
      <c r="A758" s="421" t="e">
        <f t="shared" si="30"/>
        <v>#REF!</v>
      </c>
      <c r="B758" s="102" t="e">
        <f>#REF!</f>
        <v>#REF!</v>
      </c>
      <c r="C758" s="102" t="e">
        <f>#REF!</f>
        <v>#REF!</v>
      </c>
      <c r="D758" s="102" t="e">
        <f>#REF!</f>
        <v>#REF!</v>
      </c>
      <c r="E758" s="131" t="e">
        <f>#REF!</f>
        <v>#REF!</v>
      </c>
      <c r="F758" s="114" t="e">
        <f>#REF!</f>
        <v>#REF!</v>
      </c>
      <c r="G758" s="423" t="e">
        <f t="shared" si="29"/>
        <v>#REF!</v>
      </c>
      <c r="H758" s="340" t="e">
        <f>#REF!</f>
        <v>#REF!</v>
      </c>
      <c r="I758" s="102" t="e">
        <f>#REF!</f>
        <v>#REF!</v>
      </c>
      <c r="J758" s="102" t="s">
        <v>569</v>
      </c>
      <c r="K758" s="424"/>
      <c r="N758" s="23" t="str">
        <f>IF(Jasper!$D740&gt;0,N$1,"")</f>
        <v/>
      </c>
      <c r="O758" s="23" t="e">
        <f>IF(#REF!&gt;0,P$1,"")</f>
        <v>#REF!</v>
      </c>
      <c r="P758" s="23" t="str">
        <f>IF(Versailles!$D739&gt;0,P$1,"")</f>
        <v/>
      </c>
      <c r="Q758" s="23" t="str">
        <f>IF(Sellersburg!$D737&gt;0,Q$1,"")</f>
        <v/>
      </c>
      <c r="R758" s="23" t="str">
        <f>IF(Pendleton!$D742&gt;0,R$1,"")</f>
        <v/>
      </c>
      <c r="S758" s="23" t="str">
        <f>IF(Putnamville!D728&gt;0,S$1,"")</f>
        <v/>
      </c>
      <c r="T758" s="23" t="str">
        <f>IF(Lowell!D707&gt;0,$T$1,"")</f>
        <v/>
      </c>
      <c r="U758" s="23" t="e">
        <f>IF(#REF!&gt;0,$U$1,"")</f>
        <v>#REF!</v>
      </c>
      <c r="V758" s="23" t="str">
        <f>IF(Peru!D737&gt;0,$V$1,"")</f>
        <v/>
      </c>
      <c r="W758" s="23" t="str">
        <f>IF('Toll Rd'!D730&gt;0,$W$1,"")</f>
        <v/>
      </c>
      <c r="X758" s="23" t="e">
        <f>IF(#REF!&gt;0,$X$1,"")</f>
        <v>#REF!</v>
      </c>
      <c r="Y758" s="23" t="e">
        <f>IF(#REF!&gt;0,$Y$1,"")</f>
        <v>#REF!</v>
      </c>
      <c r="Z758" s="23" t="str">
        <f>IF(FSS!$D718&gt;0,P$1,"")</f>
        <v/>
      </c>
    </row>
    <row r="759" spans="1:26" ht="15.75" hidden="1" customHeight="1" x14ac:dyDescent="0.25">
      <c r="A759" s="421" t="e">
        <f t="shared" si="30"/>
        <v>#REF!</v>
      </c>
      <c r="B759" s="102" t="e">
        <f>#REF!</f>
        <v>#REF!</v>
      </c>
      <c r="C759" s="102" t="e">
        <f>#REF!</f>
        <v>#REF!</v>
      </c>
      <c r="D759" s="102" t="e">
        <f>#REF!</f>
        <v>#REF!</v>
      </c>
      <c r="E759" s="131" t="e">
        <f>#REF!</f>
        <v>#REF!</v>
      </c>
      <c r="F759" s="114" t="e">
        <f>#REF!</f>
        <v>#REF!</v>
      </c>
      <c r="G759" s="423" t="e">
        <f t="shared" si="29"/>
        <v>#REF!</v>
      </c>
      <c r="H759" s="340" t="e">
        <f>#REF!</f>
        <v>#REF!</v>
      </c>
      <c r="I759" s="102" t="e">
        <f>#REF!</f>
        <v>#REF!</v>
      </c>
      <c r="J759" s="102" t="s">
        <v>569</v>
      </c>
      <c r="K759" s="424"/>
      <c r="N759" s="23" t="str">
        <f>IF(Jasper!$D741&gt;0,N$1,"")</f>
        <v/>
      </c>
      <c r="O759" s="23" t="e">
        <f>IF(#REF!&gt;0,P$1,"")</f>
        <v>#REF!</v>
      </c>
      <c r="P759" s="23" t="str">
        <f>IF(Versailles!$D740&gt;0,P$1,"")</f>
        <v/>
      </c>
      <c r="Q759" s="23" t="str">
        <f>IF(Sellersburg!$D738&gt;0,Q$1,"")</f>
        <v/>
      </c>
      <c r="R759" s="23" t="str">
        <f>IF(Pendleton!$D743&gt;0,R$1,"")</f>
        <v/>
      </c>
      <c r="S759" s="23" t="str">
        <f>IF(Putnamville!D729&gt;0,S$1,"")</f>
        <v/>
      </c>
      <c r="T759" s="23" t="str">
        <f>IF(Lowell!D708&gt;0,$T$1,"")</f>
        <v/>
      </c>
      <c r="U759" s="23" t="e">
        <f>IF(#REF!&gt;0,$U$1,"")</f>
        <v>#REF!</v>
      </c>
      <c r="V759" s="23" t="str">
        <f>IF(Peru!D738&gt;0,$V$1,"")</f>
        <v/>
      </c>
      <c r="W759" s="23" t="str">
        <f>IF('Toll Rd'!D731&gt;0,$W$1,"")</f>
        <v/>
      </c>
      <c r="X759" s="23" t="e">
        <f>IF(#REF!&gt;0,$X$1,"")</f>
        <v>#REF!</v>
      </c>
      <c r="Y759" s="23" t="e">
        <f>IF(#REF!&gt;0,$Y$1,"")</f>
        <v>#REF!</v>
      </c>
      <c r="Z759" s="23" t="str">
        <f>IF(FSS!$D719&gt;0,P$1,"")</f>
        <v/>
      </c>
    </row>
    <row r="760" spans="1:26" ht="15.75" hidden="1" customHeight="1" x14ac:dyDescent="0.25">
      <c r="A760" s="421" t="e">
        <f t="shared" si="30"/>
        <v>#REF!</v>
      </c>
      <c r="B760" s="102" t="e">
        <f>#REF!</f>
        <v>#REF!</v>
      </c>
      <c r="C760" s="102" t="e">
        <f>#REF!</f>
        <v>#REF!</v>
      </c>
      <c r="D760" s="102" t="e">
        <f>#REF!</f>
        <v>#REF!</v>
      </c>
      <c r="E760" s="131" t="e">
        <f>#REF!</f>
        <v>#REF!</v>
      </c>
      <c r="F760" s="114" t="e">
        <f>#REF!</f>
        <v>#REF!</v>
      </c>
      <c r="G760" s="423" t="e">
        <f t="shared" si="29"/>
        <v>#REF!</v>
      </c>
      <c r="H760" s="340" t="e">
        <f>#REF!</f>
        <v>#REF!</v>
      </c>
      <c r="I760" s="102" t="e">
        <f>#REF!</f>
        <v>#REF!</v>
      </c>
      <c r="J760" s="102" t="s">
        <v>569</v>
      </c>
      <c r="K760" s="424"/>
      <c r="N760" s="23" t="str">
        <f>IF(Jasper!$D742&gt;0,N$1,"")</f>
        <v/>
      </c>
      <c r="O760" s="23" t="e">
        <f>IF(#REF!&gt;0,P$1,"")</f>
        <v>#REF!</v>
      </c>
      <c r="P760" s="23" t="str">
        <f>IF(Versailles!$D741&gt;0,P$1,"")</f>
        <v/>
      </c>
      <c r="Q760" s="23" t="str">
        <f>IF(Sellersburg!$D739&gt;0,Q$1,"")</f>
        <v/>
      </c>
      <c r="R760" s="23" t="str">
        <f>IF(Pendleton!$D744&gt;0,R$1,"")</f>
        <v/>
      </c>
      <c r="S760" s="23" t="str">
        <f>IF(Putnamville!D730&gt;0,S$1,"")</f>
        <v/>
      </c>
      <c r="T760" s="23" t="str">
        <f>IF(Lowell!D709&gt;0,$T$1,"")</f>
        <v/>
      </c>
      <c r="U760" s="23" t="e">
        <f>IF(#REF!&gt;0,$U$1,"")</f>
        <v>#REF!</v>
      </c>
      <c r="V760" s="23" t="str">
        <f>IF(Peru!D739&gt;0,$V$1,"")</f>
        <v/>
      </c>
      <c r="W760" s="23" t="str">
        <f>IF('Toll Rd'!D732&gt;0,$W$1,"")</f>
        <v/>
      </c>
      <c r="X760" s="23" t="e">
        <f>IF(#REF!&gt;0,$X$1,"")</f>
        <v>#REF!</v>
      </c>
      <c r="Y760" s="23" t="e">
        <f>IF(#REF!&gt;0,$Y$1,"")</f>
        <v>#REF!</v>
      </c>
      <c r="Z760" s="23" t="str">
        <f>IF(FSS!$D720&gt;0,P$1,"")</f>
        <v/>
      </c>
    </row>
    <row r="761" spans="1:26" ht="15.75" hidden="1" customHeight="1" x14ac:dyDescent="0.25">
      <c r="A761" s="421" t="e">
        <f t="shared" si="30"/>
        <v>#REF!</v>
      </c>
      <c r="B761" s="102" t="e">
        <f>#REF!</f>
        <v>#REF!</v>
      </c>
      <c r="C761" s="102" t="e">
        <f>#REF!</f>
        <v>#REF!</v>
      </c>
      <c r="D761" s="102" t="e">
        <f>#REF!</f>
        <v>#REF!</v>
      </c>
      <c r="E761" s="131" t="e">
        <f>#REF!</f>
        <v>#REF!</v>
      </c>
      <c r="F761" s="114" t="e">
        <f>#REF!</f>
        <v>#REF!</v>
      </c>
      <c r="G761" s="423" t="e">
        <f t="shared" si="29"/>
        <v>#REF!</v>
      </c>
      <c r="H761" s="340" t="e">
        <f>#REF!</f>
        <v>#REF!</v>
      </c>
      <c r="I761" s="102" t="e">
        <f>#REF!</f>
        <v>#REF!</v>
      </c>
      <c r="J761" s="102" t="s">
        <v>569</v>
      </c>
      <c r="K761" s="424"/>
      <c r="N761" s="23" t="str">
        <f>IF(Jasper!$D743&gt;0,N$1,"")</f>
        <v/>
      </c>
      <c r="O761" s="23" t="e">
        <f>IF(#REF!&gt;0,P$1,"")</f>
        <v>#REF!</v>
      </c>
      <c r="P761" s="23" t="str">
        <f>IF(Versailles!$D742&gt;0,P$1,"")</f>
        <v/>
      </c>
      <c r="Q761" s="23" t="str">
        <f>IF(Sellersburg!$D740&gt;0,Q$1,"")</f>
        <v/>
      </c>
      <c r="R761" s="23" t="str">
        <f>IF(Pendleton!$D745&gt;0,R$1,"")</f>
        <v/>
      </c>
      <c r="S761" s="23" t="str">
        <f>IF(Putnamville!D731&gt;0,S$1,"")</f>
        <v/>
      </c>
      <c r="T761" s="23" t="str">
        <f>IF(Lowell!D710&gt;0,$T$1,"")</f>
        <v/>
      </c>
      <c r="U761" s="23" t="e">
        <f>IF(#REF!&gt;0,$U$1,"")</f>
        <v>#REF!</v>
      </c>
      <c r="V761" s="23" t="str">
        <f>IF(Peru!D740&gt;0,$V$1,"")</f>
        <v/>
      </c>
      <c r="W761" s="23" t="str">
        <f>IF('Toll Rd'!D733&gt;0,$W$1,"")</f>
        <v/>
      </c>
      <c r="X761" s="23" t="e">
        <f>IF(#REF!&gt;0,$X$1,"")</f>
        <v>#REF!</v>
      </c>
      <c r="Y761" s="23" t="e">
        <f>IF(#REF!&gt;0,$Y$1,"")</f>
        <v>#REF!</v>
      </c>
      <c r="Z761" s="23" t="str">
        <f>IF(FSS!$D721&gt;0,P$1,"")</f>
        <v/>
      </c>
    </row>
    <row r="762" spans="1:26" ht="15.75" hidden="1" customHeight="1" x14ac:dyDescent="0.25">
      <c r="A762" s="421" t="e">
        <f t="shared" si="30"/>
        <v>#REF!</v>
      </c>
      <c r="B762" s="102" t="e">
        <f>#REF!</f>
        <v>#REF!</v>
      </c>
      <c r="C762" s="102" t="e">
        <f>#REF!</f>
        <v>#REF!</v>
      </c>
      <c r="D762" s="102" t="e">
        <f>#REF!</f>
        <v>#REF!</v>
      </c>
      <c r="E762" s="131" t="e">
        <f>#REF!</f>
        <v>#REF!</v>
      </c>
      <c r="F762" s="114" t="e">
        <f>#REF!</f>
        <v>#REF!</v>
      </c>
      <c r="G762" s="423" t="e">
        <f t="shared" si="29"/>
        <v>#REF!</v>
      </c>
      <c r="H762" s="340" t="e">
        <f>#REF!</f>
        <v>#REF!</v>
      </c>
      <c r="I762" s="102" t="e">
        <f>#REF!</f>
        <v>#REF!</v>
      </c>
      <c r="J762" s="102" t="s">
        <v>569</v>
      </c>
      <c r="K762" s="424"/>
      <c r="N762" s="23" t="str">
        <f>IF(Jasper!$D744&gt;0,N$1,"")</f>
        <v/>
      </c>
      <c r="O762" s="23" t="e">
        <f>IF(#REF!&gt;0,P$1,"")</f>
        <v>#REF!</v>
      </c>
      <c r="P762" s="23" t="str">
        <f>IF(Versailles!$D743&gt;0,P$1,"")</f>
        <v/>
      </c>
      <c r="Q762" s="23" t="str">
        <f>IF(Sellersburg!$D741&gt;0,Q$1,"")</f>
        <v/>
      </c>
      <c r="R762" s="23" t="str">
        <f>IF(Pendleton!$D746&gt;0,R$1,"")</f>
        <v/>
      </c>
      <c r="S762" s="23" t="str">
        <f>IF(Putnamville!D732&gt;0,S$1,"")</f>
        <v/>
      </c>
      <c r="T762" s="23" t="str">
        <f>IF(Lowell!D711&gt;0,$T$1,"")</f>
        <v/>
      </c>
      <c r="U762" s="23" t="e">
        <f>IF(#REF!&gt;0,$U$1,"")</f>
        <v>#REF!</v>
      </c>
      <c r="V762" s="23" t="str">
        <f>IF(Peru!D741&gt;0,$V$1,"")</f>
        <v/>
      </c>
      <c r="W762" s="23" t="str">
        <f>IF('Toll Rd'!D734&gt;0,$W$1,"")</f>
        <v/>
      </c>
      <c r="X762" s="23" t="e">
        <f>IF(#REF!&gt;0,$X$1,"")</f>
        <v>#REF!</v>
      </c>
      <c r="Y762" s="23" t="e">
        <f>IF(#REF!&gt;0,$Y$1,"")</f>
        <v>#REF!</v>
      </c>
      <c r="Z762" s="23" t="str">
        <f>IF(FSS!$D722&gt;0,P$1,"")</f>
        <v/>
      </c>
    </row>
    <row r="763" spans="1:26" ht="15.75" hidden="1" customHeight="1" x14ac:dyDescent="0.25">
      <c r="A763" s="421" t="e">
        <f t="shared" si="30"/>
        <v>#REF!</v>
      </c>
      <c r="B763" s="102" t="e">
        <f>#REF!</f>
        <v>#REF!</v>
      </c>
      <c r="C763" s="102" t="e">
        <f>#REF!</f>
        <v>#REF!</v>
      </c>
      <c r="D763" s="102" t="e">
        <f>#REF!</f>
        <v>#REF!</v>
      </c>
      <c r="E763" s="131" t="e">
        <f>#REF!</f>
        <v>#REF!</v>
      </c>
      <c r="F763" s="114" t="e">
        <f>#REF!</f>
        <v>#REF!</v>
      </c>
      <c r="G763" s="423" t="e">
        <f t="shared" si="29"/>
        <v>#REF!</v>
      </c>
      <c r="H763" s="340" t="e">
        <f>#REF!</f>
        <v>#REF!</v>
      </c>
      <c r="I763" s="102" t="e">
        <f>#REF!</f>
        <v>#REF!</v>
      </c>
      <c r="J763" s="102" t="s">
        <v>569</v>
      </c>
      <c r="K763" s="424"/>
      <c r="N763" s="23" t="str">
        <f>IF(Jasper!$D745&gt;0,N$1,"")</f>
        <v/>
      </c>
      <c r="O763" s="23" t="e">
        <f>IF(#REF!&gt;0,P$1,"")</f>
        <v>#REF!</v>
      </c>
      <c r="P763" s="23" t="str">
        <f>IF(Versailles!$D744&gt;0,P$1,"")</f>
        <v/>
      </c>
      <c r="Q763" s="23" t="str">
        <f>IF(Sellersburg!$D742&gt;0,Q$1,"")</f>
        <v/>
      </c>
      <c r="R763" s="23" t="str">
        <f>IF(Pendleton!$D747&gt;0,R$1,"")</f>
        <v/>
      </c>
      <c r="S763" s="23" t="str">
        <f>IF(Putnamville!D733&gt;0,S$1,"")</f>
        <v/>
      </c>
      <c r="T763" s="23" t="str">
        <f>IF(Lowell!D712&gt;0,$T$1,"")</f>
        <v/>
      </c>
      <c r="U763" s="23" t="e">
        <f>IF(#REF!&gt;0,$U$1,"")</f>
        <v>#REF!</v>
      </c>
      <c r="V763" s="23" t="str">
        <f>IF(Peru!D742&gt;0,$V$1,"")</f>
        <v/>
      </c>
      <c r="W763" s="23" t="str">
        <f>IF('Toll Rd'!D735&gt;0,$W$1,"")</f>
        <v/>
      </c>
      <c r="X763" s="23" t="e">
        <f>IF(#REF!&gt;0,$X$1,"")</f>
        <v>#REF!</v>
      </c>
      <c r="Y763" s="23" t="e">
        <f>IF(#REF!&gt;0,$Y$1,"")</f>
        <v>#REF!</v>
      </c>
      <c r="Z763" s="23" t="str">
        <f>IF(FSS!$D723&gt;0,P$1,"")</f>
        <v/>
      </c>
    </row>
    <row r="764" spans="1:26" ht="15.75" hidden="1" customHeight="1" x14ac:dyDescent="0.25">
      <c r="A764" s="421" t="e">
        <f t="shared" si="30"/>
        <v>#REF!</v>
      </c>
      <c r="B764" s="102" t="e">
        <f>#REF!</f>
        <v>#REF!</v>
      </c>
      <c r="C764" s="102" t="e">
        <f>#REF!</f>
        <v>#REF!</v>
      </c>
      <c r="D764" s="102" t="e">
        <f>#REF!</f>
        <v>#REF!</v>
      </c>
      <c r="E764" s="131" t="e">
        <f>#REF!</f>
        <v>#REF!</v>
      </c>
      <c r="F764" s="114" t="e">
        <f>#REF!</f>
        <v>#REF!</v>
      </c>
      <c r="G764" s="423" t="e">
        <f t="shared" si="29"/>
        <v>#REF!</v>
      </c>
      <c r="H764" s="340" t="e">
        <f>#REF!</f>
        <v>#REF!</v>
      </c>
      <c r="I764" s="102" t="e">
        <f>#REF!</f>
        <v>#REF!</v>
      </c>
      <c r="J764" s="102" t="s">
        <v>569</v>
      </c>
      <c r="K764" s="424"/>
      <c r="N764" s="23" t="str">
        <f>IF(Jasper!$D746&gt;0,N$1,"")</f>
        <v/>
      </c>
      <c r="O764" s="23" t="e">
        <f>IF(#REF!&gt;0,P$1,"")</f>
        <v>#REF!</v>
      </c>
      <c r="P764" s="23" t="str">
        <f>IF(Versailles!$D745&gt;0,P$1,"")</f>
        <v/>
      </c>
      <c r="Q764" s="23" t="str">
        <f>IF(Sellersburg!$D743&gt;0,Q$1,"")</f>
        <v/>
      </c>
      <c r="R764" s="23" t="str">
        <f>IF(Pendleton!$D748&gt;0,R$1,"")</f>
        <v/>
      </c>
      <c r="S764" s="23" t="str">
        <f>IF(Putnamville!D734&gt;0,S$1,"")</f>
        <v/>
      </c>
      <c r="T764" s="23" t="str">
        <f>IF(Lowell!D713&gt;0,$T$1,"")</f>
        <v/>
      </c>
      <c r="U764" s="23" t="e">
        <f>IF(#REF!&gt;0,$U$1,"")</f>
        <v>#REF!</v>
      </c>
      <c r="V764" s="23" t="str">
        <f>IF(Peru!D743&gt;0,$V$1,"")</f>
        <v/>
      </c>
      <c r="W764" s="23" t="str">
        <f>IF('Toll Rd'!D736&gt;0,$W$1,"")</f>
        <v/>
      </c>
      <c r="X764" s="23" t="e">
        <f>IF(#REF!&gt;0,$X$1,"")</f>
        <v>#REF!</v>
      </c>
      <c r="Y764" s="23" t="e">
        <f>IF(#REF!&gt;0,$Y$1,"")</f>
        <v>#REF!</v>
      </c>
      <c r="Z764" s="23" t="str">
        <f>IF(FSS!$D724&gt;0,P$1,"")</f>
        <v/>
      </c>
    </row>
    <row r="765" spans="1:26" ht="15.75" hidden="1" customHeight="1" x14ac:dyDescent="0.25">
      <c r="A765" s="421" t="e">
        <f t="shared" si="30"/>
        <v>#REF!</v>
      </c>
      <c r="B765" s="102" t="e">
        <f>#REF!</f>
        <v>#REF!</v>
      </c>
      <c r="C765" s="102" t="e">
        <f>#REF!</f>
        <v>#REF!</v>
      </c>
      <c r="D765" s="102" t="e">
        <f>#REF!</f>
        <v>#REF!</v>
      </c>
      <c r="E765" s="131" t="e">
        <f>#REF!</f>
        <v>#REF!</v>
      </c>
      <c r="F765" s="114" t="e">
        <f>#REF!</f>
        <v>#REF!</v>
      </c>
      <c r="G765" s="423" t="e">
        <f t="shared" si="29"/>
        <v>#REF!</v>
      </c>
      <c r="H765" s="340" t="e">
        <f>#REF!</f>
        <v>#REF!</v>
      </c>
      <c r="I765" s="102" t="e">
        <f>#REF!</f>
        <v>#REF!</v>
      </c>
      <c r="J765" s="102" t="s">
        <v>569</v>
      </c>
      <c r="K765" s="424"/>
      <c r="N765" s="23" t="str">
        <f>IF(Jasper!$D747&gt;0,N$1,"")</f>
        <v/>
      </c>
      <c r="O765" s="23" t="e">
        <f>IF(#REF!&gt;0,P$1,"")</f>
        <v>#REF!</v>
      </c>
      <c r="P765" s="23" t="str">
        <f>IF(Versailles!$D746&gt;0,P$1,"")</f>
        <v/>
      </c>
      <c r="Q765" s="23" t="str">
        <f>IF(Sellersburg!$D744&gt;0,Q$1,"")</f>
        <v/>
      </c>
      <c r="R765" s="23" t="str">
        <f>IF(Pendleton!$D749&gt;0,R$1,"")</f>
        <v/>
      </c>
      <c r="S765" s="23" t="str">
        <f>IF(Putnamville!D735&gt;0,S$1,"")</f>
        <v/>
      </c>
      <c r="T765" s="23" t="str">
        <f>IF(Lowell!D714&gt;0,$T$1,"")</f>
        <v/>
      </c>
      <c r="U765" s="23" t="e">
        <f>IF(#REF!&gt;0,$U$1,"")</f>
        <v>#REF!</v>
      </c>
      <c r="V765" s="23" t="str">
        <f>IF(Peru!D744&gt;0,$V$1,"")</f>
        <v/>
      </c>
      <c r="W765" s="23" t="str">
        <f>IF('Toll Rd'!D737&gt;0,$W$1,"")</f>
        <v/>
      </c>
      <c r="X765" s="23" t="e">
        <f>IF(#REF!&gt;0,$X$1,"")</f>
        <v>#REF!</v>
      </c>
      <c r="Y765" s="23" t="e">
        <f>IF(#REF!&gt;0,$Y$1,"")</f>
        <v>#REF!</v>
      </c>
      <c r="Z765" s="23" t="str">
        <f>IF(FSS!$D725&gt;0,P$1,"")</f>
        <v/>
      </c>
    </row>
    <row r="766" spans="1:26" ht="15.75" hidden="1" customHeight="1" x14ac:dyDescent="0.25">
      <c r="A766" s="421" t="e">
        <f t="shared" si="30"/>
        <v>#REF!</v>
      </c>
      <c r="B766" s="102" t="e">
        <f>#REF!</f>
        <v>#REF!</v>
      </c>
      <c r="C766" s="102" t="e">
        <f>#REF!</f>
        <v>#REF!</v>
      </c>
      <c r="D766" s="102" t="e">
        <f>#REF!</f>
        <v>#REF!</v>
      </c>
      <c r="E766" s="131" t="e">
        <f>#REF!</f>
        <v>#REF!</v>
      </c>
      <c r="F766" s="114" t="e">
        <f>#REF!</f>
        <v>#REF!</v>
      </c>
      <c r="G766" s="423" t="e">
        <f t="shared" ref="G766:G799" si="31">PRODUCT(E766,F766)</f>
        <v>#REF!</v>
      </c>
      <c r="H766" s="340" t="e">
        <f>#REF!</f>
        <v>#REF!</v>
      </c>
      <c r="I766" s="102" t="e">
        <f>#REF!</f>
        <v>#REF!</v>
      </c>
      <c r="J766" s="102" t="s">
        <v>569</v>
      </c>
      <c r="K766" s="424"/>
      <c r="N766" s="23" t="str">
        <f>IF(Jasper!$D748&gt;0,N$1,"")</f>
        <v/>
      </c>
      <c r="O766" s="23" t="e">
        <f>IF(#REF!&gt;0,P$1,"")</f>
        <v>#REF!</v>
      </c>
      <c r="P766" s="23" t="str">
        <f>IF(Versailles!$D747&gt;0,P$1,"")</f>
        <v/>
      </c>
      <c r="Q766" s="23" t="str">
        <f>IF(Sellersburg!$D745&gt;0,Q$1,"")</f>
        <v/>
      </c>
      <c r="R766" s="23" t="str">
        <f>IF(Pendleton!$D750&gt;0,R$1,"")</f>
        <v/>
      </c>
      <c r="S766" s="23" t="str">
        <f>IF(Putnamville!D736&gt;0,S$1,"")</f>
        <v/>
      </c>
      <c r="T766" s="23" t="str">
        <f>IF(Lowell!D715&gt;0,$T$1,"")</f>
        <v/>
      </c>
      <c r="U766" s="23" t="e">
        <f>IF(#REF!&gt;0,$U$1,"")</f>
        <v>#REF!</v>
      </c>
      <c r="V766" s="23" t="str">
        <f>IF(Peru!D745&gt;0,$V$1,"")</f>
        <v/>
      </c>
      <c r="W766" s="23" t="str">
        <f>IF('Toll Rd'!D738&gt;0,$W$1,"")</f>
        <v/>
      </c>
      <c r="X766" s="23" t="e">
        <f>IF(#REF!&gt;0,$X$1,"")</f>
        <v>#REF!</v>
      </c>
      <c r="Y766" s="23" t="e">
        <f>IF(#REF!&gt;0,$Y$1,"")</f>
        <v>#REF!</v>
      </c>
      <c r="Z766" s="23" t="str">
        <f>IF(FSS!$D726&gt;0,P$1,"")</f>
        <v/>
      </c>
    </row>
    <row r="767" spans="1:26" ht="15.75" hidden="1" customHeight="1" x14ac:dyDescent="0.25">
      <c r="A767" s="421" t="e">
        <f t="shared" si="30"/>
        <v>#REF!</v>
      </c>
      <c r="B767" s="102" t="e">
        <f>#REF!</f>
        <v>#REF!</v>
      </c>
      <c r="C767" s="102" t="e">
        <f>#REF!</f>
        <v>#REF!</v>
      </c>
      <c r="D767" s="102" t="e">
        <f>#REF!</f>
        <v>#REF!</v>
      </c>
      <c r="E767" s="131" t="e">
        <f>#REF!</f>
        <v>#REF!</v>
      </c>
      <c r="F767" s="114" t="e">
        <f>#REF!</f>
        <v>#REF!</v>
      </c>
      <c r="G767" s="423" t="e">
        <f t="shared" si="31"/>
        <v>#REF!</v>
      </c>
      <c r="H767" s="340" t="e">
        <f>#REF!</f>
        <v>#REF!</v>
      </c>
      <c r="I767" s="102" t="e">
        <f>#REF!</f>
        <v>#REF!</v>
      </c>
      <c r="J767" s="102" t="s">
        <v>569</v>
      </c>
      <c r="K767" s="424"/>
      <c r="N767" s="23" t="str">
        <f>IF(Jasper!$D749&gt;0,N$1,"")</f>
        <v/>
      </c>
      <c r="O767" s="23" t="e">
        <f>IF(#REF!&gt;0,P$1,"")</f>
        <v>#REF!</v>
      </c>
      <c r="P767" s="23" t="str">
        <f>IF(Versailles!$D748&gt;0,P$1,"")</f>
        <v/>
      </c>
      <c r="Q767" s="23" t="str">
        <f>IF(Sellersburg!$D746&gt;0,Q$1,"")</f>
        <v/>
      </c>
      <c r="R767" s="23" t="str">
        <f>IF(Pendleton!$D751&gt;0,R$1,"")</f>
        <v/>
      </c>
      <c r="S767" s="23" t="str">
        <f>IF(Putnamville!D737&gt;0,S$1,"")</f>
        <v/>
      </c>
      <c r="T767" s="23" t="str">
        <f>IF(Lowell!D716&gt;0,$T$1,"")</f>
        <v/>
      </c>
      <c r="U767" s="23" t="e">
        <f>IF(#REF!&gt;0,$U$1,"")</f>
        <v>#REF!</v>
      </c>
      <c r="V767" s="23" t="str">
        <f>IF(Peru!D746&gt;0,$V$1,"")</f>
        <v/>
      </c>
      <c r="W767" s="23" t="str">
        <f>IF('Toll Rd'!D739&gt;0,$W$1,"")</f>
        <v/>
      </c>
      <c r="X767" s="23" t="e">
        <f>IF(#REF!&gt;0,$X$1,"")</f>
        <v>#REF!</v>
      </c>
      <c r="Y767" s="23" t="e">
        <f>IF(#REF!&gt;0,$Y$1,"")</f>
        <v>#REF!</v>
      </c>
      <c r="Z767" s="23" t="str">
        <f>IF(FSS!$D727&gt;0,P$1,"")</f>
        <v/>
      </c>
    </row>
    <row r="768" spans="1:26" ht="15.75" hidden="1" customHeight="1" x14ac:dyDescent="0.25">
      <c r="A768" s="421" t="e">
        <f t="shared" si="30"/>
        <v>#REF!</v>
      </c>
      <c r="B768" s="102" t="e">
        <f>#REF!</f>
        <v>#REF!</v>
      </c>
      <c r="C768" s="102" t="e">
        <f>#REF!</f>
        <v>#REF!</v>
      </c>
      <c r="D768" s="102" t="e">
        <f>#REF!</f>
        <v>#REF!</v>
      </c>
      <c r="E768" s="131" t="e">
        <f>#REF!</f>
        <v>#REF!</v>
      </c>
      <c r="F768" s="114" t="e">
        <f>#REF!</f>
        <v>#REF!</v>
      </c>
      <c r="G768" s="423" t="e">
        <f t="shared" si="31"/>
        <v>#REF!</v>
      </c>
      <c r="H768" s="340" t="e">
        <f>#REF!</f>
        <v>#REF!</v>
      </c>
      <c r="I768" s="102" t="e">
        <f>#REF!</f>
        <v>#REF!</v>
      </c>
      <c r="J768" s="102" t="s">
        <v>569</v>
      </c>
      <c r="K768" s="424"/>
      <c r="N768" s="23" t="str">
        <f>IF(Jasper!$D750&gt;0,N$1,"")</f>
        <v/>
      </c>
      <c r="O768" s="23" t="e">
        <f>IF(#REF!&gt;0,P$1,"")</f>
        <v>#REF!</v>
      </c>
      <c r="P768" s="23" t="str">
        <f>IF(Versailles!$D749&gt;0,P$1,"")</f>
        <v/>
      </c>
      <c r="Q768" s="23" t="str">
        <f>IF(Sellersburg!$D747&gt;0,Q$1,"")</f>
        <v/>
      </c>
      <c r="R768" s="23" t="str">
        <f>IF(Pendleton!$D752&gt;0,R$1,"")</f>
        <v/>
      </c>
      <c r="S768" s="23" t="str">
        <f>IF(Putnamville!D738&gt;0,S$1,"")</f>
        <v/>
      </c>
      <c r="T768" s="23" t="str">
        <f>IF(Lowell!D717&gt;0,$T$1,"")</f>
        <v/>
      </c>
      <c r="U768" s="23" t="e">
        <f>IF(#REF!&gt;0,$U$1,"")</f>
        <v>#REF!</v>
      </c>
      <c r="V768" s="23" t="str">
        <f>IF(Peru!D747&gt;0,$V$1,"")</f>
        <v/>
      </c>
      <c r="W768" s="23" t="str">
        <f>IF('Toll Rd'!D740&gt;0,$W$1,"")</f>
        <v/>
      </c>
      <c r="X768" s="23" t="e">
        <f>IF(#REF!&gt;0,$X$1,"")</f>
        <v>#REF!</v>
      </c>
      <c r="Y768" s="23" t="e">
        <f>IF(#REF!&gt;0,$Y$1,"")</f>
        <v>#REF!</v>
      </c>
      <c r="Z768" s="23" t="str">
        <f>IF(FSS!$D728&gt;0,P$1,"")</f>
        <v/>
      </c>
    </row>
    <row r="769" spans="1:26" ht="15.75" hidden="1" customHeight="1" x14ac:dyDescent="0.25">
      <c r="A769" s="421" t="e">
        <f t="shared" si="30"/>
        <v>#REF!</v>
      </c>
      <c r="B769" s="102" t="e">
        <f>#REF!</f>
        <v>#REF!</v>
      </c>
      <c r="C769" s="102" t="e">
        <f>#REF!</f>
        <v>#REF!</v>
      </c>
      <c r="D769" s="102" t="e">
        <f>#REF!</f>
        <v>#REF!</v>
      </c>
      <c r="E769" s="131" t="e">
        <f>#REF!</f>
        <v>#REF!</v>
      </c>
      <c r="F769" s="114" t="e">
        <f>#REF!</f>
        <v>#REF!</v>
      </c>
      <c r="G769" s="423" t="e">
        <f t="shared" si="31"/>
        <v>#REF!</v>
      </c>
      <c r="H769" s="340" t="e">
        <f>#REF!</f>
        <v>#REF!</v>
      </c>
      <c r="I769" s="102" t="e">
        <f>#REF!</f>
        <v>#REF!</v>
      </c>
      <c r="J769" s="102" t="s">
        <v>569</v>
      </c>
      <c r="K769" s="424"/>
      <c r="N769" s="23" t="str">
        <f>IF(Jasper!$D751&gt;0,N$1,"")</f>
        <v/>
      </c>
      <c r="O769" s="23" t="e">
        <f>IF(#REF!&gt;0,P$1,"")</f>
        <v>#REF!</v>
      </c>
      <c r="P769" s="23" t="str">
        <f>IF(Versailles!$D750&gt;0,P$1,"")</f>
        <v/>
      </c>
      <c r="Q769" s="23" t="str">
        <f>IF(Sellersburg!$D748&gt;0,Q$1,"")</f>
        <v/>
      </c>
      <c r="R769" s="23" t="str">
        <f>IF(Pendleton!$D753&gt;0,R$1,"")</f>
        <v/>
      </c>
      <c r="S769" s="23" t="str">
        <f>IF(Putnamville!D739&gt;0,S$1,"")</f>
        <v/>
      </c>
      <c r="T769" s="23" t="str">
        <f>IF(Lowell!D718&gt;0,$T$1,"")</f>
        <v/>
      </c>
      <c r="U769" s="23" t="e">
        <f>IF(#REF!&gt;0,$U$1,"")</f>
        <v>#REF!</v>
      </c>
      <c r="V769" s="23" t="str">
        <f>IF(Peru!D748&gt;0,$V$1,"")</f>
        <v/>
      </c>
      <c r="W769" s="23" t="str">
        <f>IF('Toll Rd'!D741&gt;0,$W$1,"")</f>
        <v/>
      </c>
      <c r="X769" s="23" t="e">
        <f>IF(#REF!&gt;0,$X$1,"")</f>
        <v>#REF!</v>
      </c>
      <c r="Y769" s="23" t="e">
        <f>IF(#REF!&gt;0,$Y$1,"")</f>
        <v>#REF!</v>
      </c>
      <c r="Z769" s="23" t="str">
        <f>IF(FSS!$D729&gt;0,P$1,"")</f>
        <v/>
      </c>
    </row>
    <row r="770" spans="1:26" ht="15.75" hidden="1" customHeight="1" x14ac:dyDescent="0.25">
      <c r="A770" s="421" t="e">
        <f t="shared" si="30"/>
        <v>#REF!</v>
      </c>
      <c r="B770" s="102" t="e">
        <f>#REF!</f>
        <v>#REF!</v>
      </c>
      <c r="C770" s="102" t="e">
        <f>#REF!</f>
        <v>#REF!</v>
      </c>
      <c r="D770" s="102" t="e">
        <f>#REF!</f>
        <v>#REF!</v>
      </c>
      <c r="E770" s="131" t="e">
        <f>#REF!</f>
        <v>#REF!</v>
      </c>
      <c r="F770" s="114" t="e">
        <f>#REF!</f>
        <v>#REF!</v>
      </c>
      <c r="G770" s="423" t="e">
        <f t="shared" si="31"/>
        <v>#REF!</v>
      </c>
      <c r="H770" s="340" t="e">
        <f>#REF!</f>
        <v>#REF!</v>
      </c>
      <c r="I770" s="102" t="e">
        <f>#REF!</f>
        <v>#REF!</v>
      </c>
      <c r="J770" s="102" t="s">
        <v>569</v>
      </c>
      <c r="K770" s="424"/>
      <c r="N770" s="23" t="str">
        <f>IF(Jasper!$D752&gt;0,N$1,"")</f>
        <v/>
      </c>
      <c r="O770" s="23" t="e">
        <f>IF(#REF!&gt;0,P$1,"")</f>
        <v>#REF!</v>
      </c>
      <c r="P770" s="23" t="str">
        <f>IF(Versailles!$D751&gt;0,P$1,"")</f>
        <v/>
      </c>
      <c r="Q770" s="23" t="str">
        <f>IF(Sellersburg!$D749&gt;0,Q$1,"")</f>
        <v/>
      </c>
      <c r="R770" s="23" t="str">
        <f>IF(Pendleton!$D754&gt;0,R$1,"")</f>
        <v/>
      </c>
      <c r="S770" s="23" t="str">
        <f>IF(Putnamville!D740&gt;0,S$1,"")</f>
        <v/>
      </c>
      <c r="T770" s="23" t="str">
        <f>IF(Lowell!D719&gt;0,$T$1,"")</f>
        <v/>
      </c>
      <c r="U770" s="23" t="e">
        <f>IF(#REF!&gt;0,$U$1,"")</f>
        <v>#REF!</v>
      </c>
      <c r="V770" s="23" t="str">
        <f>IF(Peru!D749&gt;0,$V$1,"")</f>
        <v/>
      </c>
      <c r="W770" s="23" t="str">
        <f>IF('Toll Rd'!D742&gt;0,$W$1,"")</f>
        <v/>
      </c>
      <c r="X770" s="23" t="e">
        <f>IF(#REF!&gt;0,$X$1,"")</f>
        <v>#REF!</v>
      </c>
      <c r="Y770" s="23" t="e">
        <f>IF(#REF!&gt;0,$Y$1,"")</f>
        <v>#REF!</v>
      </c>
      <c r="Z770" s="23" t="str">
        <f>IF(FSS!$D730&gt;0,P$1,"")</f>
        <v/>
      </c>
    </row>
    <row r="771" spans="1:26" ht="15.75" hidden="1" customHeight="1" x14ac:dyDescent="0.25">
      <c r="A771" s="421" t="e">
        <f t="shared" si="30"/>
        <v>#REF!</v>
      </c>
      <c r="B771" s="102" t="e">
        <f>#REF!</f>
        <v>#REF!</v>
      </c>
      <c r="C771" s="102" t="e">
        <f>#REF!</f>
        <v>#REF!</v>
      </c>
      <c r="D771" s="102" t="e">
        <f>#REF!</f>
        <v>#REF!</v>
      </c>
      <c r="E771" s="131" t="e">
        <f>#REF!</f>
        <v>#REF!</v>
      </c>
      <c r="F771" s="114" t="e">
        <f>#REF!</f>
        <v>#REF!</v>
      </c>
      <c r="G771" s="423" t="e">
        <f t="shared" si="31"/>
        <v>#REF!</v>
      </c>
      <c r="H771" s="340" t="e">
        <f>#REF!</f>
        <v>#REF!</v>
      </c>
      <c r="I771" s="102" t="e">
        <f>#REF!</f>
        <v>#REF!</v>
      </c>
      <c r="J771" s="102" t="s">
        <v>569</v>
      </c>
      <c r="K771" s="424"/>
      <c r="N771" s="23" t="str">
        <f>IF(Jasper!$D753&gt;0,N$1,"")</f>
        <v/>
      </c>
      <c r="O771" s="23" t="e">
        <f>IF(#REF!&gt;0,P$1,"")</f>
        <v>#REF!</v>
      </c>
      <c r="P771" s="23" t="str">
        <f>IF(Versailles!$D752&gt;0,P$1,"")</f>
        <v/>
      </c>
      <c r="Q771" s="23" t="str">
        <f>IF(Sellersburg!$D750&gt;0,Q$1,"")</f>
        <v/>
      </c>
      <c r="R771" s="23" t="str">
        <f>IF(Pendleton!$D755&gt;0,R$1,"")</f>
        <v/>
      </c>
      <c r="S771" s="23" t="str">
        <f>IF(Putnamville!D741&gt;0,S$1,"")</f>
        <v/>
      </c>
      <c r="T771" s="23" t="str">
        <f>IF(Lowell!D720&gt;0,$T$1,"")</f>
        <v/>
      </c>
      <c r="U771" s="23" t="e">
        <f>IF(#REF!&gt;0,$U$1,"")</f>
        <v>#REF!</v>
      </c>
      <c r="V771" s="23" t="str">
        <f>IF(Peru!D750&gt;0,$V$1,"")</f>
        <v/>
      </c>
      <c r="W771" s="23" t="str">
        <f>IF('Toll Rd'!D743&gt;0,$W$1,"")</f>
        <v/>
      </c>
      <c r="X771" s="23" t="e">
        <f>IF(#REF!&gt;0,$X$1,"")</f>
        <v>#REF!</v>
      </c>
      <c r="Y771" s="23" t="e">
        <f>IF(#REF!&gt;0,$Y$1,"")</f>
        <v>#REF!</v>
      </c>
      <c r="Z771" s="23" t="str">
        <f>IF(FSS!$D731&gt;0,P$1,"")</f>
        <v/>
      </c>
    </row>
    <row r="772" spans="1:26" ht="15.75" hidden="1" customHeight="1" x14ac:dyDescent="0.25">
      <c r="A772" s="421" t="e">
        <f t="shared" si="30"/>
        <v>#REF!</v>
      </c>
      <c r="B772" s="102" t="e">
        <f>#REF!</f>
        <v>#REF!</v>
      </c>
      <c r="C772" s="102" t="e">
        <f>#REF!</f>
        <v>#REF!</v>
      </c>
      <c r="D772" s="102" t="e">
        <f>#REF!</f>
        <v>#REF!</v>
      </c>
      <c r="E772" s="131" t="e">
        <f>#REF!</f>
        <v>#REF!</v>
      </c>
      <c r="F772" s="114" t="e">
        <f>#REF!</f>
        <v>#REF!</v>
      </c>
      <c r="G772" s="423" t="e">
        <f t="shared" si="31"/>
        <v>#REF!</v>
      </c>
      <c r="H772" s="340" t="e">
        <f>#REF!</f>
        <v>#REF!</v>
      </c>
      <c r="I772" s="102" t="e">
        <f>#REF!</f>
        <v>#REF!</v>
      </c>
      <c r="J772" s="102" t="s">
        <v>569</v>
      </c>
      <c r="K772" s="424"/>
      <c r="N772" s="23" t="str">
        <f>IF(Jasper!$D754&gt;0,N$1,"")</f>
        <v/>
      </c>
      <c r="O772" s="23" t="e">
        <f>IF(#REF!&gt;0,P$1,"")</f>
        <v>#REF!</v>
      </c>
      <c r="P772" s="23" t="str">
        <f>IF(Versailles!$D753&gt;0,P$1,"")</f>
        <v/>
      </c>
      <c r="Q772" s="23" t="str">
        <f>IF(Sellersburg!$D751&gt;0,Q$1,"")</f>
        <v/>
      </c>
      <c r="R772" s="23" t="str">
        <f>IF(Pendleton!$D756&gt;0,R$1,"")</f>
        <v/>
      </c>
      <c r="S772" s="23" t="str">
        <f>IF(Putnamville!D742&gt;0,S$1,"")</f>
        <v/>
      </c>
      <c r="T772" s="23" t="str">
        <f>IF(Lowell!D721&gt;0,$T$1,"")</f>
        <v/>
      </c>
      <c r="U772" s="23" t="e">
        <f>IF(#REF!&gt;0,$U$1,"")</f>
        <v>#REF!</v>
      </c>
      <c r="V772" s="23" t="str">
        <f>IF(Peru!D751&gt;0,$V$1,"")</f>
        <v/>
      </c>
      <c r="W772" s="23" t="str">
        <f>IF('Toll Rd'!D744&gt;0,$W$1,"")</f>
        <v/>
      </c>
      <c r="X772" s="23" t="e">
        <f>IF(#REF!&gt;0,$X$1,"")</f>
        <v>#REF!</v>
      </c>
      <c r="Y772" s="23" t="e">
        <f>IF(#REF!&gt;0,$Y$1,"")</f>
        <v>#REF!</v>
      </c>
      <c r="Z772" s="23" t="str">
        <f>IF(FSS!$D732&gt;0,P$1,"")</f>
        <v/>
      </c>
    </row>
    <row r="773" spans="1:26" ht="15.75" hidden="1" customHeight="1" x14ac:dyDescent="0.25">
      <c r="A773" s="421" t="e">
        <f t="shared" si="30"/>
        <v>#REF!</v>
      </c>
      <c r="B773" s="102" t="e">
        <f>#REF!</f>
        <v>#REF!</v>
      </c>
      <c r="C773" s="102" t="e">
        <f>#REF!</f>
        <v>#REF!</v>
      </c>
      <c r="D773" s="102" t="e">
        <f>#REF!</f>
        <v>#REF!</v>
      </c>
      <c r="E773" s="131" t="e">
        <f>#REF!</f>
        <v>#REF!</v>
      </c>
      <c r="F773" s="114" t="e">
        <f>#REF!</f>
        <v>#REF!</v>
      </c>
      <c r="G773" s="423" t="e">
        <f t="shared" si="31"/>
        <v>#REF!</v>
      </c>
      <c r="H773" s="340" t="e">
        <f>#REF!</f>
        <v>#REF!</v>
      </c>
      <c r="I773" s="102" t="e">
        <f>#REF!</f>
        <v>#REF!</v>
      </c>
      <c r="J773" s="102" t="s">
        <v>569</v>
      </c>
      <c r="K773" s="424"/>
      <c r="N773" s="23" t="str">
        <f>IF(Jasper!$D755&gt;0,N$1,"")</f>
        <v/>
      </c>
      <c r="O773" s="23" t="e">
        <f>IF(#REF!&gt;0,P$1,"")</f>
        <v>#REF!</v>
      </c>
      <c r="P773" s="23" t="str">
        <f>IF(Versailles!$D754&gt;0,P$1,"")</f>
        <v/>
      </c>
      <c r="Q773" s="23" t="str">
        <f>IF(Sellersburg!$D752&gt;0,Q$1,"")</f>
        <v/>
      </c>
      <c r="R773" s="23" t="str">
        <f>IF(Pendleton!$D757&gt;0,R$1,"")</f>
        <v/>
      </c>
      <c r="S773" s="23" t="str">
        <f>IF(Putnamville!D743&gt;0,S$1,"")</f>
        <v/>
      </c>
      <c r="T773" s="23" t="str">
        <f>IF(Lowell!D722&gt;0,$T$1,"")</f>
        <v/>
      </c>
      <c r="U773" s="23" t="e">
        <f>IF(#REF!&gt;0,$U$1,"")</f>
        <v>#REF!</v>
      </c>
      <c r="V773" s="23" t="str">
        <f>IF(Peru!D752&gt;0,$V$1,"")</f>
        <v/>
      </c>
      <c r="W773" s="23" t="str">
        <f>IF('Toll Rd'!D745&gt;0,$W$1,"")</f>
        <v/>
      </c>
      <c r="X773" s="23" t="e">
        <f>IF(#REF!&gt;0,$X$1,"")</f>
        <v>#REF!</v>
      </c>
      <c r="Y773" s="23" t="e">
        <f>IF(#REF!&gt;0,$Y$1,"")</f>
        <v>#REF!</v>
      </c>
      <c r="Z773" s="23" t="str">
        <f>IF(FSS!$D733&gt;0,P$1,"")</f>
        <v/>
      </c>
    </row>
    <row r="774" spans="1:26" ht="15.75" hidden="1" customHeight="1" x14ac:dyDescent="0.25">
      <c r="A774" s="421" t="e">
        <f t="shared" si="30"/>
        <v>#REF!</v>
      </c>
      <c r="B774" s="102" t="e">
        <f>#REF!</f>
        <v>#REF!</v>
      </c>
      <c r="C774" s="102" t="e">
        <f>#REF!</f>
        <v>#REF!</v>
      </c>
      <c r="D774" s="102" t="e">
        <f>#REF!</f>
        <v>#REF!</v>
      </c>
      <c r="E774" s="131" t="e">
        <f>#REF!</f>
        <v>#REF!</v>
      </c>
      <c r="F774" s="114" t="e">
        <f>#REF!</f>
        <v>#REF!</v>
      </c>
      <c r="G774" s="423" t="e">
        <f t="shared" si="31"/>
        <v>#REF!</v>
      </c>
      <c r="H774" s="340" t="e">
        <f>#REF!</f>
        <v>#REF!</v>
      </c>
      <c r="I774" s="102" t="e">
        <f>#REF!</f>
        <v>#REF!</v>
      </c>
      <c r="J774" s="102" t="s">
        <v>569</v>
      </c>
      <c r="K774" s="424"/>
      <c r="N774" s="23" t="str">
        <f>IF(Jasper!$D756&gt;0,N$1,"")</f>
        <v/>
      </c>
      <c r="O774" s="23" t="e">
        <f>IF(#REF!&gt;0,P$1,"")</f>
        <v>#REF!</v>
      </c>
      <c r="P774" s="23" t="str">
        <f>IF(Versailles!$D755&gt;0,P$1,"")</f>
        <v/>
      </c>
      <c r="Q774" s="23" t="str">
        <f>IF(Sellersburg!$D753&gt;0,Q$1,"")</f>
        <v/>
      </c>
      <c r="R774" s="23" t="str">
        <f>IF(Pendleton!$D758&gt;0,R$1,"")</f>
        <v/>
      </c>
      <c r="S774" s="23" t="str">
        <f>IF(Putnamville!D744&gt;0,S$1,"")</f>
        <v/>
      </c>
      <c r="T774" s="23" t="str">
        <f>IF(Lowell!D723&gt;0,$T$1,"")</f>
        <v/>
      </c>
      <c r="U774" s="23" t="e">
        <f>IF(#REF!&gt;0,$U$1,"")</f>
        <v>#REF!</v>
      </c>
      <c r="V774" s="23" t="str">
        <f>IF(Peru!D753&gt;0,$V$1,"")</f>
        <v/>
      </c>
      <c r="W774" s="23" t="str">
        <f>IF('Toll Rd'!D746&gt;0,$W$1,"")</f>
        <v/>
      </c>
      <c r="X774" s="23" t="e">
        <f>IF(#REF!&gt;0,$X$1,"")</f>
        <v>#REF!</v>
      </c>
      <c r="Y774" s="23" t="e">
        <f>IF(#REF!&gt;0,$Y$1,"")</f>
        <v>#REF!</v>
      </c>
      <c r="Z774" s="23" t="str">
        <f>IF(FSS!$D734&gt;0,P$1,"")</f>
        <v/>
      </c>
    </row>
    <row r="775" spans="1:26" ht="15.75" hidden="1" customHeight="1" x14ac:dyDescent="0.25">
      <c r="A775" s="421" t="e">
        <f t="shared" si="30"/>
        <v>#REF!</v>
      </c>
      <c r="B775" s="102" t="e">
        <f>#REF!</f>
        <v>#REF!</v>
      </c>
      <c r="C775" s="102" t="e">
        <f>#REF!</f>
        <v>#REF!</v>
      </c>
      <c r="D775" s="102" t="e">
        <f>#REF!</f>
        <v>#REF!</v>
      </c>
      <c r="E775" s="131" t="e">
        <f>#REF!</f>
        <v>#REF!</v>
      </c>
      <c r="F775" s="114" t="e">
        <f>#REF!</f>
        <v>#REF!</v>
      </c>
      <c r="G775" s="423" t="e">
        <f t="shared" si="31"/>
        <v>#REF!</v>
      </c>
      <c r="H775" s="340" t="e">
        <f>#REF!</f>
        <v>#REF!</v>
      </c>
      <c r="I775" s="102" t="e">
        <f>#REF!</f>
        <v>#REF!</v>
      </c>
      <c r="J775" s="102" t="s">
        <v>569</v>
      </c>
      <c r="K775" s="424"/>
      <c r="N775" s="23" t="str">
        <f>IF(Jasper!$D757&gt;0,N$1,"")</f>
        <v/>
      </c>
      <c r="O775" s="23" t="e">
        <f>IF(#REF!&gt;0,P$1,"")</f>
        <v>#REF!</v>
      </c>
      <c r="P775" s="23" t="str">
        <f>IF(Versailles!$D756&gt;0,P$1,"")</f>
        <v/>
      </c>
      <c r="Q775" s="23" t="str">
        <f>IF(Sellersburg!$D754&gt;0,Q$1,"")</f>
        <v/>
      </c>
      <c r="R775" s="23" t="str">
        <f>IF(Pendleton!$D759&gt;0,R$1,"")</f>
        <v/>
      </c>
      <c r="S775" s="23" t="str">
        <f>IF(Putnamville!D745&gt;0,S$1,"")</f>
        <v/>
      </c>
      <c r="T775" s="23" t="str">
        <f>IF(Lowell!D724&gt;0,$T$1,"")</f>
        <v/>
      </c>
      <c r="U775" s="23" t="e">
        <f>IF(#REF!&gt;0,$U$1,"")</f>
        <v>#REF!</v>
      </c>
      <c r="V775" s="23" t="str">
        <f>IF(Peru!D754&gt;0,$V$1,"")</f>
        <v/>
      </c>
      <c r="W775" s="23" t="str">
        <f>IF('Toll Rd'!D747&gt;0,$W$1,"")</f>
        <v/>
      </c>
      <c r="X775" s="23" t="e">
        <f>IF(#REF!&gt;0,$X$1,"")</f>
        <v>#REF!</v>
      </c>
      <c r="Y775" s="23" t="e">
        <f>IF(#REF!&gt;0,$Y$1,"")</f>
        <v>#REF!</v>
      </c>
      <c r="Z775" s="23" t="str">
        <f>IF(FSS!$D735&gt;0,P$1,"")</f>
        <v/>
      </c>
    </row>
    <row r="776" spans="1:26" ht="15.75" hidden="1" customHeight="1" x14ac:dyDescent="0.25">
      <c r="A776" s="421" t="e">
        <f t="shared" si="30"/>
        <v>#REF!</v>
      </c>
      <c r="B776" s="102" t="e">
        <f>#REF!</f>
        <v>#REF!</v>
      </c>
      <c r="C776" s="102" t="e">
        <f>#REF!</f>
        <v>#REF!</v>
      </c>
      <c r="D776" s="102" t="e">
        <f>#REF!</f>
        <v>#REF!</v>
      </c>
      <c r="E776" s="131" t="e">
        <f>#REF!</f>
        <v>#REF!</v>
      </c>
      <c r="F776" s="114" t="e">
        <f>#REF!</f>
        <v>#REF!</v>
      </c>
      <c r="G776" s="423" t="e">
        <f t="shared" si="31"/>
        <v>#REF!</v>
      </c>
      <c r="H776" s="340" t="e">
        <f>#REF!</f>
        <v>#REF!</v>
      </c>
      <c r="I776" s="102" t="e">
        <f>#REF!</f>
        <v>#REF!</v>
      </c>
      <c r="J776" s="102" t="s">
        <v>569</v>
      </c>
      <c r="K776" s="424"/>
      <c r="N776" s="23" t="str">
        <f>IF(Jasper!$D758&gt;0,N$1,"")</f>
        <v/>
      </c>
      <c r="O776" s="23" t="e">
        <f>IF(#REF!&gt;0,P$1,"")</f>
        <v>#REF!</v>
      </c>
      <c r="P776" s="23" t="str">
        <f>IF(Versailles!$D757&gt;0,P$1,"")</f>
        <v/>
      </c>
      <c r="Q776" s="23" t="str">
        <f>IF(Sellersburg!$D755&gt;0,Q$1,"")</f>
        <v/>
      </c>
      <c r="R776" s="23" t="str">
        <f>IF(Pendleton!$D760&gt;0,R$1,"")</f>
        <v/>
      </c>
      <c r="S776" s="23" t="str">
        <f>IF(Putnamville!D746&gt;0,S$1,"")</f>
        <v/>
      </c>
      <c r="T776" s="23" t="str">
        <f>IF(Lowell!D725&gt;0,$T$1,"")</f>
        <v/>
      </c>
      <c r="U776" s="23" t="e">
        <f>IF(#REF!&gt;0,$U$1,"")</f>
        <v>#REF!</v>
      </c>
      <c r="V776" s="23" t="str">
        <f>IF(Peru!D755&gt;0,$V$1,"")</f>
        <v/>
      </c>
      <c r="W776" s="23" t="str">
        <f>IF('Toll Rd'!D748&gt;0,$W$1,"")</f>
        <v/>
      </c>
      <c r="X776" s="23" t="e">
        <f>IF(#REF!&gt;0,$X$1,"")</f>
        <v>#REF!</v>
      </c>
      <c r="Y776" s="23" t="e">
        <f>IF(#REF!&gt;0,$Y$1,"")</f>
        <v>#REF!</v>
      </c>
      <c r="Z776" s="23" t="str">
        <f>IF(FSS!$D736&gt;0,P$1,"")</f>
        <v/>
      </c>
    </row>
    <row r="777" spans="1:26" ht="15.75" hidden="1" customHeight="1" x14ac:dyDescent="0.25">
      <c r="A777" s="421" t="e">
        <f t="shared" si="30"/>
        <v>#REF!</v>
      </c>
      <c r="B777" s="102" t="e">
        <f>#REF!</f>
        <v>#REF!</v>
      </c>
      <c r="C777" s="102" t="e">
        <f>#REF!</f>
        <v>#REF!</v>
      </c>
      <c r="D777" s="102" t="e">
        <f>#REF!</f>
        <v>#REF!</v>
      </c>
      <c r="E777" s="131" t="e">
        <f>#REF!</f>
        <v>#REF!</v>
      </c>
      <c r="F777" s="114" t="e">
        <f>#REF!</f>
        <v>#REF!</v>
      </c>
      <c r="G777" s="423" t="e">
        <f t="shared" si="31"/>
        <v>#REF!</v>
      </c>
      <c r="H777" s="340" t="e">
        <f>#REF!</f>
        <v>#REF!</v>
      </c>
      <c r="I777" s="102" t="e">
        <f>#REF!</f>
        <v>#REF!</v>
      </c>
      <c r="J777" s="102" t="s">
        <v>569</v>
      </c>
      <c r="K777" s="424"/>
      <c r="N777" s="23" t="str">
        <f>IF(Jasper!$D759&gt;0,N$1,"")</f>
        <v/>
      </c>
      <c r="O777" s="23" t="e">
        <f>IF(#REF!&gt;0,P$1,"")</f>
        <v>#REF!</v>
      </c>
      <c r="P777" s="23" t="str">
        <f>IF(Versailles!$D758&gt;0,P$1,"")</f>
        <v/>
      </c>
      <c r="Q777" s="23" t="str">
        <f>IF(Sellersburg!$D756&gt;0,Q$1,"")</f>
        <v/>
      </c>
      <c r="R777" s="23" t="str">
        <f>IF(Pendleton!$D761&gt;0,R$1,"")</f>
        <v/>
      </c>
      <c r="S777" s="23" t="str">
        <f>IF(Putnamville!D747&gt;0,S$1,"")</f>
        <v/>
      </c>
      <c r="T777" s="23" t="str">
        <f>IF(Lowell!D726&gt;0,$T$1,"")</f>
        <v/>
      </c>
      <c r="U777" s="23" t="e">
        <f>IF(#REF!&gt;0,$U$1,"")</f>
        <v>#REF!</v>
      </c>
      <c r="V777" s="23" t="str">
        <f>IF(Peru!D756&gt;0,$V$1,"")</f>
        <v/>
      </c>
      <c r="W777" s="23" t="str">
        <f>IF('Toll Rd'!D749&gt;0,$W$1,"")</f>
        <v/>
      </c>
      <c r="X777" s="23" t="e">
        <f>IF(#REF!&gt;0,$X$1,"")</f>
        <v>#REF!</v>
      </c>
      <c r="Y777" s="23" t="e">
        <f>IF(#REF!&gt;0,$Y$1,"")</f>
        <v>#REF!</v>
      </c>
      <c r="Z777" s="23" t="str">
        <f>IF(FSS!$D737&gt;0,P$1,"")</f>
        <v/>
      </c>
    </row>
    <row r="778" spans="1:26" ht="15.75" hidden="1" customHeight="1" x14ac:dyDescent="0.25">
      <c r="A778" s="421" t="e">
        <f t="shared" si="30"/>
        <v>#REF!</v>
      </c>
      <c r="B778" s="102" t="e">
        <f>#REF!</f>
        <v>#REF!</v>
      </c>
      <c r="C778" s="102" t="e">
        <f>#REF!</f>
        <v>#REF!</v>
      </c>
      <c r="D778" s="102" t="e">
        <f>#REF!</f>
        <v>#REF!</v>
      </c>
      <c r="E778" s="131" t="e">
        <f>#REF!</f>
        <v>#REF!</v>
      </c>
      <c r="F778" s="114" t="e">
        <f>#REF!</f>
        <v>#REF!</v>
      </c>
      <c r="G778" s="423" t="e">
        <f t="shared" si="31"/>
        <v>#REF!</v>
      </c>
      <c r="H778" s="340" t="e">
        <f>#REF!</f>
        <v>#REF!</v>
      </c>
      <c r="I778" s="102" t="e">
        <f>#REF!</f>
        <v>#REF!</v>
      </c>
      <c r="J778" s="102" t="s">
        <v>569</v>
      </c>
      <c r="K778" s="424"/>
      <c r="N778" s="23" t="str">
        <f>IF(Jasper!$D760&gt;0,N$1,"")</f>
        <v/>
      </c>
      <c r="O778" s="23" t="e">
        <f>IF(#REF!&gt;0,P$1,"")</f>
        <v>#REF!</v>
      </c>
      <c r="P778" s="23" t="str">
        <f>IF(Versailles!$D759&gt;0,P$1,"")</f>
        <v/>
      </c>
      <c r="Q778" s="23" t="str">
        <f>IF(Sellersburg!$D757&gt;0,Q$1,"")</f>
        <v/>
      </c>
      <c r="R778" s="23" t="str">
        <f>IF(Pendleton!$D762&gt;0,R$1,"")</f>
        <v/>
      </c>
      <c r="S778" s="23" t="str">
        <f>IF(Putnamville!D748&gt;0,S$1,"")</f>
        <v/>
      </c>
      <c r="T778" s="23" t="str">
        <f>IF(Lowell!D727&gt;0,$T$1,"")</f>
        <v/>
      </c>
      <c r="U778" s="23" t="e">
        <f>IF(#REF!&gt;0,$U$1,"")</f>
        <v>#REF!</v>
      </c>
      <c r="V778" s="23" t="str">
        <f>IF(Peru!D757&gt;0,$V$1,"")</f>
        <v/>
      </c>
      <c r="W778" s="23" t="str">
        <f>IF('Toll Rd'!D750&gt;0,$W$1,"")</f>
        <v/>
      </c>
      <c r="X778" s="23" t="e">
        <f>IF(#REF!&gt;0,$X$1,"")</f>
        <v>#REF!</v>
      </c>
      <c r="Y778" s="23" t="e">
        <f>IF(#REF!&gt;0,$Y$1,"")</f>
        <v>#REF!</v>
      </c>
      <c r="Z778" s="23" t="str">
        <f>IF(FSS!$D738&gt;0,P$1,"")</f>
        <v/>
      </c>
    </row>
    <row r="779" spans="1:26" ht="15.75" hidden="1" customHeight="1" x14ac:dyDescent="0.25">
      <c r="A779" s="421" t="e">
        <f t="shared" si="30"/>
        <v>#REF!</v>
      </c>
      <c r="B779" s="102" t="e">
        <f>#REF!</f>
        <v>#REF!</v>
      </c>
      <c r="C779" s="102" t="e">
        <f>#REF!</f>
        <v>#REF!</v>
      </c>
      <c r="D779" s="102" t="e">
        <f>#REF!</f>
        <v>#REF!</v>
      </c>
      <c r="E779" s="131" t="e">
        <f>#REF!</f>
        <v>#REF!</v>
      </c>
      <c r="F779" s="114" t="e">
        <f>#REF!</f>
        <v>#REF!</v>
      </c>
      <c r="G779" s="423" t="e">
        <f t="shared" si="31"/>
        <v>#REF!</v>
      </c>
      <c r="H779" s="340" t="e">
        <f>#REF!</f>
        <v>#REF!</v>
      </c>
      <c r="I779" s="102" t="e">
        <f>#REF!</f>
        <v>#REF!</v>
      </c>
      <c r="J779" s="102" t="s">
        <v>569</v>
      </c>
      <c r="K779" s="424"/>
      <c r="N779" s="23" t="str">
        <f>IF(Jasper!$D761&gt;0,N$1,"")</f>
        <v/>
      </c>
      <c r="O779" s="23" t="e">
        <f>IF(#REF!&gt;0,P$1,"")</f>
        <v>#REF!</v>
      </c>
      <c r="P779" s="23" t="str">
        <f>IF(Versailles!$D760&gt;0,P$1,"")</f>
        <v/>
      </c>
      <c r="Q779" s="23" t="str">
        <f>IF(Sellersburg!$D758&gt;0,Q$1,"")</f>
        <v/>
      </c>
      <c r="R779" s="23" t="str">
        <f>IF(Pendleton!$D763&gt;0,R$1,"")</f>
        <v/>
      </c>
      <c r="S779" s="23" t="str">
        <f>IF(Putnamville!D749&gt;0,S$1,"")</f>
        <v/>
      </c>
      <c r="T779" s="23" t="str">
        <f>IF(Lowell!D728&gt;0,$T$1,"")</f>
        <v/>
      </c>
      <c r="U779" s="23" t="e">
        <f>IF(#REF!&gt;0,$U$1,"")</f>
        <v>#REF!</v>
      </c>
      <c r="V779" s="23" t="str">
        <f>IF(Peru!D758&gt;0,$V$1,"")</f>
        <v/>
      </c>
      <c r="W779" s="23" t="str">
        <f>IF('Toll Rd'!D751&gt;0,$W$1,"")</f>
        <v/>
      </c>
      <c r="X779" s="23" t="e">
        <f>IF(#REF!&gt;0,$X$1,"")</f>
        <v>#REF!</v>
      </c>
      <c r="Y779" s="23" t="e">
        <f>IF(#REF!&gt;0,$Y$1,"")</f>
        <v>#REF!</v>
      </c>
      <c r="Z779" s="23" t="str">
        <f>IF(FSS!$D739&gt;0,P$1,"")</f>
        <v/>
      </c>
    </row>
    <row r="780" spans="1:26" ht="15.75" hidden="1" customHeight="1" x14ac:dyDescent="0.25">
      <c r="A780" s="421" t="e">
        <f t="shared" si="30"/>
        <v>#REF!</v>
      </c>
      <c r="B780" s="102" t="e">
        <f>#REF!</f>
        <v>#REF!</v>
      </c>
      <c r="C780" s="102" t="e">
        <f>#REF!</f>
        <v>#REF!</v>
      </c>
      <c r="D780" s="102" t="e">
        <f>#REF!</f>
        <v>#REF!</v>
      </c>
      <c r="E780" s="131" t="e">
        <f>#REF!</f>
        <v>#REF!</v>
      </c>
      <c r="F780" s="114" t="e">
        <f>#REF!</f>
        <v>#REF!</v>
      </c>
      <c r="G780" s="423" t="e">
        <f t="shared" si="31"/>
        <v>#REF!</v>
      </c>
      <c r="H780" s="340" t="e">
        <f>#REF!</f>
        <v>#REF!</v>
      </c>
      <c r="I780" s="102" t="e">
        <f>#REF!</f>
        <v>#REF!</v>
      </c>
      <c r="J780" s="102" t="s">
        <v>569</v>
      </c>
      <c r="K780" s="424"/>
      <c r="N780" s="23" t="str">
        <f>IF(Jasper!$D762&gt;0,N$1,"")</f>
        <v/>
      </c>
      <c r="O780" s="23" t="e">
        <f>IF(#REF!&gt;0,P$1,"")</f>
        <v>#REF!</v>
      </c>
      <c r="P780" s="23" t="str">
        <f>IF(Versailles!$D761&gt;0,P$1,"")</f>
        <v/>
      </c>
      <c r="Q780" s="23" t="str">
        <f>IF(Sellersburg!$D759&gt;0,Q$1,"")</f>
        <v/>
      </c>
      <c r="R780" s="23" t="str">
        <f>IF(Pendleton!$D764&gt;0,R$1,"")</f>
        <v/>
      </c>
      <c r="S780" s="23" t="str">
        <f>IF(Putnamville!D750&gt;0,S$1,"")</f>
        <v/>
      </c>
      <c r="T780" s="23" t="str">
        <f>IF(Lowell!D729&gt;0,$T$1,"")</f>
        <v/>
      </c>
      <c r="U780" s="23" t="e">
        <f>IF(#REF!&gt;0,$U$1,"")</f>
        <v>#REF!</v>
      </c>
      <c r="V780" s="23" t="str">
        <f>IF(Peru!D759&gt;0,$V$1,"")</f>
        <v/>
      </c>
      <c r="W780" s="23" t="str">
        <f>IF('Toll Rd'!D752&gt;0,$W$1,"")</f>
        <v/>
      </c>
      <c r="X780" s="23" t="e">
        <f>IF(#REF!&gt;0,$X$1,"")</f>
        <v>#REF!</v>
      </c>
      <c r="Y780" s="23" t="e">
        <f>IF(#REF!&gt;0,$Y$1,"")</f>
        <v>#REF!</v>
      </c>
      <c r="Z780" s="23" t="str">
        <f>IF(FSS!$D740&gt;0,P$1,"")</f>
        <v/>
      </c>
    </row>
    <row r="781" spans="1:26" ht="15.75" hidden="1" customHeight="1" x14ac:dyDescent="0.25">
      <c r="A781" s="421" t="e">
        <f t="shared" si="30"/>
        <v>#REF!</v>
      </c>
      <c r="B781" s="102" t="e">
        <f>#REF!</f>
        <v>#REF!</v>
      </c>
      <c r="C781" s="102" t="e">
        <f>#REF!</f>
        <v>#REF!</v>
      </c>
      <c r="D781" s="102" t="e">
        <f>#REF!</f>
        <v>#REF!</v>
      </c>
      <c r="E781" s="131" t="e">
        <f>#REF!</f>
        <v>#REF!</v>
      </c>
      <c r="F781" s="114" t="e">
        <f>#REF!</f>
        <v>#REF!</v>
      </c>
      <c r="G781" s="423" t="e">
        <f t="shared" si="31"/>
        <v>#REF!</v>
      </c>
      <c r="H781" s="340" t="e">
        <f>#REF!</f>
        <v>#REF!</v>
      </c>
      <c r="I781" s="102" t="e">
        <f>#REF!</f>
        <v>#REF!</v>
      </c>
      <c r="J781" s="102" t="s">
        <v>569</v>
      </c>
      <c r="K781" s="424"/>
      <c r="N781" s="23" t="str">
        <f>IF(Jasper!$D763&gt;0,N$1,"")</f>
        <v/>
      </c>
      <c r="O781" s="23" t="e">
        <f>IF(#REF!&gt;0,P$1,"")</f>
        <v>#REF!</v>
      </c>
      <c r="P781" s="23" t="str">
        <f>IF(Versailles!$D762&gt;0,P$1,"")</f>
        <v/>
      </c>
      <c r="Q781" s="23" t="str">
        <f>IF(Sellersburg!$D760&gt;0,Q$1,"")</f>
        <v/>
      </c>
      <c r="R781" s="23" t="str">
        <f>IF(Pendleton!$D765&gt;0,R$1,"")</f>
        <v/>
      </c>
      <c r="S781" s="23" t="str">
        <f>IF(Putnamville!D751&gt;0,S$1,"")</f>
        <v/>
      </c>
      <c r="T781" s="23" t="str">
        <f>IF(Lowell!D730&gt;0,$T$1,"")</f>
        <v/>
      </c>
      <c r="U781" s="23" t="e">
        <f>IF(#REF!&gt;0,$U$1,"")</f>
        <v>#REF!</v>
      </c>
      <c r="V781" s="23" t="str">
        <f>IF(Peru!D760&gt;0,$V$1,"")</f>
        <v/>
      </c>
      <c r="W781" s="23" t="str">
        <f>IF('Toll Rd'!D753&gt;0,$W$1,"")</f>
        <v/>
      </c>
      <c r="X781" s="23" t="e">
        <f>IF(#REF!&gt;0,$X$1,"")</f>
        <v>#REF!</v>
      </c>
      <c r="Y781" s="23" t="e">
        <f>IF(#REF!&gt;0,$Y$1,"")</f>
        <v>#REF!</v>
      </c>
      <c r="Z781" s="23" t="str">
        <f>IF(FSS!$D741&gt;0,P$1,"")</f>
        <v/>
      </c>
    </row>
    <row r="782" spans="1:26" ht="15.75" hidden="1" customHeight="1" x14ac:dyDescent="0.25">
      <c r="A782" s="421" t="e">
        <f t="shared" si="30"/>
        <v>#REF!</v>
      </c>
      <c r="B782" s="102" t="e">
        <f>#REF!</f>
        <v>#REF!</v>
      </c>
      <c r="C782" s="102" t="e">
        <f>#REF!</f>
        <v>#REF!</v>
      </c>
      <c r="D782" s="102" t="e">
        <f>#REF!</f>
        <v>#REF!</v>
      </c>
      <c r="E782" s="131" t="e">
        <f>#REF!</f>
        <v>#REF!</v>
      </c>
      <c r="F782" s="114" t="e">
        <f>#REF!</f>
        <v>#REF!</v>
      </c>
      <c r="G782" s="423" t="e">
        <f t="shared" si="31"/>
        <v>#REF!</v>
      </c>
      <c r="H782" s="340" t="e">
        <f>#REF!</f>
        <v>#REF!</v>
      </c>
      <c r="I782" s="102" t="e">
        <f>#REF!</f>
        <v>#REF!</v>
      </c>
      <c r="J782" s="102" t="s">
        <v>569</v>
      </c>
      <c r="K782" s="424"/>
      <c r="N782" s="23" t="str">
        <f>IF(Jasper!$D764&gt;0,N$1,"")</f>
        <v/>
      </c>
      <c r="O782" s="23" t="e">
        <f>IF(#REF!&gt;0,P$1,"")</f>
        <v>#REF!</v>
      </c>
      <c r="P782" s="23" t="str">
        <f>IF(Versailles!$D763&gt;0,P$1,"")</f>
        <v/>
      </c>
      <c r="Q782" s="23" t="str">
        <f>IF(Sellersburg!$D761&gt;0,Q$1,"")</f>
        <v/>
      </c>
      <c r="R782" s="23" t="str">
        <f>IF(Pendleton!$D766&gt;0,R$1,"")</f>
        <v/>
      </c>
      <c r="S782" s="23" t="str">
        <f>IF(Putnamville!D752&gt;0,S$1,"")</f>
        <v/>
      </c>
      <c r="T782" s="23" t="str">
        <f>IF(Lowell!D731&gt;0,$T$1,"")</f>
        <v/>
      </c>
      <c r="U782" s="23" t="e">
        <f>IF(#REF!&gt;0,$U$1,"")</f>
        <v>#REF!</v>
      </c>
      <c r="V782" s="23" t="str">
        <f>IF(Peru!D761&gt;0,$V$1,"")</f>
        <v/>
      </c>
      <c r="W782" s="23" t="str">
        <f>IF('Toll Rd'!D754&gt;0,$W$1,"")</f>
        <v/>
      </c>
      <c r="X782" s="23" t="e">
        <f>IF(#REF!&gt;0,$X$1,"")</f>
        <v>#REF!</v>
      </c>
      <c r="Y782" s="23" t="e">
        <f>IF(#REF!&gt;0,$Y$1,"")</f>
        <v>#REF!</v>
      </c>
      <c r="Z782" s="23" t="str">
        <f>IF(FSS!$D742&gt;0,P$1,"")</f>
        <v/>
      </c>
    </row>
    <row r="783" spans="1:26" ht="15.75" hidden="1" customHeight="1" x14ac:dyDescent="0.25">
      <c r="A783" s="421" t="e">
        <f t="shared" si="30"/>
        <v>#REF!</v>
      </c>
      <c r="B783" s="102" t="e">
        <f>#REF!</f>
        <v>#REF!</v>
      </c>
      <c r="C783" s="102" t="e">
        <f>#REF!</f>
        <v>#REF!</v>
      </c>
      <c r="D783" s="102" t="e">
        <f>#REF!</f>
        <v>#REF!</v>
      </c>
      <c r="E783" s="131" t="e">
        <f>#REF!</f>
        <v>#REF!</v>
      </c>
      <c r="F783" s="114" t="e">
        <f>#REF!</f>
        <v>#REF!</v>
      </c>
      <c r="G783" s="423" t="e">
        <f t="shared" si="31"/>
        <v>#REF!</v>
      </c>
      <c r="H783" s="340" t="e">
        <f>#REF!</f>
        <v>#REF!</v>
      </c>
      <c r="I783" s="102" t="e">
        <f>#REF!</f>
        <v>#REF!</v>
      </c>
      <c r="J783" s="102" t="s">
        <v>569</v>
      </c>
      <c r="K783" s="424"/>
      <c r="N783" s="23" t="str">
        <f>IF(Jasper!$D765&gt;0,N$1,"")</f>
        <v/>
      </c>
      <c r="O783" s="23" t="e">
        <f>IF(#REF!&gt;0,P$1,"")</f>
        <v>#REF!</v>
      </c>
      <c r="P783" s="23" t="str">
        <f>IF(Versailles!$D764&gt;0,P$1,"")</f>
        <v/>
      </c>
      <c r="Q783" s="23" t="str">
        <f>IF(Sellersburg!$D762&gt;0,Q$1,"")</f>
        <v/>
      </c>
      <c r="R783" s="23" t="str">
        <f>IF(Pendleton!$D767&gt;0,R$1,"")</f>
        <v/>
      </c>
      <c r="S783" s="23" t="str">
        <f>IF(Putnamville!D753&gt;0,S$1,"")</f>
        <v/>
      </c>
      <c r="T783" s="23" t="str">
        <f>IF(Lowell!D732&gt;0,$T$1,"")</f>
        <v/>
      </c>
      <c r="U783" s="23" t="e">
        <f>IF(#REF!&gt;0,$U$1,"")</f>
        <v>#REF!</v>
      </c>
      <c r="V783" s="23" t="str">
        <f>IF(Peru!D762&gt;0,$V$1,"")</f>
        <v/>
      </c>
      <c r="W783" s="23" t="str">
        <f>IF('Toll Rd'!D755&gt;0,$W$1,"")</f>
        <v/>
      </c>
      <c r="X783" s="23" t="e">
        <f>IF(#REF!&gt;0,$X$1,"")</f>
        <v>#REF!</v>
      </c>
      <c r="Y783" s="23" t="e">
        <f>IF(#REF!&gt;0,$Y$1,"")</f>
        <v>#REF!</v>
      </c>
      <c r="Z783" s="23" t="str">
        <f>IF(FSS!$D743&gt;0,P$1,"")</f>
        <v/>
      </c>
    </row>
    <row r="784" spans="1:26" ht="15.75" hidden="1" customHeight="1" x14ac:dyDescent="0.25">
      <c r="A784" s="421" t="e">
        <f t="shared" si="30"/>
        <v>#REF!</v>
      </c>
      <c r="B784" s="102" t="e">
        <f>#REF!</f>
        <v>#REF!</v>
      </c>
      <c r="C784" s="102" t="e">
        <f>#REF!</f>
        <v>#REF!</v>
      </c>
      <c r="D784" s="102" t="e">
        <f>#REF!</f>
        <v>#REF!</v>
      </c>
      <c r="E784" s="131" t="e">
        <f>#REF!</f>
        <v>#REF!</v>
      </c>
      <c r="F784" s="114" t="e">
        <f>#REF!</f>
        <v>#REF!</v>
      </c>
      <c r="G784" s="423" t="e">
        <f t="shared" si="31"/>
        <v>#REF!</v>
      </c>
      <c r="H784" s="340" t="e">
        <f>#REF!</f>
        <v>#REF!</v>
      </c>
      <c r="I784" s="102" t="e">
        <f>#REF!</f>
        <v>#REF!</v>
      </c>
      <c r="J784" s="102" t="s">
        <v>569</v>
      </c>
      <c r="K784" s="424"/>
      <c r="N784" s="23" t="str">
        <f>IF(Jasper!$D766&gt;0,N$1,"")</f>
        <v/>
      </c>
      <c r="O784" s="23" t="e">
        <f>IF(#REF!&gt;0,P$1,"")</f>
        <v>#REF!</v>
      </c>
      <c r="P784" s="23" t="str">
        <f>IF(Versailles!$D765&gt;0,P$1,"")</f>
        <v/>
      </c>
      <c r="Q784" s="23" t="str">
        <f>IF(Sellersburg!$D763&gt;0,Q$1,"")</f>
        <v/>
      </c>
      <c r="R784" s="23" t="str">
        <f>IF(Pendleton!$D768&gt;0,R$1,"")</f>
        <v/>
      </c>
      <c r="S784" s="23" t="str">
        <f>IF(Putnamville!D754&gt;0,S$1,"")</f>
        <v/>
      </c>
      <c r="T784" s="23" t="str">
        <f>IF(Lowell!D733&gt;0,$T$1,"")</f>
        <v/>
      </c>
      <c r="U784" s="23" t="e">
        <f>IF(#REF!&gt;0,$U$1,"")</f>
        <v>#REF!</v>
      </c>
      <c r="V784" s="23" t="str">
        <f>IF(Peru!D763&gt;0,$V$1,"")</f>
        <v/>
      </c>
      <c r="W784" s="23" t="str">
        <f>IF('Toll Rd'!D756&gt;0,$W$1,"")</f>
        <v/>
      </c>
      <c r="X784" s="23" t="e">
        <f>IF(#REF!&gt;0,$X$1,"")</f>
        <v>#REF!</v>
      </c>
      <c r="Y784" s="23" t="e">
        <f>IF(#REF!&gt;0,$Y$1,"")</f>
        <v>#REF!</v>
      </c>
      <c r="Z784" s="23" t="str">
        <f>IF(FSS!$D744&gt;0,P$1,"")</f>
        <v/>
      </c>
    </row>
    <row r="785" spans="1:26" ht="15.75" hidden="1" customHeight="1" x14ac:dyDescent="0.25">
      <c r="A785" s="421" t="e">
        <f t="shared" si="30"/>
        <v>#REF!</v>
      </c>
      <c r="B785" s="102" t="e">
        <f>#REF!</f>
        <v>#REF!</v>
      </c>
      <c r="C785" s="102" t="e">
        <f>#REF!</f>
        <v>#REF!</v>
      </c>
      <c r="D785" s="102" t="e">
        <f>#REF!</f>
        <v>#REF!</v>
      </c>
      <c r="E785" s="131" t="e">
        <f>#REF!</f>
        <v>#REF!</v>
      </c>
      <c r="F785" s="114" t="e">
        <f>#REF!</f>
        <v>#REF!</v>
      </c>
      <c r="G785" s="423" t="e">
        <f t="shared" si="31"/>
        <v>#REF!</v>
      </c>
      <c r="H785" s="340" t="e">
        <f>#REF!</f>
        <v>#REF!</v>
      </c>
      <c r="I785" s="102" t="e">
        <f>#REF!</f>
        <v>#REF!</v>
      </c>
      <c r="J785" s="102" t="s">
        <v>569</v>
      </c>
      <c r="K785" s="424"/>
      <c r="N785" s="23" t="str">
        <f>IF(Jasper!$D767&gt;0,N$1,"")</f>
        <v/>
      </c>
      <c r="O785" s="23" t="e">
        <f>IF(#REF!&gt;0,P$1,"")</f>
        <v>#REF!</v>
      </c>
      <c r="P785" s="23" t="str">
        <f>IF(Versailles!$D766&gt;0,P$1,"")</f>
        <v/>
      </c>
      <c r="Q785" s="23" t="str">
        <f>IF(Sellersburg!$D764&gt;0,Q$1,"")</f>
        <v/>
      </c>
      <c r="R785" s="23" t="str">
        <f>IF(Pendleton!$D769&gt;0,R$1,"")</f>
        <v/>
      </c>
      <c r="S785" s="23" t="str">
        <f>IF(Putnamville!D755&gt;0,S$1,"")</f>
        <v/>
      </c>
      <c r="T785" s="23" t="str">
        <f>IF(Lowell!D734&gt;0,$T$1,"")</f>
        <v/>
      </c>
      <c r="U785" s="23" t="e">
        <f>IF(#REF!&gt;0,$U$1,"")</f>
        <v>#REF!</v>
      </c>
      <c r="V785" s="23" t="str">
        <f>IF(Peru!D764&gt;0,$V$1,"")</f>
        <v/>
      </c>
      <c r="W785" s="23" t="str">
        <f>IF('Toll Rd'!D757&gt;0,$W$1,"")</f>
        <v/>
      </c>
      <c r="X785" s="23" t="e">
        <f>IF(#REF!&gt;0,$X$1,"")</f>
        <v>#REF!</v>
      </c>
      <c r="Y785" s="23" t="e">
        <f>IF(#REF!&gt;0,$Y$1,"")</f>
        <v>#REF!</v>
      </c>
      <c r="Z785" s="23" t="str">
        <f>IF(FSS!$D745&gt;0,P$1,"")</f>
        <v/>
      </c>
    </row>
    <row r="786" spans="1:26" ht="15.75" hidden="1" customHeight="1" x14ac:dyDescent="0.25">
      <c r="A786" s="421" t="e">
        <f t="shared" si="30"/>
        <v>#REF!</v>
      </c>
      <c r="B786" s="102" t="e">
        <f>#REF!</f>
        <v>#REF!</v>
      </c>
      <c r="C786" s="102" t="e">
        <f>#REF!</f>
        <v>#REF!</v>
      </c>
      <c r="D786" s="102" t="e">
        <f>#REF!</f>
        <v>#REF!</v>
      </c>
      <c r="E786" s="131" t="e">
        <f>#REF!</f>
        <v>#REF!</v>
      </c>
      <c r="F786" s="114" t="e">
        <f>#REF!</f>
        <v>#REF!</v>
      </c>
      <c r="G786" s="423" t="e">
        <f t="shared" si="31"/>
        <v>#REF!</v>
      </c>
      <c r="H786" s="340" t="e">
        <f>#REF!</f>
        <v>#REF!</v>
      </c>
      <c r="I786" s="102" t="e">
        <f>#REF!</f>
        <v>#REF!</v>
      </c>
      <c r="J786" s="102" t="s">
        <v>569</v>
      </c>
      <c r="K786" s="424"/>
      <c r="N786" s="23" t="str">
        <f>IF(Jasper!$D768&gt;0,N$1,"")</f>
        <v/>
      </c>
      <c r="O786" s="23" t="e">
        <f>IF(#REF!&gt;0,P$1,"")</f>
        <v>#REF!</v>
      </c>
      <c r="P786" s="23" t="str">
        <f>IF(Versailles!$D767&gt;0,P$1,"")</f>
        <v/>
      </c>
      <c r="Q786" s="23" t="str">
        <f>IF(Sellersburg!$D765&gt;0,Q$1,"")</f>
        <v/>
      </c>
      <c r="R786" s="23" t="str">
        <f>IF(Pendleton!$D770&gt;0,R$1,"")</f>
        <v/>
      </c>
      <c r="S786" s="23" t="str">
        <f>IF(Putnamville!D756&gt;0,S$1,"")</f>
        <v/>
      </c>
      <c r="T786" s="23" t="str">
        <f>IF(Lowell!D735&gt;0,$T$1,"")</f>
        <v/>
      </c>
      <c r="U786" s="23" t="e">
        <f>IF(#REF!&gt;0,$U$1,"")</f>
        <v>#REF!</v>
      </c>
      <c r="V786" s="23" t="str">
        <f>IF(Peru!D765&gt;0,$V$1,"")</f>
        <v/>
      </c>
      <c r="W786" s="23" t="str">
        <f>IF('Toll Rd'!D758&gt;0,$W$1,"")</f>
        <v/>
      </c>
      <c r="X786" s="23" t="e">
        <f>IF(#REF!&gt;0,$X$1,"")</f>
        <v>#REF!</v>
      </c>
      <c r="Y786" s="23" t="e">
        <f>IF(#REF!&gt;0,$Y$1,"")</f>
        <v>#REF!</v>
      </c>
      <c r="Z786" s="23" t="str">
        <f>IF(FSS!$D746&gt;0,P$1,"")</f>
        <v/>
      </c>
    </row>
    <row r="787" spans="1:26" ht="15.75" hidden="1" customHeight="1" x14ac:dyDescent="0.25">
      <c r="A787" s="421" t="e">
        <f t="shared" si="30"/>
        <v>#REF!</v>
      </c>
      <c r="B787" s="102" t="e">
        <f>#REF!</f>
        <v>#REF!</v>
      </c>
      <c r="C787" s="102" t="e">
        <f>#REF!</f>
        <v>#REF!</v>
      </c>
      <c r="D787" s="102" t="e">
        <f>#REF!</f>
        <v>#REF!</v>
      </c>
      <c r="E787" s="131" t="e">
        <f>#REF!</f>
        <v>#REF!</v>
      </c>
      <c r="F787" s="114" t="e">
        <f>#REF!</f>
        <v>#REF!</v>
      </c>
      <c r="G787" s="423" t="e">
        <f t="shared" si="31"/>
        <v>#REF!</v>
      </c>
      <c r="H787" s="340" t="e">
        <f>#REF!</f>
        <v>#REF!</v>
      </c>
      <c r="I787" s="102" t="e">
        <f>#REF!</f>
        <v>#REF!</v>
      </c>
      <c r="J787" s="102" t="s">
        <v>569</v>
      </c>
      <c r="K787" s="424"/>
      <c r="N787" s="23" t="str">
        <f>IF(Jasper!$D769&gt;0,N$1,"")</f>
        <v/>
      </c>
      <c r="O787" s="23" t="e">
        <f>IF(#REF!&gt;0,P$1,"")</f>
        <v>#REF!</v>
      </c>
      <c r="P787" s="23" t="str">
        <f>IF(Versailles!$D768&gt;0,P$1,"")</f>
        <v/>
      </c>
      <c r="Q787" s="23" t="str">
        <f>IF(Sellersburg!$D766&gt;0,Q$1,"")</f>
        <v/>
      </c>
      <c r="R787" s="23" t="str">
        <f>IF(Pendleton!$D771&gt;0,R$1,"")</f>
        <v/>
      </c>
      <c r="S787" s="23" t="str">
        <f>IF(Putnamville!D757&gt;0,S$1,"")</f>
        <v/>
      </c>
      <c r="T787" s="23" t="str">
        <f>IF(Lowell!D736&gt;0,$T$1,"")</f>
        <v/>
      </c>
      <c r="U787" s="23" t="e">
        <f>IF(#REF!&gt;0,$U$1,"")</f>
        <v>#REF!</v>
      </c>
      <c r="V787" s="23" t="str">
        <f>IF(Peru!D766&gt;0,$V$1,"")</f>
        <v/>
      </c>
      <c r="W787" s="23" t="str">
        <f>IF('Toll Rd'!D759&gt;0,$W$1,"")</f>
        <v/>
      </c>
      <c r="X787" s="23" t="e">
        <f>IF(#REF!&gt;0,$X$1,"")</f>
        <v>#REF!</v>
      </c>
      <c r="Y787" s="23" t="e">
        <f>IF(#REF!&gt;0,$Y$1,"")</f>
        <v>#REF!</v>
      </c>
      <c r="Z787" s="23" t="str">
        <f>IF(FSS!$D747&gt;0,P$1,"")</f>
        <v/>
      </c>
    </row>
    <row r="788" spans="1:26" ht="15.75" hidden="1" customHeight="1" x14ac:dyDescent="0.25">
      <c r="A788" s="421" t="e">
        <f t="shared" si="30"/>
        <v>#REF!</v>
      </c>
      <c r="B788" s="102" t="e">
        <f>#REF!</f>
        <v>#REF!</v>
      </c>
      <c r="C788" s="102" t="e">
        <f>#REF!</f>
        <v>#REF!</v>
      </c>
      <c r="D788" s="102" t="e">
        <f>#REF!</f>
        <v>#REF!</v>
      </c>
      <c r="E788" s="131" t="e">
        <f>#REF!</f>
        <v>#REF!</v>
      </c>
      <c r="F788" s="114" t="e">
        <f>#REF!</f>
        <v>#REF!</v>
      </c>
      <c r="G788" s="423" t="e">
        <f t="shared" si="31"/>
        <v>#REF!</v>
      </c>
      <c r="H788" s="340" t="e">
        <f>#REF!</f>
        <v>#REF!</v>
      </c>
      <c r="I788" s="102" t="e">
        <f>#REF!</f>
        <v>#REF!</v>
      </c>
      <c r="J788" s="102" t="s">
        <v>569</v>
      </c>
      <c r="K788" s="424"/>
      <c r="N788" s="23" t="str">
        <f>IF(Jasper!$D770&gt;0,N$1,"")</f>
        <v/>
      </c>
      <c r="O788" s="23" t="e">
        <f>IF(#REF!&gt;0,P$1,"")</f>
        <v>#REF!</v>
      </c>
      <c r="P788" s="23" t="str">
        <f>IF(Versailles!$D769&gt;0,P$1,"")</f>
        <v/>
      </c>
      <c r="Q788" s="23" t="str">
        <f>IF(Sellersburg!$D767&gt;0,Q$1,"")</f>
        <v/>
      </c>
      <c r="R788" s="23" t="str">
        <f>IF(Pendleton!$D772&gt;0,R$1,"")</f>
        <v/>
      </c>
      <c r="S788" s="23" t="str">
        <f>IF(Putnamville!D758&gt;0,S$1,"")</f>
        <v/>
      </c>
      <c r="T788" s="23" t="str">
        <f>IF(Lowell!D737&gt;0,$T$1,"")</f>
        <v/>
      </c>
      <c r="U788" s="23" t="e">
        <f>IF(#REF!&gt;0,$U$1,"")</f>
        <v>#REF!</v>
      </c>
      <c r="V788" s="23" t="str">
        <f>IF(Peru!D767&gt;0,$V$1,"")</f>
        <v/>
      </c>
      <c r="W788" s="23" t="str">
        <f>IF('Toll Rd'!D760&gt;0,$W$1,"")</f>
        <v/>
      </c>
      <c r="X788" s="23" t="e">
        <f>IF(#REF!&gt;0,$X$1,"")</f>
        <v>#REF!</v>
      </c>
      <c r="Y788" s="23" t="e">
        <f>IF(#REF!&gt;0,$Y$1,"")</f>
        <v>#REF!</v>
      </c>
      <c r="Z788" s="23" t="str">
        <f>IF(FSS!$D748&gt;0,P$1,"")</f>
        <v/>
      </c>
    </row>
    <row r="789" spans="1:26" ht="15.75" hidden="1" customHeight="1" x14ac:dyDescent="0.25">
      <c r="A789" s="421" t="e">
        <f t="shared" si="30"/>
        <v>#REF!</v>
      </c>
      <c r="B789" s="102" t="e">
        <f>#REF!</f>
        <v>#REF!</v>
      </c>
      <c r="C789" s="102" t="e">
        <f>#REF!</f>
        <v>#REF!</v>
      </c>
      <c r="D789" s="102" t="e">
        <f>#REF!</f>
        <v>#REF!</v>
      </c>
      <c r="E789" s="131" t="e">
        <f>#REF!</f>
        <v>#REF!</v>
      </c>
      <c r="F789" s="114" t="e">
        <f>#REF!</f>
        <v>#REF!</v>
      </c>
      <c r="G789" s="423" t="e">
        <f t="shared" si="31"/>
        <v>#REF!</v>
      </c>
      <c r="H789" s="340" t="e">
        <f>#REF!</f>
        <v>#REF!</v>
      </c>
      <c r="I789" s="102" t="e">
        <f>#REF!</f>
        <v>#REF!</v>
      </c>
      <c r="J789" s="102" t="s">
        <v>569</v>
      </c>
      <c r="K789" s="424"/>
      <c r="N789" s="23" t="str">
        <f>IF(Jasper!$D771&gt;0,N$1,"")</f>
        <v/>
      </c>
      <c r="O789" s="23" t="e">
        <f>IF(#REF!&gt;0,P$1,"")</f>
        <v>#REF!</v>
      </c>
      <c r="P789" s="23" t="str">
        <f>IF(Versailles!$D770&gt;0,P$1,"")</f>
        <v/>
      </c>
      <c r="Q789" s="23" t="str">
        <f>IF(Sellersburg!$D768&gt;0,Q$1,"")</f>
        <v/>
      </c>
      <c r="R789" s="23" t="str">
        <f>IF(Pendleton!$D773&gt;0,R$1,"")</f>
        <v/>
      </c>
      <c r="S789" s="23" t="str">
        <f>IF(Putnamville!D759&gt;0,S$1,"")</f>
        <v/>
      </c>
      <c r="T789" s="23" t="str">
        <f>IF(Lowell!D738&gt;0,$T$1,"")</f>
        <v/>
      </c>
      <c r="U789" s="23" t="e">
        <f>IF(#REF!&gt;0,$U$1,"")</f>
        <v>#REF!</v>
      </c>
      <c r="V789" s="23" t="str">
        <f>IF(Peru!D768&gt;0,$V$1,"")</f>
        <v/>
      </c>
      <c r="W789" s="23" t="str">
        <f>IF('Toll Rd'!D761&gt;0,$W$1,"")</f>
        <v/>
      </c>
      <c r="X789" s="23" t="e">
        <f>IF(#REF!&gt;0,$X$1,"")</f>
        <v>#REF!</v>
      </c>
      <c r="Y789" s="23" t="e">
        <f>IF(#REF!&gt;0,$Y$1,"")</f>
        <v>#REF!</v>
      </c>
      <c r="Z789" s="23" t="str">
        <f>IF(FSS!$D749&gt;0,P$1,"")</f>
        <v/>
      </c>
    </row>
    <row r="790" spans="1:26" ht="15.75" hidden="1" customHeight="1" x14ac:dyDescent="0.25">
      <c r="A790" s="421" t="e">
        <f t="shared" si="30"/>
        <v>#REF!</v>
      </c>
      <c r="B790" s="102" t="e">
        <f>#REF!</f>
        <v>#REF!</v>
      </c>
      <c r="C790" s="102" t="e">
        <f>#REF!</f>
        <v>#REF!</v>
      </c>
      <c r="D790" s="102" t="e">
        <f>#REF!</f>
        <v>#REF!</v>
      </c>
      <c r="E790" s="131" t="e">
        <f>#REF!</f>
        <v>#REF!</v>
      </c>
      <c r="F790" s="114" t="e">
        <f>#REF!</f>
        <v>#REF!</v>
      </c>
      <c r="G790" s="423" t="e">
        <f t="shared" si="31"/>
        <v>#REF!</v>
      </c>
      <c r="H790" s="340" t="e">
        <f>#REF!</f>
        <v>#REF!</v>
      </c>
      <c r="I790" s="102" t="e">
        <f>#REF!</f>
        <v>#REF!</v>
      </c>
      <c r="J790" s="102" t="s">
        <v>569</v>
      </c>
      <c r="K790" s="424"/>
      <c r="N790" s="23" t="str">
        <f>IF(Jasper!$D772&gt;0,N$1,"")</f>
        <v/>
      </c>
      <c r="O790" s="23" t="e">
        <f>IF(#REF!&gt;0,P$1,"")</f>
        <v>#REF!</v>
      </c>
      <c r="P790" s="23" t="str">
        <f>IF(Versailles!$D771&gt;0,P$1,"")</f>
        <v/>
      </c>
      <c r="Q790" s="23" t="str">
        <f>IF(Sellersburg!$D769&gt;0,Q$1,"")</f>
        <v/>
      </c>
      <c r="R790" s="23" t="str">
        <f>IF(Pendleton!$D774&gt;0,R$1,"")</f>
        <v/>
      </c>
      <c r="S790" s="23" t="str">
        <f>IF(Putnamville!D760&gt;0,S$1,"")</f>
        <v/>
      </c>
      <c r="T790" s="23" t="str">
        <f>IF(Lowell!D739&gt;0,$T$1,"")</f>
        <v/>
      </c>
      <c r="U790" s="23" t="e">
        <f>IF(#REF!&gt;0,$U$1,"")</f>
        <v>#REF!</v>
      </c>
      <c r="V790" s="23" t="str">
        <f>IF(Peru!D769&gt;0,$V$1,"")</f>
        <v/>
      </c>
      <c r="W790" s="23" t="str">
        <f>IF('Toll Rd'!D762&gt;0,$W$1,"")</f>
        <v/>
      </c>
      <c r="X790" s="23" t="e">
        <f>IF(#REF!&gt;0,$X$1,"")</f>
        <v>#REF!</v>
      </c>
      <c r="Y790" s="23" t="e">
        <f>IF(#REF!&gt;0,$Y$1,"")</f>
        <v>#REF!</v>
      </c>
      <c r="Z790" s="23" t="str">
        <f>IF(FSS!$D750&gt;0,P$1,"")</f>
        <v/>
      </c>
    </row>
    <row r="791" spans="1:26" ht="15.75" hidden="1" customHeight="1" x14ac:dyDescent="0.25">
      <c r="A791" s="421" t="e">
        <f t="shared" si="30"/>
        <v>#REF!</v>
      </c>
      <c r="B791" s="102" t="e">
        <f>#REF!</f>
        <v>#REF!</v>
      </c>
      <c r="C791" s="102" t="e">
        <f>#REF!</f>
        <v>#REF!</v>
      </c>
      <c r="D791" s="102" t="e">
        <f>#REF!</f>
        <v>#REF!</v>
      </c>
      <c r="E791" s="131" t="e">
        <f>#REF!</f>
        <v>#REF!</v>
      </c>
      <c r="F791" s="114" t="e">
        <f>#REF!</f>
        <v>#REF!</v>
      </c>
      <c r="G791" s="423" t="e">
        <f t="shared" si="31"/>
        <v>#REF!</v>
      </c>
      <c r="H791" s="340" t="e">
        <f>#REF!</f>
        <v>#REF!</v>
      </c>
      <c r="I791" s="102" t="e">
        <f>#REF!</f>
        <v>#REF!</v>
      </c>
      <c r="J791" s="102" t="s">
        <v>569</v>
      </c>
      <c r="K791" s="424"/>
      <c r="N791" s="23" t="str">
        <f>IF(Jasper!$D773&gt;0,N$1,"")</f>
        <v/>
      </c>
      <c r="O791" s="23" t="e">
        <f>IF(#REF!&gt;0,P$1,"")</f>
        <v>#REF!</v>
      </c>
      <c r="P791" s="23" t="str">
        <f>IF(Versailles!$D772&gt;0,P$1,"")</f>
        <v/>
      </c>
      <c r="Q791" s="23" t="str">
        <f>IF(Sellersburg!$D770&gt;0,Q$1,"")</f>
        <v/>
      </c>
      <c r="R791" s="23" t="str">
        <f>IF(Pendleton!$D775&gt;0,R$1,"")</f>
        <v/>
      </c>
      <c r="S791" s="23" t="str">
        <f>IF(Putnamville!D761&gt;0,S$1,"")</f>
        <v/>
      </c>
      <c r="T791" s="23" t="str">
        <f>IF(Lowell!D740&gt;0,$T$1,"")</f>
        <v/>
      </c>
      <c r="U791" s="23" t="e">
        <f>IF(#REF!&gt;0,$U$1,"")</f>
        <v>#REF!</v>
      </c>
      <c r="V791" s="23" t="str">
        <f>IF(Peru!D770&gt;0,$V$1,"")</f>
        <v/>
      </c>
      <c r="W791" s="23" t="str">
        <f>IF('Toll Rd'!D763&gt;0,$W$1,"")</f>
        <v/>
      </c>
      <c r="X791" s="23" t="e">
        <f>IF(#REF!&gt;0,$X$1,"")</f>
        <v>#REF!</v>
      </c>
      <c r="Y791" s="23" t="e">
        <f>IF(#REF!&gt;0,$Y$1,"")</f>
        <v>#REF!</v>
      </c>
      <c r="Z791" s="23" t="str">
        <f>IF(FSS!$D751&gt;0,P$1,"")</f>
        <v/>
      </c>
    </row>
    <row r="792" spans="1:26" ht="15.75" hidden="1" customHeight="1" x14ac:dyDescent="0.25">
      <c r="A792" s="421" t="e">
        <f t="shared" si="30"/>
        <v>#REF!</v>
      </c>
      <c r="B792" s="102" t="e">
        <f>#REF!</f>
        <v>#REF!</v>
      </c>
      <c r="C792" s="102" t="e">
        <f>#REF!</f>
        <v>#REF!</v>
      </c>
      <c r="D792" s="102" t="e">
        <f>#REF!</f>
        <v>#REF!</v>
      </c>
      <c r="E792" s="131" t="e">
        <f>#REF!</f>
        <v>#REF!</v>
      </c>
      <c r="F792" s="114" t="e">
        <f>#REF!</f>
        <v>#REF!</v>
      </c>
      <c r="G792" s="423" t="e">
        <f t="shared" si="31"/>
        <v>#REF!</v>
      </c>
      <c r="H792" s="340" t="e">
        <f>#REF!</f>
        <v>#REF!</v>
      </c>
      <c r="I792" s="102" t="e">
        <f>#REF!</f>
        <v>#REF!</v>
      </c>
      <c r="J792" s="102" t="s">
        <v>569</v>
      </c>
      <c r="K792" s="424"/>
      <c r="N792" s="23" t="str">
        <f>IF(Jasper!$D774&gt;0,N$1,"")</f>
        <v/>
      </c>
      <c r="O792" s="23" t="e">
        <f>IF(#REF!&gt;0,P$1,"")</f>
        <v>#REF!</v>
      </c>
      <c r="P792" s="23" t="str">
        <f>IF(Versailles!$D773&gt;0,P$1,"")</f>
        <v/>
      </c>
      <c r="Q792" s="23" t="str">
        <f>IF(Sellersburg!$D771&gt;0,Q$1,"")</f>
        <v/>
      </c>
      <c r="R792" s="23" t="str">
        <f>IF(Pendleton!$D776&gt;0,R$1,"")</f>
        <v/>
      </c>
      <c r="S792" s="23" t="str">
        <f>IF(Putnamville!D762&gt;0,S$1,"")</f>
        <v/>
      </c>
      <c r="T792" s="23" t="str">
        <f>IF(Lowell!D741&gt;0,$T$1,"")</f>
        <v/>
      </c>
      <c r="U792" s="23" t="e">
        <f>IF(#REF!&gt;0,$U$1,"")</f>
        <v>#REF!</v>
      </c>
      <c r="V792" s="23" t="str">
        <f>IF(Peru!D771&gt;0,$V$1,"")</f>
        <v/>
      </c>
      <c r="W792" s="23" t="str">
        <f>IF('Toll Rd'!D764&gt;0,$W$1,"")</f>
        <v/>
      </c>
      <c r="X792" s="23" t="e">
        <f>IF(#REF!&gt;0,$X$1,"")</f>
        <v>#REF!</v>
      </c>
      <c r="Y792" s="23" t="e">
        <f>IF(#REF!&gt;0,$Y$1,"")</f>
        <v>#REF!</v>
      </c>
      <c r="Z792" s="23" t="str">
        <f>IF(FSS!$D752&gt;0,P$1,"")</f>
        <v/>
      </c>
    </row>
    <row r="793" spans="1:26" ht="15.75" hidden="1" customHeight="1" x14ac:dyDescent="0.25">
      <c r="A793" s="421" t="e">
        <f t="shared" si="30"/>
        <v>#REF!</v>
      </c>
      <c r="B793" s="102" t="e">
        <f>#REF!</f>
        <v>#REF!</v>
      </c>
      <c r="C793" s="102" t="e">
        <f>#REF!</f>
        <v>#REF!</v>
      </c>
      <c r="D793" s="102" t="e">
        <f>#REF!</f>
        <v>#REF!</v>
      </c>
      <c r="E793" s="131" t="e">
        <f>#REF!</f>
        <v>#REF!</v>
      </c>
      <c r="F793" s="114" t="e">
        <f>#REF!</f>
        <v>#REF!</v>
      </c>
      <c r="G793" s="423" t="e">
        <f t="shared" si="31"/>
        <v>#REF!</v>
      </c>
      <c r="H793" s="340" t="e">
        <f>#REF!</f>
        <v>#REF!</v>
      </c>
      <c r="I793" s="102" t="e">
        <f>#REF!</f>
        <v>#REF!</v>
      </c>
      <c r="J793" s="102" t="s">
        <v>569</v>
      </c>
      <c r="K793" s="424"/>
      <c r="N793" s="23" t="str">
        <f>IF(Jasper!$D775&gt;0,N$1,"")</f>
        <v/>
      </c>
      <c r="O793" s="23" t="e">
        <f>IF(#REF!&gt;0,P$1,"")</f>
        <v>#REF!</v>
      </c>
      <c r="P793" s="23" t="str">
        <f>IF(Versailles!$D774&gt;0,P$1,"")</f>
        <v/>
      </c>
      <c r="Q793" s="23" t="str">
        <f>IF(Sellersburg!$D772&gt;0,Q$1,"")</f>
        <v/>
      </c>
      <c r="R793" s="23" t="str">
        <f>IF(Pendleton!$D777&gt;0,R$1,"")</f>
        <v/>
      </c>
      <c r="S793" s="23" t="str">
        <f>IF(Putnamville!D763&gt;0,S$1,"")</f>
        <v/>
      </c>
      <c r="T793" s="23" t="str">
        <f>IF(Lowell!D742&gt;0,$T$1,"")</f>
        <v/>
      </c>
      <c r="U793" s="23" t="e">
        <f>IF(#REF!&gt;0,$U$1,"")</f>
        <v>#REF!</v>
      </c>
      <c r="V793" s="23" t="str">
        <f>IF(Peru!D772&gt;0,$V$1,"")</f>
        <v/>
      </c>
      <c r="W793" s="23" t="str">
        <f>IF('Toll Rd'!D765&gt;0,$W$1,"")</f>
        <v/>
      </c>
      <c r="X793" s="23" t="e">
        <f>IF(#REF!&gt;0,$X$1,"")</f>
        <v>#REF!</v>
      </c>
      <c r="Y793" s="23" t="e">
        <f>IF(#REF!&gt;0,$Y$1,"")</f>
        <v>#REF!</v>
      </c>
      <c r="Z793" s="23" t="str">
        <f>IF(FSS!$D753&gt;0,P$1,"")</f>
        <v/>
      </c>
    </row>
    <row r="794" spans="1:26" ht="15.75" hidden="1" customHeight="1" x14ac:dyDescent="0.25">
      <c r="A794" s="421" t="e">
        <f t="shared" si="30"/>
        <v>#REF!</v>
      </c>
      <c r="B794" s="102" t="e">
        <f>#REF!</f>
        <v>#REF!</v>
      </c>
      <c r="C794" s="102" t="e">
        <f>#REF!</f>
        <v>#REF!</v>
      </c>
      <c r="D794" s="102" t="e">
        <f>#REF!</f>
        <v>#REF!</v>
      </c>
      <c r="E794" s="131" t="e">
        <f>#REF!</f>
        <v>#REF!</v>
      </c>
      <c r="F794" s="114" t="e">
        <f>#REF!</f>
        <v>#REF!</v>
      </c>
      <c r="G794" s="423" t="e">
        <f t="shared" si="31"/>
        <v>#REF!</v>
      </c>
      <c r="H794" s="340" t="e">
        <f>#REF!</f>
        <v>#REF!</v>
      </c>
      <c r="I794" s="102" t="e">
        <f>#REF!</f>
        <v>#REF!</v>
      </c>
      <c r="J794" s="102" t="s">
        <v>569</v>
      </c>
      <c r="K794" s="424"/>
      <c r="N794" s="23" t="str">
        <f>IF(Jasper!$D776&gt;0,N$1,"")</f>
        <v/>
      </c>
      <c r="O794" s="23" t="e">
        <f>IF(#REF!&gt;0,P$1,"")</f>
        <v>#REF!</v>
      </c>
      <c r="P794" s="23" t="str">
        <f>IF(Versailles!$D775&gt;0,P$1,"")</f>
        <v/>
      </c>
      <c r="Q794" s="23" t="str">
        <f>IF(Sellersburg!$D773&gt;0,Q$1,"")</f>
        <v/>
      </c>
      <c r="R794" s="23" t="str">
        <f>IF(Pendleton!$D778&gt;0,R$1,"")</f>
        <v/>
      </c>
      <c r="S794" s="23" t="str">
        <f>IF(Putnamville!D764&gt;0,S$1,"")</f>
        <v/>
      </c>
      <c r="T794" s="23" t="str">
        <f>IF(Lowell!D743&gt;0,$T$1,"")</f>
        <v/>
      </c>
      <c r="U794" s="23" t="e">
        <f>IF(#REF!&gt;0,$U$1,"")</f>
        <v>#REF!</v>
      </c>
      <c r="V794" s="23" t="str">
        <f>IF(Peru!D773&gt;0,$V$1,"")</f>
        <v/>
      </c>
      <c r="W794" s="23" t="str">
        <f>IF('Toll Rd'!D766&gt;0,$W$1,"")</f>
        <v/>
      </c>
      <c r="X794" s="23" t="e">
        <f>IF(#REF!&gt;0,$X$1,"")</f>
        <v>#REF!</v>
      </c>
      <c r="Y794" s="23" t="e">
        <f>IF(#REF!&gt;0,$Y$1,"")</f>
        <v>#REF!</v>
      </c>
      <c r="Z794" s="23" t="str">
        <f>IF(FSS!$D754&gt;0,P$1,"")</f>
        <v/>
      </c>
    </row>
    <row r="795" spans="1:26" ht="15.75" hidden="1" customHeight="1" x14ac:dyDescent="0.25">
      <c r="A795" s="421" t="e">
        <f t="shared" si="30"/>
        <v>#REF!</v>
      </c>
      <c r="B795" s="102" t="e">
        <f>#REF!</f>
        <v>#REF!</v>
      </c>
      <c r="C795" s="102" t="e">
        <f>#REF!</f>
        <v>#REF!</v>
      </c>
      <c r="D795" s="102" t="e">
        <f>#REF!</f>
        <v>#REF!</v>
      </c>
      <c r="E795" s="131" t="e">
        <f>#REF!</f>
        <v>#REF!</v>
      </c>
      <c r="F795" s="114" t="e">
        <f>#REF!</f>
        <v>#REF!</v>
      </c>
      <c r="G795" s="423" t="e">
        <f t="shared" si="31"/>
        <v>#REF!</v>
      </c>
      <c r="H795" s="340" t="e">
        <f>#REF!</f>
        <v>#REF!</v>
      </c>
      <c r="I795" s="102" t="e">
        <f>#REF!</f>
        <v>#REF!</v>
      </c>
      <c r="J795" s="102" t="s">
        <v>569</v>
      </c>
      <c r="K795" s="424"/>
      <c r="N795" s="23" t="str">
        <f>IF(Jasper!$D777&gt;0,N$1,"")</f>
        <v/>
      </c>
      <c r="O795" s="23" t="e">
        <f>IF(#REF!&gt;0,P$1,"")</f>
        <v>#REF!</v>
      </c>
      <c r="P795" s="23" t="str">
        <f>IF(Versailles!$D776&gt;0,P$1,"")</f>
        <v/>
      </c>
      <c r="Q795" s="23" t="str">
        <f>IF(Sellersburg!$D774&gt;0,Q$1,"")</f>
        <v/>
      </c>
      <c r="R795" s="23" t="str">
        <f>IF(Pendleton!$D779&gt;0,R$1,"")</f>
        <v/>
      </c>
      <c r="S795" s="23" t="str">
        <f>IF(Putnamville!D765&gt;0,S$1,"")</f>
        <v/>
      </c>
      <c r="T795" s="23" t="str">
        <f>IF(Lowell!D744&gt;0,$T$1,"")</f>
        <v/>
      </c>
      <c r="U795" s="23" t="e">
        <f>IF(#REF!&gt;0,$U$1,"")</f>
        <v>#REF!</v>
      </c>
      <c r="V795" s="23" t="str">
        <f>IF(Peru!D774&gt;0,$V$1,"")</f>
        <v/>
      </c>
      <c r="W795" s="23" t="str">
        <f>IF('Toll Rd'!D767&gt;0,$W$1,"")</f>
        <v/>
      </c>
      <c r="X795" s="23" t="e">
        <f>IF(#REF!&gt;0,$X$1,"")</f>
        <v>#REF!</v>
      </c>
      <c r="Y795" s="23" t="e">
        <f>IF(#REF!&gt;0,$Y$1,"")</f>
        <v>#REF!</v>
      </c>
      <c r="Z795" s="23" t="str">
        <f>IF(FSS!$D755&gt;0,P$1,"")</f>
        <v/>
      </c>
    </row>
    <row r="796" spans="1:26" ht="15.75" hidden="1" customHeight="1" x14ac:dyDescent="0.25">
      <c r="A796" s="421" t="e">
        <f t="shared" si="30"/>
        <v>#REF!</v>
      </c>
      <c r="B796" s="102" t="e">
        <f>#REF!</f>
        <v>#REF!</v>
      </c>
      <c r="C796" s="102" t="e">
        <f>#REF!</f>
        <v>#REF!</v>
      </c>
      <c r="D796" s="102" t="e">
        <f>#REF!</f>
        <v>#REF!</v>
      </c>
      <c r="E796" s="131" t="e">
        <f>#REF!</f>
        <v>#REF!</v>
      </c>
      <c r="F796" s="114" t="e">
        <f>#REF!</f>
        <v>#REF!</v>
      </c>
      <c r="G796" s="423" t="e">
        <f t="shared" si="31"/>
        <v>#REF!</v>
      </c>
      <c r="H796" s="340" t="e">
        <f>#REF!</f>
        <v>#REF!</v>
      </c>
      <c r="I796" s="102" t="e">
        <f>#REF!</f>
        <v>#REF!</v>
      </c>
      <c r="J796" s="102" t="s">
        <v>569</v>
      </c>
      <c r="K796" s="424"/>
      <c r="N796" s="23" t="str">
        <f>IF(Jasper!$D778&gt;0,N$1,"")</f>
        <v/>
      </c>
      <c r="O796" s="23" t="e">
        <f>IF(#REF!&gt;0,P$1,"")</f>
        <v>#REF!</v>
      </c>
      <c r="P796" s="23" t="str">
        <f>IF(Versailles!$D777&gt;0,P$1,"")</f>
        <v/>
      </c>
      <c r="Q796" s="23" t="str">
        <f>IF(Sellersburg!$D775&gt;0,Q$1,"")</f>
        <v/>
      </c>
      <c r="R796" s="23" t="str">
        <f>IF(Pendleton!$D780&gt;0,R$1,"")</f>
        <v/>
      </c>
      <c r="S796" s="23" t="str">
        <f>IF(Putnamville!D766&gt;0,S$1,"")</f>
        <v/>
      </c>
      <c r="T796" s="23" t="str">
        <f>IF(Lowell!D745&gt;0,$T$1,"")</f>
        <v/>
      </c>
      <c r="U796" s="23" t="e">
        <f>IF(#REF!&gt;0,$U$1,"")</f>
        <v>#REF!</v>
      </c>
      <c r="V796" s="23" t="str">
        <f>IF(Peru!D775&gt;0,$V$1,"")</f>
        <v/>
      </c>
      <c r="W796" s="23" t="str">
        <f>IF('Toll Rd'!D768&gt;0,$W$1,"")</f>
        <v/>
      </c>
      <c r="X796" s="23" t="e">
        <f>IF(#REF!&gt;0,$X$1,"")</f>
        <v>#REF!</v>
      </c>
      <c r="Y796" s="23" t="e">
        <f>IF(#REF!&gt;0,$Y$1,"")</f>
        <v>#REF!</v>
      </c>
      <c r="Z796" s="23" t="str">
        <f>IF(FSS!$D756&gt;0,P$1,"")</f>
        <v/>
      </c>
    </row>
    <row r="797" spans="1:26" ht="15.75" hidden="1" customHeight="1" x14ac:dyDescent="0.25">
      <c r="A797" s="421" t="e">
        <f t="shared" si="30"/>
        <v>#REF!</v>
      </c>
      <c r="B797" s="102" t="e">
        <f>#REF!</f>
        <v>#REF!</v>
      </c>
      <c r="C797" s="102" t="e">
        <f>#REF!</f>
        <v>#REF!</v>
      </c>
      <c r="D797" s="102" t="e">
        <f>#REF!</f>
        <v>#REF!</v>
      </c>
      <c r="E797" s="131" t="e">
        <f>#REF!</f>
        <v>#REF!</v>
      </c>
      <c r="F797" s="114" t="e">
        <f>#REF!</f>
        <v>#REF!</v>
      </c>
      <c r="G797" s="423" t="e">
        <f t="shared" si="31"/>
        <v>#REF!</v>
      </c>
      <c r="H797" s="340" t="e">
        <f>#REF!</f>
        <v>#REF!</v>
      </c>
      <c r="I797" s="102" t="e">
        <f>#REF!</f>
        <v>#REF!</v>
      </c>
      <c r="J797" s="102" t="s">
        <v>569</v>
      </c>
      <c r="K797" s="424"/>
      <c r="N797" s="23" t="str">
        <f>IF(Jasper!$D779&gt;0,N$1,"")</f>
        <v/>
      </c>
      <c r="O797" s="23" t="e">
        <f>IF(#REF!&gt;0,P$1,"")</f>
        <v>#REF!</v>
      </c>
      <c r="P797" s="23" t="str">
        <f>IF(Versailles!$D778&gt;0,P$1,"")</f>
        <v/>
      </c>
      <c r="Q797" s="23" t="str">
        <f>IF(Sellersburg!$D776&gt;0,Q$1,"")</f>
        <v/>
      </c>
      <c r="R797" s="23" t="str">
        <f>IF(Pendleton!$D781&gt;0,R$1,"")</f>
        <v/>
      </c>
      <c r="S797" s="23" t="str">
        <f>IF(Putnamville!D767&gt;0,S$1,"")</f>
        <v/>
      </c>
      <c r="T797" s="23" t="str">
        <f>IF(Lowell!D746&gt;0,$T$1,"")</f>
        <v/>
      </c>
      <c r="U797" s="23" t="e">
        <f>IF(#REF!&gt;0,$U$1,"")</f>
        <v>#REF!</v>
      </c>
      <c r="V797" s="23" t="str">
        <f>IF(Peru!D776&gt;0,$V$1,"")</f>
        <v/>
      </c>
      <c r="W797" s="23" t="str">
        <f>IF('Toll Rd'!D769&gt;0,$W$1,"")</f>
        <v/>
      </c>
      <c r="X797" s="23" t="e">
        <f>IF(#REF!&gt;0,$X$1,"")</f>
        <v>#REF!</v>
      </c>
      <c r="Y797" s="23" t="e">
        <f>IF(#REF!&gt;0,$Y$1,"")</f>
        <v>#REF!</v>
      </c>
      <c r="Z797" s="23" t="str">
        <f>IF(FSS!$D757&gt;0,P$1,"")</f>
        <v/>
      </c>
    </row>
    <row r="798" spans="1:26" ht="15.75" hidden="1" customHeight="1" x14ac:dyDescent="0.25">
      <c r="A798" s="421" t="e">
        <f t="shared" si="30"/>
        <v>#REF!</v>
      </c>
      <c r="B798" s="102" t="e">
        <f>#REF!</f>
        <v>#REF!</v>
      </c>
      <c r="C798" s="102" t="e">
        <f>#REF!</f>
        <v>#REF!</v>
      </c>
      <c r="D798" s="102" t="e">
        <f>#REF!</f>
        <v>#REF!</v>
      </c>
      <c r="E798" s="131" t="e">
        <f>#REF!</f>
        <v>#REF!</v>
      </c>
      <c r="F798" s="114" t="e">
        <f>#REF!</f>
        <v>#REF!</v>
      </c>
      <c r="G798" s="423" t="e">
        <f t="shared" si="31"/>
        <v>#REF!</v>
      </c>
      <c r="H798" s="340" t="e">
        <f>#REF!</f>
        <v>#REF!</v>
      </c>
      <c r="I798" s="102" t="e">
        <f>#REF!</f>
        <v>#REF!</v>
      </c>
      <c r="J798" s="102" t="s">
        <v>569</v>
      </c>
      <c r="K798" s="424"/>
      <c r="N798" s="23" t="str">
        <f>IF(Jasper!$D780&gt;0,N$1,"")</f>
        <v/>
      </c>
      <c r="O798" s="23" t="e">
        <f>IF(#REF!&gt;0,P$1,"")</f>
        <v>#REF!</v>
      </c>
      <c r="P798" s="23" t="str">
        <f>IF(Versailles!$D779&gt;0,P$1,"")</f>
        <v/>
      </c>
      <c r="Q798" s="23" t="str">
        <f>IF(Sellersburg!$D777&gt;0,Q$1,"")</f>
        <v/>
      </c>
      <c r="R798" s="23" t="str">
        <f>IF(Pendleton!$D782&gt;0,R$1,"")</f>
        <v/>
      </c>
      <c r="S798" s="23" t="str">
        <f>IF(Putnamville!D768&gt;0,S$1,"")</f>
        <v/>
      </c>
      <c r="T798" s="23" t="str">
        <f>IF(Lowell!D747&gt;0,$T$1,"")</f>
        <v/>
      </c>
      <c r="U798" s="23" t="e">
        <f>IF(#REF!&gt;0,$U$1,"")</f>
        <v>#REF!</v>
      </c>
      <c r="V798" s="23" t="str">
        <f>IF(Peru!D777&gt;0,$V$1,"")</f>
        <v/>
      </c>
      <c r="W798" s="23" t="str">
        <f>IF('Toll Rd'!D770&gt;0,$W$1,"")</f>
        <v/>
      </c>
      <c r="X798" s="23" t="e">
        <f>IF(#REF!&gt;0,$X$1,"")</f>
        <v>#REF!</v>
      </c>
      <c r="Y798" s="23" t="e">
        <f>IF(#REF!&gt;0,$Y$1,"")</f>
        <v>#REF!</v>
      </c>
      <c r="Z798" s="23" t="str">
        <f>IF(FSS!$D758&gt;0,P$1,"")</f>
        <v/>
      </c>
    </row>
    <row r="799" spans="1:26" ht="15.75" customHeight="1" thickBot="1" x14ac:dyDescent="0.3">
      <c r="A799" s="421" t="e">
        <f t="shared" si="30"/>
        <v>#REF!</v>
      </c>
      <c r="B799" s="428" t="e">
        <f>#REF!</f>
        <v>#REF!</v>
      </c>
      <c r="C799" s="428" t="e">
        <f>#REF!</f>
        <v>#REF!</v>
      </c>
      <c r="D799" s="476" t="e">
        <f>#REF!</f>
        <v>#REF!</v>
      </c>
      <c r="E799" s="433" t="e">
        <f>#REF!</f>
        <v>#REF!</v>
      </c>
      <c r="F799" s="431" t="e">
        <f>#REF!</f>
        <v>#REF!</v>
      </c>
      <c r="G799" s="432" t="e">
        <f t="shared" si="31"/>
        <v>#REF!</v>
      </c>
      <c r="H799" s="481" t="e">
        <f>#REF!</f>
        <v>#REF!</v>
      </c>
      <c r="I799" s="428" t="e">
        <f>#REF!</f>
        <v>#REF!</v>
      </c>
      <c r="J799" s="428"/>
      <c r="K799" s="430"/>
      <c r="N799" s="23" t="str">
        <f>IF(Jasper!$D781&gt;0,N$1,"")</f>
        <v/>
      </c>
      <c r="O799" s="23" t="e">
        <f>IF(#REF!&gt;0,P$1,"")</f>
        <v>#REF!</v>
      </c>
      <c r="P799" s="23" t="str">
        <f>IF(Versailles!$D780&gt;0,P$1,"")</f>
        <v/>
      </c>
      <c r="Q799" s="23" t="str">
        <f>IF(Sellersburg!$D778&gt;0,Q$1,"")</f>
        <v/>
      </c>
      <c r="R799" s="23" t="str">
        <f>IF(Pendleton!$D783&gt;0,R$1,"")</f>
        <v/>
      </c>
      <c r="S799" s="23" t="str">
        <f>IF(Putnamville!D769&gt;0,S$1,"")</f>
        <v/>
      </c>
      <c r="T799" s="23" t="str">
        <f>IF(Lowell!D748&gt;0,$T$1,"")</f>
        <v/>
      </c>
      <c r="U799" s="23" t="e">
        <f>IF(#REF!&gt;0,$U$1,"")</f>
        <v>#REF!</v>
      </c>
      <c r="V799" s="23" t="str">
        <f>IF(Peru!D778&gt;0,$V$1,"")</f>
        <v/>
      </c>
      <c r="W799" s="23" t="str">
        <f>IF('Toll Rd'!D771&gt;0,$W$1,"")</f>
        <v/>
      </c>
      <c r="X799" s="23" t="e">
        <f>IF(#REF!&gt;0,$X$1,"")</f>
        <v>#REF!</v>
      </c>
      <c r="Y799" s="23" t="e">
        <f>IF(#REF!&gt;0,$Y$1,"")</f>
        <v>#REF!</v>
      </c>
      <c r="Z799" s="23" t="str">
        <f>IF(FSS!$D759&gt;0,P$1,"")</f>
        <v/>
      </c>
    </row>
    <row r="800" spans="1:26" ht="15.75" customHeight="1" thickTop="1" x14ac:dyDescent="0.25">
      <c r="A800" s="421" t="e">
        <f t="shared" si="30"/>
        <v>#REF!</v>
      </c>
      <c r="B800" s="348" t="e">
        <f>'Toll Rd'!#REF!</f>
        <v>#REF!</v>
      </c>
      <c r="C800" s="348" t="e">
        <f>'Toll Rd'!#REF!</f>
        <v>#REF!</v>
      </c>
      <c r="D800" s="348" t="e">
        <f>'Toll Rd'!#REF!</f>
        <v>#REF!</v>
      </c>
      <c r="E800" s="349" t="e">
        <f>'Toll Rd'!#REF!</f>
        <v>#REF!</v>
      </c>
      <c r="F800" s="427" t="e">
        <f>'Toll Rd'!#REF!</f>
        <v>#REF!</v>
      </c>
      <c r="G800" s="339" t="e">
        <f t="shared" ref="G800:G863" si="32">PRODUCT(E800,F800)</f>
        <v>#REF!</v>
      </c>
      <c r="H800" s="482" t="e">
        <f>'Toll Rd'!#REF!</f>
        <v>#REF!</v>
      </c>
      <c r="I800" s="348" t="e">
        <f>'Toll Rd'!#REF!</f>
        <v>#REF!</v>
      </c>
      <c r="J800" s="348" t="s">
        <v>573</v>
      </c>
      <c r="K800" s="425"/>
      <c r="N800" s="23" t="str">
        <f>IF(Jasper!$D782&gt;0,N$1,"")</f>
        <v/>
      </c>
      <c r="O800" s="23" t="e">
        <f>IF(#REF!&gt;0,P$1,"")</f>
        <v>#REF!</v>
      </c>
      <c r="P800" s="23" t="str">
        <f>IF(Versailles!$D781&gt;0,P$1,"")</f>
        <v/>
      </c>
      <c r="Q800" s="23" t="str">
        <f>IF(Sellersburg!$D779&gt;0,Q$1,"")</f>
        <v/>
      </c>
      <c r="R800" s="23" t="str">
        <f>IF(Pendleton!$D784&gt;0,R$1,"")</f>
        <v/>
      </c>
      <c r="S800" s="23" t="str">
        <f>IF(Putnamville!D770&gt;0,S$1,"")</f>
        <v/>
      </c>
      <c r="T800" s="23" t="str">
        <f>IF(Lowell!D749&gt;0,$T$1,"")</f>
        <v/>
      </c>
      <c r="U800" s="23" t="e">
        <f>IF(#REF!&gt;0,$U$1,"")</f>
        <v>#REF!</v>
      </c>
      <c r="V800" s="23" t="str">
        <f>IF(Peru!D779&gt;0,$V$1,"")</f>
        <v/>
      </c>
      <c r="W800" s="23" t="str">
        <f>IF('Toll Rd'!D772&gt;0,$W$1,"")</f>
        <v/>
      </c>
      <c r="X800" s="23" t="e">
        <f>IF(#REF!&gt;0,$X$1,"")</f>
        <v>#REF!</v>
      </c>
      <c r="Y800" s="23" t="e">
        <f>IF(#REF!&gt;0,$Y$1,"")</f>
        <v>#REF!</v>
      </c>
      <c r="Z800" s="23" t="str">
        <f>IF(FSS!$D760&gt;0,P$1,"")</f>
        <v/>
      </c>
    </row>
    <row r="801" spans="1:26" ht="15.75" customHeight="1" x14ac:dyDescent="0.25">
      <c r="A801" s="421" t="e">
        <f t="shared" si="30"/>
        <v>#REF!</v>
      </c>
      <c r="B801" s="102" t="e">
        <f>'Toll Rd'!#REF!</f>
        <v>#REF!</v>
      </c>
      <c r="C801" s="102" t="e">
        <f>'Toll Rd'!#REF!</f>
        <v>#REF!</v>
      </c>
      <c r="D801" s="102" t="e">
        <f>'Toll Rd'!#REF!</f>
        <v>#REF!</v>
      </c>
      <c r="E801" s="131" t="e">
        <f>'Toll Rd'!#REF!</f>
        <v>#REF!</v>
      </c>
      <c r="F801" s="114" t="e">
        <f>'Toll Rd'!#REF!</f>
        <v>#REF!</v>
      </c>
      <c r="G801" s="423" t="e">
        <f t="shared" si="32"/>
        <v>#REF!</v>
      </c>
      <c r="H801" s="340" t="e">
        <f>'Toll Rd'!#REF!</f>
        <v>#REF!</v>
      </c>
      <c r="I801" s="102" t="e">
        <f>'Toll Rd'!#REF!</f>
        <v>#REF!</v>
      </c>
      <c r="J801" s="102" t="s">
        <v>573</v>
      </c>
      <c r="K801" s="424"/>
      <c r="N801" s="23" t="str">
        <f>IF(Jasper!$D783&gt;0,N$1,"")</f>
        <v/>
      </c>
      <c r="O801" s="23" t="e">
        <f>IF(#REF!&gt;0,P$1,"")</f>
        <v>#REF!</v>
      </c>
      <c r="P801" s="23" t="str">
        <f>IF(Versailles!$D782&gt;0,P$1,"")</f>
        <v/>
      </c>
      <c r="Q801" s="23" t="str">
        <f>IF(Sellersburg!$D780&gt;0,Q$1,"")</f>
        <v/>
      </c>
      <c r="R801" s="23" t="str">
        <f>IF(Pendleton!$D785&gt;0,R$1,"")</f>
        <v/>
      </c>
      <c r="S801" s="23" t="str">
        <f>IF(Putnamville!D771&gt;0,S$1,"")</f>
        <v/>
      </c>
      <c r="T801" s="23" t="str">
        <f>IF(Lowell!D750&gt;0,$T$1,"")</f>
        <v/>
      </c>
      <c r="U801" s="23" t="e">
        <f>IF(#REF!&gt;0,$U$1,"")</f>
        <v>#REF!</v>
      </c>
      <c r="V801" s="23" t="str">
        <f>IF(Peru!D780&gt;0,$V$1,"")</f>
        <v/>
      </c>
      <c r="W801" s="23" t="str">
        <f>IF('Toll Rd'!D773&gt;0,$W$1,"")</f>
        <v/>
      </c>
      <c r="X801" s="23" t="e">
        <f>IF(#REF!&gt;0,$X$1,"")</f>
        <v>#REF!</v>
      </c>
      <c r="Y801" s="23" t="e">
        <f>IF(#REF!&gt;0,$Y$1,"")</f>
        <v>#REF!</v>
      </c>
      <c r="Z801" s="23" t="str">
        <f>IF(FSS!$D761&gt;0,P$1,"")</f>
        <v/>
      </c>
    </row>
    <row r="802" spans="1:26" ht="15.75" customHeight="1" x14ac:dyDescent="0.25">
      <c r="A802" s="421" t="e">
        <f t="shared" si="30"/>
        <v>#REF!</v>
      </c>
      <c r="B802" s="102" t="e">
        <f>'Toll Rd'!#REF!</f>
        <v>#REF!</v>
      </c>
      <c r="C802" s="102" t="e">
        <f>'Toll Rd'!#REF!</f>
        <v>#REF!</v>
      </c>
      <c r="D802" s="102" t="e">
        <f>'Toll Rd'!#REF!</f>
        <v>#REF!</v>
      </c>
      <c r="E802" s="131" t="e">
        <f>'Toll Rd'!#REF!</f>
        <v>#REF!</v>
      </c>
      <c r="F802" s="114" t="e">
        <f>'Toll Rd'!#REF!</f>
        <v>#REF!</v>
      </c>
      <c r="G802" s="423" t="e">
        <f t="shared" si="32"/>
        <v>#REF!</v>
      </c>
      <c r="H802" s="340" t="e">
        <f>'Toll Rd'!#REF!</f>
        <v>#REF!</v>
      </c>
      <c r="I802" s="102" t="e">
        <f>'Toll Rd'!#REF!</f>
        <v>#REF!</v>
      </c>
      <c r="J802" s="102" t="s">
        <v>573</v>
      </c>
      <c r="K802" s="424"/>
      <c r="N802" s="23" t="str">
        <f>IF(Jasper!$D784&gt;0,N$1,"")</f>
        <v/>
      </c>
      <c r="O802" s="23" t="e">
        <f>IF(#REF!&gt;0,P$1,"")</f>
        <v>#REF!</v>
      </c>
      <c r="P802" s="23" t="str">
        <f>IF(Versailles!$D783&gt;0,P$1,"")</f>
        <v/>
      </c>
      <c r="Q802" s="23" t="str">
        <f>IF(Sellersburg!$D781&gt;0,Q$1,"")</f>
        <v/>
      </c>
      <c r="R802" s="23" t="str">
        <f>IF(Pendleton!$D786&gt;0,R$1,"")</f>
        <v/>
      </c>
      <c r="S802" s="23" t="str">
        <f>IF(Putnamville!D772&gt;0,S$1,"")</f>
        <v/>
      </c>
      <c r="T802" s="23" t="str">
        <f>IF(Lowell!D751&gt;0,$T$1,"")</f>
        <v/>
      </c>
      <c r="U802" s="23" t="e">
        <f>IF(#REF!&gt;0,$U$1,"")</f>
        <v>#REF!</v>
      </c>
      <c r="V802" s="23" t="str">
        <f>IF(Peru!D781&gt;0,$V$1,"")</f>
        <v/>
      </c>
      <c r="W802" s="23" t="str">
        <f>IF('Toll Rd'!D774&gt;0,$W$1,"")</f>
        <v/>
      </c>
      <c r="X802" s="23" t="e">
        <f>IF(#REF!&gt;0,$X$1,"")</f>
        <v>#REF!</v>
      </c>
      <c r="Y802" s="23" t="e">
        <f>IF(#REF!&gt;0,$Y$1,"")</f>
        <v>#REF!</v>
      </c>
      <c r="Z802" s="23" t="str">
        <f>IF(FSS!$D762&gt;0,P$1,"")</f>
        <v/>
      </c>
    </row>
    <row r="803" spans="1:26" ht="15.75" hidden="1" customHeight="1" x14ac:dyDescent="0.25">
      <c r="A803" s="421" t="str">
        <f t="shared" si="30"/>
        <v>0</v>
      </c>
      <c r="B803" s="102">
        <f>'Toll Rd'!B477</f>
        <v>0</v>
      </c>
      <c r="C803" s="102" t="e">
        <f>'Toll Rd'!#REF!</f>
        <v>#REF!</v>
      </c>
      <c r="D803" s="102">
        <f>'Toll Rd'!C477</f>
        <v>0</v>
      </c>
      <c r="E803" s="131">
        <f>'Toll Rd'!D477</f>
        <v>0</v>
      </c>
      <c r="F803" s="114">
        <f>'Toll Rd'!E477</f>
        <v>0</v>
      </c>
      <c r="G803" s="423">
        <f t="shared" si="32"/>
        <v>0</v>
      </c>
      <c r="H803" s="340">
        <f>'Toll Rd'!G477</f>
        <v>0</v>
      </c>
      <c r="I803" s="102">
        <f>'Toll Rd'!H477</f>
        <v>0</v>
      </c>
      <c r="J803" s="102" t="s">
        <v>573</v>
      </c>
      <c r="K803" s="424"/>
      <c r="N803" s="23" t="str">
        <f>IF(Jasper!$D785&gt;0,N$1,"")</f>
        <v/>
      </c>
      <c r="O803" s="23" t="e">
        <f>IF(#REF!&gt;0,P$1,"")</f>
        <v>#REF!</v>
      </c>
      <c r="P803" s="23" t="str">
        <f>IF(Versailles!$D784&gt;0,P$1,"")</f>
        <v/>
      </c>
      <c r="Q803" s="23" t="str">
        <f>IF(Sellersburg!$D782&gt;0,Q$1,"")</f>
        <v/>
      </c>
      <c r="R803" s="23" t="str">
        <f>IF(Pendleton!$D787&gt;0,R$1,"")</f>
        <v/>
      </c>
      <c r="S803" s="23" t="str">
        <f>IF(Putnamville!D773&gt;0,S$1,"")</f>
        <v/>
      </c>
      <c r="T803" s="23" t="str">
        <f>IF(Lowell!D752&gt;0,$T$1,"")</f>
        <v/>
      </c>
      <c r="U803" s="23" t="e">
        <f>IF(#REF!&gt;0,$U$1,"")</f>
        <v>#REF!</v>
      </c>
      <c r="V803" s="23" t="str">
        <f>IF(Peru!D782&gt;0,$V$1,"")</f>
        <v/>
      </c>
      <c r="W803" s="23" t="str">
        <f>IF('Toll Rd'!D775&gt;0,$W$1,"")</f>
        <v/>
      </c>
      <c r="X803" s="23" t="e">
        <f>IF(#REF!&gt;0,$X$1,"")</f>
        <v>#REF!</v>
      </c>
      <c r="Y803" s="23" t="e">
        <f>IF(#REF!&gt;0,$Y$1,"")</f>
        <v>#REF!</v>
      </c>
      <c r="Z803" s="23" t="str">
        <f>IF(FSS!$D763&gt;0,P$1,"")</f>
        <v/>
      </c>
    </row>
    <row r="804" spans="1:26" ht="15.75" hidden="1" customHeight="1" x14ac:dyDescent="0.25">
      <c r="A804" s="421" t="str">
        <f t="shared" si="30"/>
        <v>0</v>
      </c>
      <c r="B804" s="102">
        <f>'Toll Rd'!B478</f>
        <v>0</v>
      </c>
      <c r="C804" s="102" t="e">
        <f>'Toll Rd'!#REF!</f>
        <v>#REF!</v>
      </c>
      <c r="D804" s="102">
        <f>'Toll Rd'!C478</f>
        <v>0</v>
      </c>
      <c r="E804" s="131">
        <f>'Toll Rd'!D478</f>
        <v>0</v>
      </c>
      <c r="F804" s="114">
        <f>'Toll Rd'!E478</f>
        <v>0</v>
      </c>
      <c r="G804" s="423">
        <f t="shared" si="32"/>
        <v>0</v>
      </c>
      <c r="H804" s="340">
        <f>'Toll Rd'!G478</f>
        <v>0</v>
      </c>
      <c r="I804" s="102">
        <f>'Toll Rd'!H478</f>
        <v>0</v>
      </c>
      <c r="J804" s="102" t="s">
        <v>573</v>
      </c>
      <c r="K804" s="424"/>
      <c r="N804" s="23" t="str">
        <f>IF(Jasper!$D786&gt;0,N$1,"")</f>
        <v/>
      </c>
      <c r="O804" s="23" t="e">
        <f>IF(#REF!&gt;0,P$1,"")</f>
        <v>#REF!</v>
      </c>
      <c r="P804" s="23" t="str">
        <f>IF(Versailles!$D785&gt;0,P$1,"")</f>
        <v/>
      </c>
      <c r="Q804" s="23" t="str">
        <f>IF(Sellersburg!$D783&gt;0,Q$1,"")</f>
        <v/>
      </c>
      <c r="R804" s="23" t="str">
        <f>IF(Pendleton!$D788&gt;0,R$1,"")</f>
        <v/>
      </c>
      <c r="S804" s="23" t="str">
        <f>IF(Putnamville!D774&gt;0,S$1,"")</f>
        <v/>
      </c>
      <c r="T804" s="23" t="str">
        <f>IF(Lowell!D753&gt;0,$T$1,"")</f>
        <v/>
      </c>
      <c r="U804" s="23" t="e">
        <f>IF(#REF!&gt;0,$U$1,"")</f>
        <v>#REF!</v>
      </c>
      <c r="V804" s="23" t="str">
        <f>IF(Peru!D783&gt;0,$V$1,"")</f>
        <v/>
      </c>
      <c r="W804" s="23" t="str">
        <f>IF('Toll Rd'!D776&gt;0,$W$1,"")</f>
        <v/>
      </c>
      <c r="X804" s="23" t="e">
        <f>IF(#REF!&gt;0,$X$1,"")</f>
        <v>#REF!</v>
      </c>
      <c r="Y804" s="23" t="e">
        <f>IF(#REF!&gt;0,$Y$1,"")</f>
        <v>#REF!</v>
      </c>
      <c r="Z804" s="23" t="str">
        <f>IF(FSS!$D764&gt;0,P$1,"")</f>
        <v/>
      </c>
    </row>
    <row r="805" spans="1:26" ht="15.75" hidden="1" customHeight="1" x14ac:dyDescent="0.25">
      <c r="A805" s="421" t="str">
        <f t="shared" si="30"/>
        <v>0</v>
      </c>
      <c r="B805" s="102">
        <f>'Toll Rd'!B479</f>
        <v>0</v>
      </c>
      <c r="C805" s="102" t="e">
        <f>'Toll Rd'!#REF!</f>
        <v>#REF!</v>
      </c>
      <c r="D805" s="102">
        <f>'Toll Rd'!C479</f>
        <v>0</v>
      </c>
      <c r="E805" s="131">
        <f>'Toll Rd'!D479</f>
        <v>0</v>
      </c>
      <c r="F805" s="114">
        <f>'Toll Rd'!E479</f>
        <v>0</v>
      </c>
      <c r="G805" s="423">
        <f t="shared" si="32"/>
        <v>0</v>
      </c>
      <c r="H805" s="340">
        <f>'Toll Rd'!G479</f>
        <v>0</v>
      </c>
      <c r="I805" s="102">
        <f>'Toll Rd'!H479</f>
        <v>0</v>
      </c>
      <c r="J805" s="102" t="s">
        <v>573</v>
      </c>
      <c r="K805" s="424"/>
      <c r="N805" s="23" t="str">
        <f>IF(Jasper!$D787&gt;0,N$1,"")</f>
        <v/>
      </c>
      <c r="O805" s="23" t="e">
        <f>IF(#REF!&gt;0,P$1,"")</f>
        <v>#REF!</v>
      </c>
      <c r="P805" s="23" t="str">
        <f>IF(Versailles!$D786&gt;0,P$1,"")</f>
        <v/>
      </c>
      <c r="Q805" s="23" t="str">
        <f>IF(Sellersburg!$D784&gt;0,Q$1,"")</f>
        <v/>
      </c>
      <c r="R805" s="23" t="str">
        <f>IF(Pendleton!$D789&gt;0,R$1,"")</f>
        <v/>
      </c>
      <c r="S805" s="23" t="str">
        <f>IF(Putnamville!D775&gt;0,S$1,"")</f>
        <v/>
      </c>
      <c r="T805" s="23" t="str">
        <f>IF(Lowell!D754&gt;0,$T$1,"")</f>
        <v/>
      </c>
      <c r="U805" s="23" t="e">
        <f>IF(#REF!&gt;0,$U$1,"")</f>
        <v>#REF!</v>
      </c>
      <c r="V805" s="23" t="str">
        <f>IF(Peru!D784&gt;0,$V$1,"")</f>
        <v/>
      </c>
      <c r="W805" s="23" t="str">
        <f>IF('Toll Rd'!D777&gt;0,$W$1,"")</f>
        <v/>
      </c>
      <c r="X805" s="23" t="e">
        <f>IF(#REF!&gt;0,$X$1,"")</f>
        <v>#REF!</v>
      </c>
      <c r="Y805" s="23" t="e">
        <f>IF(#REF!&gt;0,$Y$1,"")</f>
        <v>#REF!</v>
      </c>
      <c r="Z805" s="23" t="str">
        <f>IF(FSS!$D765&gt;0,P$1,"")</f>
        <v/>
      </c>
    </row>
    <row r="806" spans="1:26" ht="15.75" hidden="1" customHeight="1" x14ac:dyDescent="0.25">
      <c r="A806" s="421" t="str">
        <f t="shared" si="30"/>
        <v>0</v>
      </c>
      <c r="B806" s="102">
        <f>'Toll Rd'!B480</f>
        <v>0</v>
      </c>
      <c r="C806" s="102" t="e">
        <f>'Toll Rd'!#REF!</f>
        <v>#REF!</v>
      </c>
      <c r="D806" s="102">
        <f>'Toll Rd'!C480</f>
        <v>0</v>
      </c>
      <c r="E806" s="131">
        <f>'Toll Rd'!D480</f>
        <v>0</v>
      </c>
      <c r="F806" s="114">
        <f>'Toll Rd'!E480</f>
        <v>0</v>
      </c>
      <c r="G806" s="423">
        <f t="shared" si="32"/>
        <v>0</v>
      </c>
      <c r="H806" s="340">
        <f>'Toll Rd'!G480</f>
        <v>0</v>
      </c>
      <c r="I806" s="102">
        <f>'Toll Rd'!H480</f>
        <v>0</v>
      </c>
      <c r="J806" s="102" t="s">
        <v>573</v>
      </c>
      <c r="K806" s="424"/>
      <c r="N806" s="23" t="str">
        <f>IF(Jasper!$D788&gt;0,N$1,"")</f>
        <v/>
      </c>
      <c r="O806" s="23" t="e">
        <f>IF(#REF!&gt;0,P$1,"")</f>
        <v>#REF!</v>
      </c>
      <c r="P806" s="23" t="str">
        <f>IF(Versailles!$D787&gt;0,P$1,"")</f>
        <v/>
      </c>
      <c r="Q806" s="23" t="str">
        <f>IF(Sellersburg!$D785&gt;0,Q$1,"")</f>
        <v/>
      </c>
      <c r="R806" s="23" t="str">
        <f>IF(Pendleton!$D790&gt;0,R$1,"")</f>
        <v/>
      </c>
      <c r="S806" s="23" t="str">
        <f>IF(Putnamville!D776&gt;0,S$1,"")</f>
        <v/>
      </c>
      <c r="T806" s="23" t="str">
        <f>IF(Lowell!D755&gt;0,$T$1,"")</f>
        <v/>
      </c>
      <c r="U806" s="23" t="e">
        <f>IF(#REF!&gt;0,$U$1,"")</f>
        <v>#REF!</v>
      </c>
      <c r="V806" s="23" t="str">
        <f>IF(Peru!D785&gt;0,$V$1,"")</f>
        <v/>
      </c>
      <c r="W806" s="23" t="str">
        <f>IF('Toll Rd'!D778&gt;0,$W$1,"")</f>
        <v/>
      </c>
      <c r="X806" s="23" t="e">
        <f>IF(#REF!&gt;0,$X$1,"")</f>
        <v>#REF!</v>
      </c>
      <c r="Y806" s="23" t="e">
        <f>IF(#REF!&gt;0,$Y$1,"")</f>
        <v>#REF!</v>
      </c>
      <c r="Z806" s="23" t="str">
        <f>IF(FSS!$D766&gt;0,P$1,"")</f>
        <v/>
      </c>
    </row>
    <row r="807" spans="1:26" ht="15.75" hidden="1" customHeight="1" x14ac:dyDescent="0.25">
      <c r="A807" s="421" t="str">
        <f t="shared" si="30"/>
        <v>0</v>
      </c>
      <c r="B807" s="102">
        <f>'Toll Rd'!B481</f>
        <v>0</v>
      </c>
      <c r="C807" s="102" t="e">
        <f>'Toll Rd'!#REF!</f>
        <v>#REF!</v>
      </c>
      <c r="D807" s="102">
        <f>'Toll Rd'!C481</f>
        <v>0</v>
      </c>
      <c r="E807" s="131">
        <f>'Toll Rd'!D481</f>
        <v>0</v>
      </c>
      <c r="F807" s="114">
        <f>'Toll Rd'!E481</f>
        <v>0</v>
      </c>
      <c r="G807" s="423">
        <f t="shared" si="32"/>
        <v>0</v>
      </c>
      <c r="H807" s="340">
        <f>'Toll Rd'!G481</f>
        <v>0</v>
      </c>
      <c r="I807" s="102">
        <f>'Toll Rd'!H481</f>
        <v>0</v>
      </c>
      <c r="J807" s="102" t="s">
        <v>573</v>
      </c>
      <c r="K807" s="424"/>
      <c r="N807" s="23" t="str">
        <f>IF(Jasper!$D789&gt;0,N$1,"")</f>
        <v/>
      </c>
      <c r="O807" s="23" t="e">
        <f>IF(#REF!&gt;0,P$1,"")</f>
        <v>#REF!</v>
      </c>
      <c r="P807" s="23" t="str">
        <f>IF(Versailles!$D788&gt;0,P$1,"")</f>
        <v/>
      </c>
      <c r="Q807" s="23" t="str">
        <f>IF(Sellersburg!$D786&gt;0,Q$1,"")</f>
        <v/>
      </c>
      <c r="R807" s="23" t="str">
        <f>IF(Pendleton!$D791&gt;0,R$1,"")</f>
        <v/>
      </c>
      <c r="S807" s="23" t="str">
        <f>IF(Putnamville!D777&gt;0,S$1,"")</f>
        <v/>
      </c>
      <c r="T807" s="23" t="str">
        <f>IF(Lowell!D756&gt;0,$T$1,"")</f>
        <v/>
      </c>
      <c r="U807" s="23" t="e">
        <f>IF(#REF!&gt;0,$U$1,"")</f>
        <v>#REF!</v>
      </c>
      <c r="V807" s="23" t="str">
        <f>IF(Peru!D786&gt;0,$V$1,"")</f>
        <v/>
      </c>
      <c r="W807" s="23" t="str">
        <f>IF('Toll Rd'!D779&gt;0,$W$1,"")</f>
        <v/>
      </c>
      <c r="X807" s="23" t="e">
        <f>IF(#REF!&gt;0,$X$1,"")</f>
        <v>#REF!</v>
      </c>
      <c r="Y807" s="23" t="e">
        <f>IF(#REF!&gt;0,$Y$1,"")</f>
        <v>#REF!</v>
      </c>
      <c r="Z807" s="23" t="str">
        <f>IF(FSS!$D767&gt;0,P$1,"")</f>
        <v/>
      </c>
    </row>
    <row r="808" spans="1:26" ht="15.75" hidden="1" customHeight="1" x14ac:dyDescent="0.25">
      <c r="A808" s="421" t="str">
        <f t="shared" si="30"/>
        <v>0</v>
      </c>
      <c r="B808" s="102">
        <f>'Toll Rd'!B482</f>
        <v>0</v>
      </c>
      <c r="C808" s="102" t="e">
        <f>'Toll Rd'!#REF!</f>
        <v>#REF!</v>
      </c>
      <c r="D808" s="102">
        <f>'Toll Rd'!C482</f>
        <v>0</v>
      </c>
      <c r="E808" s="131">
        <f>'Toll Rd'!D482</f>
        <v>0</v>
      </c>
      <c r="F808" s="114">
        <f>'Toll Rd'!E482</f>
        <v>0</v>
      </c>
      <c r="G808" s="423">
        <f t="shared" si="32"/>
        <v>0</v>
      </c>
      <c r="H808" s="340">
        <f>'Toll Rd'!G482</f>
        <v>0</v>
      </c>
      <c r="I808" s="102">
        <f>'Toll Rd'!H482</f>
        <v>0</v>
      </c>
      <c r="J808" s="102" t="s">
        <v>573</v>
      </c>
      <c r="K808" s="424"/>
      <c r="N808" s="23" t="str">
        <f>IF(Jasper!$D790&gt;0,N$1,"")</f>
        <v/>
      </c>
      <c r="O808" s="23" t="e">
        <f>IF(#REF!&gt;0,P$1,"")</f>
        <v>#REF!</v>
      </c>
      <c r="P808" s="23" t="str">
        <f>IF(Versailles!$D789&gt;0,P$1,"")</f>
        <v/>
      </c>
      <c r="Q808" s="23" t="str">
        <f>IF(Sellersburg!$D787&gt;0,Q$1,"")</f>
        <v/>
      </c>
      <c r="R808" s="23" t="str">
        <f>IF(Pendleton!$D792&gt;0,R$1,"")</f>
        <v/>
      </c>
      <c r="S808" s="23" t="str">
        <f>IF(Putnamville!D778&gt;0,S$1,"")</f>
        <v/>
      </c>
      <c r="T808" s="23" t="str">
        <f>IF(Lowell!D757&gt;0,$T$1,"")</f>
        <v/>
      </c>
      <c r="U808" s="23" t="e">
        <f>IF(#REF!&gt;0,$U$1,"")</f>
        <v>#REF!</v>
      </c>
      <c r="V808" s="23" t="str">
        <f>IF(Peru!D787&gt;0,$V$1,"")</f>
        <v/>
      </c>
      <c r="W808" s="23" t="str">
        <f>IF('Toll Rd'!D780&gt;0,$W$1,"")</f>
        <v/>
      </c>
      <c r="X808" s="23" t="e">
        <f>IF(#REF!&gt;0,$X$1,"")</f>
        <v>#REF!</v>
      </c>
      <c r="Y808" s="23" t="e">
        <f>IF(#REF!&gt;0,$Y$1,"")</f>
        <v>#REF!</v>
      </c>
      <c r="Z808" s="23" t="str">
        <f>IF(FSS!$D768&gt;0,P$1,"")</f>
        <v/>
      </c>
    </row>
    <row r="809" spans="1:26" ht="15.75" hidden="1" customHeight="1" x14ac:dyDescent="0.25">
      <c r="A809" s="421" t="str">
        <f t="shared" si="30"/>
        <v>0</v>
      </c>
      <c r="B809" s="102">
        <f>'Toll Rd'!B483</f>
        <v>0</v>
      </c>
      <c r="C809" s="102" t="e">
        <f>'Toll Rd'!#REF!</f>
        <v>#REF!</v>
      </c>
      <c r="D809" s="102">
        <f>'Toll Rd'!C483</f>
        <v>0</v>
      </c>
      <c r="E809" s="131">
        <f>'Toll Rd'!D483</f>
        <v>0</v>
      </c>
      <c r="F809" s="114">
        <f>'Toll Rd'!E483</f>
        <v>0</v>
      </c>
      <c r="G809" s="423">
        <f t="shared" si="32"/>
        <v>0</v>
      </c>
      <c r="H809" s="340">
        <f>'Toll Rd'!G483</f>
        <v>0</v>
      </c>
      <c r="I809" s="102">
        <f>'Toll Rd'!H483</f>
        <v>0</v>
      </c>
      <c r="J809" s="102" t="s">
        <v>573</v>
      </c>
      <c r="K809" s="424"/>
      <c r="N809" s="23" t="str">
        <f>IF(Jasper!$D791&gt;0,N$1,"")</f>
        <v/>
      </c>
      <c r="O809" s="23" t="e">
        <f>IF(#REF!&gt;0,P$1,"")</f>
        <v>#REF!</v>
      </c>
      <c r="P809" s="23" t="str">
        <f>IF(Versailles!$D790&gt;0,P$1,"")</f>
        <v/>
      </c>
      <c r="Q809" s="23" t="str">
        <f>IF(Sellersburg!$D788&gt;0,Q$1,"")</f>
        <v/>
      </c>
      <c r="R809" s="23" t="str">
        <f>IF(Pendleton!$D793&gt;0,R$1,"")</f>
        <v/>
      </c>
      <c r="S809" s="23" t="str">
        <f>IF(Putnamville!D779&gt;0,S$1,"")</f>
        <v/>
      </c>
      <c r="T809" s="23" t="str">
        <f>IF(Lowell!D758&gt;0,$T$1,"")</f>
        <v/>
      </c>
      <c r="U809" s="23" t="e">
        <f>IF(#REF!&gt;0,$U$1,"")</f>
        <v>#REF!</v>
      </c>
      <c r="V809" s="23" t="str">
        <f>IF(Peru!D788&gt;0,$V$1,"")</f>
        <v/>
      </c>
      <c r="W809" s="23" t="str">
        <f>IF('Toll Rd'!D781&gt;0,$W$1,"")</f>
        <v/>
      </c>
      <c r="X809" s="23" t="e">
        <f>IF(#REF!&gt;0,$X$1,"")</f>
        <v>#REF!</v>
      </c>
      <c r="Y809" s="23" t="e">
        <f>IF(#REF!&gt;0,$Y$1,"")</f>
        <v>#REF!</v>
      </c>
      <c r="Z809" s="23" t="str">
        <f>IF(FSS!$D769&gt;0,P$1,"")</f>
        <v/>
      </c>
    </row>
    <row r="810" spans="1:26" ht="15.75" hidden="1" customHeight="1" x14ac:dyDescent="0.25">
      <c r="A810" s="421" t="str">
        <f t="shared" si="30"/>
        <v>0</v>
      </c>
      <c r="B810" s="102">
        <f>'Toll Rd'!B484</f>
        <v>0</v>
      </c>
      <c r="C810" s="102" t="e">
        <f>'Toll Rd'!#REF!</f>
        <v>#REF!</v>
      </c>
      <c r="D810" s="102">
        <f>'Toll Rd'!C484</f>
        <v>0</v>
      </c>
      <c r="E810" s="131">
        <f>'Toll Rd'!D484</f>
        <v>0</v>
      </c>
      <c r="F810" s="114">
        <f>'Toll Rd'!E484</f>
        <v>0</v>
      </c>
      <c r="G810" s="423">
        <f t="shared" si="32"/>
        <v>0</v>
      </c>
      <c r="H810" s="340">
        <f>'Toll Rd'!G484</f>
        <v>0</v>
      </c>
      <c r="I810" s="102">
        <f>'Toll Rd'!H484</f>
        <v>0</v>
      </c>
      <c r="J810" s="102" t="s">
        <v>573</v>
      </c>
      <c r="K810" s="424"/>
      <c r="N810" s="23" t="str">
        <f>IF(Jasper!$D792&gt;0,N$1,"")</f>
        <v/>
      </c>
      <c r="O810" s="23" t="e">
        <f>IF(#REF!&gt;0,P$1,"")</f>
        <v>#REF!</v>
      </c>
      <c r="P810" s="23" t="str">
        <f>IF(Versailles!$D791&gt;0,P$1,"")</f>
        <v/>
      </c>
      <c r="Q810" s="23" t="str">
        <f>IF(Sellersburg!$D789&gt;0,Q$1,"")</f>
        <v/>
      </c>
      <c r="R810" s="23" t="str">
        <f>IF(Pendleton!$D794&gt;0,R$1,"")</f>
        <v/>
      </c>
      <c r="S810" s="23" t="str">
        <f>IF(Putnamville!D780&gt;0,S$1,"")</f>
        <v/>
      </c>
      <c r="T810" s="23" t="str">
        <f>IF(Lowell!D759&gt;0,$T$1,"")</f>
        <v/>
      </c>
      <c r="U810" s="23" t="e">
        <f>IF(#REF!&gt;0,$U$1,"")</f>
        <v>#REF!</v>
      </c>
      <c r="V810" s="23" t="str">
        <f>IF(Peru!D789&gt;0,$V$1,"")</f>
        <v/>
      </c>
      <c r="W810" s="23" t="str">
        <f>IF('Toll Rd'!D782&gt;0,$W$1,"")</f>
        <v/>
      </c>
      <c r="X810" s="23" t="e">
        <f>IF(#REF!&gt;0,$X$1,"")</f>
        <v>#REF!</v>
      </c>
      <c r="Y810" s="23" t="e">
        <f>IF(#REF!&gt;0,$Y$1,"")</f>
        <v>#REF!</v>
      </c>
      <c r="Z810" s="23" t="str">
        <f>IF(FSS!$D770&gt;0,P$1,"")</f>
        <v/>
      </c>
    </row>
    <row r="811" spans="1:26" ht="15.75" hidden="1" customHeight="1" x14ac:dyDescent="0.25">
      <c r="A811" s="421" t="str">
        <f t="shared" si="30"/>
        <v>0</v>
      </c>
      <c r="B811" s="102">
        <f>'Toll Rd'!B485</f>
        <v>0</v>
      </c>
      <c r="C811" s="102" t="e">
        <f>'Toll Rd'!#REF!</f>
        <v>#REF!</v>
      </c>
      <c r="D811" s="102">
        <f>'Toll Rd'!C485</f>
        <v>0</v>
      </c>
      <c r="E811" s="131">
        <f>'Toll Rd'!D485</f>
        <v>0</v>
      </c>
      <c r="F811" s="114">
        <f>'Toll Rd'!E485</f>
        <v>0</v>
      </c>
      <c r="G811" s="423">
        <f t="shared" si="32"/>
        <v>0</v>
      </c>
      <c r="H811" s="340">
        <f>'Toll Rd'!G485</f>
        <v>0</v>
      </c>
      <c r="I811" s="102">
        <f>'Toll Rd'!H485</f>
        <v>0</v>
      </c>
      <c r="J811" s="102" t="s">
        <v>573</v>
      </c>
      <c r="K811" s="424"/>
      <c r="N811" s="23" t="str">
        <f>IF(Jasper!$D793&gt;0,N$1,"")</f>
        <v/>
      </c>
      <c r="O811" s="23" t="e">
        <f>IF(#REF!&gt;0,P$1,"")</f>
        <v>#REF!</v>
      </c>
      <c r="P811" s="23" t="str">
        <f>IF(Versailles!$D792&gt;0,P$1,"")</f>
        <v/>
      </c>
      <c r="Q811" s="23" t="str">
        <f>IF(Sellersburg!$D790&gt;0,Q$1,"")</f>
        <v/>
      </c>
      <c r="R811" s="23" t="str">
        <f>IF(Pendleton!$D795&gt;0,R$1,"")</f>
        <v/>
      </c>
      <c r="S811" s="23" t="str">
        <f>IF(Putnamville!D781&gt;0,S$1,"")</f>
        <v/>
      </c>
      <c r="T811" s="23" t="str">
        <f>IF(Lowell!D760&gt;0,$T$1,"")</f>
        <v/>
      </c>
      <c r="U811" s="23" t="e">
        <f>IF(#REF!&gt;0,$U$1,"")</f>
        <v>#REF!</v>
      </c>
      <c r="V811" s="23" t="str">
        <f>IF(Peru!D790&gt;0,$V$1,"")</f>
        <v/>
      </c>
      <c r="W811" s="23" t="str">
        <f>IF('Toll Rd'!D783&gt;0,$W$1,"")</f>
        <v/>
      </c>
      <c r="X811" s="23" t="e">
        <f>IF(#REF!&gt;0,$X$1,"")</f>
        <v>#REF!</v>
      </c>
      <c r="Y811" s="23" t="e">
        <f>IF(#REF!&gt;0,$Y$1,"")</f>
        <v>#REF!</v>
      </c>
      <c r="Z811" s="23" t="str">
        <f>IF(FSS!$D771&gt;0,P$1,"")</f>
        <v/>
      </c>
    </row>
    <row r="812" spans="1:26" ht="15.75" hidden="1" customHeight="1" x14ac:dyDescent="0.25">
      <c r="A812" s="421" t="str">
        <f t="shared" si="30"/>
        <v>0</v>
      </c>
      <c r="B812" s="102">
        <f>'Toll Rd'!B486</f>
        <v>0</v>
      </c>
      <c r="C812" s="102" t="e">
        <f>'Toll Rd'!#REF!</f>
        <v>#REF!</v>
      </c>
      <c r="D812" s="102">
        <f>'Toll Rd'!C486</f>
        <v>0</v>
      </c>
      <c r="E812" s="131">
        <f>'Toll Rd'!D486</f>
        <v>0</v>
      </c>
      <c r="F812" s="114">
        <f>'Toll Rd'!E486</f>
        <v>0</v>
      </c>
      <c r="G812" s="423">
        <f t="shared" si="32"/>
        <v>0</v>
      </c>
      <c r="H812" s="340">
        <f>'Toll Rd'!G486</f>
        <v>0</v>
      </c>
      <c r="I812" s="102">
        <f>'Toll Rd'!H486</f>
        <v>0</v>
      </c>
      <c r="J812" s="102" t="s">
        <v>573</v>
      </c>
      <c r="K812" s="424"/>
      <c r="N812" s="23" t="str">
        <f>IF(Jasper!$D794&gt;0,N$1,"")</f>
        <v/>
      </c>
      <c r="O812" s="23" t="e">
        <f>IF(#REF!&gt;0,P$1,"")</f>
        <v>#REF!</v>
      </c>
      <c r="P812" s="23" t="str">
        <f>IF(Versailles!$D793&gt;0,P$1,"")</f>
        <v/>
      </c>
      <c r="Q812" s="23" t="str">
        <f>IF(Sellersburg!$D791&gt;0,Q$1,"")</f>
        <v/>
      </c>
      <c r="R812" s="23" t="str">
        <f>IF(Pendleton!$D796&gt;0,R$1,"")</f>
        <v/>
      </c>
      <c r="S812" s="23" t="str">
        <f>IF(Putnamville!D782&gt;0,S$1,"")</f>
        <v/>
      </c>
      <c r="T812" s="23" t="str">
        <f>IF(Lowell!D761&gt;0,$T$1,"")</f>
        <v/>
      </c>
      <c r="U812" s="23" t="e">
        <f>IF(#REF!&gt;0,$U$1,"")</f>
        <v>#REF!</v>
      </c>
      <c r="V812" s="23" t="str">
        <f>IF(Peru!D791&gt;0,$V$1,"")</f>
        <v/>
      </c>
      <c r="W812" s="23" t="str">
        <f>IF('Toll Rd'!D784&gt;0,$W$1,"")</f>
        <v/>
      </c>
      <c r="X812" s="23" t="e">
        <f>IF(#REF!&gt;0,$X$1,"")</f>
        <v>#REF!</v>
      </c>
      <c r="Y812" s="23" t="e">
        <f>IF(#REF!&gt;0,$Y$1,"")</f>
        <v>#REF!</v>
      </c>
      <c r="Z812" s="23" t="str">
        <f>IF(FSS!$D772&gt;0,P$1,"")</f>
        <v/>
      </c>
    </row>
    <row r="813" spans="1:26" ht="15.75" hidden="1" customHeight="1" x14ac:dyDescent="0.25">
      <c r="A813" s="421" t="str">
        <f t="shared" si="30"/>
        <v>0</v>
      </c>
      <c r="B813" s="102">
        <f>'Toll Rd'!B487</f>
        <v>0</v>
      </c>
      <c r="C813" s="102" t="e">
        <f>'Toll Rd'!#REF!</f>
        <v>#REF!</v>
      </c>
      <c r="D813" s="102">
        <f>'Toll Rd'!C487</f>
        <v>0</v>
      </c>
      <c r="E813" s="131">
        <f>'Toll Rd'!D487</f>
        <v>0</v>
      </c>
      <c r="F813" s="114">
        <f>'Toll Rd'!E487</f>
        <v>0</v>
      </c>
      <c r="G813" s="423">
        <f t="shared" si="32"/>
        <v>0</v>
      </c>
      <c r="H813" s="340">
        <f>'Toll Rd'!G487</f>
        <v>0</v>
      </c>
      <c r="I813" s="102">
        <f>'Toll Rd'!H487</f>
        <v>0</v>
      </c>
      <c r="J813" s="102" t="s">
        <v>573</v>
      </c>
      <c r="K813" s="424"/>
      <c r="N813" s="23" t="str">
        <f>IF(Jasper!$D795&gt;0,N$1,"")</f>
        <v/>
      </c>
      <c r="O813" s="23" t="e">
        <f>IF(#REF!&gt;0,P$1,"")</f>
        <v>#REF!</v>
      </c>
      <c r="P813" s="23" t="str">
        <f>IF(Versailles!$D794&gt;0,P$1,"")</f>
        <v/>
      </c>
      <c r="Q813" s="23" t="str">
        <f>IF(Sellersburg!$D792&gt;0,Q$1,"")</f>
        <v/>
      </c>
      <c r="R813" s="23" t="str">
        <f>IF(Pendleton!$D797&gt;0,R$1,"")</f>
        <v/>
      </c>
      <c r="S813" s="23" t="str">
        <f>IF(Putnamville!D783&gt;0,S$1,"")</f>
        <v/>
      </c>
      <c r="T813" s="23" t="str">
        <f>IF(Lowell!D762&gt;0,$T$1,"")</f>
        <v/>
      </c>
      <c r="U813" s="23" t="e">
        <f>IF(#REF!&gt;0,$U$1,"")</f>
        <v>#REF!</v>
      </c>
      <c r="V813" s="23" t="str">
        <f>IF(Peru!D792&gt;0,$V$1,"")</f>
        <v/>
      </c>
      <c r="W813" s="23" t="str">
        <f>IF('Toll Rd'!D785&gt;0,$W$1,"")</f>
        <v/>
      </c>
      <c r="X813" s="23" t="e">
        <f>IF(#REF!&gt;0,$X$1,"")</f>
        <v>#REF!</v>
      </c>
      <c r="Y813" s="23" t="e">
        <f>IF(#REF!&gt;0,$Y$1,"")</f>
        <v>#REF!</v>
      </c>
      <c r="Z813" s="23" t="str">
        <f>IF(FSS!$D773&gt;0,P$1,"")</f>
        <v/>
      </c>
    </row>
    <row r="814" spans="1:26" ht="15.75" hidden="1" customHeight="1" x14ac:dyDescent="0.25">
      <c r="A814" s="421" t="str">
        <f t="shared" si="30"/>
        <v>0</v>
      </c>
      <c r="B814" s="102">
        <f>'Toll Rd'!B488</f>
        <v>0</v>
      </c>
      <c r="C814" s="102" t="e">
        <f>'Toll Rd'!#REF!</f>
        <v>#REF!</v>
      </c>
      <c r="D814" s="102">
        <f>'Toll Rd'!C488</f>
        <v>0</v>
      </c>
      <c r="E814" s="131">
        <f>'Toll Rd'!D488</f>
        <v>0</v>
      </c>
      <c r="F814" s="114">
        <f>'Toll Rd'!E488</f>
        <v>0</v>
      </c>
      <c r="G814" s="423">
        <f t="shared" si="32"/>
        <v>0</v>
      </c>
      <c r="H814" s="340">
        <f>'Toll Rd'!G488</f>
        <v>0</v>
      </c>
      <c r="I814" s="102">
        <f>'Toll Rd'!H488</f>
        <v>0</v>
      </c>
      <c r="J814" s="102" t="s">
        <v>573</v>
      </c>
      <c r="K814" s="424"/>
      <c r="N814" s="23" t="str">
        <f>IF(Jasper!$D796&gt;0,N$1,"")</f>
        <v/>
      </c>
      <c r="O814" s="23" t="e">
        <f>IF(#REF!&gt;0,P$1,"")</f>
        <v>#REF!</v>
      </c>
      <c r="P814" s="23" t="str">
        <f>IF(Versailles!$D795&gt;0,P$1,"")</f>
        <v/>
      </c>
      <c r="Q814" s="23" t="str">
        <f>IF(Sellersburg!$D793&gt;0,Q$1,"")</f>
        <v/>
      </c>
      <c r="R814" s="23" t="str">
        <f>IF(Pendleton!$D798&gt;0,R$1,"")</f>
        <v/>
      </c>
      <c r="S814" s="23" t="str">
        <f>IF(Putnamville!D784&gt;0,S$1,"")</f>
        <v/>
      </c>
      <c r="T814" s="23" t="str">
        <f>IF(Lowell!D763&gt;0,$T$1,"")</f>
        <v/>
      </c>
      <c r="U814" s="23" t="e">
        <f>IF(#REF!&gt;0,$U$1,"")</f>
        <v>#REF!</v>
      </c>
      <c r="V814" s="23" t="str">
        <f>IF(Peru!D793&gt;0,$V$1,"")</f>
        <v/>
      </c>
      <c r="W814" s="23" t="str">
        <f>IF('Toll Rd'!D786&gt;0,$W$1,"")</f>
        <v/>
      </c>
      <c r="X814" s="23" t="e">
        <f>IF(#REF!&gt;0,$X$1,"")</f>
        <v>#REF!</v>
      </c>
      <c r="Y814" s="23" t="e">
        <f>IF(#REF!&gt;0,$Y$1,"")</f>
        <v>#REF!</v>
      </c>
      <c r="Z814" s="23" t="str">
        <f>IF(FSS!$D774&gt;0,P$1,"")</f>
        <v/>
      </c>
    </row>
    <row r="815" spans="1:26" ht="15.75" hidden="1" customHeight="1" x14ac:dyDescent="0.25">
      <c r="A815" s="421" t="str">
        <f t="shared" si="30"/>
        <v>0</v>
      </c>
      <c r="B815" s="102">
        <f>'Toll Rd'!B489</f>
        <v>0</v>
      </c>
      <c r="C815" s="102" t="e">
        <f>'Toll Rd'!#REF!</f>
        <v>#REF!</v>
      </c>
      <c r="D815" s="102">
        <f>'Toll Rd'!C489</f>
        <v>0</v>
      </c>
      <c r="E815" s="131">
        <f>'Toll Rd'!D489</f>
        <v>0</v>
      </c>
      <c r="F815" s="114">
        <f>'Toll Rd'!E489</f>
        <v>0</v>
      </c>
      <c r="G815" s="423">
        <f t="shared" si="32"/>
        <v>0</v>
      </c>
      <c r="H815" s="340">
        <f>'Toll Rd'!G489</f>
        <v>0</v>
      </c>
      <c r="I815" s="102">
        <f>'Toll Rd'!H489</f>
        <v>0</v>
      </c>
      <c r="J815" s="102" t="s">
        <v>573</v>
      </c>
      <c r="K815" s="424"/>
      <c r="N815" s="23" t="str">
        <f>IF(Jasper!$D797&gt;0,N$1,"")</f>
        <v/>
      </c>
      <c r="O815" s="23" t="e">
        <f>IF(#REF!&gt;0,P$1,"")</f>
        <v>#REF!</v>
      </c>
      <c r="P815" s="23" t="str">
        <f>IF(Versailles!$D796&gt;0,P$1,"")</f>
        <v/>
      </c>
      <c r="Q815" s="23" t="str">
        <f>IF(Sellersburg!$D794&gt;0,Q$1,"")</f>
        <v/>
      </c>
      <c r="R815" s="23" t="str">
        <f>IF(Pendleton!$D799&gt;0,R$1,"")</f>
        <v/>
      </c>
      <c r="S815" s="23" t="str">
        <f>IF(Putnamville!D785&gt;0,S$1,"")</f>
        <v/>
      </c>
      <c r="T815" s="23" t="str">
        <f>IF(Lowell!D764&gt;0,$T$1,"")</f>
        <v/>
      </c>
      <c r="U815" s="23" t="e">
        <f>IF(#REF!&gt;0,$U$1,"")</f>
        <v>#REF!</v>
      </c>
      <c r="V815" s="23" t="str">
        <f>IF(Peru!D794&gt;0,$V$1,"")</f>
        <v/>
      </c>
      <c r="W815" s="23" t="str">
        <f>IF('Toll Rd'!D787&gt;0,$W$1,"")</f>
        <v/>
      </c>
      <c r="X815" s="23" t="e">
        <f>IF(#REF!&gt;0,$X$1,"")</f>
        <v>#REF!</v>
      </c>
      <c r="Y815" s="23" t="e">
        <f>IF(#REF!&gt;0,$Y$1,"")</f>
        <v>#REF!</v>
      </c>
      <c r="Z815" s="23" t="str">
        <f>IF(FSS!$D775&gt;0,P$1,"")</f>
        <v/>
      </c>
    </row>
    <row r="816" spans="1:26" ht="15.75" hidden="1" customHeight="1" x14ac:dyDescent="0.25">
      <c r="A816" s="421" t="str">
        <f t="shared" si="30"/>
        <v>0</v>
      </c>
      <c r="B816" s="102">
        <f>'Toll Rd'!B490</f>
        <v>0</v>
      </c>
      <c r="C816" s="102" t="e">
        <f>'Toll Rd'!#REF!</f>
        <v>#REF!</v>
      </c>
      <c r="D816" s="102">
        <f>'Toll Rd'!C490</f>
        <v>0</v>
      </c>
      <c r="E816" s="131">
        <f>'Toll Rd'!D490</f>
        <v>0</v>
      </c>
      <c r="F816" s="114">
        <f>'Toll Rd'!E490</f>
        <v>0</v>
      </c>
      <c r="G816" s="423">
        <f t="shared" si="32"/>
        <v>0</v>
      </c>
      <c r="H816" s="340">
        <f>'Toll Rd'!G490</f>
        <v>0</v>
      </c>
      <c r="I816" s="102">
        <f>'Toll Rd'!H490</f>
        <v>0</v>
      </c>
      <c r="J816" s="102" t="s">
        <v>573</v>
      </c>
      <c r="K816" s="424"/>
      <c r="N816" s="23" t="str">
        <f>IF(Jasper!$D798&gt;0,N$1,"")</f>
        <v/>
      </c>
      <c r="O816" s="23" t="e">
        <f>IF(#REF!&gt;0,P$1,"")</f>
        <v>#REF!</v>
      </c>
      <c r="P816" s="23" t="str">
        <f>IF(Versailles!$D797&gt;0,P$1,"")</f>
        <v/>
      </c>
      <c r="Q816" s="23" t="str">
        <f>IF(Sellersburg!$D795&gt;0,Q$1,"")</f>
        <v/>
      </c>
      <c r="R816" s="23" t="str">
        <f>IF(Pendleton!$D800&gt;0,R$1,"")</f>
        <v/>
      </c>
      <c r="S816" s="23" t="str">
        <f>IF(Putnamville!D786&gt;0,S$1,"")</f>
        <v/>
      </c>
      <c r="T816" s="23" t="str">
        <f>IF(Lowell!D765&gt;0,$T$1,"")</f>
        <v/>
      </c>
      <c r="U816" s="23" t="e">
        <f>IF(#REF!&gt;0,$U$1,"")</f>
        <v>#REF!</v>
      </c>
      <c r="V816" s="23" t="str">
        <f>IF(Peru!D795&gt;0,$V$1,"")</f>
        <v/>
      </c>
      <c r="W816" s="23" t="str">
        <f>IF('Toll Rd'!D788&gt;0,$W$1,"")</f>
        <v/>
      </c>
      <c r="X816" s="23" t="e">
        <f>IF(#REF!&gt;0,$X$1,"")</f>
        <v>#REF!</v>
      </c>
      <c r="Y816" s="23" t="e">
        <f>IF(#REF!&gt;0,$Y$1,"")</f>
        <v>#REF!</v>
      </c>
      <c r="Z816" s="23" t="str">
        <f>IF(FSS!$D776&gt;0,P$1,"")</f>
        <v/>
      </c>
    </row>
    <row r="817" spans="1:26" ht="15.75" hidden="1" customHeight="1" x14ac:dyDescent="0.25">
      <c r="A817" s="421" t="str">
        <f t="shared" si="30"/>
        <v>0</v>
      </c>
      <c r="B817" s="102">
        <f>'Toll Rd'!B491</f>
        <v>0</v>
      </c>
      <c r="C817" s="102" t="e">
        <f>'Toll Rd'!#REF!</f>
        <v>#REF!</v>
      </c>
      <c r="D817" s="102">
        <f>'Toll Rd'!C491</f>
        <v>0</v>
      </c>
      <c r="E817" s="131">
        <f>'Toll Rd'!D491</f>
        <v>0</v>
      </c>
      <c r="F817" s="114">
        <f>'Toll Rd'!E491</f>
        <v>0</v>
      </c>
      <c r="G817" s="423">
        <f t="shared" si="32"/>
        <v>0</v>
      </c>
      <c r="H817" s="340">
        <f>'Toll Rd'!G491</f>
        <v>0</v>
      </c>
      <c r="I817" s="102">
        <f>'Toll Rd'!H491</f>
        <v>0</v>
      </c>
      <c r="J817" s="102" t="s">
        <v>573</v>
      </c>
      <c r="K817" s="424"/>
      <c r="N817" s="23" t="str">
        <f>IF(Jasper!$D799&gt;0,N$1,"")</f>
        <v/>
      </c>
      <c r="O817" s="23" t="e">
        <f>IF(#REF!&gt;0,P$1,"")</f>
        <v>#REF!</v>
      </c>
      <c r="P817" s="23" t="str">
        <f>IF(Versailles!$D798&gt;0,P$1,"")</f>
        <v/>
      </c>
      <c r="Q817" s="23" t="str">
        <f>IF(Sellersburg!$D796&gt;0,Q$1,"")</f>
        <v/>
      </c>
      <c r="R817" s="23" t="str">
        <f>IF(Pendleton!$D801&gt;0,R$1,"")</f>
        <v/>
      </c>
      <c r="S817" s="23" t="str">
        <f>IF(Putnamville!D787&gt;0,S$1,"")</f>
        <v/>
      </c>
      <c r="T817" s="23" t="str">
        <f>IF(Lowell!D766&gt;0,$T$1,"")</f>
        <v/>
      </c>
      <c r="U817" s="23" t="e">
        <f>IF(#REF!&gt;0,$U$1,"")</f>
        <v>#REF!</v>
      </c>
      <c r="V817" s="23" t="str">
        <f>IF(Peru!D796&gt;0,$V$1,"")</f>
        <v/>
      </c>
      <c r="W817" s="23" t="str">
        <f>IF('Toll Rd'!D789&gt;0,$W$1,"")</f>
        <v/>
      </c>
      <c r="X817" s="23" t="e">
        <f>IF(#REF!&gt;0,$X$1,"")</f>
        <v>#REF!</v>
      </c>
      <c r="Y817" s="23" t="e">
        <f>IF(#REF!&gt;0,$Y$1,"")</f>
        <v>#REF!</v>
      </c>
      <c r="Z817" s="23" t="str">
        <f>IF(FSS!$D777&gt;0,P$1,"")</f>
        <v/>
      </c>
    </row>
    <row r="818" spans="1:26" ht="15.75" hidden="1" customHeight="1" x14ac:dyDescent="0.25">
      <c r="A818" s="421" t="str">
        <f t="shared" si="30"/>
        <v>0</v>
      </c>
      <c r="B818" s="102">
        <f>'Toll Rd'!B492</f>
        <v>0</v>
      </c>
      <c r="C818" s="102" t="e">
        <f>'Toll Rd'!#REF!</f>
        <v>#REF!</v>
      </c>
      <c r="D818" s="102">
        <f>'Toll Rd'!C492</f>
        <v>0</v>
      </c>
      <c r="E818" s="131">
        <f>'Toll Rd'!D492</f>
        <v>0</v>
      </c>
      <c r="F818" s="114">
        <f>'Toll Rd'!E492</f>
        <v>0</v>
      </c>
      <c r="G818" s="423">
        <f t="shared" si="32"/>
        <v>0</v>
      </c>
      <c r="H818" s="340">
        <f>'Toll Rd'!G492</f>
        <v>0</v>
      </c>
      <c r="I818" s="102">
        <f>'Toll Rd'!H492</f>
        <v>0</v>
      </c>
      <c r="J818" s="102" t="s">
        <v>573</v>
      </c>
      <c r="K818" s="424"/>
      <c r="N818" s="23" t="str">
        <f>IF(Jasper!$D800&gt;0,N$1,"")</f>
        <v/>
      </c>
      <c r="O818" s="23" t="e">
        <f>IF(#REF!&gt;0,P$1,"")</f>
        <v>#REF!</v>
      </c>
      <c r="P818" s="23" t="str">
        <f>IF(Versailles!$D799&gt;0,P$1,"")</f>
        <v/>
      </c>
      <c r="Q818" s="23" t="str">
        <f>IF(Sellersburg!$D797&gt;0,Q$1,"")</f>
        <v/>
      </c>
      <c r="R818" s="23" t="str">
        <f>IF(Pendleton!$D802&gt;0,R$1,"")</f>
        <v/>
      </c>
      <c r="S818" s="23" t="str">
        <f>IF(Putnamville!D788&gt;0,S$1,"")</f>
        <v/>
      </c>
      <c r="T818" s="23" t="str">
        <f>IF(Lowell!D767&gt;0,$T$1,"")</f>
        <v/>
      </c>
      <c r="U818" s="23" t="e">
        <f>IF(#REF!&gt;0,$U$1,"")</f>
        <v>#REF!</v>
      </c>
      <c r="V818" s="23" t="str">
        <f>IF(Peru!D797&gt;0,$V$1,"")</f>
        <v/>
      </c>
      <c r="W818" s="23" t="str">
        <f>IF('Toll Rd'!D790&gt;0,$W$1,"")</f>
        <v/>
      </c>
      <c r="X818" s="23" t="e">
        <f>IF(#REF!&gt;0,$X$1,"")</f>
        <v>#REF!</v>
      </c>
      <c r="Y818" s="23" t="e">
        <f>IF(#REF!&gt;0,$Y$1,"")</f>
        <v>#REF!</v>
      </c>
      <c r="Z818" s="23" t="str">
        <f>IF(FSS!$D778&gt;0,P$1,"")</f>
        <v/>
      </c>
    </row>
    <row r="819" spans="1:26" ht="15.75" hidden="1" customHeight="1" x14ac:dyDescent="0.25">
      <c r="A819" s="421" t="str">
        <f t="shared" si="30"/>
        <v>0</v>
      </c>
      <c r="B819" s="102">
        <f>'Toll Rd'!B493</f>
        <v>0</v>
      </c>
      <c r="C819" s="102" t="e">
        <f>'Toll Rd'!#REF!</f>
        <v>#REF!</v>
      </c>
      <c r="D819" s="102">
        <f>'Toll Rd'!C493</f>
        <v>0</v>
      </c>
      <c r="E819" s="131">
        <f>'Toll Rd'!D493</f>
        <v>0</v>
      </c>
      <c r="F819" s="114">
        <f>'Toll Rd'!E493</f>
        <v>0</v>
      </c>
      <c r="G819" s="423">
        <f t="shared" si="32"/>
        <v>0</v>
      </c>
      <c r="H819" s="340">
        <f>'Toll Rd'!G493</f>
        <v>0</v>
      </c>
      <c r="I819" s="102">
        <f>'Toll Rd'!H493</f>
        <v>0</v>
      </c>
      <c r="J819" s="102" t="s">
        <v>573</v>
      </c>
      <c r="K819" s="424"/>
      <c r="N819" s="23" t="str">
        <f>IF(Jasper!$D801&gt;0,N$1,"")</f>
        <v/>
      </c>
      <c r="O819" s="23" t="e">
        <f>IF(#REF!&gt;0,P$1,"")</f>
        <v>#REF!</v>
      </c>
      <c r="P819" s="23" t="str">
        <f>IF(Versailles!$D800&gt;0,P$1,"")</f>
        <v/>
      </c>
      <c r="Q819" s="23" t="str">
        <f>IF(Sellersburg!$D798&gt;0,Q$1,"")</f>
        <v/>
      </c>
      <c r="R819" s="23" t="str">
        <f>IF(Pendleton!$D803&gt;0,R$1,"")</f>
        <v/>
      </c>
      <c r="S819" s="23" t="str">
        <f>IF(Putnamville!D789&gt;0,S$1,"")</f>
        <v/>
      </c>
      <c r="T819" s="23" t="str">
        <f>IF(Lowell!D768&gt;0,$T$1,"")</f>
        <v/>
      </c>
      <c r="U819" s="23" t="e">
        <f>IF(#REF!&gt;0,$U$1,"")</f>
        <v>#REF!</v>
      </c>
      <c r="V819" s="23" t="str">
        <f>IF(Peru!D798&gt;0,$V$1,"")</f>
        <v/>
      </c>
      <c r="W819" s="23" t="str">
        <f>IF('Toll Rd'!D791&gt;0,$W$1,"")</f>
        <v/>
      </c>
      <c r="X819" s="23" t="e">
        <f>IF(#REF!&gt;0,$X$1,"")</f>
        <v>#REF!</v>
      </c>
      <c r="Y819" s="23" t="e">
        <f>IF(#REF!&gt;0,$Y$1,"")</f>
        <v>#REF!</v>
      </c>
      <c r="Z819" s="23" t="str">
        <f>IF(FSS!$D779&gt;0,P$1,"")</f>
        <v/>
      </c>
    </row>
    <row r="820" spans="1:26" ht="15.75" hidden="1" customHeight="1" x14ac:dyDescent="0.25">
      <c r="A820" s="421" t="str">
        <f t="shared" si="30"/>
        <v>0</v>
      </c>
      <c r="B820" s="102">
        <f>'Toll Rd'!B494</f>
        <v>0</v>
      </c>
      <c r="C820" s="102" t="e">
        <f>'Toll Rd'!#REF!</f>
        <v>#REF!</v>
      </c>
      <c r="D820" s="102">
        <f>'Toll Rd'!C494</f>
        <v>0</v>
      </c>
      <c r="E820" s="131">
        <f>'Toll Rd'!D494</f>
        <v>0</v>
      </c>
      <c r="F820" s="114">
        <f>'Toll Rd'!E494</f>
        <v>0</v>
      </c>
      <c r="G820" s="423">
        <f t="shared" si="32"/>
        <v>0</v>
      </c>
      <c r="H820" s="340">
        <f>'Toll Rd'!G494</f>
        <v>0</v>
      </c>
      <c r="I820" s="102">
        <f>'Toll Rd'!H494</f>
        <v>0</v>
      </c>
      <c r="J820" s="102" t="s">
        <v>573</v>
      </c>
      <c r="K820" s="424"/>
      <c r="N820" s="23" t="str">
        <f>IF(Jasper!$D802&gt;0,N$1,"")</f>
        <v/>
      </c>
      <c r="O820" s="23" t="e">
        <f>IF(#REF!&gt;0,P$1,"")</f>
        <v>#REF!</v>
      </c>
      <c r="P820" s="23" t="str">
        <f>IF(Versailles!$D801&gt;0,P$1,"")</f>
        <v/>
      </c>
      <c r="Q820" s="23" t="str">
        <f>IF(Sellersburg!$D799&gt;0,Q$1,"")</f>
        <v/>
      </c>
      <c r="R820" s="23" t="str">
        <f>IF(Pendleton!$D804&gt;0,R$1,"")</f>
        <v/>
      </c>
      <c r="S820" s="23" t="str">
        <f>IF(Putnamville!D790&gt;0,S$1,"")</f>
        <v/>
      </c>
      <c r="T820" s="23" t="str">
        <f>IF(Lowell!D769&gt;0,$T$1,"")</f>
        <v/>
      </c>
      <c r="U820" s="23" t="e">
        <f>IF(#REF!&gt;0,$U$1,"")</f>
        <v>#REF!</v>
      </c>
      <c r="V820" s="23" t="str">
        <f>IF(Peru!D799&gt;0,$V$1,"")</f>
        <v/>
      </c>
      <c r="W820" s="23" t="str">
        <f>IF('Toll Rd'!D792&gt;0,$W$1,"")</f>
        <v/>
      </c>
      <c r="X820" s="23" t="e">
        <f>IF(#REF!&gt;0,$X$1,"")</f>
        <v>#REF!</v>
      </c>
      <c r="Y820" s="23" t="e">
        <f>IF(#REF!&gt;0,$Y$1,"")</f>
        <v>#REF!</v>
      </c>
      <c r="Z820" s="23" t="str">
        <f>IF(FSS!$D780&gt;0,P$1,"")</f>
        <v/>
      </c>
    </row>
    <row r="821" spans="1:26" ht="15.75" hidden="1" customHeight="1" x14ac:dyDescent="0.25">
      <c r="A821" s="421" t="str">
        <f t="shared" ref="A821:A884" si="33">IF(E821&lt;1,"0","1")</f>
        <v>0</v>
      </c>
      <c r="B821" s="102">
        <f>'Toll Rd'!B495</f>
        <v>0</v>
      </c>
      <c r="C821" s="102" t="e">
        <f>'Toll Rd'!#REF!</f>
        <v>#REF!</v>
      </c>
      <c r="D821" s="102">
        <f>'Toll Rd'!C495</f>
        <v>0</v>
      </c>
      <c r="E821" s="131">
        <f>'Toll Rd'!D495</f>
        <v>0</v>
      </c>
      <c r="F821" s="114">
        <f>'Toll Rd'!E495</f>
        <v>0</v>
      </c>
      <c r="G821" s="423">
        <f t="shared" si="32"/>
        <v>0</v>
      </c>
      <c r="H821" s="340">
        <f>'Toll Rd'!G495</f>
        <v>0</v>
      </c>
      <c r="I821" s="102">
        <f>'Toll Rd'!H495</f>
        <v>0</v>
      </c>
      <c r="J821" s="102" t="s">
        <v>573</v>
      </c>
      <c r="K821" s="424"/>
      <c r="N821" s="23" t="str">
        <f>IF(Jasper!$D803&gt;0,N$1,"")</f>
        <v/>
      </c>
      <c r="O821" s="23" t="e">
        <f>IF(#REF!&gt;0,P$1,"")</f>
        <v>#REF!</v>
      </c>
      <c r="P821" s="23" t="str">
        <f>IF(Versailles!$D802&gt;0,P$1,"")</f>
        <v/>
      </c>
      <c r="Q821" s="23" t="str">
        <f>IF(Sellersburg!$D800&gt;0,Q$1,"")</f>
        <v/>
      </c>
      <c r="R821" s="23" t="str">
        <f>IF(Pendleton!$D805&gt;0,R$1,"")</f>
        <v/>
      </c>
      <c r="S821" s="23" t="str">
        <f>IF(Putnamville!D791&gt;0,S$1,"")</f>
        <v/>
      </c>
      <c r="T821" s="23" t="str">
        <f>IF(Lowell!D770&gt;0,$T$1,"")</f>
        <v/>
      </c>
      <c r="U821" s="23" t="e">
        <f>IF(#REF!&gt;0,$U$1,"")</f>
        <v>#REF!</v>
      </c>
      <c r="V821" s="23" t="str">
        <f>IF(Peru!D800&gt;0,$V$1,"")</f>
        <v/>
      </c>
      <c r="W821" s="23" t="str">
        <f>IF('Toll Rd'!D793&gt;0,$W$1,"")</f>
        <v/>
      </c>
      <c r="X821" s="23" t="e">
        <f>IF(#REF!&gt;0,$X$1,"")</f>
        <v>#REF!</v>
      </c>
      <c r="Y821" s="23" t="e">
        <f>IF(#REF!&gt;0,$Y$1,"")</f>
        <v>#REF!</v>
      </c>
      <c r="Z821" s="23" t="str">
        <f>IF(FSS!$D781&gt;0,P$1,"")</f>
        <v/>
      </c>
    </row>
    <row r="822" spans="1:26" ht="15.75" hidden="1" customHeight="1" x14ac:dyDescent="0.25">
      <c r="A822" s="421" t="str">
        <f t="shared" si="33"/>
        <v>0</v>
      </c>
      <c r="B822" s="102">
        <f>'Toll Rd'!B496</f>
        <v>0</v>
      </c>
      <c r="C822" s="102" t="e">
        <f>'Toll Rd'!#REF!</f>
        <v>#REF!</v>
      </c>
      <c r="D822" s="102">
        <f>'Toll Rd'!C496</f>
        <v>0</v>
      </c>
      <c r="E822" s="131">
        <f>'Toll Rd'!D496</f>
        <v>0</v>
      </c>
      <c r="F822" s="114">
        <f>'Toll Rd'!E496</f>
        <v>0</v>
      </c>
      <c r="G822" s="423">
        <f t="shared" si="32"/>
        <v>0</v>
      </c>
      <c r="H822" s="340">
        <f>'Toll Rd'!G496</f>
        <v>0</v>
      </c>
      <c r="I822" s="102">
        <f>'Toll Rd'!H496</f>
        <v>0</v>
      </c>
      <c r="J822" s="102" t="s">
        <v>573</v>
      </c>
      <c r="K822" s="424"/>
      <c r="N822" s="23" t="str">
        <f>IF(Jasper!$D804&gt;0,N$1,"")</f>
        <v/>
      </c>
      <c r="O822" s="23" t="e">
        <f>IF(#REF!&gt;0,P$1,"")</f>
        <v>#REF!</v>
      </c>
      <c r="P822" s="23" t="str">
        <f>IF(Versailles!$D803&gt;0,P$1,"")</f>
        <v/>
      </c>
      <c r="Q822" s="23" t="str">
        <f>IF(Sellersburg!$D801&gt;0,Q$1,"")</f>
        <v/>
      </c>
      <c r="R822" s="23" t="str">
        <f>IF(Pendleton!$D806&gt;0,R$1,"")</f>
        <v/>
      </c>
      <c r="S822" s="23" t="str">
        <f>IF(Putnamville!D792&gt;0,S$1,"")</f>
        <v/>
      </c>
      <c r="T822" s="23" t="str">
        <f>IF(Lowell!D771&gt;0,$T$1,"")</f>
        <v/>
      </c>
      <c r="U822" s="23" t="e">
        <f>IF(#REF!&gt;0,$U$1,"")</f>
        <v>#REF!</v>
      </c>
      <c r="V822" s="23" t="str">
        <f>IF(Peru!D801&gt;0,$V$1,"")</f>
        <v/>
      </c>
      <c r="W822" s="23" t="str">
        <f>IF('Toll Rd'!D794&gt;0,$W$1,"")</f>
        <v/>
      </c>
      <c r="X822" s="23" t="e">
        <f>IF(#REF!&gt;0,$X$1,"")</f>
        <v>#REF!</v>
      </c>
      <c r="Y822" s="23" t="e">
        <f>IF(#REF!&gt;0,$Y$1,"")</f>
        <v>#REF!</v>
      </c>
      <c r="Z822" s="23" t="str">
        <f>IF(FSS!$D782&gt;0,P$1,"")</f>
        <v/>
      </c>
    </row>
    <row r="823" spans="1:26" ht="15.75" hidden="1" customHeight="1" x14ac:dyDescent="0.25">
      <c r="A823" s="421" t="str">
        <f t="shared" si="33"/>
        <v>0</v>
      </c>
      <c r="B823" s="102">
        <f>'Toll Rd'!B497</f>
        <v>0</v>
      </c>
      <c r="C823" s="102" t="e">
        <f>'Toll Rd'!#REF!</f>
        <v>#REF!</v>
      </c>
      <c r="D823" s="102">
        <f>'Toll Rd'!C497</f>
        <v>0</v>
      </c>
      <c r="E823" s="131">
        <f>'Toll Rd'!D497</f>
        <v>0</v>
      </c>
      <c r="F823" s="114">
        <f>'Toll Rd'!E497</f>
        <v>0</v>
      </c>
      <c r="G823" s="423">
        <f t="shared" si="32"/>
        <v>0</v>
      </c>
      <c r="H823" s="340">
        <f>'Toll Rd'!G497</f>
        <v>0</v>
      </c>
      <c r="I823" s="102">
        <f>'Toll Rd'!H497</f>
        <v>0</v>
      </c>
      <c r="J823" s="102" t="s">
        <v>573</v>
      </c>
      <c r="K823" s="424"/>
      <c r="N823" s="23" t="str">
        <f>IF(Jasper!$D805&gt;0,N$1,"")</f>
        <v/>
      </c>
      <c r="O823" s="23" t="e">
        <f>IF(#REF!&gt;0,P$1,"")</f>
        <v>#REF!</v>
      </c>
      <c r="P823" s="23" t="str">
        <f>IF(Versailles!$D804&gt;0,P$1,"")</f>
        <v/>
      </c>
      <c r="Q823" s="23" t="str">
        <f>IF(Sellersburg!$D802&gt;0,Q$1,"")</f>
        <v/>
      </c>
      <c r="R823" s="23" t="str">
        <f>IF(Pendleton!$D807&gt;0,R$1,"")</f>
        <v/>
      </c>
      <c r="S823" s="23" t="str">
        <f>IF(Putnamville!D793&gt;0,S$1,"")</f>
        <v/>
      </c>
      <c r="T823" s="23" t="str">
        <f>IF(Lowell!D772&gt;0,$T$1,"")</f>
        <v/>
      </c>
      <c r="U823" s="23" t="e">
        <f>IF(#REF!&gt;0,$U$1,"")</f>
        <v>#REF!</v>
      </c>
      <c r="V823" s="23" t="str">
        <f>IF(Peru!D802&gt;0,$V$1,"")</f>
        <v/>
      </c>
      <c r="W823" s="23" t="str">
        <f>IF('Toll Rd'!D795&gt;0,$W$1,"")</f>
        <v/>
      </c>
      <c r="X823" s="23" t="e">
        <f>IF(#REF!&gt;0,$X$1,"")</f>
        <v>#REF!</v>
      </c>
      <c r="Y823" s="23" t="e">
        <f>IF(#REF!&gt;0,$Y$1,"")</f>
        <v>#REF!</v>
      </c>
      <c r="Z823" s="23" t="str">
        <f>IF(FSS!$D783&gt;0,P$1,"")</f>
        <v/>
      </c>
    </row>
    <row r="824" spans="1:26" ht="15.75" hidden="1" customHeight="1" x14ac:dyDescent="0.25">
      <c r="A824" s="421" t="str">
        <f t="shared" si="33"/>
        <v>0</v>
      </c>
      <c r="B824" s="102">
        <f>'Toll Rd'!B498</f>
        <v>0</v>
      </c>
      <c r="C824" s="102" t="e">
        <f>'Toll Rd'!#REF!</f>
        <v>#REF!</v>
      </c>
      <c r="D824" s="102">
        <f>'Toll Rd'!C498</f>
        <v>0</v>
      </c>
      <c r="E824" s="131">
        <f>'Toll Rd'!D498</f>
        <v>0</v>
      </c>
      <c r="F824" s="114">
        <f>'Toll Rd'!E498</f>
        <v>0</v>
      </c>
      <c r="G824" s="423">
        <f t="shared" si="32"/>
        <v>0</v>
      </c>
      <c r="H824" s="340">
        <f>'Toll Rd'!G498</f>
        <v>0</v>
      </c>
      <c r="I824" s="102">
        <f>'Toll Rd'!H498</f>
        <v>0</v>
      </c>
      <c r="J824" s="102" t="s">
        <v>573</v>
      </c>
      <c r="K824" s="424"/>
      <c r="N824" s="23" t="str">
        <f>IF(Jasper!$D806&gt;0,N$1,"")</f>
        <v/>
      </c>
      <c r="O824" s="23" t="e">
        <f>IF(#REF!&gt;0,P$1,"")</f>
        <v>#REF!</v>
      </c>
      <c r="P824" s="23" t="str">
        <f>IF(Versailles!$D805&gt;0,P$1,"")</f>
        <v/>
      </c>
      <c r="Q824" s="23" t="str">
        <f>IF(Sellersburg!$D803&gt;0,Q$1,"")</f>
        <v/>
      </c>
      <c r="R824" s="23" t="str">
        <f>IF(Pendleton!$D808&gt;0,R$1,"")</f>
        <v/>
      </c>
      <c r="S824" s="23" t="str">
        <f>IF(Putnamville!D794&gt;0,S$1,"")</f>
        <v/>
      </c>
      <c r="T824" s="23" t="str">
        <f>IF(Lowell!D773&gt;0,$T$1,"")</f>
        <v/>
      </c>
      <c r="U824" s="23" t="e">
        <f>IF(#REF!&gt;0,$U$1,"")</f>
        <v>#REF!</v>
      </c>
      <c r="V824" s="23" t="str">
        <f>IF(Peru!D803&gt;0,$V$1,"")</f>
        <v/>
      </c>
      <c r="W824" s="23" t="str">
        <f>IF('Toll Rd'!D796&gt;0,$W$1,"")</f>
        <v/>
      </c>
      <c r="X824" s="23" t="e">
        <f>IF(#REF!&gt;0,$X$1,"")</f>
        <v>#REF!</v>
      </c>
      <c r="Y824" s="23" t="e">
        <f>IF(#REF!&gt;0,$Y$1,"")</f>
        <v>#REF!</v>
      </c>
      <c r="Z824" s="23" t="str">
        <f>IF(FSS!$D784&gt;0,P$1,"")</f>
        <v/>
      </c>
    </row>
    <row r="825" spans="1:26" ht="15.75" hidden="1" customHeight="1" x14ac:dyDescent="0.25">
      <c r="A825" s="421" t="str">
        <f t="shared" si="33"/>
        <v>0</v>
      </c>
      <c r="B825" s="102">
        <f>'Toll Rd'!B499</f>
        <v>0</v>
      </c>
      <c r="C825" s="102" t="e">
        <f>'Toll Rd'!#REF!</f>
        <v>#REF!</v>
      </c>
      <c r="D825" s="102">
        <f>'Toll Rd'!C499</f>
        <v>0</v>
      </c>
      <c r="E825" s="131">
        <f>'Toll Rd'!D499</f>
        <v>0</v>
      </c>
      <c r="F825" s="114">
        <f>'Toll Rd'!E499</f>
        <v>0</v>
      </c>
      <c r="G825" s="423">
        <f t="shared" si="32"/>
        <v>0</v>
      </c>
      <c r="H825" s="340">
        <f>'Toll Rd'!G499</f>
        <v>0</v>
      </c>
      <c r="I825" s="102">
        <f>'Toll Rd'!H499</f>
        <v>0</v>
      </c>
      <c r="J825" s="102" t="s">
        <v>573</v>
      </c>
      <c r="K825" s="424"/>
      <c r="N825" s="23" t="str">
        <f>IF(Jasper!$D807&gt;0,N$1,"")</f>
        <v/>
      </c>
      <c r="O825" s="23" t="e">
        <f>IF(#REF!&gt;0,P$1,"")</f>
        <v>#REF!</v>
      </c>
      <c r="P825" s="23" t="str">
        <f>IF(Versailles!$D806&gt;0,P$1,"")</f>
        <v/>
      </c>
      <c r="Q825" s="23" t="str">
        <f>IF(Sellersburg!$D804&gt;0,Q$1,"")</f>
        <v/>
      </c>
      <c r="R825" s="23" t="str">
        <f>IF(Pendleton!$D809&gt;0,R$1,"")</f>
        <v/>
      </c>
      <c r="S825" s="23" t="str">
        <f>IF(Putnamville!D795&gt;0,S$1,"")</f>
        <v/>
      </c>
      <c r="T825" s="23" t="str">
        <f>IF(Lowell!D774&gt;0,$T$1,"")</f>
        <v/>
      </c>
      <c r="U825" s="23" t="e">
        <f>IF(#REF!&gt;0,$U$1,"")</f>
        <v>#REF!</v>
      </c>
      <c r="V825" s="23" t="str">
        <f>IF(Peru!D804&gt;0,$V$1,"")</f>
        <v/>
      </c>
      <c r="W825" s="23" t="str">
        <f>IF('Toll Rd'!D797&gt;0,$W$1,"")</f>
        <v/>
      </c>
      <c r="X825" s="23" t="e">
        <f>IF(#REF!&gt;0,$X$1,"")</f>
        <v>#REF!</v>
      </c>
      <c r="Y825" s="23" t="e">
        <f>IF(#REF!&gt;0,$Y$1,"")</f>
        <v>#REF!</v>
      </c>
      <c r="Z825" s="23" t="str">
        <f>IF(FSS!$D785&gt;0,P$1,"")</f>
        <v/>
      </c>
    </row>
    <row r="826" spans="1:26" ht="15.75" hidden="1" customHeight="1" x14ac:dyDescent="0.25">
      <c r="A826" s="421" t="str">
        <f t="shared" si="33"/>
        <v>0</v>
      </c>
      <c r="B826" s="102">
        <f>'Toll Rd'!B500</f>
        <v>0</v>
      </c>
      <c r="C826" s="102" t="e">
        <f>'Toll Rd'!#REF!</f>
        <v>#REF!</v>
      </c>
      <c r="D826" s="102">
        <f>'Toll Rd'!C500</f>
        <v>0</v>
      </c>
      <c r="E826" s="131">
        <f>'Toll Rd'!D500</f>
        <v>0</v>
      </c>
      <c r="F826" s="114">
        <f>'Toll Rd'!E500</f>
        <v>0</v>
      </c>
      <c r="G826" s="423">
        <f t="shared" si="32"/>
        <v>0</v>
      </c>
      <c r="H826" s="340">
        <f>'Toll Rd'!G500</f>
        <v>0</v>
      </c>
      <c r="I826" s="102">
        <f>'Toll Rd'!H500</f>
        <v>0</v>
      </c>
      <c r="J826" s="102" t="s">
        <v>573</v>
      </c>
      <c r="K826" s="424"/>
      <c r="N826" s="23" t="str">
        <f>IF(Jasper!$D808&gt;0,N$1,"")</f>
        <v/>
      </c>
      <c r="O826" s="23" t="e">
        <f>IF(#REF!&gt;0,P$1,"")</f>
        <v>#REF!</v>
      </c>
      <c r="P826" s="23" t="str">
        <f>IF(Versailles!$D807&gt;0,P$1,"")</f>
        <v/>
      </c>
      <c r="Q826" s="23" t="str">
        <f>IF(Sellersburg!$D805&gt;0,Q$1,"")</f>
        <v/>
      </c>
      <c r="R826" s="23" t="str">
        <f>IF(Pendleton!$D810&gt;0,R$1,"")</f>
        <v/>
      </c>
      <c r="S826" s="23" t="str">
        <f>IF(Putnamville!D796&gt;0,S$1,"")</f>
        <v/>
      </c>
      <c r="T826" s="23" t="str">
        <f>IF(Lowell!D775&gt;0,$T$1,"")</f>
        <v/>
      </c>
      <c r="U826" s="23" t="e">
        <f>IF(#REF!&gt;0,$U$1,"")</f>
        <v>#REF!</v>
      </c>
      <c r="V826" s="23" t="str">
        <f>IF(Peru!D805&gt;0,$V$1,"")</f>
        <v/>
      </c>
      <c r="W826" s="23" t="str">
        <f>IF('Toll Rd'!D798&gt;0,$W$1,"")</f>
        <v/>
      </c>
      <c r="X826" s="23" t="e">
        <f>IF(#REF!&gt;0,$X$1,"")</f>
        <v>#REF!</v>
      </c>
      <c r="Y826" s="23" t="e">
        <f>IF(#REF!&gt;0,$Y$1,"")</f>
        <v>#REF!</v>
      </c>
      <c r="Z826" s="23" t="str">
        <f>IF(FSS!$D786&gt;0,P$1,"")</f>
        <v/>
      </c>
    </row>
    <row r="827" spans="1:26" ht="15.75" hidden="1" customHeight="1" x14ac:dyDescent="0.25">
      <c r="A827" s="421" t="str">
        <f t="shared" si="33"/>
        <v>0</v>
      </c>
      <c r="B827" s="102">
        <f>'Toll Rd'!B501</f>
        <v>0</v>
      </c>
      <c r="C827" s="102" t="e">
        <f>'Toll Rd'!#REF!</f>
        <v>#REF!</v>
      </c>
      <c r="D827" s="102">
        <f>'Toll Rd'!C501</f>
        <v>0</v>
      </c>
      <c r="E827" s="131">
        <f>'Toll Rd'!D501</f>
        <v>0</v>
      </c>
      <c r="F827" s="114">
        <f>'Toll Rd'!E501</f>
        <v>0</v>
      </c>
      <c r="G827" s="423">
        <f t="shared" si="32"/>
        <v>0</v>
      </c>
      <c r="H827" s="340">
        <f>'Toll Rd'!G501</f>
        <v>0</v>
      </c>
      <c r="I827" s="102">
        <f>'Toll Rd'!H501</f>
        <v>0</v>
      </c>
      <c r="J827" s="102" t="s">
        <v>573</v>
      </c>
      <c r="K827" s="424"/>
      <c r="N827" s="23" t="str">
        <f>IF(Jasper!$D809&gt;0,N$1,"")</f>
        <v/>
      </c>
      <c r="O827" s="23" t="e">
        <f>IF(#REF!&gt;0,P$1,"")</f>
        <v>#REF!</v>
      </c>
      <c r="P827" s="23" t="str">
        <f>IF(Versailles!$D808&gt;0,P$1,"")</f>
        <v/>
      </c>
      <c r="Q827" s="23" t="str">
        <f>IF(Sellersburg!$D806&gt;0,Q$1,"")</f>
        <v/>
      </c>
      <c r="R827" s="23" t="str">
        <f>IF(Pendleton!$D811&gt;0,R$1,"")</f>
        <v/>
      </c>
      <c r="S827" s="23" t="str">
        <f>IF(Putnamville!D797&gt;0,S$1,"")</f>
        <v/>
      </c>
      <c r="T827" s="23" t="str">
        <f>IF(Lowell!D776&gt;0,$T$1,"")</f>
        <v/>
      </c>
      <c r="U827" s="23" t="e">
        <f>IF(#REF!&gt;0,$U$1,"")</f>
        <v>#REF!</v>
      </c>
      <c r="V827" s="23" t="str">
        <f>IF(Peru!D806&gt;0,$V$1,"")</f>
        <v/>
      </c>
      <c r="W827" s="23" t="str">
        <f>IF('Toll Rd'!D799&gt;0,$W$1,"")</f>
        <v/>
      </c>
      <c r="X827" s="23" t="e">
        <f>IF(#REF!&gt;0,$X$1,"")</f>
        <v>#REF!</v>
      </c>
      <c r="Y827" s="23" t="e">
        <f>IF(#REF!&gt;0,$Y$1,"")</f>
        <v>#REF!</v>
      </c>
      <c r="Z827" s="23" t="str">
        <f>IF(FSS!$D787&gt;0,P$1,"")</f>
        <v/>
      </c>
    </row>
    <row r="828" spans="1:26" ht="15.75" hidden="1" customHeight="1" x14ac:dyDescent="0.25">
      <c r="A828" s="421" t="str">
        <f t="shared" si="33"/>
        <v>0</v>
      </c>
      <c r="B828" s="102">
        <f>'Toll Rd'!B502</f>
        <v>0</v>
      </c>
      <c r="C828" s="102" t="e">
        <f>'Toll Rd'!#REF!</f>
        <v>#REF!</v>
      </c>
      <c r="D828" s="102">
        <f>'Toll Rd'!C502</f>
        <v>0</v>
      </c>
      <c r="E828" s="131">
        <f>'Toll Rd'!D502</f>
        <v>0</v>
      </c>
      <c r="F828" s="114">
        <f>'Toll Rd'!E502</f>
        <v>0</v>
      </c>
      <c r="G828" s="423">
        <f t="shared" si="32"/>
        <v>0</v>
      </c>
      <c r="H828" s="340">
        <f>'Toll Rd'!G502</f>
        <v>0</v>
      </c>
      <c r="I828" s="102">
        <f>'Toll Rd'!H502</f>
        <v>0</v>
      </c>
      <c r="J828" s="102" t="s">
        <v>573</v>
      </c>
      <c r="K828" s="424"/>
      <c r="N828" s="23" t="str">
        <f>IF(Jasper!$D810&gt;0,N$1,"")</f>
        <v/>
      </c>
      <c r="O828" s="23" t="e">
        <f>IF(#REF!&gt;0,P$1,"")</f>
        <v>#REF!</v>
      </c>
      <c r="P828" s="23" t="str">
        <f>IF(Versailles!$D809&gt;0,P$1,"")</f>
        <v/>
      </c>
      <c r="Q828" s="23" t="str">
        <f>IF(Sellersburg!$D807&gt;0,Q$1,"")</f>
        <v/>
      </c>
      <c r="R828" s="23" t="str">
        <f>IF(Pendleton!$D812&gt;0,R$1,"")</f>
        <v/>
      </c>
      <c r="S828" s="23" t="str">
        <f>IF(Putnamville!D798&gt;0,S$1,"")</f>
        <v/>
      </c>
      <c r="T828" s="23" t="str">
        <f>IF(Lowell!D777&gt;0,$T$1,"")</f>
        <v/>
      </c>
      <c r="U828" s="23" t="e">
        <f>IF(#REF!&gt;0,$U$1,"")</f>
        <v>#REF!</v>
      </c>
      <c r="V828" s="23" t="str">
        <f>IF(Peru!D807&gt;0,$V$1,"")</f>
        <v/>
      </c>
      <c r="W828" s="23" t="str">
        <f>IF('Toll Rd'!D800&gt;0,$W$1,"")</f>
        <v/>
      </c>
      <c r="X828" s="23" t="e">
        <f>IF(#REF!&gt;0,$X$1,"")</f>
        <v>#REF!</v>
      </c>
      <c r="Y828" s="23" t="e">
        <f>IF(#REF!&gt;0,$Y$1,"")</f>
        <v>#REF!</v>
      </c>
      <c r="Z828" s="23" t="str">
        <f>IF(FSS!$D788&gt;0,P$1,"")</f>
        <v/>
      </c>
    </row>
    <row r="829" spans="1:26" ht="15.75" hidden="1" customHeight="1" x14ac:dyDescent="0.25">
      <c r="A829" s="421" t="str">
        <f t="shared" si="33"/>
        <v>0</v>
      </c>
      <c r="B829" s="102">
        <f>'Toll Rd'!B503</f>
        <v>0</v>
      </c>
      <c r="C829" s="102" t="e">
        <f>'Toll Rd'!#REF!</f>
        <v>#REF!</v>
      </c>
      <c r="D829" s="102">
        <f>'Toll Rd'!C503</f>
        <v>0</v>
      </c>
      <c r="E829" s="131">
        <f>'Toll Rd'!D503</f>
        <v>0</v>
      </c>
      <c r="F829" s="114">
        <f>'Toll Rd'!E503</f>
        <v>0</v>
      </c>
      <c r="G829" s="423">
        <f t="shared" si="32"/>
        <v>0</v>
      </c>
      <c r="H829" s="340">
        <f>'Toll Rd'!G503</f>
        <v>0</v>
      </c>
      <c r="I829" s="102">
        <f>'Toll Rd'!H503</f>
        <v>0</v>
      </c>
      <c r="J829" s="102" t="s">
        <v>573</v>
      </c>
      <c r="K829" s="424"/>
      <c r="N829" s="23" t="str">
        <f>IF(Jasper!$D811&gt;0,N$1,"")</f>
        <v/>
      </c>
      <c r="O829" s="23" t="e">
        <f>IF(#REF!&gt;0,P$1,"")</f>
        <v>#REF!</v>
      </c>
      <c r="P829" s="23" t="str">
        <f>IF(Versailles!$D810&gt;0,P$1,"")</f>
        <v/>
      </c>
      <c r="Q829" s="23" t="str">
        <f>IF(Sellersburg!$D808&gt;0,Q$1,"")</f>
        <v/>
      </c>
      <c r="R829" s="23" t="str">
        <f>IF(Pendleton!$D813&gt;0,R$1,"")</f>
        <v/>
      </c>
      <c r="S829" s="23" t="str">
        <f>IF(Putnamville!D799&gt;0,S$1,"")</f>
        <v/>
      </c>
      <c r="T829" s="23" t="str">
        <f>IF(Lowell!D778&gt;0,$T$1,"")</f>
        <v/>
      </c>
      <c r="U829" s="23" t="e">
        <f>IF(#REF!&gt;0,$U$1,"")</f>
        <v>#REF!</v>
      </c>
      <c r="V829" s="23" t="str">
        <f>IF(Peru!D808&gt;0,$V$1,"")</f>
        <v/>
      </c>
      <c r="W829" s="23" t="str">
        <f>IF('Toll Rd'!D801&gt;0,$W$1,"")</f>
        <v/>
      </c>
      <c r="X829" s="23" t="e">
        <f>IF(#REF!&gt;0,$X$1,"")</f>
        <v>#REF!</v>
      </c>
      <c r="Y829" s="23" t="e">
        <f>IF(#REF!&gt;0,$Y$1,"")</f>
        <v>#REF!</v>
      </c>
      <c r="Z829" s="23" t="str">
        <f>IF(FSS!$D789&gt;0,P$1,"")</f>
        <v/>
      </c>
    </row>
    <row r="830" spans="1:26" ht="15.75" hidden="1" customHeight="1" x14ac:dyDescent="0.25">
      <c r="A830" s="421" t="str">
        <f t="shared" si="33"/>
        <v>0</v>
      </c>
      <c r="B830" s="102">
        <f>'Toll Rd'!B504</f>
        <v>0</v>
      </c>
      <c r="C830" s="102" t="e">
        <f>'Toll Rd'!#REF!</f>
        <v>#REF!</v>
      </c>
      <c r="D830" s="102">
        <f>'Toll Rd'!C504</f>
        <v>0</v>
      </c>
      <c r="E830" s="131">
        <f>'Toll Rd'!D504</f>
        <v>0</v>
      </c>
      <c r="F830" s="114">
        <f>'Toll Rd'!E504</f>
        <v>0</v>
      </c>
      <c r="G830" s="423">
        <f t="shared" si="32"/>
        <v>0</v>
      </c>
      <c r="H830" s="340">
        <f>'Toll Rd'!G504</f>
        <v>0</v>
      </c>
      <c r="I830" s="102">
        <f>'Toll Rd'!H504</f>
        <v>0</v>
      </c>
      <c r="J830" s="102" t="s">
        <v>573</v>
      </c>
      <c r="K830" s="424"/>
      <c r="N830" s="23" t="str">
        <f>IF(Jasper!$D812&gt;0,N$1,"")</f>
        <v/>
      </c>
      <c r="O830" s="23" t="e">
        <f>IF(#REF!&gt;0,P$1,"")</f>
        <v>#REF!</v>
      </c>
      <c r="P830" s="23" t="str">
        <f>IF(Versailles!$D811&gt;0,P$1,"")</f>
        <v/>
      </c>
      <c r="Q830" s="23" t="str">
        <f>IF(Sellersburg!$D809&gt;0,Q$1,"")</f>
        <v/>
      </c>
      <c r="R830" s="23" t="str">
        <f>IF(Pendleton!$D814&gt;0,R$1,"")</f>
        <v/>
      </c>
      <c r="S830" s="23" t="str">
        <f>IF(Putnamville!D800&gt;0,S$1,"")</f>
        <v/>
      </c>
      <c r="T830" s="23" t="str">
        <f>IF(Lowell!D779&gt;0,$T$1,"")</f>
        <v/>
      </c>
      <c r="U830" s="23" t="e">
        <f>IF(#REF!&gt;0,$U$1,"")</f>
        <v>#REF!</v>
      </c>
      <c r="V830" s="23" t="str">
        <f>IF(Peru!D809&gt;0,$V$1,"")</f>
        <v/>
      </c>
      <c r="W830" s="23" t="str">
        <f>IF('Toll Rd'!D802&gt;0,$W$1,"")</f>
        <v/>
      </c>
      <c r="X830" s="23" t="e">
        <f>IF(#REF!&gt;0,$X$1,"")</f>
        <v>#REF!</v>
      </c>
      <c r="Y830" s="23" t="e">
        <f>IF(#REF!&gt;0,$Y$1,"")</f>
        <v>#REF!</v>
      </c>
      <c r="Z830" s="23" t="str">
        <f>IF(FSS!$D790&gt;0,P$1,"")</f>
        <v/>
      </c>
    </row>
    <row r="831" spans="1:26" ht="15.75" hidden="1" customHeight="1" x14ac:dyDescent="0.25">
      <c r="A831" s="421" t="str">
        <f t="shared" si="33"/>
        <v>0</v>
      </c>
      <c r="B831" s="102">
        <f>'Toll Rd'!B505</f>
        <v>0</v>
      </c>
      <c r="C831" s="102" t="e">
        <f>'Toll Rd'!#REF!</f>
        <v>#REF!</v>
      </c>
      <c r="D831" s="102">
        <f>'Toll Rd'!C505</f>
        <v>0</v>
      </c>
      <c r="E831" s="131">
        <f>'Toll Rd'!D505</f>
        <v>0</v>
      </c>
      <c r="F831" s="114">
        <f>'Toll Rd'!E505</f>
        <v>0</v>
      </c>
      <c r="G831" s="423">
        <f t="shared" si="32"/>
        <v>0</v>
      </c>
      <c r="H831" s="340">
        <f>'Toll Rd'!G505</f>
        <v>0</v>
      </c>
      <c r="I831" s="102">
        <f>'Toll Rd'!H505</f>
        <v>0</v>
      </c>
      <c r="J831" s="102" t="s">
        <v>573</v>
      </c>
      <c r="K831" s="424"/>
      <c r="N831" s="23" t="str">
        <f>IF(Jasper!$D813&gt;0,N$1,"")</f>
        <v/>
      </c>
      <c r="O831" s="23" t="e">
        <f>IF(#REF!&gt;0,P$1,"")</f>
        <v>#REF!</v>
      </c>
      <c r="P831" s="23" t="str">
        <f>IF(Versailles!$D812&gt;0,P$1,"")</f>
        <v/>
      </c>
      <c r="Q831" s="23" t="str">
        <f>IF(Sellersburg!$D810&gt;0,Q$1,"")</f>
        <v/>
      </c>
      <c r="R831" s="23" t="str">
        <f>IF(Pendleton!$D815&gt;0,R$1,"")</f>
        <v/>
      </c>
      <c r="S831" s="23" t="str">
        <f>IF(Putnamville!D801&gt;0,S$1,"")</f>
        <v/>
      </c>
      <c r="T831" s="23" t="str">
        <f>IF(Lowell!D780&gt;0,$T$1,"")</f>
        <v/>
      </c>
      <c r="U831" s="23" t="e">
        <f>IF(#REF!&gt;0,$U$1,"")</f>
        <v>#REF!</v>
      </c>
      <c r="V831" s="23" t="str">
        <f>IF(Peru!D810&gt;0,$V$1,"")</f>
        <v/>
      </c>
      <c r="W831" s="23" t="str">
        <f>IF('Toll Rd'!D803&gt;0,$W$1,"")</f>
        <v/>
      </c>
      <c r="X831" s="23" t="e">
        <f>IF(#REF!&gt;0,$X$1,"")</f>
        <v>#REF!</v>
      </c>
      <c r="Y831" s="23" t="e">
        <f>IF(#REF!&gt;0,$Y$1,"")</f>
        <v>#REF!</v>
      </c>
      <c r="Z831" s="23" t="str">
        <f>IF(FSS!$D791&gt;0,P$1,"")</f>
        <v/>
      </c>
    </row>
    <row r="832" spans="1:26" ht="15.75" hidden="1" customHeight="1" x14ac:dyDescent="0.25">
      <c r="A832" s="421" t="str">
        <f t="shared" si="33"/>
        <v>0</v>
      </c>
      <c r="B832" s="102">
        <f>'Toll Rd'!B506</f>
        <v>0</v>
      </c>
      <c r="C832" s="102" t="e">
        <f>'Toll Rd'!#REF!</f>
        <v>#REF!</v>
      </c>
      <c r="D832" s="102">
        <f>'Toll Rd'!C506</f>
        <v>0</v>
      </c>
      <c r="E832" s="131">
        <f>'Toll Rd'!D506</f>
        <v>0</v>
      </c>
      <c r="F832" s="114">
        <f>'Toll Rd'!E506</f>
        <v>0</v>
      </c>
      <c r="G832" s="423">
        <f t="shared" si="32"/>
        <v>0</v>
      </c>
      <c r="H832" s="340">
        <f>'Toll Rd'!G506</f>
        <v>0</v>
      </c>
      <c r="I832" s="102">
        <f>'Toll Rd'!H506</f>
        <v>0</v>
      </c>
      <c r="J832" s="102" t="s">
        <v>573</v>
      </c>
      <c r="K832" s="424"/>
      <c r="N832" s="23" t="str">
        <f>IF(Jasper!$D814&gt;0,N$1,"")</f>
        <v/>
      </c>
      <c r="O832" s="23" t="e">
        <f>IF(#REF!&gt;0,P$1,"")</f>
        <v>#REF!</v>
      </c>
      <c r="P832" s="23" t="str">
        <f>IF(Versailles!$D813&gt;0,P$1,"")</f>
        <v/>
      </c>
      <c r="Q832" s="23" t="str">
        <f>IF(Sellersburg!$D811&gt;0,Q$1,"")</f>
        <v/>
      </c>
      <c r="R832" s="23" t="str">
        <f>IF(Pendleton!$D816&gt;0,R$1,"")</f>
        <v/>
      </c>
      <c r="S832" s="23" t="str">
        <f>IF(Putnamville!D802&gt;0,S$1,"")</f>
        <v/>
      </c>
      <c r="T832" s="23" t="str">
        <f>IF(Lowell!D781&gt;0,$T$1,"")</f>
        <v/>
      </c>
      <c r="U832" s="23" t="e">
        <f>IF(#REF!&gt;0,$U$1,"")</f>
        <v>#REF!</v>
      </c>
      <c r="V832" s="23" t="str">
        <f>IF(Peru!D811&gt;0,$V$1,"")</f>
        <v/>
      </c>
      <c r="W832" s="23" t="str">
        <f>IF('Toll Rd'!D804&gt;0,$W$1,"")</f>
        <v/>
      </c>
      <c r="X832" s="23" t="e">
        <f>IF(#REF!&gt;0,$X$1,"")</f>
        <v>#REF!</v>
      </c>
      <c r="Y832" s="23" t="e">
        <f>IF(#REF!&gt;0,$Y$1,"")</f>
        <v>#REF!</v>
      </c>
      <c r="Z832" s="23" t="str">
        <f>IF(FSS!$D792&gt;0,P$1,"")</f>
        <v/>
      </c>
    </row>
    <row r="833" spans="1:26" ht="15.75" hidden="1" customHeight="1" x14ac:dyDescent="0.25">
      <c r="A833" s="421" t="str">
        <f t="shared" si="33"/>
        <v>0</v>
      </c>
      <c r="B833" s="102">
        <f>'Toll Rd'!B507</f>
        <v>0</v>
      </c>
      <c r="C833" s="102" t="e">
        <f>'Toll Rd'!#REF!</f>
        <v>#REF!</v>
      </c>
      <c r="D833" s="102">
        <f>'Toll Rd'!C507</f>
        <v>0</v>
      </c>
      <c r="E833" s="131">
        <f>'Toll Rd'!D507</f>
        <v>0</v>
      </c>
      <c r="F833" s="114">
        <f>'Toll Rd'!E507</f>
        <v>0</v>
      </c>
      <c r="G833" s="423">
        <f t="shared" si="32"/>
        <v>0</v>
      </c>
      <c r="H833" s="340">
        <f>'Toll Rd'!G507</f>
        <v>0</v>
      </c>
      <c r="I833" s="102">
        <f>'Toll Rd'!H507</f>
        <v>0</v>
      </c>
      <c r="J833" s="102" t="s">
        <v>573</v>
      </c>
      <c r="K833" s="424"/>
      <c r="N833" s="23" t="str">
        <f>IF(Jasper!$D815&gt;0,N$1,"")</f>
        <v/>
      </c>
      <c r="O833" s="23" t="e">
        <f>IF(#REF!&gt;0,P$1,"")</f>
        <v>#REF!</v>
      </c>
      <c r="P833" s="23" t="str">
        <f>IF(Versailles!$D814&gt;0,P$1,"")</f>
        <v/>
      </c>
      <c r="Q833" s="23" t="str">
        <f>IF(Sellersburg!$D812&gt;0,Q$1,"")</f>
        <v/>
      </c>
      <c r="R833" s="23" t="str">
        <f>IF(Pendleton!$D817&gt;0,R$1,"")</f>
        <v/>
      </c>
      <c r="S833" s="23" t="str">
        <f>IF(Putnamville!D803&gt;0,S$1,"")</f>
        <v/>
      </c>
      <c r="T833" s="23" t="str">
        <f>IF(Lowell!D782&gt;0,$T$1,"")</f>
        <v/>
      </c>
      <c r="U833" s="23" t="e">
        <f>IF(#REF!&gt;0,$U$1,"")</f>
        <v>#REF!</v>
      </c>
      <c r="V833" s="23" t="str">
        <f>IF(Peru!D812&gt;0,$V$1,"")</f>
        <v/>
      </c>
      <c r="W833" s="23" t="str">
        <f>IF('Toll Rd'!D805&gt;0,$W$1,"")</f>
        <v/>
      </c>
      <c r="X833" s="23" t="e">
        <f>IF(#REF!&gt;0,$X$1,"")</f>
        <v>#REF!</v>
      </c>
      <c r="Y833" s="23" t="e">
        <f>IF(#REF!&gt;0,$Y$1,"")</f>
        <v>#REF!</v>
      </c>
      <c r="Z833" s="23" t="str">
        <f>IF(FSS!$D793&gt;0,P$1,"")</f>
        <v/>
      </c>
    </row>
    <row r="834" spans="1:26" ht="15.75" hidden="1" customHeight="1" x14ac:dyDescent="0.25">
      <c r="A834" s="421" t="str">
        <f t="shared" si="33"/>
        <v>0</v>
      </c>
      <c r="B834" s="102">
        <f>'Toll Rd'!B508</f>
        <v>0</v>
      </c>
      <c r="C834" s="102" t="e">
        <f>'Toll Rd'!#REF!</f>
        <v>#REF!</v>
      </c>
      <c r="D834" s="102">
        <f>'Toll Rd'!C508</f>
        <v>0</v>
      </c>
      <c r="E834" s="131">
        <f>'Toll Rd'!D508</f>
        <v>0</v>
      </c>
      <c r="F834" s="114">
        <f>'Toll Rd'!E508</f>
        <v>0</v>
      </c>
      <c r="G834" s="423">
        <f t="shared" si="32"/>
        <v>0</v>
      </c>
      <c r="H834" s="340">
        <f>'Toll Rd'!G508</f>
        <v>0</v>
      </c>
      <c r="I834" s="102">
        <f>'Toll Rd'!H508</f>
        <v>0</v>
      </c>
      <c r="J834" s="102" t="s">
        <v>573</v>
      </c>
      <c r="K834" s="424"/>
      <c r="N834" s="23" t="str">
        <f>IF(Jasper!$D816&gt;0,N$1,"")</f>
        <v/>
      </c>
      <c r="O834" s="23" t="e">
        <f>IF(#REF!&gt;0,P$1,"")</f>
        <v>#REF!</v>
      </c>
      <c r="P834" s="23" t="str">
        <f>IF(Versailles!$D815&gt;0,P$1,"")</f>
        <v/>
      </c>
      <c r="Q834" s="23" t="str">
        <f>IF(Sellersburg!$D813&gt;0,Q$1,"")</f>
        <v/>
      </c>
      <c r="R834" s="23" t="str">
        <f>IF(Pendleton!$D818&gt;0,R$1,"")</f>
        <v/>
      </c>
      <c r="S834" s="23" t="str">
        <f>IF(Putnamville!D804&gt;0,S$1,"")</f>
        <v/>
      </c>
      <c r="T834" s="23" t="str">
        <f>IF(Lowell!D783&gt;0,$T$1,"")</f>
        <v/>
      </c>
      <c r="U834" s="23" t="e">
        <f>IF(#REF!&gt;0,$U$1,"")</f>
        <v>#REF!</v>
      </c>
      <c r="V834" s="23" t="str">
        <f>IF(Peru!D813&gt;0,$V$1,"")</f>
        <v/>
      </c>
      <c r="W834" s="23" t="str">
        <f>IF('Toll Rd'!D806&gt;0,$W$1,"")</f>
        <v/>
      </c>
      <c r="X834" s="23" t="e">
        <f>IF(#REF!&gt;0,$X$1,"")</f>
        <v>#REF!</v>
      </c>
      <c r="Y834" s="23" t="e">
        <f>IF(#REF!&gt;0,$Y$1,"")</f>
        <v>#REF!</v>
      </c>
      <c r="Z834" s="23" t="str">
        <f>IF(FSS!$D794&gt;0,P$1,"")</f>
        <v/>
      </c>
    </row>
    <row r="835" spans="1:26" ht="15.75" hidden="1" customHeight="1" x14ac:dyDescent="0.25">
      <c r="A835" s="421" t="str">
        <f t="shared" si="33"/>
        <v>0</v>
      </c>
      <c r="B835" s="102">
        <f>'Toll Rd'!B509</f>
        <v>0</v>
      </c>
      <c r="C835" s="102" t="e">
        <f>'Toll Rd'!#REF!</f>
        <v>#REF!</v>
      </c>
      <c r="D835" s="102">
        <f>'Toll Rd'!C509</f>
        <v>0</v>
      </c>
      <c r="E835" s="131">
        <f>'Toll Rd'!D509</f>
        <v>0</v>
      </c>
      <c r="F835" s="114">
        <f>'Toll Rd'!E509</f>
        <v>0</v>
      </c>
      <c r="G835" s="423">
        <f t="shared" si="32"/>
        <v>0</v>
      </c>
      <c r="H835" s="340">
        <f>'Toll Rd'!G509</f>
        <v>0</v>
      </c>
      <c r="I835" s="102">
        <f>'Toll Rd'!H509</f>
        <v>0</v>
      </c>
      <c r="J835" s="102" t="s">
        <v>573</v>
      </c>
      <c r="K835" s="424"/>
      <c r="N835" s="23" t="str">
        <f>IF(Jasper!$D817&gt;0,N$1,"")</f>
        <v/>
      </c>
      <c r="O835" s="23" t="e">
        <f>IF(#REF!&gt;0,P$1,"")</f>
        <v>#REF!</v>
      </c>
      <c r="P835" s="23" t="str">
        <f>IF(Versailles!$D816&gt;0,P$1,"")</f>
        <v/>
      </c>
      <c r="Q835" s="23" t="str">
        <f>IF(Sellersburg!$D814&gt;0,Q$1,"")</f>
        <v/>
      </c>
      <c r="R835" s="23" t="str">
        <f>IF(Pendleton!$D819&gt;0,R$1,"")</f>
        <v/>
      </c>
      <c r="S835" s="23" t="str">
        <f>IF(Putnamville!D805&gt;0,S$1,"")</f>
        <v/>
      </c>
      <c r="T835" s="23" t="str">
        <f>IF(Lowell!D784&gt;0,$T$1,"")</f>
        <v/>
      </c>
      <c r="U835" s="23" t="e">
        <f>IF(#REF!&gt;0,$U$1,"")</f>
        <v>#REF!</v>
      </c>
      <c r="V835" s="23" t="str">
        <f>IF(Peru!D814&gt;0,$V$1,"")</f>
        <v/>
      </c>
      <c r="W835" s="23" t="str">
        <f>IF('Toll Rd'!D807&gt;0,$W$1,"")</f>
        <v/>
      </c>
      <c r="X835" s="23" t="e">
        <f>IF(#REF!&gt;0,$X$1,"")</f>
        <v>#REF!</v>
      </c>
      <c r="Y835" s="23" t="e">
        <f>IF(#REF!&gt;0,$Y$1,"")</f>
        <v>#REF!</v>
      </c>
      <c r="Z835" s="23" t="str">
        <f>IF(FSS!$D795&gt;0,P$1,"")</f>
        <v/>
      </c>
    </row>
    <row r="836" spans="1:26" ht="15.75" hidden="1" customHeight="1" x14ac:dyDescent="0.25">
      <c r="A836" s="421" t="str">
        <f t="shared" si="33"/>
        <v>0</v>
      </c>
      <c r="B836" s="102">
        <f>'Toll Rd'!B510</f>
        <v>0</v>
      </c>
      <c r="C836" s="102" t="e">
        <f>'Toll Rd'!#REF!</f>
        <v>#REF!</v>
      </c>
      <c r="D836" s="102">
        <f>'Toll Rd'!C510</f>
        <v>0</v>
      </c>
      <c r="E836" s="131">
        <f>'Toll Rd'!D510</f>
        <v>0</v>
      </c>
      <c r="F836" s="114">
        <f>'Toll Rd'!E510</f>
        <v>0</v>
      </c>
      <c r="G836" s="423">
        <f t="shared" si="32"/>
        <v>0</v>
      </c>
      <c r="H836" s="340">
        <f>'Toll Rd'!G510</f>
        <v>0</v>
      </c>
      <c r="I836" s="102">
        <f>'Toll Rd'!H510</f>
        <v>0</v>
      </c>
      <c r="J836" s="102" t="s">
        <v>573</v>
      </c>
      <c r="K836" s="424"/>
      <c r="N836" s="23" t="str">
        <f>IF(Jasper!$D818&gt;0,N$1,"")</f>
        <v/>
      </c>
      <c r="O836" s="23" t="e">
        <f>IF(#REF!&gt;0,P$1,"")</f>
        <v>#REF!</v>
      </c>
      <c r="P836" s="23" t="str">
        <f>IF(Versailles!$D817&gt;0,P$1,"")</f>
        <v/>
      </c>
      <c r="Q836" s="23" t="str">
        <f>IF(Sellersburg!$D815&gt;0,Q$1,"")</f>
        <v/>
      </c>
      <c r="R836" s="23" t="str">
        <f>IF(Pendleton!$D820&gt;0,R$1,"")</f>
        <v/>
      </c>
      <c r="S836" s="23" t="str">
        <f>IF(Putnamville!D806&gt;0,S$1,"")</f>
        <v/>
      </c>
      <c r="T836" s="23" t="str">
        <f>IF(Lowell!D785&gt;0,$T$1,"")</f>
        <v/>
      </c>
      <c r="U836" s="23" t="e">
        <f>IF(#REF!&gt;0,$U$1,"")</f>
        <v>#REF!</v>
      </c>
      <c r="V836" s="23" t="str">
        <f>IF(Peru!D815&gt;0,$V$1,"")</f>
        <v/>
      </c>
      <c r="W836" s="23" t="str">
        <f>IF('Toll Rd'!D808&gt;0,$W$1,"")</f>
        <v/>
      </c>
      <c r="X836" s="23" t="e">
        <f>IF(#REF!&gt;0,$X$1,"")</f>
        <v>#REF!</v>
      </c>
      <c r="Y836" s="23" t="e">
        <f>IF(#REF!&gt;0,$Y$1,"")</f>
        <v>#REF!</v>
      </c>
      <c r="Z836" s="23" t="str">
        <f>IF(FSS!$D796&gt;0,P$1,"")</f>
        <v/>
      </c>
    </row>
    <row r="837" spans="1:26" ht="15.75" hidden="1" customHeight="1" x14ac:dyDescent="0.25">
      <c r="A837" s="421" t="str">
        <f t="shared" si="33"/>
        <v>0</v>
      </c>
      <c r="B837" s="102">
        <f>'Toll Rd'!B511</f>
        <v>0</v>
      </c>
      <c r="C837" s="102" t="e">
        <f>'Toll Rd'!#REF!</f>
        <v>#REF!</v>
      </c>
      <c r="D837" s="102">
        <f>'Toll Rd'!C511</f>
        <v>0</v>
      </c>
      <c r="E837" s="131">
        <f>'Toll Rd'!D511</f>
        <v>0</v>
      </c>
      <c r="F837" s="114">
        <f>'Toll Rd'!E511</f>
        <v>0</v>
      </c>
      <c r="G837" s="423">
        <f t="shared" si="32"/>
        <v>0</v>
      </c>
      <c r="H837" s="340">
        <f>'Toll Rd'!G511</f>
        <v>0</v>
      </c>
      <c r="I837" s="102">
        <f>'Toll Rd'!H511</f>
        <v>0</v>
      </c>
      <c r="J837" s="102" t="s">
        <v>573</v>
      </c>
      <c r="K837" s="424"/>
      <c r="N837" s="23" t="str">
        <f>IF(Jasper!$D819&gt;0,N$1,"")</f>
        <v/>
      </c>
      <c r="O837" s="23" t="e">
        <f>IF(#REF!&gt;0,P$1,"")</f>
        <v>#REF!</v>
      </c>
      <c r="P837" s="23" t="str">
        <f>IF(Versailles!$D818&gt;0,P$1,"")</f>
        <v/>
      </c>
      <c r="Q837" s="23" t="str">
        <f>IF(Sellersburg!$D816&gt;0,Q$1,"")</f>
        <v/>
      </c>
      <c r="R837" s="23" t="str">
        <f>IF(Pendleton!$D821&gt;0,R$1,"")</f>
        <v/>
      </c>
      <c r="S837" s="23" t="str">
        <f>IF(Putnamville!D807&gt;0,S$1,"")</f>
        <v/>
      </c>
      <c r="T837" s="23" t="str">
        <f>IF(Lowell!D786&gt;0,$T$1,"")</f>
        <v/>
      </c>
      <c r="U837" s="23" t="e">
        <f>IF(#REF!&gt;0,$U$1,"")</f>
        <v>#REF!</v>
      </c>
      <c r="V837" s="23" t="str">
        <f>IF(Peru!D816&gt;0,$V$1,"")</f>
        <v/>
      </c>
      <c r="W837" s="23" t="str">
        <f>IF('Toll Rd'!D809&gt;0,$W$1,"")</f>
        <v/>
      </c>
      <c r="X837" s="23" t="e">
        <f>IF(#REF!&gt;0,$X$1,"")</f>
        <v>#REF!</v>
      </c>
      <c r="Y837" s="23" t="e">
        <f>IF(#REF!&gt;0,$Y$1,"")</f>
        <v>#REF!</v>
      </c>
      <c r="Z837" s="23" t="str">
        <f>IF(FSS!$D797&gt;0,P$1,"")</f>
        <v/>
      </c>
    </row>
    <row r="838" spans="1:26" ht="15.75" hidden="1" customHeight="1" x14ac:dyDescent="0.25">
      <c r="A838" s="421" t="str">
        <f t="shared" si="33"/>
        <v>0</v>
      </c>
      <c r="B838" s="102">
        <f>'Toll Rd'!B512</f>
        <v>0</v>
      </c>
      <c r="C838" s="102" t="e">
        <f>'Toll Rd'!#REF!</f>
        <v>#REF!</v>
      </c>
      <c r="D838" s="102">
        <f>'Toll Rd'!C512</f>
        <v>0</v>
      </c>
      <c r="E838" s="131">
        <f>'Toll Rd'!D512</f>
        <v>0</v>
      </c>
      <c r="F838" s="114">
        <f>'Toll Rd'!E512</f>
        <v>0</v>
      </c>
      <c r="G838" s="423">
        <f t="shared" si="32"/>
        <v>0</v>
      </c>
      <c r="H838" s="340">
        <f>'Toll Rd'!G512</f>
        <v>0</v>
      </c>
      <c r="I838" s="102">
        <f>'Toll Rd'!H512</f>
        <v>0</v>
      </c>
      <c r="J838" s="102" t="s">
        <v>573</v>
      </c>
      <c r="K838" s="424"/>
      <c r="N838" s="23" t="str">
        <f>IF(Jasper!$D820&gt;0,N$1,"")</f>
        <v/>
      </c>
      <c r="O838" s="23" t="e">
        <f>IF(#REF!&gt;0,P$1,"")</f>
        <v>#REF!</v>
      </c>
      <c r="P838" s="23" t="str">
        <f>IF(Versailles!$D819&gt;0,P$1,"")</f>
        <v/>
      </c>
      <c r="Q838" s="23" t="str">
        <f>IF(Sellersburg!$D817&gt;0,Q$1,"")</f>
        <v/>
      </c>
      <c r="R838" s="23" t="str">
        <f>IF(Pendleton!$D822&gt;0,R$1,"")</f>
        <v/>
      </c>
      <c r="S838" s="23" t="str">
        <f>IF(Putnamville!D808&gt;0,S$1,"")</f>
        <v/>
      </c>
      <c r="T838" s="23" t="str">
        <f>IF(Lowell!D787&gt;0,$T$1,"")</f>
        <v/>
      </c>
      <c r="U838" s="23" t="e">
        <f>IF(#REF!&gt;0,$U$1,"")</f>
        <v>#REF!</v>
      </c>
      <c r="V838" s="23" t="str">
        <f>IF(Peru!D817&gt;0,$V$1,"")</f>
        <v/>
      </c>
      <c r="W838" s="23" t="str">
        <f>IF('Toll Rd'!D810&gt;0,$W$1,"")</f>
        <v/>
      </c>
      <c r="X838" s="23" t="e">
        <f>IF(#REF!&gt;0,$X$1,"")</f>
        <v>#REF!</v>
      </c>
      <c r="Y838" s="23" t="e">
        <f>IF(#REF!&gt;0,$Y$1,"")</f>
        <v>#REF!</v>
      </c>
      <c r="Z838" s="23" t="str">
        <f>IF(FSS!$D798&gt;0,P$1,"")</f>
        <v/>
      </c>
    </row>
    <row r="839" spans="1:26" ht="15.75" hidden="1" customHeight="1" x14ac:dyDescent="0.25">
      <c r="A839" s="421" t="str">
        <f t="shared" si="33"/>
        <v>0</v>
      </c>
      <c r="B839" s="102">
        <f>'Toll Rd'!B513</f>
        <v>0</v>
      </c>
      <c r="C839" s="102" t="e">
        <f>'Toll Rd'!#REF!</f>
        <v>#REF!</v>
      </c>
      <c r="D839" s="102">
        <f>'Toll Rd'!C513</f>
        <v>0</v>
      </c>
      <c r="E839" s="131">
        <f>'Toll Rd'!D513</f>
        <v>0</v>
      </c>
      <c r="F839" s="114">
        <f>'Toll Rd'!E513</f>
        <v>0</v>
      </c>
      <c r="G839" s="423">
        <f t="shared" si="32"/>
        <v>0</v>
      </c>
      <c r="H839" s="340">
        <f>'Toll Rd'!G513</f>
        <v>0</v>
      </c>
      <c r="I839" s="102">
        <f>'Toll Rd'!H513</f>
        <v>0</v>
      </c>
      <c r="J839" s="102" t="s">
        <v>573</v>
      </c>
      <c r="K839" s="424"/>
      <c r="N839" s="23" t="str">
        <f>IF(Jasper!$D821&gt;0,N$1,"")</f>
        <v/>
      </c>
      <c r="O839" s="23" t="e">
        <f>IF(#REF!&gt;0,P$1,"")</f>
        <v>#REF!</v>
      </c>
      <c r="P839" s="23" t="str">
        <f>IF(Versailles!$D820&gt;0,P$1,"")</f>
        <v/>
      </c>
      <c r="Q839" s="23" t="str">
        <f>IF(Sellersburg!$D818&gt;0,Q$1,"")</f>
        <v/>
      </c>
      <c r="R839" s="23" t="str">
        <f>IF(Pendleton!$D823&gt;0,R$1,"")</f>
        <v/>
      </c>
      <c r="S839" s="23" t="str">
        <f>IF(Putnamville!D809&gt;0,S$1,"")</f>
        <v/>
      </c>
      <c r="T839" s="23" t="str">
        <f>IF(Lowell!D788&gt;0,$T$1,"")</f>
        <v/>
      </c>
      <c r="U839" s="23" t="e">
        <f>IF(#REF!&gt;0,$U$1,"")</f>
        <v>#REF!</v>
      </c>
      <c r="V839" s="23" t="str">
        <f>IF(Peru!D818&gt;0,$V$1,"")</f>
        <v/>
      </c>
      <c r="W839" s="23" t="str">
        <f>IF('Toll Rd'!D811&gt;0,$W$1,"")</f>
        <v/>
      </c>
      <c r="X839" s="23" t="e">
        <f>IF(#REF!&gt;0,$X$1,"")</f>
        <v>#REF!</v>
      </c>
      <c r="Y839" s="23" t="e">
        <f>IF(#REF!&gt;0,$Y$1,"")</f>
        <v>#REF!</v>
      </c>
      <c r="Z839" s="23" t="str">
        <f>IF(FSS!$D799&gt;0,P$1,"")</f>
        <v/>
      </c>
    </row>
    <row r="840" spans="1:26" ht="15.75" hidden="1" customHeight="1" x14ac:dyDescent="0.25">
      <c r="A840" s="421" t="str">
        <f t="shared" si="33"/>
        <v>0</v>
      </c>
      <c r="B840" s="102">
        <f>'Toll Rd'!B514</f>
        <v>0</v>
      </c>
      <c r="C840" s="102" t="e">
        <f>'Toll Rd'!#REF!</f>
        <v>#REF!</v>
      </c>
      <c r="D840" s="102">
        <f>'Toll Rd'!C514</f>
        <v>0</v>
      </c>
      <c r="E840" s="131">
        <f>'Toll Rd'!D514</f>
        <v>0</v>
      </c>
      <c r="F840" s="114">
        <f>'Toll Rd'!E514</f>
        <v>0</v>
      </c>
      <c r="G840" s="423">
        <f t="shared" si="32"/>
        <v>0</v>
      </c>
      <c r="H840" s="340">
        <f>'Toll Rd'!G514</f>
        <v>0</v>
      </c>
      <c r="I840" s="102">
        <f>'Toll Rd'!H514</f>
        <v>0</v>
      </c>
      <c r="J840" s="102" t="s">
        <v>573</v>
      </c>
      <c r="K840" s="424"/>
      <c r="N840" s="23" t="str">
        <f>IF(Jasper!$D822&gt;0,N$1,"")</f>
        <v/>
      </c>
      <c r="O840" s="23" t="e">
        <f>IF(#REF!&gt;0,P$1,"")</f>
        <v>#REF!</v>
      </c>
      <c r="P840" s="23" t="str">
        <f>IF(Versailles!$D821&gt;0,P$1,"")</f>
        <v/>
      </c>
      <c r="Q840" s="23" t="str">
        <f>IF(Sellersburg!$D819&gt;0,Q$1,"")</f>
        <v/>
      </c>
      <c r="R840" s="23" t="str">
        <f>IF(Pendleton!$D824&gt;0,R$1,"")</f>
        <v/>
      </c>
      <c r="S840" s="23" t="str">
        <f>IF(Putnamville!D810&gt;0,S$1,"")</f>
        <v/>
      </c>
      <c r="T840" s="23" t="str">
        <f>IF(Lowell!D789&gt;0,$T$1,"")</f>
        <v/>
      </c>
      <c r="U840" s="23" t="e">
        <f>IF(#REF!&gt;0,$U$1,"")</f>
        <v>#REF!</v>
      </c>
      <c r="V840" s="23" t="str">
        <f>IF(Peru!D819&gt;0,$V$1,"")</f>
        <v/>
      </c>
      <c r="W840" s="23" t="str">
        <f>IF('Toll Rd'!D812&gt;0,$W$1,"")</f>
        <v/>
      </c>
      <c r="X840" s="23" t="e">
        <f>IF(#REF!&gt;0,$X$1,"")</f>
        <v>#REF!</v>
      </c>
      <c r="Y840" s="23" t="e">
        <f>IF(#REF!&gt;0,$Y$1,"")</f>
        <v>#REF!</v>
      </c>
      <c r="Z840" s="23" t="str">
        <f>IF(FSS!$D800&gt;0,P$1,"")</f>
        <v/>
      </c>
    </row>
    <row r="841" spans="1:26" ht="15.75" hidden="1" customHeight="1" x14ac:dyDescent="0.25">
      <c r="A841" s="421" t="str">
        <f t="shared" si="33"/>
        <v>0</v>
      </c>
      <c r="B841" s="102">
        <f>'Toll Rd'!B515</f>
        <v>0</v>
      </c>
      <c r="C841" s="102" t="e">
        <f>'Toll Rd'!#REF!</f>
        <v>#REF!</v>
      </c>
      <c r="D841" s="102">
        <f>'Toll Rd'!C515</f>
        <v>0</v>
      </c>
      <c r="E841" s="131">
        <f>'Toll Rd'!D515</f>
        <v>0</v>
      </c>
      <c r="F841" s="114">
        <f>'Toll Rd'!E515</f>
        <v>0</v>
      </c>
      <c r="G841" s="423">
        <f t="shared" si="32"/>
        <v>0</v>
      </c>
      <c r="H841" s="340">
        <f>'Toll Rd'!G515</f>
        <v>0</v>
      </c>
      <c r="I841" s="102">
        <f>'Toll Rd'!H515</f>
        <v>0</v>
      </c>
      <c r="J841" s="102" t="s">
        <v>573</v>
      </c>
      <c r="K841" s="424"/>
      <c r="N841" s="23" t="str">
        <f>IF(Jasper!$D823&gt;0,N$1,"")</f>
        <v/>
      </c>
      <c r="O841" s="23" t="e">
        <f>IF(#REF!&gt;0,P$1,"")</f>
        <v>#REF!</v>
      </c>
      <c r="P841" s="23" t="str">
        <f>IF(Versailles!$D822&gt;0,P$1,"")</f>
        <v/>
      </c>
      <c r="Q841" s="23" t="str">
        <f>IF(Sellersburg!$D820&gt;0,Q$1,"")</f>
        <v/>
      </c>
      <c r="R841" s="23" t="str">
        <f>IF(Pendleton!$D825&gt;0,R$1,"")</f>
        <v/>
      </c>
      <c r="S841" s="23" t="str">
        <f>IF(Putnamville!D811&gt;0,S$1,"")</f>
        <v/>
      </c>
      <c r="T841" s="23" t="str">
        <f>IF(Lowell!D790&gt;0,$T$1,"")</f>
        <v/>
      </c>
      <c r="U841" s="23" t="e">
        <f>IF(#REF!&gt;0,$U$1,"")</f>
        <v>#REF!</v>
      </c>
      <c r="V841" s="23" t="str">
        <f>IF(Peru!D820&gt;0,$V$1,"")</f>
        <v/>
      </c>
      <c r="W841" s="23" t="str">
        <f>IF('Toll Rd'!D813&gt;0,$W$1,"")</f>
        <v/>
      </c>
      <c r="X841" s="23" t="e">
        <f>IF(#REF!&gt;0,$X$1,"")</f>
        <v>#REF!</v>
      </c>
      <c r="Y841" s="23" t="e">
        <f>IF(#REF!&gt;0,$Y$1,"")</f>
        <v>#REF!</v>
      </c>
      <c r="Z841" s="23" t="str">
        <f>IF(FSS!$D801&gt;0,P$1,"")</f>
        <v/>
      </c>
    </row>
    <row r="842" spans="1:26" ht="15.75" hidden="1" customHeight="1" x14ac:dyDescent="0.25">
      <c r="A842" s="421" t="str">
        <f t="shared" si="33"/>
        <v>0</v>
      </c>
      <c r="B842" s="102">
        <f>'Toll Rd'!B516</f>
        <v>0</v>
      </c>
      <c r="C842" s="102" t="e">
        <f>'Toll Rd'!#REF!</f>
        <v>#REF!</v>
      </c>
      <c r="D842" s="102">
        <f>'Toll Rd'!C516</f>
        <v>0</v>
      </c>
      <c r="E842" s="131">
        <f>'Toll Rd'!D516</f>
        <v>0</v>
      </c>
      <c r="F842" s="114">
        <f>'Toll Rd'!E516</f>
        <v>0</v>
      </c>
      <c r="G842" s="423">
        <f t="shared" si="32"/>
        <v>0</v>
      </c>
      <c r="H842" s="340">
        <f>'Toll Rd'!G516</f>
        <v>0</v>
      </c>
      <c r="I842" s="102">
        <f>'Toll Rd'!H516</f>
        <v>0</v>
      </c>
      <c r="J842" s="102" t="s">
        <v>573</v>
      </c>
      <c r="K842" s="424"/>
      <c r="N842" s="23" t="str">
        <f>IF(Jasper!$D824&gt;0,N$1,"")</f>
        <v/>
      </c>
      <c r="O842" s="23" t="e">
        <f>IF(#REF!&gt;0,P$1,"")</f>
        <v>#REF!</v>
      </c>
      <c r="P842" s="23" t="str">
        <f>IF(Versailles!$D823&gt;0,P$1,"")</f>
        <v/>
      </c>
      <c r="Q842" s="23" t="str">
        <f>IF(Sellersburg!$D821&gt;0,Q$1,"")</f>
        <v/>
      </c>
      <c r="R842" s="23" t="str">
        <f>IF(Pendleton!$D826&gt;0,R$1,"")</f>
        <v/>
      </c>
      <c r="S842" s="23" t="str">
        <f>IF(Putnamville!D812&gt;0,S$1,"")</f>
        <v/>
      </c>
      <c r="T842" s="23" t="str">
        <f>IF(Lowell!D791&gt;0,$T$1,"")</f>
        <v/>
      </c>
      <c r="U842" s="23" t="e">
        <f>IF(#REF!&gt;0,$U$1,"")</f>
        <v>#REF!</v>
      </c>
      <c r="V842" s="23" t="str">
        <f>IF(Peru!D821&gt;0,$V$1,"")</f>
        <v/>
      </c>
      <c r="W842" s="23" t="str">
        <f>IF('Toll Rd'!D814&gt;0,$W$1,"")</f>
        <v/>
      </c>
      <c r="X842" s="23" t="e">
        <f>IF(#REF!&gt;0,$X$1,"")</f>
        <v>#REF!</v>
      </c>
      <c r="Y842" s="23" t="e">
        <f>IF(#REF!&gt;0,$Y$1,"")</f>
        <v>#REF!</v>
      </c>
      <c r="Z842" s="23" t="str">
        <f>IF(FSS!$D802&gt;0,P$1,"")</f>
        <v/>
      </c>
    </row>
    <row r="843" spans="1:26" ht="15.75" hidden="1" customHeight="1" x14ac:dyDescent="0.25">
      <c r="A843" s="421" t="str">
        <f t="shared" si="33"/>
        <v>0</v>
      </c>
      <c r="B843" s="102">
        <f>'Toll Rd'!B517</f>
        <v>0</v>
      </c>
      <c r="C843" s="102" t="e">
        <f>'Toll Rd'!#REF!</f>
        <v>#REF!</v>
      </c>
      <c r="D843" s="102">
        <f>'Toll Rd'!C517</f>
        <v>0</v>
      </c>
      <c r="E843" s="131">
        <f>'Toll Rd'!D517</f>
        <v>0</v>
      </c>
      <c r="F843" s="114">
        <f>'Toll Rd'!E517</f>
        <v>0</v>
      </c>
      <c r="G843" s="423">
        <f t="shared" si="32"/>
        <v>0</v>
      </c>
      <c r="H843" s="340">
        <f>'Toll Rd'!G517</f>
        <v>0</v>
      </c>
      <c r="I843" s="102">
        <f>'Toll Rd'!H517</f>
        <v>0</v>
      </c>
      <c r="J843" s="102" t="s">
        <v>573</v>
      </c>
      <c r="K843" s="424"/>
      <c r="N843" s="23" t="str">
        <f>IF(Jasper!$D825&gt;0,N$1,"")</f>
        <v/>
      </c>
      <c r="O843" s="23" t="e">
        <f>IF(#REF!&gt;0,P$1,"")</f>
        <v>#REF!</v>
      </c>
      <c r="P843" s="23" t="str">
        <f>IF(Versailles!$D824&gt;0,P$1,"")</f>
        <v/>
      </c>
      <c r="Q843" s="23" t="str">
        <f>IF(Sellersburg!$D822&gt;0,Q$1,"")</f>
        <v/>
      </c>
      <c r="R843" s="23" t="str">
        <f>IF(Pendleton!$D827&gt;0,R$1,"")</f>
        <v/>
      </c>
      <c r="S843" s="23" t="str">
        <f>IF(Putnamville!D813&gt;0,S$1,"")</f>
        <v/>
      </c>
      <c r="T843" s="23" t="str">
        <f>IF(Lowell!D792&gt;0,$T$1,"")</f>
        <v/>
      </c>
      <c r="U843" s="23" t="e">
        <f>IF(#REF!&gt;0,$U$1,"")</f>
        <v>#REF!</v>
      </c>
      <c r="V843" s="23" t="str">
        <f>IF(Peru!D822&gt;0,$V$1,"")</f>
        <v/>
      </c>
      <c r="W843" s="23" t="str">
        <f>IF('Toll Rd'!D815&gt;0,$W$1,"")</f>
        <v/>
      </c>
      <c r="X843" s="23" t="e">
        <f>IF(#REF!&gt;0,$X$1,"")</f>
        <v>#REF!</v>
      </c>
      <c r="Y843" s="23" t="e">
        <f>IF(#REF!&gt;0,$Y$1,"")</f>
        <v>#REF!</v>
      </c>
      <c r="Z843" s="23" t="str">
        <f>IF(FSS!$D803&gt;0,P$1,"")</f>
        <v/>
      </c>
    </row>
    <row r="844" spans="1:26" ht="15.75" hidden="1" customHeight="1" x14ac:dyDescent="0.25">
      <c r="A844" s="421" t="str">
        <f t="shared" si="33"/>
        <v>0</v>
      </c>
      <c r="B844" s="102">
        <f>'Toll Rd'!B518</f>
        <v>0</v>
      </c>
      <c r="C844" s="102" t="e">
        <f>'Toll Rd'!#REF!</f>
        <v>#REF!</v>
      </c>
      <c r="D844" s="102">
        <f>'Toll Rd'!C518</f>
        <v>0</v>
      </c>
      <c r="E844" s="131">
        <f>'Toll Rd'!D518</f>
        <v>0</v>
      </c>
      <c r="F844" s="114">
        <f>'Toll Rd'!E518</f>
        <v>0</v>
      </c>
      <c r="G844" s="423">
        <f t="shared" si="32"/>
        <v>0</v>
      </c>
      <c r="H844" s="340">
        <f>'Toll Rd'!G518</f>
        <v>0</v>
      </c>
      <c r="I844" s="102">
        <f>'Toll Rd'!H518</f>
        <v>0</v>
      </c>
      <c r="J844" s="102" t="s">
        <v>573</v>
      </c>
      <c r="K844" s="424"/>
      <c r="N844" s="23" t="str">
        <f>IF(Jasper!$D826&gt;0,N$1,"")</f>
        <v/>
      </c>
      <c r="O844" s="23" t="e">
        <f>IF(#REF!&gt;0,P$1,"")</f>
        <v>#REF!</v>
      </c>
      <c r="P844" s="23" t="str">
        <f>IF(Versailles!$D825&gt;0,P$1,"")</f>
        <v/>
      </c>
      <c r="Q844" s="23" t="str">
        <f>IF(Sellersburg!$D823&gt;0,Q$1,"")</f>
        <v/>
      </c>
      <c r="R844" s="23" t="str">
        <f>IF(Pendleton!$D828&gt;0,R$1,"")</f>
        <v/>
      </c>
      <c r="S844" s="23" t="str">
        <f>IF(Putnamville!D814&gt;0,S$1,"")</f>
        <v/>
      </c>
      <c r="T844" s="23" t="str">
        <f>IF(Lowell!D793&gt;0,$T$1,"")</f>
        <v/>
      </c>
      <c r="U844" s="23" t="e">
        <f>IF(#REF!&gt;0,$U$1,"")</f>
        <v>#REF!</v>
      </c>
      <c r="V844" s="23" t="str">
        <f>IF(Peru!D823&gt;0,$V$1,"")</f>
        <v/>
      </c>
      <c r="W844" s="23" t="str">
        <f>IF('Toll Rd'!D816&gt;0,$W$1,"")</f>
        <v/>
      </c>
      <c r="X844" s="23" t="e">
        <f>IF(#REF!&gt;0,$X$1,"")</f>
        <v>#REF!</v>
      </c>
      <c r="Y844" s="23" t="e">
        <f>IF(#REF!&gt;0,$Y$1,"")</f>
        <v>#REF!</v>
      </c>
      <c r="Z844" s="23" t="str">
        <f>IF(FSS!$D804&gt;0,P$1,"")</f>
        <v/>
      </c>
    </row>
    <row r="845" spans="1:26" ht="15.75" hidden="1" customHeight="1" x14ac:dyDescent="0.25">
      <c r="A845" s="421" t="str">
        <f t="shared" si="33"/>
        <v>0</v>
      </c>
      <c r="B845" s="102">
        <f>'Toll Rd'!B519</f>
        <v>0</v>
      </c>
      <c r="C845" s="102" t="e">
        <f>'Toll Rd'!#REF!</f>
        <v>#REF!</v>
      </c>
      <c r="D845" s="102">
        <f>'Toll Rd'!C519</f>
        <v>0</v>
      </c>
      <c r="E845" s="131">
        <f>'Toll Rd'!D519</f>
        <v>0</v>
      </c>
      <c r="F845" s="114">
        <f>'Toll Rd'!E519</f>
        <v>0</v>
      </c>
      <c r="G845" s="423">
        <f t="shared" si="32"/>
        <v>0</v>
      </c>
      <c r="H845" s="340">
        <f>'Toll Rd'!G519</f>
        <v>0</v>
      </c>
      <c r="I845" s="102">
        <f>'Toll Rd'!H519</f>
        <v>0</v>
      </c>
      <c r="J845" s="102" t="s">
        <v>573</v>
      </c>
      <c r="K845" s="424"/>
      <c r="N845" s="23" t="str">
        <f>IF(Jasper!$D827&gt;0,N$1,"")</f>
        <v/>
      </c>
      <c r="O845" s="23" t="e">
        <f>IF(#REF!&gt;0,P$1,"")</f>
        <v>#REF!</v>
      </c>
      <c r="P845" s="23" t="str">
        <f>IF(Versailles!$D826&gt;0,P$1,"")</f>
        <v/>
      </c>
      <c r="Q845" s="23" t="str">
        <f>IF(Sellersburg!$D824&gt;0,Q$1,"")</f>
        <v/>
      </c>
      <c r="R845" s="23" t="str">
        <f>IF(Pendleton!$D829&gt;0,R$1,"")</f>
        <v/>
      </c>
      <c r="S845" s="23" t="str">
        <f>IF(Putnamville!D815&gt;0,S$1,"")</f>
        <v/>
      </c>
      <c r="T845" s="23" t="str">
        <f>IF(Lowell!D794&gt;0,$T$1,"")</f>
        <v/>
      </c>
      <c r="U845" s="23" t="e">
        <f>IF(#REF!&gt;0,$U$1,"")</f>
        <v>#REF!</v>
      </c>
      <c r="V845" s="23" t="str">
        <f>IF(Peru!D824&gt;0,$V$1,"")</f>
        <v/>
      </c>
      <c r="W845" s="23" t="str">
        <f>IF('Toll Rd'!D817&gt;0,$W$1,"")</f>
        <v/>
      </c>
      <c r="X845" s="23" t="e">
        <f>IF(#REF!&gt;0,$X$1,"")</f>
        <v>#REF!</v>
      </c>
      <c r="Y845" s="23" t="e">
        <f>IF(#REF!&gt;0,$Y$1,"")</f>
        <v>#REF!</v>
      </c>
      <c r="Z845" s="23" t="str">
        <f>IF(FSS!$D805&gt;0,P$1,"")</f>
        <v/>
      </c>
    </row>
    <row r="846" spans="1:26" ht="15.75" hidden="1" customHeight="1" x14ac:dyDescent="0.25">
      <c r="A846" s="421" t="str">
        <f t="shared" si="33"/>
        <v>0</v>
      </c>
      <c r="B846" s="102">
        <f>'Toll Rd'!B520</f>
        <v>0</v>
      </c>
      <c r="C846" s="102" t="e">
        <f>'Toll Rd'!#REF!</f>
        <v>#REF!</v>
      </c>
      <c r="D846" s="102">
        <f>'Toll Rd'!C520</f>
        <v>0</v>
      </c>
      <c r="E846" s="131">
        <f>'Toll Rd'!D520</f>
        <v>0</v>
      </c>
      <c r="F846" s="114">
        <f>'Toll Rd'!E520</f>
        <v>0</v>
      </c>
      <c r="G846" s="423">
        <f t="shared" si="32"/>
        <v>0</v>
      </c>
      <c r="H846" s="340">
        <f>'Toll Rd'!G520</f>
        <v>0</v>
      </c>
      <c r="I846" s="102">
        <f>'Toll Rd'!H520</f>
        <v>0</v>
      </c>
      <c r="J846" s="102" t="s">
        <v>573</v>
      </c>
      <c r="K846" s="424"/>
      <c r="N846" s="23" t="str">
        <f>IF(Jasper!$D828&gt;0,N$1,"")</f>
        <v/>
      </c>
      <c r="O846" s="23" t="e">
        <f>IF(#REF!&gt;0,P$1,"")</f>
        <v>#REF!</v>
      </c>
      <c r="P846" s="23" t="str">
        <f>IF(Versailles!$D827&gt;0,P$1,"")</f>
        <v/>
      </c>
      <c r="Q846" s="23" t="str">
        <f>IF(Sellersburg!$D825&gt;0,Q$1,"")</f>
        <v/>
      </c>
      <c r="R846" s="23" t="str">
        <f>IF(Pendleton!$D830&gt;0,R$1,"")</f>
        <v/>
      </c>
      <c r="S846" s="23" t="str">
        <f>IF(Putnamville!D816&gt;0,S$1,"")</f>
        <v/>
      </c>
      <c r="T846" s="23" t="str">
        <f>IF(Lowell!D795&gt;0,$T$1,"")</f>
        <v/>
      </c>
      <c r="U846" s="23" t="e">
        <f>IF(#REF!&gt;0,$U$1,"")</f>
        <v>#REF!</v>
      </c>
      <c r="V846" s="23" t="str">
        <f>IF(Peru!D825&gt;0,$V$1,"")</f>
        <v/>
      </c>
      <c r="W846" s="23" t="str">
        <f>IF('Toll Rd'!D818&gt;0,$W$1,"")</f>
        <v/>
      </c>
      <c r="X846" s="23" t="e">
        <f>IF(#REF!&gt;0,$X$1,"")</f>
        <v>#REF!</v>
      </c>
      <c r="Y846" s="23" t="e">
        <f>IF(#REF!&gt;0,$Y$1,"")</f>
        <v>#REF!</v>
      </c>
      <c r="Z846" s="23" t="str">
        <f>IF(FSS!$D806&gt;0,P$1,"")</f>
        <v/>
      </c>
    </row>
    <row r="847" spans="1:26" ht="15.75" hidden="1" customHeight="1" x14ac:dyDescent="0.25">
      <c r="A847" s="421" t="str">
        <f t="shared" si="33"/>
        <v>0</v>
      </c>
      <c r="B847" s="102">
        <f>'Toll Rd'!B521</f>
        <v>0</v>
      </c>
      <c r="C847" s="102" t="e">
        <f>'Toll Rd'!#REF!</f>
        <v>#REF!</v>
      </c>
      <c r="D847" s="102">
        <f>'Toll Rd'!C521</f>
        <v>0</v>
      </c>
      <c r="E847" s="131">
        <f>'Toll Rd'!D521</f>
        <v>0</v>
      </c>
      <c r="F847" s="114">
        <f>'Toll Rd'!E521</f>
        <v>0</v>
      </c>
      <c r="G847" s="423">
        <f t="shared" si="32"/>
        <v>0</v>
      </c>
      <c r="H847" s="340">
        <f>'Toll Rd'!G521</f>
        <v>0</v>
      </c>
      <c r="I847" s="102">
        <f>'Toll Rd'!H521</f>
        <v>0</v>
      </c>
      <c r="J847" s="102" t="s">
        <v>573</v>
      </c>
      <c r="K847" s="424"/>
      <c r="N847" s="23" t="str">
        <f>IF(Jasper!$D829&gt;0,N$1,"")</f>
        <v/>
      </c>
      <c r="O847" s="23" t="e">
        <f>IF(#REF!&gt;0,P$1,"")</f>
        <v>#REF!</v>
      </c>
      <c r="P847" s="23" t="str">
        <f>IF(Versailles!$D828&gt;0,P$1,"")</f>
        <v/>
      </c>
      <c r="Q847" s="23" t="str">
        <f>IF(Sellersburg!$D826&gt;0,Q$1,"")</f>
        <v/>
      </c>
      <c r="R847" s="23" t="str">
        <f>IF(Pendleton!$D831&gt;0,R$1,"")</f>
        <v/>
      </c>
      <c r="S847" s="23" t="str">
        <f>IF(Putnamville!D817&gt;0,S$1,"")</f>
        <v/>
      </c>
      <c r="T847" s="23" t="str">
        <f>IF(Lowell!D796&gt;0,$T$1,"")</f>
        <v/>
      </c>
      <c r="U847" s="23" t="e">
        <f>IF(#REF!&gt;0,$U$1,"")</f>
        <v>#REF!</v>
      </c>
      <c r="V847" s="23" t="str">
        <f>IF(Peru!D826&gt;0,$V$1,"")</f>
        <v/>
      </c>
      <c r="W847" s="23" t="str">
        <f>IF('Toll Rd'!D819&gt;0,$W$1,"")</f>
        <v/>
      </c>
      <c r="X847" s="23" t="e">
        <f>IF(#REF!&gt;0,$X$1,"")</f>
        <v>#REF!</v>
      </c>
      <c r="Y847" s="23" t="e">
        <f>IF(#REF!&gt;0,$Y$1,"")</f>
        <v>#REF!</v>
      </c>
      <c r="Z847" s="23" t="str">
        <f>IF(FSS!$D807&gt;0,P$1,"")</f>
        <v/>
      </c>
    </row>
    <row r="848" spans="1:26" ht="15.75" hidden="1" customHeight="1" x14ac:dyDescent="0.25">
      <c r="A848" s="421" t="str">
        <f t="shared" si="33"/>
        <v>0</v>
      </c>
      <c r="B848" s="102">
        <f>'Toll Rd'!B522</f>
        <v>0</v>
      </c>
      <c r="C848" s="102" t="e">
        <f>'Toll Rd'!#REF!</f>
        <v>#REF!</v>
      </c>
      <c r="D848" s="102">
        <f>'Toll Rd'!C522</f>
        <v>0</v>
      </c>
      <c r="E848" s="131">
        <f>'Toll Rd'!D522</f>
        <v>0</v>
      </c>
      <c r="F848" s="114">
        <f>'Toll Rd'!E522</f>
        <v>0</v>
      </c>
      <c r="G848" s="423">
        <f t="shared" si="32"/>
        <v>0</v>
      </c>
      <c r="H848" s="340">
        <f>'Toll Rd'!G522</f>
        <v>0</v>
      </c>
      <c r="I848" s="102">
        <f>'Toll Rd'!H522</f>
        <v>0</v>
      </c>
      <c r="J848" s="102" t="s">
        <v>573</v>
      </c>
      <c r="K848" s="424"/>
      <c r="N848" s="23" t="str">
        <f>IF(Jasper!$D830&gt;0,N$1,"")</f>
        <v/>
      </c>
      <c r="O848" s="23" t="e">
        <f>IF(#REF!&gt;0,P$1,"")</f>
        <v>#REF!</v>
      </c>
      <c r="P848" s="23" t="str">
        <f>IF(Versailles!$D829&gt;0,P$1,"")</f>
        <v/>
      </c>
      <c r="Q848" s="23" t="str">
        <f>IF(Sellersburg!$D827&gt;0,Q$1,"")</f>
        <v/>
      </c>
      <c r="R848" s="23" t="str">
        <f>IF(Pendleton!$D832&gt;0,R$1,"")</f>
        <v/>
      </c>
      <c r="S848" s="23" t="str">
        <f>IF(Putnamville!D818&gt;0,S$1,"")</f>
        <v/>
      </c>
      <c r="T848" s="23" t="str">
        <f>IF(Lowell!D797&gt;0,$T$1,"")</f>
        <v/>
      </c>
      <c r="U848" s="23" t="e">
        <f>IF(#REF!&gt;0,$U$1,"")</f>
        <v>#REF!</v>
      </c>
      <c r="V848" s="23" t="str">
        <f>IF(Peru!D827&gt;0,$V$1,"")</f>
        <v/>
      </c>
      <c r="W848" s="23" t="str">
        <f>IF('Toll Rd'!D820&gt;0,$W$1,"")</f>
        <v/>
      </c>
      <c r="X848" s="23" t="e">
        <f>IF(#REF!&gt;0,$X$1,"")</f>
        <v>#REF!</v>
      </c>
      <c r="Y848" s="23" t="e">
        <f>IF(#REF!&gt;0,$Y$1,"")</f>
        <v>#REF!</v>
      </c>
      <c r="Z848" s="23" t="str">
        <f>IF(FSS!$D808&gt;0,P$1,"")</f>
        <v/>
      </c>
    </row>
    <row r="849" spans="1:26" ht="15.75" hidden="1" customHeight="1" x14ac:dyDescent="0.25">
      <c r="A849" s="421" t="str">
        <f t="shared" si="33"/>
        <v>0</v>
      </c>
      <c r="B849" s="102">
        <f>'Toll Rd'!B523</f>
        <v>0</v>
      </c>
      <c r="C849" s="102" t="e">
        <f>'Toll Rd'!#REF!</f>
        <v>#REF!</v>
      </c>
      <c r="D849" s="102">
        <f>'Toll Rd'!C523</f>
        <v>0</v>
      </c>
      <c r="E849" s="131">
        <f>'Toll Rd'!D523</f>
        <v>0</v>
      </c>
      <c r="F849" s="114">
        <f>'Toll Rd'!E523</f>
        <v>0</v>
      </c>
      <c r="G849" s="423">
        <f t="shared" si="32"/>
        <v>0</v>
      </c>
      <c r="H849" s="340">
        <f>'Toll Rd'!G523</f>
        <v>0</v>
      </c>
      <c r="I849" s="102">
        <f>'Toll Rd'!H523</f>
        <v>0</v>
      </c>
      <c r="J849" s="102" t="s">
        <v>573</v>
      </c>
      <c r="K849" s="424"/>
      <c r="N849" s="23" t="str">
        <f>IF(Jasper!$D831&gt;0,N$1,"")</f>
        <v/>
      </c>
      <c r="O849" s="23" t="e">
        <f>IF(#REF!&gt;0,P$1,"")</f>
        <v>#REF!</v>
      </c>
      <c r="P849" s="23" t="str">
        <f>IF(Versailles!$D830&gt;0,P$1,"")</f>
        <v/>
      </c>
      <c r="Q849" s="23" t="str">
        <f>IF(Sellersburg!$D828&gt;0,Q$1,"")</f>
        <v/>
      </c>
      <c r="R849" s="23" t="str">
        <f>IF(Pendleton!$D833&gt;0,R$1,"")</f>
        <v/>
      </c>
      <c r="S849" s="23" t="str">
        <f>IF(Putnamville!D819&gt;0,S$1,"")</f>
        <v/>
      </c>
      <c r="T849" s="23" t="str">
        <f>IF(Lowell!D798&gt;0,$T$1,"")</f>
        <v/>
      </c>
      <c r="U849" s="23" t="e">
        <f>IF(#REF!&gt;0,$U$1,"")</f>
        <v>#REF!</v>
      </c>
      <c r="V849" s="23" t="str">
        <f>IF(Peru!D828&gt;0,$V$1,"")</f>
        <v/>
      </c>
      <c r="W849" s="23" t="str">
        <f>IF('Toll Rd'!D821&gt;0,$W$1,"")</f>
        <v/>
      </c>
      <c r="X849" s="23" t="e">
        <f>IF(#REF!&gt;0,$X$1,"")</f>
        <v>#REF!</v>
      </c>
      <c r="Y849" s="23" t="e">
        <f>IF(#REF!&gt;0,$Y$1,"")</f>
        <v>#REF!</v>
      </c>
      <c r="Z849" s="23" t="str">
        <f>IF(FSS!$D809&gt;0,P$1,"")</f>
        <v/>
      </c>
    </row>
    <row r="850" spans="1:26" ht="15.75" hidden="1" customHeight="1" x14ac:dyDescent="0.25">
      <c r="A850" s="421" t="str">
        <f t="shared" si="33"/>
        <v>0</v>
      </c>
      <c r="B850" s="102">
        <f>'Toll Rd'!B524</f>
        <v>0</v>
      </c>
      <c r="C850" s="102" t="e">
        <f>'Toll Rd'!#REF!</f>
        <v>#REF!</v>
      </c>
      <c r="D850" s="102">
        <f>'Toll Rd'!C524</f>
        <v>0</v>
      </c>
      <c r="E850" s="131">
        <f>'Toll Rd'!D524</f>
        <v>0</v>
      </c>
      <c r="F850" s="114">
        <f>'Toll Rd'!E524</f>
        <v>0</v>
      </c>
      <c r="G850" s="423">
        <f t="shared" si="32"/>
        <v>0</v>
      </c>
      <c r="H850" s="340">
        <f>'Toll Rd'!G524</f>
        <v>0</v>
      </c>
      <c r="I850" s="102">
        <f>'Toll Rd'!H524</f>
        <v>0</v>
      </c>
      <c r="J850" s="102" t="s">
        <v>573</v>
      </c>
      <c r="K850" s="424"/>
      <c r="N850" s="23" t="str">
        <f>IF(Jasper!$D832&gt;0,N$1,"")</f>
        <v/>
      </c>
      <c r="O850" s="23" t="e">
        <f>IF(#REF!&gt;0,P$1,"")</f>
        <v>#REF!</v>
      </c>
      <c r="P850" s="23" t="str">
        <f>IF(Versailles!$D831&gt;0,P$1,"")</f>
        <v/>
      </c>
      <c r="Q850" s="23" t="str">
        <f>IF(Sellersburg!$D829&gt;0,Q$1,"")</f>
        <v/>
      </c>
      <c r="R850" s="23" t="str">
        <f>IF(Pendleton!$D834&gt;0,R$1,"")</f>
        <v/>
      </c>
      <c r="S850" s="23" t="str">
        <f>IF(Putnamville!D820&gt;0,S$1,"")</f>
        <v/>
      </c>
      <c r="T850" s="23" t="str">
        <f>IF(Lowell!D799&gt;0,$T$1,"")</f>
        <v/>
      </c>
      <c r="U850" s="23" t="e">
        <f>IF(#REF!&gt;0,$U$1,"")</f>
        <v>#REF!</v>
      </c>
      <c r="V850" s="23" t="str">
        <f>IF(Peru!D829&gt;0,$V$1,"")</f>
        <v/>
      </c>
      <c r="W850" s="23" t="str">
        <f>IF('Toll Rd'!D822&gt;0,$W$1,"")</f>
        <v/>
      </c>
      <c r="X850" s="23" t="e">
        <f>IF(#REF!&gt;0,$X$1,"")</f>
        <v>#REF!</v>
      </c>
      <c r="Y850" s="23" t="e">
        <f>IF(#REF!&gt;0,$Y$1,"")</f>
        <v>#REF!</v>
      </c>
      <c r="Z850" s="23" t="str">
        <f>IF(FSS!$D810&gt;0,P$1,"")</f>
        <v/>
      </c>
    </row>
    <row r="851" spans="1:26" ht="15.75" hidden="1" customHeight="1" x14ac:dyDescent="0.25">
      <c r="A851" s="421" t="str">
        <f t="shared" si="33"/>
        <v>0</v>
      </c>
      <c r="B851" s="102">
        <f>'Toll Rd'!B525</f>
        <v>0</v>
      </c>
      <c r="C851" s="102" t="e">
        <f>'Toll Rd'!#REF!</f>
        <v>#REF!</v>
      </c>
      <c r="D851" s="102">
        <f>'Toll Rd'!C525</f>
        <v>0</v>
      </c>
      <c r="E851" s="131">
        <f>'Toll Rd'!D525</f>
        <v>0</v>
      </c>
      <c r="F851" s="114">
        <f>'Toll Rd'!E525</f>
        <v>0</v>
      </c>
      <c r="G851" s="423">
        <f t="shared" si="32"/>
        <v>0</v>
      </c>
      <c r="H851" s="340">
        <f>'Toll Rd'!G525</f>
        <v>0</v>
      </c>
      <c r="I851" s="102">
        <f>'Toll Rd'!H525</f>
        <v>0</v>
      </c>
      <c r="J851" s="102" t="s">
        <v>573</v>
      </c>
      <c r="K851" s="424"/>
      <c r="N851" s="23" t="str">
        <f>IF(Jasper!$D833&gt;0,N$1,"")</f>
        <v/>
      </c>
      <c r="O851" s="23" t="e">
        <f>IF(#REF!&gt;0,P$1,"")</f>
        <v>#REF!</v>
      </c>
      <c r="P851" s="23" t="str">
        <f>IF(Versailles!$D832&gt;0,P$1,"")</f>
        <v/>
      </c>
      <c r="Q851" s="23" t="str">
        <f>IF(Sellersburg!$D830&gt;0,Q$1,"")</f>
        <v/>
      </c>
      <c r="R851" s="23" t="str">
        <f>IF(Pendleton!$D835&gt;0,R$1,"")</f>
        <v/>
      </c>
      <c r="S851" s="23" t="str">
        <f>IF(Putnamville!D821&gt;0,S$1,"")</f>
        <v/>
      </c>
      <c r="T851" s="23" t="str">
        <f>IF(Lowell!D800&gt;0,$T$1,"")</f>
        <v/>
      </c>
      <c r="U851" s="23" t="e">
        <f>IF(#REF!&gt;0,$U$1,"")</f>
        <v>#REF!</v>
      </c>
      <c r="V851" s="23" t="str">
        <f>IF(Peru!D830&gt;0,$V$1,"")</f>
        <v/>
      </c>
      <c r="W851" s="23" t="str">
        <f>IF('Toll Rd'!D823&gt;0,$W$1,"")</f>
        <v/>
      </c>
      <c r="X851" s="23" t="e">
        <f>IF(#REF!&gt;0,$X$1,"")</f>
        <v>#REF!</v>
      </c>
      <c r="Y851" s="23" t="e">
        <f>IF(#REF!&gt;0,$Y$1,"")</f>
        <v>#REF!</v>
      </c>
      <c r="Z851" s="23" t="str">
        <f>IF(FSS!$D811&gt;0,P$1,"")</f>
        <v/>
      </c>
    </row>
    <row r="852" spans="1:26" ht="15.75" hidden="1" customHeight="1" x14ac:dyDescent="0.25">
      <c r="A852" s="421" t="str">
        <f t="shared" si="33"/>
        <v>0</v>
      </c>
      <c r="B852" s="102">
        <f>'Toll Rd'!B526</f>
        <v>0</v>
      </c>
      <c r="C852" s="102" t="e">
        <f>'Toll Rd'!#REF!</f>
        <v>#REF!</v>
      </c>
      <c r="D852" s="102">
        <f>'Toll Rd'!C526</f>
        <v>0</v>
      </c>
      <c r="E852" s="131">
        <f>'Toll Rd'!D526</f>
        <v>0</v>
      </c>
      <c r="F852" s="114">
        <f>'Toll Rd'!E526</f>
        <v>0</v>
      </c>
      <c r="G852" s="423">
        <f t="shared" si="32"/>
        <v>0</v>
      </c>
      <c r="H852" s="340">
        <f>'Toll Rd'!G526</f>
        <v>0</v>
      </c>
      <c r="I852" s="102">
        <f>'Toll Rd'!H526</f>
        <v>0</v>
      </c>
      <c r="J852" s="102" t="s">
        <v>573</v>
      </c>
      <c r="K852" s="424"/>
      <c r="N852" s="23" t="str">
        <f>IF(Jasper!$D834&gt;0,N$1,"")</f>
        <v/>
      </c>
      <c r="O852" s="23" t="e">
        <f>IF(#REF!&gt;0,P$1,"")</f>
        <v>#REF!</v>
      </c>
      <c r="P852" s="23" t="str">
        <f>IF(Versailles!$D833&gt;0,P$1,"")</f>
        <v/>
      </c>
      <c r="Q852" s="23" t="str">
        <f>IF(Sellersburg!$D831&gt;0,Q$1,"")</f>
        <v/>
      </c>
      <c r="R852" s="23" t="str">
        <f>IF(Pendleton!$D836&gt;0,R$1,"")</f>
        <v/>
      </c>
      <c r="S852" s="23" t="str">
        <f>IF(Putnamville!D822&gt;0,S$1,"")</f>
        <v/>
      </c>
      <c r="T852" s="23" t="str">
        <f>IF(Lowell!D801&gt;0,$T$1,"")</f>
        <v/>
      </c>
      <c r="U852" s="23" t="e">
        <f>IF(#REF!&gt;0,$U$1,"")</f>
        <v>#REF!</v>
      </c>
      <c r="V852" s="23" t="str">
        <f>IF(Peru!D831&gt;0,$V$1,"")</f>
        <v/>
      </c>
      <c r="W852" s="23" t="str">
        <f>IF('Toll Rd'!D824&gt;0,$W$1,"")</f>
        <v/>
      </c>
      <c r="X852" s="23" t="e">
        <f>IF(#REF!&gt;0,$X$1,"")</f>
        <v>#REF!</v>
      </c>
      <c r="Y852" s="23" t="e">
        <f>IF(#REF!&gt;0,$Y$1,"")</f>
        <v>#REF!</v>
      </c>
      <c r="Z852" s="23" t="str">
        <f>IF(FSS!$D812&gt;0,P$1,"")</f>
        <v/>
      </c>
    </row>
    <row r="853" spans="1:26" ht="15.75" hidden="1" customHeight="1" x14ac:dyDescent="0.25">
      <c r="A853" s="421" t="str">
        <f t="shared" si="33"/>
        <v>0</v>
      </c>
      <c r="B853" s="102">
        <f>'Toll Rd'!B527</f>
        <v>0</v>
      </c>
      <c r="C853" s="102" t="e">
        <f>'Toll Rd'!#REF!</f>
        <v>#REF!</v>
      </c>
      <c r="D853" s="102">
        <f>'Toll Rd'!C527</f>
        <v>0</v>
      </c>
      <c r="E853" s="131">
        <f>'Toll Rd'!D527</f>
        <v>0</v>
      </c>
      <c r="F853" s="114">
        <f>'Toll Rd'!E527</f>
        <v>0</v>
      </c>
      <c r="G853" s="423">
        <f t="shared" si="32"/>
        <v>0</v>
      </c>
      <c r="H853" s="340">
        <f>'Toll Rd'!G527</f>
        <v>0</v>
      </c>
      <c r="I853" s="102">
        <f>'Toll Rd'!H527</f>
        <v>0</v>
      </c>
      <c r="J853" s="102" t="s">
        <v>573</v>
      </c>
      <c r="K853" s="424"/>
      <c r="N853" s="23" t="str">
        <f>IF(Jasper!$D835&gt;0,N$1,"")</f>
        <v/>
      </c>
      <c r="O853" s="23" t="e">
        <f>IF(#REF!&gt;0,P$1,"")</f>
        <v>#REF!</v>
      </c>
      <c r="P853" s="23" t="str">
        <f>IF(Versailles!$D834&gt;0,P$1,"")</f>
        <v/>
      </c>
      <c r="Q853" s="23" t="str">
        <f>IF(Sellersburg!$D832&gt;0,Q$1,"")</f>
        <v/>
      </c>
      <c r="R853" s="23" t="str">
        <f>IF(Pendleton!$D837&gt;0,R$1,"")</f>
        <v/>
      </c>
      <c r="S853" s="23" t="str">
        <f>IF(Putnamville!D823&gt;0,S$1,"")</f>
        <v/>
      </c>
      <c r="T853" s="23" t="str">
        <f>IF(Lowell!D802&gt;0,$T$1,"")</f>
        <v/>
      </c>
      <c r="U853" s="23" t="e">
        <f>IF(#REF!&gt;0,$U$1,"")</f>
        <v>#REF!</v>
      </c>
      <c r="V853" s="23" t="str">
        <f>IF(Peru!D832&gt;0,$V$1,"")</f>
        <v/>
      </c>
      <c r="W853" s="23" t="str">
        <f>IF('Toll Rd'!D825&gt;0,$W$1,"")</f>
        <v/>
      </c>
      <c r="X853" s="23" t="e">
        <f>IF(#REF!&gt;0,$X$1,"")</f>
        <v>#REF!</v>
      </c>
      <c r="Y853" s="23" t="e">
        <f>IF(#REF!&gt;0,$Y$1,"")</f>
        <v>#REF!</v>
      </c>
      <c r="Z853" s="23" t="str">
        <f>IF(FSS!$D813&gt;0,P$1,"")</f>
        <v/>
      </c>
    </row>
    <row r="854" spans="1:26" ht="15.75" hidden="1" customHeight="1" x14ac:dyDescent="0.25">
      <c r="A854" s="421" t="str">
        <f t="shared" si="33"/>
        <v>0</v>
      </c>
      <c r="B854" s="102">
        <f>'Toll Rd'!B528</f>
        <v>0</v>
      </c>
      <c r="C854" s="102" t="e">
        <f>'Toll Rd'!#REF!</f>
        <v>#REF!</v>
      </c>
      <c r="D854" s="102">
        <f>'Toll Rd'!C528</f>
        <v>0</v>
      </c>
      <c r="E854" s="131">
        <f>'Toll Rd'!D528</f>
        <v>0</v>
      </c>
      <c r="F854" s="114">
        <f>'Toll Rd'!E528</f>
        <v>0</v>
      </c>
      <c r="G854" s="423">
        <f t="shared" si="32"/>
        <v>0</v>
      </c>
      <c r="H854" s="340">
        <f>'Toll Rd'!G528</f>
        <v>0</v>
      </c>
      <c r="I854" s="102">
        <f>'Toll Rd'!H528</f>
        <v>0</v>
      </c>
      <c r="J854" s="102" t="s">
        <v>573</v>
      </c>
      <c r="K854" s="424"/>
      <c r="N854" s="23" t="str">
        <f>IF(Jasper!$D836&gt;0,N$1,"")</f>
        <v/>
      </c>
      <c r="O854" s="23" t="e">
        <f>IF(#REF!&gt;0,P$1,"")</f>
        <v>#REF!</v>
      </c>
      <c r="P854" s="23" t="str">
        <f>IF(Versailles!$D835&gt;0,P$1,"")</f>
        <v/>
      </c>
      <c r="Q854" s="23" t="str">
        <f>IF(Sellersburg!$D833&gt;0,Q$1,"")</f>
        <v/>
      </c>
      <c r="R854" s="23" t="str">
        <f>IF(Pendleton!$D838&gt;0,R$1,"")</f>
        <v/>
      </c>
      <c r="S854" s="23" t="str">
        <f>IF(Putnamville!D824&gt;0,S$1,"")</f>
        <v/>
      </c>
      <c r="T854" s="23" t="str">
        <f>IF(Lowell!D803&gt;0,$T$1,"")</f>
        <v/>
      </c>
      <c r="U854" s="23" t="e">
        <f>IF(#REF!&gt;0,$U$1,"")</f>
        <v>#REF!</v>
      </c>
      <c r="V854" s="23" t="str">
        <f>IF(Peru!D833&gt;0,$V$1,"")</f>
        <v/>
      </c>
      <c r="W854" s="23" t="str">
        <f>IF('Toll Rd'!D826&gt;0,$W$1,"")</f>
        <v/>
      </c>
      <c r="X854" s="23" t="e">
        <f>IF(#REF!&gt;0,$X$1,"")</f>
        <v>#REF!</v>
      </c>
      <c r="Y854" s="23" t="e">
        <f>IF(#REF!&gt;0,$Y$1,"")</f>
        <v>#REF!</v>
      </c>
      <c r="Z854" s="23" t="str">
        <f>IF(FSS!$D814&gt;0,P$1,"")</f>
        <v/>
      </c>
    </row>
    <row r="855" spans="1:26" ht="15.75" hidden="1" customHeight="1" x14ac:dyDescent="0.25">
      <c r="A855" s="421" t="str">
        <f t="shared" si="33"/>
        <v>0</v>
      </c>
      <c r="B855" s="102">
        <f>'Toll Rd'!B529</f>
        <v>0</v>
      </c>
      <c r="C855" s="102" t="e">
        <f>'Toll Rd'!#REF!</f>
        <v>#REF!</v>
      </c>
      <c r="D855" s="102">
        <f>'Toll Rd'!C529</f>
        <v>0</v>
      </c>
      <c r="E855" s="131">
        <f>'Toll Rd'!D529</f>
        <v>0</v>
      </c>
      <c r="F855" s="114">
        <f>'Toll Rd'!E529</f>
        <v>0</v>
      </c>
      <c r="G855" s="423">
        <f t="shared" si="32"/>
        <v>0</v>
      </c>
      <c r="H855" s="340">
        <f>'Toll Rd'!G529</f>
        <v>0</v>
      </c>
      <c r="I855" s="102">
        <f>'Toll Rd'!H529</f>
        <v>0</v>
      </c>
      <c r="J855" s="102" t="s">
        <v>573</v>
      </c>
      <c r="K855" s="424"/>
      <c r="N855" s="23" t="str">
        <f>IF(Jasper!$D837&gt;0,N$1,"")</f>
        <v/>
      </c>
      <c r="O855" s="23" t="e">
        <f>IF(#REF!&gt;0,P$1,"")</f>
        <v>#REF!</v>
      </c>
      <c r="P855" s="23" t="str">
        <f>IF(Versailles!$D836&gt;0,P$1,"")</f>
        <v/>
      </c>
      <c r="Q855" s="23" t="str">
        <f>IF(Sellersburg!$D834&gt;0,Q$1,"")</f>
        <v/>
      </c>
      <c r="R855" s="23" t="str">
        <f>IF(Pendleton!$D839&gt;0,R$1,"")</f>
        <v/>
      </c>
      <c r="S855" s="23" t="str">
        <f>IF(Putnamville!D825&gt;0,S$1,"")</f>
        <v/>
      </c>
      <c r="T855" s="23" t="str">
        <f>IF(Lowell!D804&gt;0,$T$1,"")</f>
        <v/>
      </c>
      <c r="U855" s="23" t="e">
        <f>IF(#REF!&gt;0,$U$1,"")</f>
        <v>#REF!</v>
      </c>
      <c r="V855" s="23" t="str">
        <f>IF(Peru!D834&gt;0,$V$1,"")</f>
        <v/>
      </c>
      <c r="W855" s="23" t="str">
        <f>IF('Toll Rd'!D827&gt;0,$W$1,"")</f>
        <v/>
      </c>
      <c r="X855" s="23" t="e">
        <f>IF(#REF!&gt;0,$X$1,"")</f>
        <v>#REF!</v>
      </c>
      <c r="Y855" s="23" t="e">
        <f>IF(#REF!&gt;0,$Y$1,"")</f>
        <v>#REF!</v>
      </c>
      <c r="Z855" s="23" t="str">
        <f>IF(FSS!$D815&gt;0,P$1,"")</f>
        <v/>
      </c>
    </row>
    <row r="856" spans="1:26" ht="15.75" hidden="1" customHeight="1" x14ac:dyDescent="0.25">
      <c r="A856" s="421" t="str">
        <f t="shared" si="33"/>
        <v>0</v>
      </c>
      <c r="B856" s="102">
        <f>'Toll Rd'!B530</f>
        <v>0</v>
      </c>
      <c r="C856" s="102" t="e">
        <f>'Toll Rd'!#REF!</f>
        <v>#REF!</v>
      </c>
      <c r="D856" s="102">
        <f>'Toll Rd'!C530</f>
        <v>0</v>
      </c>
      <c r="E856" s="131">
        <f>'Toll Rd'!D530</f>
        <v>0</v>
      </c>
      <c r="F856" s="114">
        <f>'Toll Rd'!E530</f>
        <v>0</v>
      </c>
      <c r="G856" s="423">
        <f t="shared" si="32"/>
        <v>0</v>
      </c>
      <c r="H856" s="340">
        <f>'Toll Rd'!G530</f>
        <v>0</v>
      </c>
      <c r="I856" s="102">
        <f>'Toll Rd'!H530</f>
        <v>0</v>
      </c>
      <c r="J856" s="102" t="s">
        <v>573</v>
      </c>
      <c r="K856" s="424"/>
      <c r="N856" s="23" t="str">
        <f>IF(Jasper!$D838&gt;0,N$1,"")</f>
        <v/>
      </c>
      <c r="O856" s="23" t="e">
        <f>IF(#REF!&gt;0,P$1,"")</f>
        <v>#REF!</v>
      </c>
      <c r="P856" s="23" t="str">
        <f>IF(Versailles!$D837&gt;0,P$1,"")</f>
        <v/>
      </c>
      <c r="Q856" s="23" t="str">
        <f>IF(Sellersburg!$D835&gt;0,Q$1,"")</f>
        <v/>
      </c>
      <c r="R856" s="23" t="str">
        <f>IF(Pendleton!$D840&gt;0,R$1,"")</f>
        <v/>
      </c>
      <c r="S856" s="23" t="str">
        <f>IF(Putnamville!D826&gt;0,S$1,"")</f>
        <v/>
      </c>
      <c r="T856" s="23" t="str">
        <f>IF(Lowell!D805&gt;0,$T$1,"")</f>
        <v/>
      </c>
      <c r="U856" s="23" t="e">
        <f>IF(#REF!&gt;0,$U$1,"")</f>
        <v>#REF!</v>
      </c>
      <c r="V856" s="23" t="str">
        <f>IF(Peru!D835&gt;0,$V$1,"")</f>
        <v/>
      </c>
      <c r="W856" s="23" t="str">
        <f>IF('Toll Rd'!D828&gt;0,$W$1,"")</f>
        <v/>
      </c>
      <c r="X856" s="23" t="e">
        <f>IF(#REF!&gt;0,$X$1,"")</f>
        <v>#REF!</v>
      </c>
      <c r="Y856" s="23" t="e">
        <f>IF(#REF!&gt;0,$Y$1,"")</f>
        <v>#REF!</v>
      </c>
      <c r="Z856" s="23" t="str">
        <f>IF(FSS!$D816&gt;0,P$1,"")</f>
        <v/>
      </c>
    </row>
    <row r="857" spans="1:26" ht="15.75" hidden="1" customHeight="1" x14ac:dyDescent="0.25">
      <c r="A857" s="421" t="str">
        <f t="shared" si="33"/>
        <v>0</v>
      </c>
      <c r="B857" s="102">
        <f>'Toll Rd'!B531</f>
        <v>0</v>
      </c>
      <c r="C857" s="102" t="e">
        <f>'Toll Rd'!#REF!</f>
        <v>#REF!</v>
      </c>
      <c r="D857" s="102">
        <f>'Toll Rd'!C531</f>
        <v>0</v>
      </c>
      <c r="E857" s="131">
        <f>'Toll Rd'!D531</f>
        <v>0</v>
      </c>
      <c r="F857" s="114">
        <f>'Toll Rd'!E531</f>
        <v>0</v>
      </c>
      <c r="G857" s="423">
        <f t="shared" si="32"/>
        <v>0</v>
      </c>
      <c r="H857" s="340">
        <f>'Toll Rd'!G531</f>
        <v>0</v>
      </c>
      <c r="I857" s="102">
        <f>'Toll Rd'!H531</f>
        <v>0</v>
      </c>
      <c r="J857" s="102" t="s">
        <v>573</v>
      </c>
      <c r="K857" s="424"/>
      <c r="N857" s="23" t="str">
        <f>IF(Jasper!$D839&gt;0,N$1,"")</f>
        <v/>
      </c>
      <c r="O857" s="23" t="e">
        <f>IF(#REF!&gt;0,P$1,"")</f>
        <v>#REF!</v>
      </c>
      <c r="P857" s="23" t="str">
        <f>IF(Versailles!$D838&gt;0,P$1,"")</f>
        <v/>
      </c>
      <c r="Q857" s="23" t="str">
        <f>IF(Sellersburg!$D836&gt;0,Q$1,"")</f>
        <v/>
      </c>
      <c r="R857" s="23" t="str">
        <f>IF(Pendleton!$D841&gt;0,R$1,"")</f>
        <v/>
      </c>
      <c r="S857" s="23" t="str">
        <f>IF(Putnamville!D827&gt;0,S$1,"")</f>
        <v/>
      </c>
      <c r="T857" s="23" t="str">
        <f>IF(Lowell!D806&gt;0,$T$1,"")</f>
        <v/>
      </c>
      <c r="U857" s="23" t="e">
        <f>IF(#REF!&gt;0,$U$1,"")</f>
        <v>#REF!</v>
      </c>
      <c r="V857" s="23" t="str">
        <f>IF(Peru!D836&gt;0,$V$1,"")</f>
        <v/>
      </c>
      <c r="W857" s="23" t="str">
        <f>IF('Toll Rd'!D829&gt;0,$W$1,"")</f>
        <v/>
      </c>
      <c r="X857" s="23" t="e">
        <f>IF(#REF!&gt;0,$X$1,"")</f>
        <v>#REF!</v>
      </c>
      <c r="Y857" s="23" t="e">
        <f>IF(#REF!&gt;0,$Y$1,"")</f>
        <v>#REF!</v>
      </c>
      <c r="Z857" s="23" t="str">
        <f>IF(FSS!$D817&gt;0,P$1,"")</f>
        <v/>
      </c>
    </row>
    <row r="858" spans="1:26" ht="15.75" hidden="1" customHeight="1" x14ac:dyDescent="0.25">
      <c r="A858" s="421" t="str">
        <f t="shared" si="33"/>
        <v>0</v>
      </c>
      <c r="B858" s="102">
        <f>'Toll Rd'!B532</f>
        <v>0</v>
      </c>
      <c r="C858" s="102" t="e">
        <f>'Toll Rd'!#REF!</f>
        <v>#REF!</v>
      </c>
      <c r="D858" s="102">
        <f>'Toll Rd'!C532</f>
        <v>0</v>
      </c>
      <c r="E858" s="131">
        <f>'Toll Rd'!D532</f>
        <v>0</v>
      </c>
      <c r="F858" s="114">
        <f>'Toll Rd'!E532</f>
        <v>0</v>
      </c>
      <c r="G858" s="423">
        <f t="shared" si="32"/>
        <v>0</v>
      </c>
      <c r="H858" s="340">
        <f>'Toll Rd'!G532</f>
        <v>0</v>
      </c>
      <c r="I858" s="102">
        <f>'Toll Rd'!H532</f>
        <v>0</v>
      </c>
      <c r="J858" s="102" t="s">
        <v>573</v>
      </c>
      <c r="K858" s="424"/>
      <c r="N858" s="23" t="str">
        <f>IF(Jasper!$D840&gt;0,N$1,"")</f>
        <v/>
      </c>
      <c r="O858" s="23" t="e">
        <f>IF(#REF!&gt;0,P$1,"")</f>
        <v>#REF!</v>
      </c>
      <c r="P858" s="23" t="str">
        <f>IF(Versailles!$D839&gt;0,P$1,"")</f>
        <v/>
      </c>
      <c r="Q858" s="23" t="str">
        <f>IF(Sellersburg!$D837&gt;0,Q$1,"")</f>
        <v/>
      </c>
      <c r="R858" s="23" t="str">
        <f>IF(Pendleton!$D842&gt;0,R$1,"")</f>
        <v/>
      </c>
      <c r="S858" s="23" t="str">
        <f>IF(Putnamville!D828&gt;0,S$1,"")</f>
        <v/>
      </c>
      <c r="T858" s="23" t="str">
        <f>IF(Lowell!D807&gt;0,$T$1,"")</f>
        <v/>
      </c>
      <c r="U858" s="23" t="e">
        <f>IF(#REF!&gt;0,$U$1,"")</f>
        <v>#REF!</v>
      </c>
      <c r="V858" s="23" t="str">
        <f>IF(Peru!D837&gt;0,$V$1,"")</f>
        <v/>
      </c>
      <c r="W858" s="23" t="str">
        <f>IF('Toll Rd'!D830&gt;0,$W$1,"")</f>
        <v/>
      </c>
      <c r="X858" s="23" t="e">
        <f>IF(#REF!&gt;0,$X$1,"")</f>
        <v>#REF!</v>
      </c>
      <c r="Y858" s="23" t="e">
        <f>IF(#REF!&gt;0,$Y$1,"")</f>
        <v>#REF!</v>
      </c>
      <c r="Z858" s="23" t="str">
        <f>IF(FSS!$D818&gt;0,P$1,"")</f>
        <v/>
      </c>
    </row>
    <row r="859" spans="1:26" ht="15.75" hidden="1" customHeight="1" x14ac:dyDescent="0.25">
      <c r="A859" s="421" t="str">
        <f t="shared" si="33"/>
        <v>0</v>
      </c>
      <c r="B859" s="102">
        <f>'Toll Rd'!B533</f>
        <v>0</v>
      </c>
      <c r="C859" s="102" t="e">
        <f>'Toll Rd'!#REF!</f>
        <v>#REF!</v>
      </c>
      <c r="D859" s="102">
        <f>'Toll Rd'!C533</f>
        <v>0</v>
      </c>
      <c r="E859" s="131">
        <f>'Toll Rd'!D533</f>
        <v>0</v>
      </c>
      <c r="F859" s="114">
        <f>'Toll Rd'!E533</f>
        <v>0</v>
      </c>
      <c r="G859" s="423">
        <f t="shared" si="32"/>
        <v>0</v>
      </c>
      <c r="H859" s="340">
        <f>'Toll Rd'!G533</f>
        <v>0</v>
      </c>
      <c r="I859" s="102">
        <f>'Toll Rd'!H533</f>
        <v>0</v>
      </c>
      <c r="J859" s="102" t="s">
        <v>573</v>
      </c>
      <c r="K859" s="424"/>
      <c r="N859" s="23" t="str">
        <f>IF(Jasper!$D841&gt;0,N$1,"")</f>
        <v/>
      </c>
      <c r="O859" s="23" t="e">
        <f>IF(#REF!&gt;0,P$1,"")</f>
        <v>#REF!</v>
      </c>
      <c r="P859" s="23" t="str">
        <f>IF(Versailles!$D840&gt;0,P$1,"")</f>
        <v/>
      </c>
      <c r="Q859" s="23" t="str">
        <f>IF(Sellersburg!$D838&gt;0,Q$1,"")</f>
        <v/>
      </c>
      <c r="R859" s="23" t="str">
        <f>IF(Pendleton!$D843&gt;0,R$1,"")</f>
        <v/>
      </c>
      <c r="S859" s="23" t="str">
        <f>IF(Putnamville!D829&gt;0,S$1,"")</f>
        <v/>
      </c>
      <c r="T859" s="23" t="str">
        <f>IF(Lowell!D808&gt;0,$T$1,"")</f>
        <v/>
      </c>
      <c r="U859" s="23" t="e">
        <f>IF(#REF!&gt;0,$U$1,"")</f>
        <v>#REF!</v>
      </c>
      <c r="V859" s="23" t="str">
        <f>IF(Peru!D838&gt;0,$V$1,"")</f>
        <v/>
      </c>
      <c r="W859" s="23" t="str">
        <f>IF('Toll Rd'!D831&gt;0,$W$1,"")</f>
        <v/>
      </c>
      <c r="X859" s="23" t="e">
        <f>IF(#REF!&gt;0,$X$1,"")</f>
        <v>#REF!</v>
      </c>
      <c r="Y859" s="23" t="e">
        <f>IF(#REF!&gt;0,$Y$1,"")</f>
        <v>#REF!</v>
      </c>
      <c r="Z859" s="23" t="str">
        <f>IF(FSS!$D819&gt;0,P$1,"")</f>
        <v/>
      </c>
    </row>
    <row r="860" spans="1:26" ht="15.75" hidden="1" customHeight="1" x14ac:dyDescent="0.25">
      <c r="A860" s="421" t="str">
        <f t="shared" si="33"/>
        <v>0</v>
      </c>
      <c r="B860" s="102">
        <f>'Toll Rd'!B534</f>
        <v>0</v>
      </c>
      <c r="C860" s="102" t="e">
        <f>'Toll Rd'!#REF!</f>
        <v>#REF!</v>
      </c>
      <c r="D860" s="102">
        <f>'Toll Rd'!C534</f>
        <v>0</v>
      </c>
      <c r="E860" s="131">
        <f>'Toll Rd'!D534</f>
        <v>0</v>
      </c>
      <c r="F860" s="114">
        <f>'Toll Rd'!E534</f>
        <v>0</v>
      </c>
      <c r="G860" s="423">
        <f t="shared" si="32"/>
        <v>0</v>
      </c>
      <c r="H860" s="340">
        <f>'Toll Rd'!G534</f>
        <v>0</v>
      </c>
      <c r="I860" s="102">
        <f>'Toll Rd'!H534</f>
        <v>0</v>
      </c>
      <c r="J860" s="102" t="s">
        <v>573</v>
      </c>
      <c r="K860" s="424"/>
      <c r="N860" s="23" t="str">
        <f>IF(Jasper!$D842&gt;0,N$1,"")</f>
        <v/>
      </c>
      <c r="O860" s="23" t="e">
        <f>IF(#REF!&gt;0,P$1,"")</f>
        <v>#REF!</v>
      </c>
      <c r="P860" s="23" t="str">
        <f>IF(Versailles!$D841&gt;0,P$1,"")</f>
        <v/>
      </c>
      <c r="Q860" s="23" t="str">
        <f>IF(Sellersburg!$D839&gt;0,Q$1,"")</f>
        <v/>
      </c>
      <c r="R860" s="23" t="str">
        <f>IF(Pendleton!$D844&gt;0,R$1,"")</f>
        <v/>
      </c>
      <c r="S860" s="23" t="str">
        <f>IF(Putnamville!D830&gt;0,S$1,"")</f>
        <v/>
      </c>
      <c r="T860" s="23" t="str">
        <f>IF(Lowell!D809&gt;0,$T$1,"")</f>
        <v/>
      </c>
      <c r="U860" s="23" t="e">
        <f>IF(#REF!&gt;0,$U$1,"")</f>
        <v>#REF!</v>
      </c>
      <c r="V860" s="23" t="str">
        <f>IF(Peru!D839&gt;0,$V$1,"")</f>
        <v/>
      </c>
      <c r="W860" s="23" t="str">
        <f>IF('Toll Rd'!D832&gt;0,$W$1,"")</f>
        <v/>
      </c>
      <c r="X860" s="23" t="e">
        <f>IF(#REF!&gt;0,$X$1,"")</f>
        <v>#REF!</v>
      </c>
      <c r="Y860" s="23" t="e">
        <f>IF(#REF!&gt;0,$Y$1,"")</f>
        <v>#REF!</v>
      </c>
      <c r="Z860" s="23" t="str">
        <f>IF(FSS!$D820&gt;0,P$1,"")</f>
        <v/>
      </c>
    </row>
    <row r="861" spans="1:26" ht="15.75" hidden="1" customHeight="1" x14ac:dyDescent="0.25">
      <c r="A861" s="421" t="str">
        <f t="shared" si="33"/>
        <v>0</v>
      </c>
      <c r="B861" s="102">
        <f>'Toll Rd'!B535</f>
        <v>0</v>
      </c>
      <c r="C861" s="102" t="e">
        <f>'Toll Rd'!#REF!</f>
        <v>#REF!</v>
      </c>
      <c r="D861" s="102">
        <f>'Toll Rd'!C535</f>
        <v>0</v>
      </c>
      <c r="E861" s="131">
        <f>'Toll Rd'!D535</f>
        <v>0</v>
      </c>
      <c r="F861" s="114">
        <f>'Toll Rd'!E535</f>
        <v>0</v>
      </c>
      <c r="G861" s="423">
        <f t="shared" si="32"/>
        <v>0</v>
      </c>
      <c r="H861" s="340">
        <f>'Toll Rd'!G535</f>
        <v>0</v>
      </c>
      <c r="I861" s="102">
        <f>'Toll Rd'!H535</f>
        <v>0</v>
      </c>
      <c r="J861" s="102" t="s">
        <v>573</v>
      </c>
      <c r="K861" s="424"/>
      <c r="N861" s="23" t="str">
        <f>IF(Jasper!$D843&gt;0,N$1,"")</f>
        <v/>
      </c>
      <c r="O861" s="23" t="e">
        <f>IF(#REF!&gt;0,P$1,"")</f>
        <v>#REF!</v>
      </c>
      <c r="P861" s="23" t="str">
        <f>IF(Versailles!$D842&gt;0,P$1,"")</f>
        <v/>
      </c>
      <c r="Q861" s="23" t="str">
        <f>IF(Sellersburg!$D840&gt;0,Q$1,"")</f>
        <v/>
      </c>
      <c r="R861" s="23" t="str">
        <f>IF(Pendleton!$D845&gt;0,R$1,"")</f>
        <v/>
      </c>
      <c r="S861" s="23" t="str">
        <f>IF(Putnamville!D831&gt;0,S$1,"")</f>
        <v/>
      </c>
      <c r="T861" s="23" t="str">
        <f>IF(Lowell!D810&gt;0,$T$1,"")</f>
        <v/>
      </c>
      <c r="U861" s="23" t="e">
        <f>IF(#REF!&gt;0,$U$1,"")</f>
        <v>#REF!</v>
      </c>
      <c r="V861" s="23" t="str">
        <f>IF(Peru!D840&gt;0,$V$1,"")</f>
        <v/>
      </c>
      <c r="W861" s="23" t="str">
        <f>IF('Toll Rd'!D833&gt;0,$W$1,"")</f>
        <v/>
      </c>
      <c r="X861" s="23" t="e">
        <f>IF(#REF!&gt;0,$X$1,"")</f>
        <v>#REF!</v>
      </c>
      <c r="Y861" s="23" t="e">
        <f>IF(#REF!&gt;0,$Y$1,"")</f>
        <v>#REF!</v>
      </c>
      <c r="Z861" s="23" t="str">
        <f>IF(FSS!$D821&gt;0,P$1,"")</f>
        <v/>
      </c>
    </row>
    <row r="862" spans="1:26" ht="15.75" hidden="1" customHeight="1" x14ac:dyDescent="0.25">
      <c r="A862" s="421" t="str">
        <f t="shared" si="33"/>
        <v>0</v>
      </c>
      <c r="B862" s="102">
        <f>'Toll Rd'!B536</f>
        <v>0</v>
      </c>
      <c r="C862" s="102" t="e">
        <f>'Toll Rd'!#REF!</f>
        <v>#REF!</v>
      </c>
      <c r="D862" s="102">
        <f>'Toll Rd'!C536</f>
        <v>0</v>
      </c>
      <c r="E862" s="131">
        <f>'Toll Rd'!D536</f>
        <v>0</v>
      </c>
      <c r="F862" s="114">
        <f>'Toll Rd'!E536</f>
        <v>0</v>
      </c>
      <c r="G862" s="423">
        <f t="shared" si="32"/>
        <v>0</v>
      </c>
      <c r="H862" s="340">
        <f>'Toll Rd'!G536</f>
        <v>0</v>
      </c>
      <c r="I862" s="102">
        <f>'Toll Rd'!H536</f>
        <v>0</v>
      </c>
      <c r="J862" s="102" t="s">
        <v>573</v>
      </c>
      <c r="K862" s="424"/>
      <c r="N862" s="23" t="str">
        <f>IF(Jasper!$D844&gt;0,N$1,"")</f>
        <v/>
      </c>
      <c r="O862" s="23" t="e">
        <f>IF(#REF!&gt;0,P$1,"")</f>
        <v>#REF!</v>
      </c>
      <c r="P862" s="23" t="str">
        <f>IF(Versailles!$D843&gt;0,P$1,"")</f>
        <v/>
      </c>
      <c r="Q862" s="23" t="str">
        <f>IF(Sellersburg!$D841&gt;0,Q$1,"")</f>
        <v/>
      </c>
      <c r="R862" s="23" t="str">
        <f>IF(Pendleton!$D846&gt;0,R$1,"")</f>
        <v/>
      </c>
      <c r="S862" s="23" t="str">
        <f>IF(Putnamville!D832&gt;0,S$1,"")</f>
        <v/>
      </c>
      <c r="T862" s="23" t="str">
        <f>IF(Lowell!D811&gt;0,$T$1,"")</f>
        <v/>
      </c>
      <c r="U862" s="23" t="e">
        <f>IF(#REF!&gt;0,$U$1,"")</f>
        <v>#REF!</v>
      </c>
      <c r="V862" s="23" t="str">
        <f>IF(Peru!D841&gt;0,$V$1,"")</f>
        <v/>
      </c>
      <c r="W862" s="23" t="str">
        <f>IF('Toll Rd'!D834&gt;0,$W$1,"")</f>
        <v/>
      </c>
      <c r="X862" s="23" t="e">
        <f>IF(#REF!&gt;0,$X$1,"")</f>
        <v>#REF!</v>
      </c>
      <c r="Y862" s="23" t="e">
        <f>IF(#REF!&gt;0,$Y$1,"")</f>
        <v>#REF!</v>
      </c>
      <c r="Z862" s="23" t="str">
        <f>IF(FSS!$D822&gt;0,P$1,"")</f>
        <v/>
      </c>
    </row>
    <row r="863" spans="1:26" ht="15.75" hidden="1" customHeight="1" x14ac:dyDescent="0.25">
      <c r="A863" s="421" t="str">
        <f t="shared" si="33"/>
        <v>0</v>
      </c>
      <c r="B863" s="102">
        <f>'Toll Rd'!B537</f>
        <v>0</v>
      </c>
      <c r="C863" s="102" t="e">
        <f>'Toll Rd'!#REF!</f>
        <v>#REF!</v>
      </c>
      <c r="D863" s="102">
        <f>'Toll Rd'!C537</f>
        <v>0</v>
      </c>
      <c r="E863" s="131">
        <f>'Toll Rd'!D537</f>
        <v>0</v>
      </c>
      <c r="F863" s="114">
        <f>'Toll Rd'!E537</f>
        <v>0</v>
      </c>
      <c r="G863" s="423">
        <f t="shared" si="32"/>
        <v>0</v>
      </c>
      <c r="H863" s="340">
        <f>'Toll Rd'!G537</f>
        <v>0</v>
      </c>
      <c r="I863" s="102">
        <f>'Toll Rd'!H537</f>
        <v>0</v>
      </c>
      <c r="J863" s="102" t="s">
        <v>573</v>
      </c>
      <c r="K863" s="424"/>
      <c r="N863" s="23" t="str">
        <f>IF(Jasper!$D845&gt;0,N$1,"")</f>
        <v/>
      </c>
      <c r="O863" s="23" t="e">
        <f>IF(#REF!&gt;0,P$1,"")</f>
        <v>#REF!</v>
      </c>
      <c r="P863" s="23" t="str">
        <f>IF(Versailles!$D844&gt;0,P$1,"")</f>
        <v/>
      </c>
      <c r="Q863" s="23" t="str">
        <f>IF(Sellersburg!$D842&gt;0,Q$1,"")</f>
        <v/>
      </c>
      <c r="R863" s="23" t="str">
        <f>IF(Pendleton!$D847&gt;0,R$1,"")</f>
        <v/>
      </c>
      <c r="S863" s="23" t="str">
        <f>IF(Putnamville!D833&gt;0,S$1,"")</f>
        <v/>
      </c>
      <c r="T863" s="23" t="str">
        <f>IF(Lowell!D812&gt;0,$T$1,"")</f>
        <v/>
      </c>
      <c r="U863" s="23" t="e">
        <f>IF(#REF!&gt;0,$U$1,"")</f>
        <v>#REF!</v>
      </c>
      <c r="V863" s="23" t="str">
        <f>IF(Peru!D842&gt;0,$V$1,"")</f>
        <v/>
      </c>
      <c r="W863" s="23" t="str">
        <f>IF('Toll Rd'!D835&gt;0,$W$1,"")</f>
        <v/>
      </c>
      <c r="X863" s="23" t="e">
        <f>IF(#REF!&gt;0,$X$1,"")</f>
        <v>#REF!</v>
      </c>
      <c r="Y863" s="23" t="e">
        <f>IF(#REF!&gt;0,$Y$1,"")</f>
        <v>#REF!</v>
      </c>
      <c r="Z863" s="23" t="str">
        <f>IF(FSS!$D823&gt;0,P$1,"")</f>
        <v/>
      </c>
    </row>
    <row r="864" spans="1:26" ht="15.75" hidden="1" customHeight="1" x14ac:dyDescent="0.25">
      <c r="A864" s="421" t="str">
        <f t="shared" si="33"/>
        <v>0</v>
      </c>
      <c r="B864" s="102">
        <f>'Toll Rd'!B538</f>
        <v>0</v>
      </c>
      <c r="C864" s="102" t="e">
        <f>'Toll Rd'!#REF!</f>
        <v>#REF!</v>
      </c>
      <c r="D864" s="102">
        <f>'Toll Rd'!C538</f>
        <v>0</v>
      </c>
      <c r="E864" s="131">
        <f>'Toll Rd'!D538</f>
        <v>0</v>
      </c>
      <c r="F864" s="114">
        <f>'Toll Rd'!E538</f>
        <v>0</v>
      </c>
      <c r="G864" s="423">
        <f t="shared" ref="G864:G927" si="34">PRODUCT(E864,F864)</f>
        <v>0</v>
      </c>
      <c r="H864" s="340">
        <f>'Toll Rd'!G538</f>
        <v>0</v>
      </c>
      <c r="I864" s="102">
        <f>'Toll Rd'!H538</f>
        <v>0</v>
      </c>
      <c r="J864" s="102" t="s">
        <v>573</v>
      </c>
      <c r="K864" s="424"/>
      <c r="N864" s="23" t="str">
        <f>IF(Jasper!$D846&gt;0,N$1,"")</f>
        <v/>
      </c>
      <c r="O864" s="23" t="e">
        <f>IF(#REF!&gt;0,P$1,"")</f>
        <v>#REF!</v>
      </c>
      <c r="P864" s="23" t="str">
        <f>IF(Versailles!$D845&gt;0,P$1,"")</f>
        <v/>
      </c>
      <c r="Q864" s="23" t="str">
        <f>IF(Sellersburg!$D843&gt;0,Q$1,"")</f>
        <v/>
      </c>
      <c r="R864" s="23" t="str">
        <f>IF(Pendleton!$D848&gt;0,R$1,"")</f>
        <v/>
      </c>
      <c r="S864" s="23" t="str">
        <f>IF(Putnamville!D834&gt;0,S$1,"")</f>
        <v/>
      </c>
      <c r="T864" s="23" t="str">
        <f>IF(Lowell!D813&gt;0,$T$1,"")</f>
        <v/>
      </c>
      <c r="U864" s="23" t="e">
        <f>IF(#REF!&gt;0,$U$1,"")</f>
        <v>#REF!</v>
      </c>
      <c r="V864" s="23" t="str">
        <f>IF(Peru!D843&gt;0,$V$1,"")</f>
        <v/>
      </c>
      <c r="W864" s="23" t="str">
        <f>IF('Toll Rd'!D836&gt;0,$W$1,"")</f>
        <v/>
      </c>
      <c r="X864" s="23" t="e">
        <f>IF(#REF!&gt;0,$X$1,"")</f>
        <v>#REF!</v>
      </c>
      <c r="Y864" s="23" t="e">
        <f>IF(#REF!&gt;0,$Y$1,"")</f>
        <v>#REF!</v>
      </c>
      <c r="Z864" s="23" t="str">
        <f>IF(FSS!$D824&gt;0,P$1,"")</f>
        <v/>
      </c>
    </row>
    <row r="865" spans="1:26" ht="15.75" hidden="1" customHeight="1" x14ac:dyDescent="0.25">
      <c r="A865" s="421" t="str">
        <f t="shared" si="33"/>
        <v>0</v>
      </c>
      <c r="B865" s="102">
        <f>'Toll Rd'!B539</f>
        <v>0</v>
      </c>
      <c r="C865" s="102" t="e">
        <f>'Toll Rd'!#REF!</f>
        <v>#REF!</v>
      </c>
      <c r="D865" s="102">
        <f>'Toll Rd'!C539</f>
        <v>0</v>
      </c>
      <c r="E865" s="131">
        <f>'Toll Rd'!D539</f>
        <v>0</v>
      </c>
      <c r="F865" s="114">
        <f>'Toll Rd'!E539</f>
        <v>0</v>
      </c>
      <c r="G865" s="423">
        <f t="shared" si="34"/>
        <v>0</v>
      </c>
      <c r="H865" s="340">
        <f>'Toll Rd'!G539</f>
        <v>0</v>
      </c>
      <c r="I865" s="102">
        <f>'Toll Rd'!H539</f>
        <v>0</v>
      </c>
      <c r="J865" s="102" t="s">
        <v>573</v>
      </c>
      <c r="K865" s="424"/>
      <c r="N865" s="23" t="str">
        <f>IF(Jasper!$D847&gt;0,N$1,"")</f>
        <v/>
      </c>
      <c r="O865" s="23" t="e">
        <f>IF(#REF!&gt;0,P$1,"")</f>
        <v>#REF!</v>
      </c>
      <c r="P865" s="23" t="str">
        <f>IF(Versailles!$D846&gt;0,P$1,"")</f>
        <v/>
      </c>
      <c r="Q865" s="23" t="str">
        <f>IF(Sellersburg!$D844&gt;0,Q$1,"")</f>
        <v/>
      </c>
      <c r="R865" s="23" t="str">
        <f>IF(Pendleton!$D849&gt;0,R$1,"")</f>
        <v/>
      </c>
      <c r="S865" s="23" t="str">
        <f>IF(Putnamville!D835&gt;0,S$1,"")</f>
        <v/>
      </c>
      <c r="T865" s="23" t="str">
        <f>IF(Lowell!D814&gt;0,$T$1,"")</f>
        <v/>
      </c>
      <c r="U865" s="23" t="e">
        <f>IF(#REF!&gt;0,$U$1,"")</f>
        <v>#REF!</v>
      </c>
      <c r="V865" s="23" t="str">
        <f>IF(Peru!D844&gt;0,$V$1,"")</f>
        <v/>
      </c>
      <c r="W865" s="23" t="str">
        <f>IF('Toll Rd'!D837&gt;0,$W$1,"")</f>
        <v/>
      </c>
      <c r="X865" s="23" t="e">
        <f>IF(#REF!&gt;0,$X$1,"")</f>
        <v>#REF!</v>
      </c>
      <c r="Y865" s="23" t="e">
        <f>IF(#REF!&gt;0,$Y$1,"")</f>
        <v>#REF!</v>
      </c>
      <c r="Z865" s="23" t="str">
        <f>IF(FSS!$D825&gt;0,P$1,"")</f>
        <v/>
      </c>
    </row>
    <row r="866" spans="1:26" ht="15.75" hidden="1" customHeight="1" x14ac:dyDescent="0.25">
      <c r="A866" s="421" t="str">
        <f t="shared" si="33"/>
        <v>0</v>
      </c>
      <c r="B866" s="102">
        <f>'Toll Rd'!B540</f>
        <v>0</v>
      </c>
      <c r="C866" s="102" t="e">
        <f>'Toll Rd'!#REF!</f>
        <v>#REF!</v>
      </c>
      <c r="D866" s="102">
        <f>'Toll Rd'!C540</f>
        <v>0</v>
      </c>
      <c r="E866" s="131">
        <f>'Toll Rd'!D540</f>
        <v>0</v>
      </c>
      <c r="F866" s="114">
        <f>'Toll Rd'!E540</f>
        <v>0</v>
      </c>
      <c r="G866" s="423">
        <f t="shared" si="34"/>
        <v>0</v>
      </c>
      <c r="H866" s="340">
        <f>'Toll Rd'!G540</f>
        <v>0</v>
      </c>
      <c r="I866" s="102">
        <f>'Toll Rd'!H540</f>
        <v>0</v>
      </c>
      <c r="J866" s="102" t="s">
        <v>573</v>
      </c>
      <c r="K866" s="424"/>
      <c r="N866" s="23" t="str">
        <f>IF(Jasper!$D848&gt;0,N$1,"")</f>
        <v/>
      </c>
      <c r="O866" s="23" t="e">
        <f>IF(#REF!&gt;0,P$1,"")</f>
        <v>#REF!</v>
      </c>
      <c r="P866" s="23" t="str">
        <f>IF(Versailles!$D847&gt;0,P$1,"")</f>
        <v/>
      </c>
      <c r="Q866" s="23" t="str">
        <f>IF(Sellersburg!$D845&gt;0,Q$1,"")</f>
        <v/>
      </c>
      <c r="R866" s="23" t="str">
        <f>IF(Pendleton!$D850&gt;0,R$1,"")</f>
        <v/>
      </c>
      <c r="S866" s="23" t="str">
        <f>IF(Putnamville!D836&gt;0,S$1,"")</f>
        <v/>
      </c>
      <c r="T866" s="23" t="str">
        <f>IF(Lowell!D815&gt;0,$T$1,"")</f>
        <v/>
      </c>
      <c r="U866" s="23" t="e">
        <f>IF(#REF!&gt;0,$U$1,"")</f>
        <v>#REF!</v>
      </c>
      <c r="V866" s="23" t="str">
        <f>IF(Peru!D845&gt;0,$V$1,"")</f>
        <v/>
      </c>
      <c r="W866" s="23" t="str">
        <f>IF('Toll Rd'!D838&gt;0,$W$1,"")</f>
        <v/>
      </c>
      <c r="X866" s="23" t="e">
        <f>IF(#REF!&gt;0,$X$1,"")</f>
        <v>#REF!</v>
      </c>
      <c r="Y866" s="23" t="e">
        <f>IF(#REF!&gt;0,$Y$1,"")</f>
        <v>#REF!</v>
      </c>
      <c r="Z866" s="23" t="str">
        <f>IF(FSS!$D826&gt;0,P$1,"")</f>
        <v/>
      </c>
    </row>
    <row r="867" spans="1:26" ht="15.75" hidden="1" customHeight="1" x14ac:dyDescent="0.25">
      <c r="A867" s="421" t="str">
        <f t="shared" si="33"/>
        <v>0</v>
      </c>
      <c r="B867" s="102">
        <f>'Toll Rd'!B541</f>
        <v>0</v>
      </c>
      <c r="C867" s="102" t="e">
        <f>'Toll Rd'!#REF!</f>
        <v>#REF!</v>
      </c>
      <c r="D867" s="102">
        <f>'Toll Rd'!C541</f>
        <v>0</v>
      </c>
      <c r="E867" s="131">
        <f>'Toll Rd'!D541</f>
        <v>0</v>
      </c>
      <c r="F867" s="114">
        <f>'Toll Rd'!E541</f>
        <v>0</v>
      </c>
      <c r="G867" s="423">
        <f t="shared" si="34"/>
        <v>0</v>
      </c>
      <c r="H867" s="340">
        <f>'Toll Rd'!G541</f>
        <v>0</v>
      </c>
      <c r="I867" s="102">
        <f>'Toll Rd'!H541</f>
        <v>0</v>
      </c>
      <c r="J867" s="102" t="s">
        <v>573</v>
      </c>
      <c r="K867" s="424"/>
      <c r="N867" s="23" t="str">
        <f>IF(Jasper!$D849&gt;0,N$1,"")</f>
        <v/>
      </c>
      <c r="O867" s="23" t="e">
        <f>IF(#REF!&gt;0,P$1,"")</f>
        <v>#REF!</v>
      </c>
      <c r="P867" s="23" t="str">
        <f>IF(Versailles!$D848&gt;0,P$1,"")</f>
        <v/>
      </c>
      <c r="Q867" s="23" t="str">
        <f>IF(Sellersburg!$D846&gt;0,Q$1,"")</f>
        <v/>
      </c>
      <c r="R867" s="23" t="str">
        <f>IF(Pendleton!$D851&gt;0,R$1,"")</f>
        <v/>
      </c>
      <c r="S867" s="23" t="str">
        <f>IF(Putnamville!D837&gt;0,S$1,"")</f>
        <v/>
      </c>
      <c r="T867" s="23" t="str">
        <f>IF(Lowell!D816&gt;0,$T$1,"")</f>
        <v/>
      </c>
      <c r="U867" s="23" t="e">
        <f>IF(#REF!&gt;0,$U$1,"")</f>
        <v>#REF!</v>
      </c>
      <c r="V867" s="23" t="str">
        <f>IF(Peru!D846&gt;0,$V$1,"")</f>
        <v/>
      </c>
      <c r="W867" s="23" t="str">
        <f>IF('Toll Rd'!D839&gt;0,$W$1,"")</f>
        <v/>
      </c>
      <c r="X867" s="23" t="e">
        <f>IF(#REF!&gt;0,$X$1,"")</f>
        <v>#REF!</v>
      </c>
      <c r="Y867" s="23" t="e">
        <f>IF(#REF!&gt;0,$Y$1,"")</f>
        <v>#REF!</v>
      </c>
      <c r="Z867" s="23" t="str">
        <f>IF(FSS!$D827&gt;0,P$1,"")</f>
        <v/>
      </c>
    </row>
    <row r="868" spans="1:26" ht="15.75" hidden="1" customHeight="1" x14ac:dyDescent="0.25">
      <c r="A868" s="421" t="str">
        <f t="shared" si="33"/>
        <v>0</v>
      </c>
      <c r="B868" s="102">
        <f>'Toll Rd'!B542</f>
        <v>0</v>
      </c>
      <c r="C868" s="102" t="e">
        <f>'Toll Rd'!#REF!</f>
        <v>#REF!</v>
      </c>
      <c r="D868" s="102">
        <f>'Toll Rd'!C542</f>
        <v>0</v>
      </c>
      <c r="E868" s="131">
        <f>'Toll Rd'!D542</f>
        <v>0</v>
      </c>
      <c r="F868" s="114">
        <f>'Toll Rd'!E542</f>
        <v>0</v>
      </c>
      <c r="G868" s="423">
        <f t="shared" si="34"/>
        <v>0</v>
      </c>
      <c r="H868" s="340">
        <f>'Toll Rd'!G542</f>
        <v>0</v>
      </c>
      <c r="I868" s="102">
        <f>'Toll Rd'!H542</f>
        <v>0</v>
      </c>
      <c r="J868" s="102" t="s">
        <v>573</v>
      </c>
      <c r="K868" s="424"/>
      <c r="N868" s="23" t="str">
        <f>IF(Jasper!$D850&gt;0,N$1,"")</f>
        <v/>
      </c>
      <c r="O868" s="23" t="e">
        <f>IF(#REF!&gt;0,P$1,"")</f>
        <v>#REF!</v>
      </c>
      <c r="P868" s="23" t="str">
        <f>IF(Versailles!$D849&gt;0,P$1,"")</f>
        <v/>
      </c>
      <c r="Q868" s="23" t="str">
        <f>IF(Sellersburg!$D847&gt;0,Q$1,"")</f>
        <v/>
      </c>
      <c r="R868" s="23" t="str">
        <f>IF(Pendleton!$D852&gt;0,R$1,"")</f>
        <v/>
      </c>
      <c r="S868" s="23" t="str">
        <f>IF(Putnamville!D838&gt;0,S$1,"")</f>
        <v/>
      </c>
      <c r="T868" s="23" t="str">
        <f>IF(Lowell!D817&gt;0,$T$1,"")</f>
        <v/>
      </c>
      <c r="U868" s="23" t="e">
        <f>IF(#REF!&gt;0,$U$1,"")</f>
        <v>#REF!</v>
      </c>
      <c r="V868" s="23" t="str">
        <f>IF(Peru!D847&gt;0,$V$1,"")</f>
        <v/>
      </c>
      <c r="W868" s="23" t="str">
        <f>IF('Toll Rd'!D840&gt;0,$W$1,"")</f>
        <v/>
      </c>
      <c r="X868" s="23" t="e">
        <f>IF(#REF!&gt;0,$X$1,"")</f>
        <v>#REF!</v>
      </c>
      <c r="Y868" s="23" t="e">
        <f>IF(#REF!&gt;0,$Y$1,"")</f>
        <v>#REF!</v>
      </c>
      <c r="Z868" s="23" t="str">
        <f>IF(FSS!$D828&gt;0,P$1,"")</f>
        <v/>
      </c>
    </row>
    <row r="869" spans="1:26" ht="15.75" hidden="1" customHeight="1" x14ac:dyDescent="0.25">
      <c r="A869" s="421" t="str">
        <f t="shared" si="33"/>
        <v>0</v>
      </c>
      <c r="B869" s="102">
        <f>'Toll Rd'!B543</f>
        <v>0</v>
      </c>
      <c r="C869" s="102" t="e">
        <f>'Toll Rd'!#REF!</f>
        <v>#REF!</v>
      </c>
      <c r="D869" s="102">
        <f>'Toll Rd'!C543</f>
        <v>0</v>
      </c>
      <c r="E869" s="131">
        <f>'Toll Rd'!D543</f>
        <v>0</v>
      </c>
      <c r="F869" s="114">
        <f>'Toll Rd'!E543</f>
        <v>0</v>
      </c>
      <c r="G869" s="423">
        <f t="shared" si="34"/>
        <v>0</v>
      </c>
      <c r="H869" s="340">
        <f>'Toll Rd'!G543</f>
        <v>0</v>
      </c>
      <c r="I869" s="102">
        <f>'Toll Rd'!H543</f>
        <v>0</v>
      </c>
      <c r="J869" s="102" t="s">
        <v>573</v>
      </c>
      <c r="K869" s="424"/>
      <c r="N869" s="23" t="str">
        <f>IF(Jasper!$D851&gt;0,N$1,"")</f>
        <v/>
      </c>
      <c r="O869" s="23" t="e">
        <f>IF(#REF!&gt;0,P$1,"")</f>
        <v>#REF!</v>
      </c>
      <c r="P869" s="23" t="str">
        <f>IF(Versailles!$D850&gt;0,P$1,"")</f>
        <v/>
      </c>
      <c r="Q869" s="23" t="str">
        <f>IF(Sellersburg!$D848&gt;0,Q$1,"")</f>
        <v/>
      </c>
      <c r="R869" s="23" t="str">
        <f>IF(Pendleton!$D853&gt;0,R$1,"")</f>
        <v/>
      </c>
      <c r="S869" s="23" t="str">
        <f>IF(Putnamville!D839&gt;0,S$1,"")</f>
        <v/>
      </c>
      <c r="T869" s="23" t="str">
        <f>IF(Lowell!D818&gt;0,$T$1,"")</f>
        <v/>
      </c>
      <c r="U869" s="23" t="e">
        <f>IF(#REF!&gt;0,$U$1,"")</f>
        <v>#REF!</v>
      </c>
      <c r="V869" s="23" t="str">
        <f>IF(Peru!D848&gt;0,$V$1,"")</f>
        <v/>
      </c>
      <c r="W869" s="23" t="str">
        <f>IF('Toll Rd'!D841&gt;0,$W$1,"")</f>
        <v/>
      </c>
      <c r="X869" s="23" t="e">
        <f>IF(#REF!&gt;0,$X$1,"")</f>
        <v>#REF!</v>
      </c>
      <c r="Y869" s="23" t="e">
        <f>IF(#REF!&gt;0,$Y$1,"")</f>
        <v>#REF!</v>
      </c>
      <c r="Z869" s="23" t="str">
        <f>IF(FSS!$D829&gt;0,P$1,"")</f>
        <v/>
      </c>
    </row>
    <row r="870" spans="1:26" ht="15.75" hidden="1" customHeight="1" x14ac:dyDescent="0.25">
      <c r="A870" s="421" t="str">
        <f t="shared" si="33"/>
        <v>0</v>
      </c>
      <c r="B870" s="102">
        <f>'Toll Rd'!B544</f>
        <v>0</v>
      </c>
      <c r="C870" s="102" t="e">
        <f>'Toll Rd'!#REF!</f>
        <v>#REF!</v>
      </c>
      <c r="D870" s="102">
        <f>'Toll Rd'!C544</f>
        <v>0</v>
      </c>
      <c r="E870" s="131">
        <f>'Toll Rd'!D544</f>
        <v>0</v>
      </c>
      <c r="F870" s="114">
        <f>'Toll Rd'!E544</f>
        <v>0</v>
      </c>
      <c r="G870" s="423">
        <f t="shared" si="34"/>
        <v>0</v>
      </c>
      <c r="H870" s="340">
        <f>'Toll Rd'!G544</f>
        <v>0</v>
      </c>
      <c r="I870" s="102">
        <f>'Toll Rd'!H544</f>
        <v>0</v>
      </c>
      <c r="J870" s="102" t="s">
        <v>573</v>
      </c>
      <c r="K870" s="424"/>
      <c r="N870" s="23" t="str">
        <f>IF(Jasper!$D852&gt;0,N$1,"")</f>
        <v/>
      </c>
      <c r="O870" s="23" t="e">
        <f>IF(#REF!&gt;0,P$1,"")</f>
        <v>#REF!</v>
      </c>
      <c r="P870" s="23" t="str">
        <f>IF(Versailles!$D851&gt;0,P$1,"")</f>
        <v/>
      </c>
      <c r="Q870" s="23" t="str">
        <f>IF(Sellersburg!$D849&gt;0,Q$1,"")</f>
        <v/>
      </c>
      <c r="R870" s="23" t="str">
        <f>IF(Pendleton!$D854&gt;0,R$1,"")</f>
        <v/>
      </c>
      <c r="S870" s="23" t="str">
        <f>IF(Putnamville!D840&gt;0,S$1,"")</f>
        <v/>
      </c>
      <c r="T870" s="23" t="str">
        <f>IF(Lowell!D819&gt;0,$T$1,"")</f>
        <v/>
      </c>
      <c r="U870" s="23" t="e">
        <f>IF(#REF!&gt;0,$U$1,"")</f>
        <v>#REF!</v>
      </c>
      <c r="V870" s="23" t="str">
        <f>IF(Peru!D849&gt;0,$V$1,"")</f>
        <v/>
      </c>
      <c r="W870" s="23" t="str">
        <f>IF('Toll Rd'!D842&gt;0,$W$1,"")</f>
        <v/>
      </c>
      <c r="X870" s="23" t="e">
        <f>IF(#REF!&gt;0,$X$1,"")</f>
        <v>#REF!</v>
      </c>
      <c r="Y870" s="23" t="e">
        <f>IF(#REF!&gt;0,$Y$1,"")</f>
        <v>#REF!</v>
      </c>
      <c r="Z870" s="23" t="str">
        <f>IF(FSS!$D830&gt;0,P$1,"")</f>
        <v/>
      </c>
    </row>
    <row r="871" spans="1:26" ht="15.75" hidden="1" customHeight="1" x14ac:dyDescent="0.25">
      <c r="A871" s="421" t="str">
        <f t="shared" si="33"/>
        <v>0</v>
      </c>
      <c r="B871" s="102">
        <f>'Toll Rd'!B545</f>
        <v>0</v>
      </c>
      <c r="C871" s="102" t="e">
        <f>'Toll Rd'!#REF!</f>
        <v>#REF!</v>
      </c>
      <c r="D871" s="102">
        <f>'Toll Rd'!C545</f>
        <v>0</v>
      </c>
      <c r="E871" s="131">
        <f>'Toll Rd'!D545</f>
        <v>0</v>
      </c>
      <c r="F871" s="114">
        <f>'Toll Rd'!E545</f>
        <v>0</v>
      </c>
      <c r="G871" s="423">
        <f t="shared" si="34"/>
        <v>0</v>
      </c>
      <c r="H871" s="340">
        <f>'Toll Rd'!G545</f>
        <v>0</v>
      </c>
      <c r="I871" s="102">
        <f>'Toll Rd'!H545</f>
        <v>0</v>
      </c>
      <c r="J871" s="102" t="s">
        <v>573</v>
      </c>
      <c r="K871" s="424"/>
      <c r="N871" s="23" t="str">
        <f>IF(Jasper!$D853&gt;0,N$1,"")</f>
        <v/>
      </c>
      <c r="O871" s="23" t="e">
        <f>IF(#REF!&gt;0,P$1,"")</f>
        <v>#REF!</v>
      </c>
      <c r="P871" s="23" t="str">
        <f>IF(Versailles!$D852&gt;0,P$1,"")</f>
        <v/>
      </c>
      <c r="Q871" s="23" t="str">
        <f>IF(Sellersburg!$D850&gt;0,Q$1,"")</f>
        <v/>
      </c>
      <c r="R871" s="23" t="str">
        <f>IF(Pendleton!$D855&gt;0,R$1,"")</f>
        <v/>
      </c>
      <c r="S871" s="23" t="str">
        <f>IF(Putnamville!D841&gt;0,S$1,"")</f>
        <v/>
      </c>
      <c r="T871" s="23" t="str">
        <f>IF(Lowell!D820&gt;0,$T$1,"")</f>
        <v/>
      </c>
      <c r="U871" s="23" t="e">
        <f>IF(#REF!&gt;0,$U$1,"")</f>
        <v>#REF!</v>
      </c>
      <c r="V871" s="23" t="str">
        <f>IF(Peru!D850&gt;0,$V$1,"")</f>
        <v/>
      </c>
      <c r="W871" s="23" t="str">
        <f>IF('Toll Rd'!D843&gt;0,$W$1,"")</f>
        <v/>
      </c>
      <c r="X871" s="23" t="e">
        <f>IF(#REF!&gt;0,$X$1,"")</f>
        <v>#REF!</v>
      </c>
      <c r="Y871" s="23" t="e">
        <f>IF(#REF!&gt;0,$Y$1,"")</f>
        <v>#REF!</v>
      </c>
      <c r="Z871" s="23" t="str">
        <f>IF(FSS!$D831&gt;0,P$1,"")</f>
        <v/>
      </c>
    </row>
    <row r="872" spans="1:26" ht="15.75" hidden="1" customHeight="1" x14ac:dyDescent="0.25">
      <c r="A872" s="421" t="str">
        <f t="shared" si="33"/>
        <v>0</v>
      </c>
      <c r="B872" s="102">
        <f>'Toll Rd'!B546</f>
        <v>0</v>
      </c>
      <c r="C872" s="102" t="e">
        <f>'Toll Rd'!#REF!</f>
        <v>#REF!</v>
      </c>
      <c r="D872" s="102">
        <f>'Toll Rd'!C546</f>
        <v>0</v>
      </c>
      <c r="E872" s="131">
        <f>'Toll Rd'!D546</f>
        <v>0</v>
      </c>
      <c r="F872" s="114">
        <f>'Toll Rd'!E546</f>
        <v>0</v>
      </c>
      <c r="G872" s="423">
        <f t="shared" si="34"/>
        <v>0</v>
      </c>
      <c r="H872" s="340">
        <f>'Toll Rd'!G546</f>
        <v>0</v>
      </c>
      <c r="I872" s="102">
        <f>'Toll Rd'!H546</f>
        <v>0</v>
      </c>
      <c r="J872" s="102" t="s">
        <v>573</v>
      </c>
      <c r="K872" s="424"/>
      <c r="N872" s="23" t="str">
        <f>IF(Jasper!$D854&gt;0,N$1,"")</f>
        <v/>
      </c>
      <c r="O872" s="23" t="e">
        <f>IF(#REF!&gt;0,P$1,"")</f>
        <v>#REF!</v>
      </c>
      <c r="P872" s="23" t="str">
        <f>IF(Versailles!$D853&gt;0,P$1,"")</f>
        <v/>
      </c>
      <c r="Q872" s="23" t="str">
        <f>IF(Sellersburg!$D851&gt;0,Q$1,"")</f>
        <v/>
      </c>
      <c r="R872" s="23" t="str">
        <f>IF(Pendleton!$D856&gt;0,R$1,"")</f>
        <v/>
      </c>
      <c r="S872" s="23" t="str">
        <f>IF(Putnamville!D842&gt;0,S$1,"")</f>
        <v/>
      </c>
      <c r="T872" s="23" t="str">
        <f>IF(Lowell!D821&gt;0,$T$1,"")</f>
        <v/>
      </c>
      <c r="U872" s="23" t="e">
        <f>IF(#REF!&gt;0,$U$1,"")</f>
        <v>#REF!</v>
      </c>
      <c r="V872" s="23" t="str">
        <f>IF(Peru!D851&gt;0,$V$1,"")</f>
        <v/>
      </c>
      <c r="W872" s="23" t="str">
        <f>IF('Toll Rd'!D844&gt;0,$W$1,"")</f>
        <v/>
      </c>
      <c r="X872" s="23" t="e">
        <f>IF(#REF!&gt;0,$X$1,"")</f>
        <v>#REF!</v>
      </c>
      <c r="Y872" s="23" t="e">
        <f>IF(#REF!&gt;0,$Y$1,"")</f>
        <v>#REF!</v>
      </c>
      <c r="Z872" s="23" t="str">
        <f>IF(FSS!$D832&gt;0,P$1,"")</f>
        <v/>
      </c>
    </row>
    <row r="873" spans="1:26" ht="15.75" hidden="1" customHeight="1" x14ac:dyDescent="0.25">
      <c r="A873" s="421" t="str">
        <f t="shared" si="33"/>
        <v>0</v>
      </c>
      <c r="B873" s="102">
        <f>'Toll Rd'!B547</f>
        <v>0</v>
      </c>
      <c r="C873" s="102" t="e">
        <f>'Toll Rd'!#REF!</f>
        <v>#REF!</v>
      </c>
      <c r="D873" s="102">
        <f>'Toll Rd'!C547</f>
        <v>0</v>
      </c>
      <c r="E873" s="131">
        <f>'Toll Rd'!D547</f>
        <v>0</v>
      </c>
      <c r="F873" s="114">
        <f>'Toll Rd'!E547</f>
        <v>0</v>
      </c>
      <c r="G873" s="423">
        <f t="shared" si="34"/>
        <v>0</v>
      </c>
      <c r="H873" s="340">
        <f>'Toll Rd'!G547</f>
        <v>0</v>
      </c>
      <c r="I873" s="102">
        <f>'Toll Rd'!H547</f>
        <v>0</v>
      </c>
      <c r="J873" s="102" t="s">
        <v>573</v>
      </c>
      <c r="K873" s="424"/>
      <c r="N873" s="23" t="str">
        <f>IF(Jasper!$D855&gt;0,N$1,"")</f>
        <v/>
      </c>
      <c r="O873" s="23" t="e">
        <f>IF(#REF!&gt;0,P$1,"")</f>
        <v>#REF!</v>
      </c>
      <c r="P873" s="23" t="str">
        <f>IF(Versailles!$D854&gt;0,P$1,"")</f>
        <v/>
      </c>
      <c r="Q873" s="23" t="str">
        <f>IF(Sellersburg!$D852&gt;0,Q$1,"")</f>
        <v/>
      </c>
      <c r="R873" s="23" t="str">
        <f>IF(Pendleton!$D857&gt;0,R$1,"")</f>
        <v/>
      </c>
      <c r="S873" s="23" t="str">
        <f>IF(Putnamville!D843&gt;0,S$1,"")</f>
        <v/>
      </c>
      <c r="T873" s="23" t="str">
        <f>IF(Lowell!D822&gt;0,$T$1,"")</f>
        <v/>
      </c>
      <c r="U873" s="23" t="e">
        <f>IF(#REF!&gt;0,$U$1,"")</f>
        <v>#REF!</v>
      </c>
      <c r="V873" s="23" t="str">
        <f>IF(Peru!D852&gt;0,$V$1,"")</f>
        <v/>
      </c>
      <c r="W873" s="23" t="str">
        <f>IF('Toll Rd'!D845&gt;0,$W$1,"")</f>
        <v/>
      </c>
      <c r="X873" s="23" t="e">
        <f>IF(#REF!&gt;0,$X$1,"")</f>
        <v>#REF!</v>
      </c>
      <c r="Y873" s="23" t="e">
        <f>IF(#REF!&gt;0,$Y$1,"")</f>
        <v>#REF!</v>
      </c>
      <c r="Z873" s="23" t="str">
        <f>IF(FSS!$D833&gt;0,P$1,"")</f>
        <v/>
      </c>
    </row>
    <row r="874" spans="1:26" ht="15.75" hidden="1" customHeight="1" x14ac:dyDescent="0.25">
      <c r="A874" s="421" t="str">
        <f t="shared" si="33"/>
        <v>0</v>
      </c>
      <c r="B874" s="102">
        <f>'Toll Rd'!B548</f>
        <v>0</v>
      </c>
      <c r="C874" s="102" t="e">
        <f>'Toll Rd'!#REF!</f>
        <v>#REF!</v>
      </c>
      <c r="D874" s="102">
        <f>'Toll Rd'!C548</f>
        <v>0</v>
      </c>
      <c r="E874" s="131">
        <f>'Toll Rd'!D548</f>
        <v>0</v>
      </c>
      <c r="F874" s="114">
        <f>'Toll Rd'!E548</f>
        <v>0</v>
      </c>
      <c r="G874" s="423">
        <f t="shared" si="34"/>
        <v>0</v>
      </c>
      <c r="H874" s="340">
        <f>'Toll Rd'!G548</f>
        <v>0</v>
      </c>
      <c r="I874" s="102">
        <f>'Toll Rd'!H548</f>
        <v>0</v>
      </c>
      <c r="J874" s="102" t="s">
        <v>573</v>
      </c>
      <c r="K874" s="424"/>
      <c r="N874" s="23" t="str">
        <f>IF(Jasper!$D856&gt;0,N$1,"")</f>
        <v/>
      </c>
      <c r="O874" s="23" t="e">
        <f>IF(#REF!&gt;0,P$1,"")</f>
        <v>#REF!</v>
      </c>
      <c r="P874" s="23" t="str">
        <f>IF(Versailles!$D855&gt;0,P$1,"")</f>
        <v/>
      </c>
      <c r="Q874" s="23" t="str">
        <f>IF(Sellersburg!$D853&gt;0,Q$1,"")</f>
        <v/>
      </c>
      <c r="R874" s="23" t="str">
        <f>IF(Pendleton!$D858&gt;0,R$1,"")</f>
        <v/>
      </c>
      <c r="S874" s="23" t="str">
        <f>IF(Putnamville!D844&gt;0,S$1,"")</f>
        <v/>
      </c>
      <c r="T874" s="23" t="str">
        <f>IF(Lowell!D823&gt;0,$T$1,"")</f>
        <v/>
      </c>
      <c r="U874" s="23" t="e">
        <f>IF(#REF!&gt;0,$U$1,"")</f>
        <v>#REF!</v>
      </c>
      <c r="V874" s="23" t="str">
        <f>IF(Peru!D853&gt;0,$V$1,"")</f>
        <v/>
      </c>
      <c r="W874" s="23" t="str">
        <f>IF('Toll Rd'!D846&gt;0,$W$1,"")</f>
        <v/>
      </c>
      <c r="X874" s="23" t="e">
        <f>IF(#REF!&gt;0,$X$1,"")</f>
        <v>#REF!</v>
      </c>
      <c r="Y874" s="23" t="e">
        <f>IF(#REF!&gt;0,$Y$1,"")</f>
        <v>#REF!</v>
      </c>
      <c r="Z874" s="23" t="str">
        <f>IF(FSS!$D834&gt;0,P$1,"")</f>
        <v/>
      </c>
    </row>
    <row r="875" spans="1:26" ht="15.75" hidden="1" customHeight="1" x14ac:dyDescent="0.25">
      <c r="A875" s="421" t="str">
        <f t="shared" si="33"/>
        <v>0</v>
      </c>
      <c r="B875" s="102">
        <f>'Toll Rd'!B549</f>
        <v>0</v>
      </c>
      <c r="C875" s="102" t="e">
        <f>'Toll Rd'!#REF!</f>
        <v>#REF!</v>
      </c>
      <c r="D875" s="102">
        <f>'Toll Rd'!C549</f>
        <v>0</v>
      </c>
      <c r="E875" s="131">
        <f>'Toll Rd'!D549</f>
        <v>0</v>
      </c>
      <c r="F875" s="114">
        <f>'Toll Rd'!E549</f>
        <v>0</v>
      </c>
      <c r="G875" s="423">
        <f t="shared" si="34"/>
        <v>0</v>
      </c>
      <c r="H875" s="340">
        <f>'Toll Rd'!G549</f>
        <v>0</v>
      </c>
      <c r="I875" s="102">
        <f>'Toll Rd'!H549</f>
        <v>0</v>
      </c>
      <c r="J875" s="102" t="s">
        <v>573</v>
      </c>
      <c r="K875" s="424"/>
      <c r="N875" s="23" t="str">
        <f>IF(Jasper!$D857&gt;0,N$1,"")</f>
        <v/>
      </c>
      <c r="O875" s="23" t="e">
        <f>IF(#REF!&gt;0,P$1,"")</f>
        <v>#REF!</v>
      </c>
      <c r="P875" s="23" t="str">
        <f>IF(Versailles!$D856&gt;0,P$1,"")</f>
        <v/>
      </c>
      <c r="Q875" s="23" t="str">
        <f>IF(Sellersburg!$D854&gt;0,Q$1,"")</f>
        <v/>
      </c>
      <c r="R875" s="23" t="str">
        <f>IF(Pendleton!$D859&gt;0,R$1,"")</f>
        <v/>
      </c>
      <c r="S875" s="23" t="str">
        <f>IF(Putnamville!D845&gt;0,S$1,"")</f>
        <v/>
      </c>
      <c r="T875" s="23" t="str">
        <f>IF(Lowell!D824&gt;0,$T$1,"")</f>
        <v/>
      </c>
      <c r="U875" s="23" t="e">
        <f>IF(#REF!&gt;0,$U$1,"")</f>
        <v>#REF!</v>
      </c>
      <c r="V875" s="23" t="str">
        <f>IF(Peru!D854&gt;0,$V$1,"")</f>
        <v/>
      </c>
      <c r="W875" s="23" t="str">
        <f>IF('Toll Rd'!D847&gt;0,$W$1,"")</f>
        <v/>
      </c>
      <c r="X875" s="23" t="e">
        <f>IF(#REF!&gt;0,$X$1,"")</f>
        <v>#REF!</v>
      </c>
      <c r="Y875" s="23" t="e">
        <f>IF(#REF!&gt;0,$Y$1,"")</f>
        <v>#REF!</v>
      </c>
      <c r="Z875" s="23" t="str">
        <f>IF(FSS!$D835&gt;0,P$1,"")</f>
        <v/>
      </c>
    </row>
    <row r="876" spans="1:26" ht="15.75" hidden="1" customHeight="1" x14ac:dyDescent="0.25">
      <c r="A876" s="421" t="str">
        <f t="shared" si="33"/>
        <v>0</v>
      </c>
      <c r="B876" s="102">
        <f>'Toll Rd'!B550</f>
        <v>0</v>
      </c>
      <c r="C876" s="102" t="e">
        <f>'Toll Rd'!#REF!</f>
        <v>#REF!</v>
      </c>
      <c r="D876" s="102">
        <f>'Toll Rd'!C550</f>
        <v>0</v>
      </c>
      <c r="E876" s="131">
        <f>'Toll Rd'!D550</f>
        <v>0</v>
      </c>
      <c r="F876" s="114">
        <f>'Toll Rd'!E550</f>
        <v>0</v>
      </c>
      <c r="G876" s="423">
        <f t="shared" si="34"/>
        <v>0</v>
      </c>
      <c r="H876" s="340">
        <f>'Toll Rd'!G550</f>
        <v>0</v>
      </c>
      <c r="I876" s="102">
        <f>'Toll Rd'!H550</f>
        <v>0</v>
      </c>
      <c r="J876" s="102" t="s">
        <v>573</v>
      </c>
      <c r="K876" s="424"/>
      <c r="N876" s="23" t="str">
        <f>IF(Jasper!$D858&gt;0,N$1,"")</f>
        <v/>
      </c>
      <c r="O876" s="23" t="e">
        <f>IF(#REF!&gt;0,P$1,"")</f>
        <v>#REF!</v>
      </c>
      <c r="P876" s="23" t="str">
        <f>IF(Versailles!$D857&gt;0,P$1,"")</f>
        <v/>
      </c>
      <c r="Q876" s="23" t="str">
        <f>IF(Sellersburg!$D855&gt;0,Q$1,"")</f>
        <v/>
      </c>
      <c r="R876" s="23" t="str">
        <f>IF(Pendleton!$D860&gt;0,R$1,"")</f>
        <v/>
      </c>
      <c r="S876" s="23" t="str">
        <f>IF(Putnamville!D846&gt;0,S$1,"")</f>
        <v/>
      </c>
      <c r="T876" s="23" t="str">
        <f>IF(Lowell!D825&gt;0,$T$1,"")</f>
        <v/>
      </c>
      <c r="U876" s="23" t="e">
        <f>IF(#REF!&gt;0,$U$1,"")</f>
        <v>#REF!</v>
      </c>
      <c r="V876" s="23" t="str">
        <f>IF(Peru!D855&gt;0,$V$1,"")</f>
        <v/>
      </c>
      <c r="W876" s="23" t="str">
        <f>IF('Toll Rd'!D848&gt;0,$W$1,"")</f>
        <v/>
      </c>
      <c r="X876" s="23" t="e">
        <f>IF(#REF!&gt;0,$X$1,"")</f>
        <v>#REF!</v>
      </c>
      <c r="Y876" s="23" t="e">
        <f>IF(#REF!&gt;0,$Y$1,"")</f>
        <v>#REF!</v>
      </c>
      <c r="Z876" s="23" t="str">
        <f>IF(FSS!$D836&gt;0,P$1,"")</f>
        <v/>
      </c>
    </row>
    <row r="877" spans="1:26" ht="15.75" hidden="1" customHeight="1" x14ac:dyDescent="0.25">
      <c r="A877" s="421" t="str">
        <f t="shared" si="33"/>
        <v>0</v>
      </c>
      <c r="B877" s="102">
        <f>'Toll Rd'!B551</f>
        <v>0</v>
      </c>
      <c r="C877" s="102" t="e">
        <f>'Toll Rd'!#REF!</f>
        <v>#REF!</v>
      </c>
      <c r="D877" s="102">
        <f>'Toll Rd'!C551</f>
        <v>0</v>
      </c>
      <c r="E877" s="131">
        <f>'Toll Rd'!D551</f>
        <v>0</v>
      </c>
      <c r="F877" s="114">
        <f>'Toll Rd'!E551</f>
        <v>0</v>
      </c>
      <c r="G877" s="423">
        <f t="shared" si="34"/>
        <v>0</v>
      </c>
      <c r="H877" s="340">
        <f>'Toll Rd'!G551</f>
        <v>0</v>
      </c>
      <c r="I877" s="102">
        <f>'Toll Rd'!H551</f>
        <v>0</v>
      </c>
      <c r="J877" s="102" t="s">
        <v>573</v>
      </c>
      <c r="K877" s="424"/>
      <c r="N877" s="23" t="str">
        <f>IF(Jasper!$D859&gt;0,N$1,"")</f>
        <v/>
      </c>
      <c r="O877" s="23" t="e">
        <f>IF(#REF!&gt;0,P$1,"")</f>
        <v>#REF!</v>
      </c>
      <c r="P877" s="23" t="str">
        <f>IF(Versailles!$D858&gt;0,P$1,"")</f>
        <v/>
      </c>
      <c r="Q877" s="23" t="str">
        <f>IF(Sellersburg!$D856&gt;0,Q$1,"")</f>
        <v/>
      </c>
      <c r="R877" s="23" t="str">
        <f>IF(Pendleton!$D861&gt;0,R$1,"")</f>
        <v/>
      </c>
      <c r="S877" s="23" t="str">
        <f>IF(Putnamville!D847&gt;0,S$1,"")</f>
        <v/>
      </c>
      <c r="T877" s="23" t="str">
        <f>IF(Lowell!D826&gt;0,$T$1,"")</f>
        <v/>
      </c>
      <c r="U877" s="23" t="e">
        <f>IF(#REF!&gt;0,$U$1,"")</f>
        <v>#REF!</v>
      </c>
      <c r="V877" s="23" t="str">
        <f>IF(Peru!D856&gt;0,$V$1,"")</f>
        <v/>
      </c>
      <c r="W877" s="23" t="str">
        <f>IF('Toll Rd'!D849&gt;0,$W$1,"")</f>
        <v/>
      </c>
      <c r="X877" s="23" t="e">
        <f>IF(#REF!&gt;0,$X$1,"")</f>
        <v>#REF!</v>
      </c>
      <c r="Y877" s="23" t="e">
        <f>IF(#REF!&gt;0,$Y$1,"")</f>
        <v>#REF!</v>
      </c>
      <c r="Z877" s="23" t="str">
        <f>IF(FSS!$D837&gt;0,P$1,"")</f>
        <v/>
      </c>
    </row>
    <row r="878" spans="1:26" ht="15.75" hidden="1" customHeight="1" x14ac:dyDescent="0.25">
      <c r="A878" s="421" t="str">
        <f t="shared" si="33"/>
        <v>0</v>
      </c>
      <c r="B878" s="102">
        <f>'Toll Rd'!B552</f>
        <v>0</v>
      </c>
      <c r="C878" s="102" t="e">
        <f>'Toll Rd'!#REF!</f>
        <v>#REF!</v>
      </c>
      <c r="D878" s="102">
        <f>'Toll Rd'!C552</f>
        <v>0</v>
      </c>
      <c r="E878" s="131">
        <f>'Toll Rd'!D552</f>
        <v>0</v>
      </c>
      <c r="F878" s="114">
        <f>'Toll Rd'!E552</f>
        <v>0</v>
      </c>
      <c r="G878" s="423">
        <f t="shared" si="34"/>
        <v>0</v>
      </c>
      <c r="H878" s="340">
        <f>'Toll Rd'!G552</f>
        <v>0</v>
      </c>
      <c r="I878" s="102">
        <f>'Toll Rd'!H552</f>
        <v>0</v>
      </c>
      <c r="J878" s="102" t="s">
        <v>573</v>
      </c>
      <c r="K878" s="424"/>
      <c r="N878" s="23" t="str">
        <f>IF(Jasper!$D860&gt;0,N$1,"")</f>
        <v/>
      </c>
      <c r="O878" s="23" t="e">
        <f>IF(#REF!&gt;0,P$1,"")</f>
        <v>#REF!</v>
      </c>
      <c r="P878" s="23" t="str">
        <f>IF(Versailles!$D859&gt;0,P$1,"")</f>
        <v/>
      </c>
      <c r="Q878" s="23" t="str">
        <f>IF(Sellersburg!$D857&gt;0,Q$1,"")</f>
        <v/>
      </c>
      <c r="R878" s="23" t="str">
        <f>IF(Pendleton!$D862&gt;0,R$1,"")</f>
        <v/>
      </c>
      <c r="S878" s="23" t="str">
        <f>IF(Putnamville!D848&gt;0,S$1,"")</f>
        <v/>
      </c>
      <c r="T878" s="23" t="str">
        <f>IF(Lowell!D827&gt;0,$T$1,"")</f>
        <v/>
      </c>
      <c r="U878" s="23" t="e">
        <f>IF(#REF!&gt;0,$U$1,"")</f>
        <v>#REF!</v>
      </c>
      <c r="V878" s="23" t="str">
        <f>IF(Peru!D857&gt;0,$V$1,"")</f>
        <v/>
      </c>
      <c r="W878" s="23" t="str">
        <f>IF('Toll Rd'!D850&gt;0,$W$1,"")</f>
        <v/>
      </c>
      <c r="X878" s="23" t="e">
        <f>IF(#REF!&gt;0,$X$1,"")</f>
        <v>#REF!</v>
      </c>
      <c r="Y878" s="23" t="e">
        <f>IF(#REF!&gt;0,$Y$1,"")</f>
        <v>#REF!</v>
      </c>
      <c r="Z878" s="23" t="str">
        <f>IF(FSS!$D838&gt;0,P$1,"")</f>
        <v/>
      </c>
    </row>
    <row r="879" spans="1:26" ht="15.75" hidden="1" customHeight="1" x14ac:dyDescent="0.25">
      <c r="A879" s="421" t="str">
        <f t="shared" si="33"/>
        <v>0</v>
      </c>
      <c r="B879" s="102">
        <f>'Toll Rd'!B553</f>
        <v>0</v>
      </c>
      <c r="C879" s="102" t="e">
        <f>'Toll Rd'!#REF!</f>
        <v>#REF!</v>
      </c>
      <c r="D879" s="102">
        <f>'Toll Rd'!C553</f>
        <v>0</v>
      </c>
      <c r="E879" s="131">
        <f>'Toll Rd'!D553</f>
        <v>0</v>
      </c>
      <c r="F879" s="114">
        <f>'Toll Rd'!E553</f>
        <v>0</v>
      </c>
      <c r="G879" s="423">
        <f t="shared" si="34"/>
        <v>0</v>
      </c>
      <c r="H879" s="340">
        <f>'Toll Rd'!G553</f>
        <v>0</v>
      </c>
      <c r="I879" s="102">
        <f>'Toll Rd'!H553</f>
        <v>0</v>
      </c>
      <c r="J879" s="102" t="s">
        <v>573</v>
      </c>
      <c r="K879" s="424"/>
      <c r="N879" s="23" t="str">
        <f>IF(Jasper!$D861&gt;0,N$1,"")</f>
        <v/>
      </c>
      <c r="O879" s="23" t="e">
        <f>IF(#REF!&gt;0,P$1,"")</f>
        <v>#REF!</v>
      </c>
      <c r="P879" s="23" t="str">
        <f>IF(Versailles!$D860&gt;0,P$1,"")</f>
        <v/>
      </c>
      <c r="Q879" s="23" t="str">
        <f>IF(Sellersburg!$D858&gt;0,Q$1,"")</f>
        <v/>
      </c>
      <c r="R879" s="23" t="str">
        <f>IF(Pendleton!$D863&gt;0,R$1,"")</f>
        <v/>
      </c>
      <c r="S879" s="23" t="str">
        <f>IF(Putnamville!D849&gt;0,S$1,"")</f>
        <v/>
      </c>
      <c r="T879" s="23" t="str">
        <f>IF(Lowell!D828&gt;0,$T$1,"")</f>
        <v/>
      </c>
      <c r="U879" s="23" t="e">
        <f>IF(#REF!&gt;0,$U$1,"")</f>
        <v>#REF!</v>
      </c>
      <c r="V879" s="23" t="str">
        <f>IF(Peru!D858&gt;0,$V$1,"")</f>
        <v/>
      </c>
      <c r="W879" s="23" t="str">
        <f>IF('Toll Rd'!D851&gt;0,$W$1,"")</f>
        <v/>
      </c>
      <c r="X879" s="23" t="e">
        <f>IF(#REF!&gt;0,$X$1,"")</f>
        <v>#REF!</v>
      </c>
      <c r="Y879" s="23" t="e">
        <f>IF(#REF!&gt;0,$Y$1,"")</f>
        <v>#REF!</v>
      </c>
      <c r="Z879" s="23" t="str">
        <f>IF(FSS!$D839&gt;0,P$1,"")</f>
        <v/>
      </c>
    </row>
    <row r="880" spans="1:26" ht="15.75" hidden="1" customHeight="1" x14ac:dyDescent="0.25">
      <c r="A880" s="421" t="str">
        <f t="shared" si="33"/>
        <v>0</v>
      </c>
      <c r="B880" s="102">
        <f>'Toll Rd'!B554</f>
        <v>0</v>
      </c>
      <c r="C880" s="102" t="e">
        <f>'Toll Rd'!#REF!</f>
        <v>#REF!</v>
      </c>
      <c r="D880" s="102">
        <f>'Toll Rd'!C554</f>
        <v>0</v>
      </c>
      <c r="E880" s="131">
        <f>'Toll Rd'!D554</f>
        <v>0</v>
      </c>
      <c r="F880" s="114">
        <f>'Toll Rd'!E554</f>
        <v>0</v>
      </c>
      <c r="G880" s="423">
        <f t="shared" si="34"/>
        <v>0</v>
      </c>
      <c r="H880" s="340">
        <f>'Toll Rd'!G554</f>
        <v>0</v>
      </c>
      <c r="I880" s="102">
        <f>'Toll Rd'!H554</f>
        <v>0</v>
      </c>
      <c r="J880" s="102" t="s">
        <v>573</v>
      </c>
      <c r="K880" s="424"/>
      <c r="N880" s="23" t="str">
        <f>IF(Jasper!$D862&gt;0,N$1,"")</f>
        <v/>
      </c>
      <c r="O880" s="23" t="e">
        <f>IF(#REF!&gt;0,P$1,"")</f>
        <v>#REF!</v>
      </c>
      <c r="P880" s="23" t="str">
        <f>IF(Versailles!$D861&gt;0,P$1,"")</f>
        <v/>
      </c>
      <c r="Q880" s="23" t="str">
        <f>IF(Sellersburg!$D859&gt;0,Q$1,"")</f>
        <v/>
      </c>
      <c r="R880" s="23" t="str">
        <f>IF(Pendleton!$D864&gt;0,R$1,"")</f>
        <v/>
      </c>
      <c r="S880" s="23" t="str">
        <f>IF(Putnamville!D850&gt;0,S$1,"")</f>
        <v/>
      </c>
      <c r="T880" s="23" t="str">
        <f>IF(Lowell!D829&gt;0,$T$1,"")</f>
        <v/>
      </c>
      <c r="U880" s="23" t="e">
        <f>IF(#REF!&gt;0,$U$1,"")</f>
        <v>#REF!</v>
      </c>
      <c r="V880" s="23" t="str">
        <f>IF(Peru!D859&gt;0,$V$1,"")</f>
        <v/>
      </c>
      <c r="W880" s="23" t="str">
        <f>IF('Toll Rd'!D852&gt;0,$W$1,"")</f>
        <v/>
      </c>
      <c r="X880" s="23" t="e">
        <f>IF(#REF!&gt;0,$X$1,"")</f>
        <v>#REF!</v>
      </c>
      <c r="Y880" s="23" t="e">
        <f>IF(#REF!&gt;0,$Y$1,"")</f>
        <v>#REF!</v>
      </c>
      <c r="Z880" s="23" t="str">
        <f>IF(FSS!$D840&gt;0,P$1,"")</f>
        <v/>
      </c>
    </row>
    <row r="881" spans="1:26" ht="15.75" hidden="1" customHeight="1" x14ac:dyDescent="0.25">
      <c r="A881" s="421" t="str">
        <f t="shared" si="33"/>
        <v>0</v>
      </c>
      <c r="B881" s="102">
        <f>'Toll Rd'!B555</f>
        <v>0</v>
      </c>
      <c r="C881" s="102" t="e">
        <f>'Toll Rd'!#REF!</f>
        <v>#REF!</v>
      </c>
      <c r="D881" s="102">
        <f>'Toll Rd'!C555</f>
        <v>0</v>
      </c>
      <c r="E881" s="131">
        <f>'Toll Rd'!D555</f>
        <v>0</v>
      </c>
      <c r="F881" s="114">
        <f>'Toll Rd'!E555</f>
        <v>0</v>
      </c>
      <c r="G881" s="423">
        <f t="shared" si="34"/>
        <v>0</v>
      </c>
      <c r="H881" s="340">
        <f>'Toll Rd'!G555</f>
        <v>0</v>
      </c>
      <c r="I881" s="102">
        <f>'Toll Rd'!H555</f>
        <v>0</v>
      </c>
      <c r="J881" s="102" t="s">
        <v>573</v>
      </c>
      <c r="K881" s="424"/>
      <c r="N881" s="23" t="str">
        <f>IF(Jasper!$D863&gt;0,N$1,"")</f>
        <v/>
      </c>
      <c r="O881" s="23" t="e">
        <f>IF(#REF!&gt;0,P$1,"")</f>
        <v>#REF!</v>
      </c>
      <c r="P881" s="23" t="str">
        <f>IF(Versailles!$D862&gt;0,P$1,"")</f>
        <v/>
      </c>
      <c r="Q881" s="23" t="str">
        <f>IF(Sellersburg!$D860&gt;0,Q$1,"")</f>
        <v/>
      </c>
      <c r="R881" s="23" t="str">
        <f>IF(Pendleton!$D865&gt;0,R$1,"")</f>
        <v/>
      </c>
      <c r="S881" s="23" t="str">
        <f>IF(Putnamville!D851&gt;0,S$1,"")</f>
        <v/>
      </c>
      <c r="T881" s="23" t="str">
        <f>IF(Lowell!D830&gt;0,$T$1,"")</f>
        <v/>
      </c>
      <c r="U881" s="23" t="e">
        <f>IF(#REF!&gt;0,$U$1,"")</f>
        <v>#REF!</v>
      </c>
      <c r="V881" s="23" t="str">
        <f>IF(Peru!D860&gt;0,$V$1,"")</f>
        <v/>
      </c>
      <c r="W881" s="23" t="str">
        <f>IF('Toll Rd'!D853&gt;0,$W$1,"")</f>
        <v/>
      </c>
      <c r="X881" s="23" t="e">
        <f>IF(#REF!&gt;0,$X$1,"")</f>
        <v>#REF!</v>
      </c>
      <c r="Y881" s="23" t="e">
        <f>IF(#REF!&gt;0,$Y$1,"")</f>
        <v>#REF!</v>
      </c>
      <c r="Z881" s="23" t="str">
        <f>IF(FSS!$D841&gt;0,P$1,"")</f>
        <v/>
      </c>
    </row>
    <row r="882" spans="1:26" ht="15.75" hidden="1" customHeight="1" x14ac:dyDescent="0.25">
      <c r="A882" s="421" t="str">
        <f t="shared" si="33"/>
        <v>0</v>
      </c>
      <c r="B882" s="102">
        <f>'Toll Rd'!B556</f>
        <v>0</v>
      </c>
      <c r="C882" s="102" t="e">
        <f>'Toll Rd'!#REF!</f>
        <v>#REF!</v>
      </c>
      <c r="D882" s="102">
        <f>'Toll Rd'!C556</f>
        <v>0</v>
      </c>
      <c r="E882" s="131">
        <f>'Toll Rd'!D556</f>
        <v>0</v>
      </c>
      <c r="F882" s="114">
        <f>'Toll Rd'!E556</f>
        <v>0</v>
      </c>
      <c r="G882" s="423">
        <f t="shared" si="34"/>
        <v>0</v>
      </c>
      <c r="H882" s="340">
        <f>'Toll Rd'!G556</f>
        <v>0</v>
      </c>
      <c r="I882" s="102">
        <f>'Toll Rd'!H556</f>
        <v>0</v>
      </c>
      <c r="J882" s="102" t="s">
        <v>573</v>
      </c>
      <c r="K882" s="424"/>
      <c r="N882" s="23" t="str">
        <f>IF(Jasper!$D864&gt;0,N$1,"")</f>
        <v/>
      </c>
      <c r="O882" s="23" t="e">
        <f>IF(#REF!&gt;0,P$1,"")</f>
        <v>#REF!</v>
      </c>
      <c r="P882" s="23" t="str">
        <f>IF(Versailles!$D863&gt;0,P$1,"")</f>
        <v/>
      </c>
      <c r="Q882" s="23" t="str">
        <f>IF(Sellersburg!$D861&gt;0,Q$1,"")</f>
        <v/>
      </c>
      <c r="R882" s="23" t="str">
        <f>IF(Pendleton!$D866&gt;0,R$1,"")</f>
        <v/>
      </c>
      <c r="S882" s="23" t="str">
        <f>IF(Putnamville!D852&gt;0,S$1,"")</f>
        <v/>
      </c>
      <c r="T882" s="23" t="str">
        <f>IF(Lowell!D831&gt;0,$T$1,"")</f>
        <v/>
      </c>
      <c r="U882" s="23" t="e">
        <f>IF(#REF!&gt;0,$U$1,"")</f>
        <v>#REF!</v>
      </c>
      <c r="V882" s="23" t="str">
        <f>IF(Peru!D861&gt;0,$V$1,"")</f>
        <v/>
      </c>
      <c r="W882" s="23" t="str">
        <f>IF('Toll Rd'!D854&gt;0,$W$1,"")</f>
        <v/>
      </c>
      <c r="X882" s="23" t="e">
        <f>IF(#REF!&gt;0,$X$1,"")</f>
        <v>#REF!</v>
      </c>
      <c r="Y882" s="23" t="e">
        <f>IF(#REF!&gt;0,$Y$1,"")</f>
        <v>#REF!</v>
      </c>
      <c r="Z882" s="23" t="str">
        <f>IF(FSS!$D842&gt;0,P$1,"")</f>
        <v/>
      </c>
    </row>
    <row r="883" spans="1:26" ht="15.75" hidden="1" customHeight="1" x14ac:dyDescent="0.25">
      <c r="A883" s="421" t="str">
        <f t="shared" si="33"/>
        <v>0</v>
      </c>
      <c r="B883" s="102">
        <f>'Toll Rd'!B557</f>
        <v>0</v>
      </c>
      <c r="C883" s="102" t="e">
        <f>'Toll Rd'!#REF!</f>
        <v>#REF!</v>
      </c>
      <c r="D883" s="102">
        <f>'Toll Rd'!C557</f>
        <v>0</v>
      </c>
      <c r="E883" s="131">
        <f>'Toll Rd'!D557</f>
        <v>0</v>
      </c>
      <c r="F883" s="114">
        <f>'Toll Rd'!E557</f>
        <v>0</v>
      </c>
      <c r="G883" s="423">
        <f t="shared" si="34"/>
        <v>0</v>
      </c>
      <c r="H883" s="340">
        <f>'Toll Rd'!G557</f>
        <v>0</v>
      </c>
      <c r="I883" s="102">
        <f>'Toll Rd'!H557</f>
        <v>0</v>
      </c>
      <c r="J883" s="102" t="s">
        <v>573</v>
      </c>
      <c r="K883" s="424"/>
      <c r="N883" s="23" t="str">
        <f>IF(Jasper!$D865&gt;0,N$1,"")</f>
        <v/>
      </c>
      <c r="O883" s="23" t="e">
        <f>IF(#REF!&gt;0,P$1,"")</f>
        <v>#REF!</v>
      </c>
      <c r="P883" s="23" t="str">
        <f>IF(Versailles!$D864&gt;0,P$1,"")</f>
        <v/>
      </c>
      <c r="Q883" s="23" t="str">
        <f>IF(Sellersburg!$D862&gt;0,Q$1,"")</f>
        <v/>
      </c>
      <c r="R883" s="23" t="str">
        <f>IF(Pendleton!$D867&gt;0,R$1,"")</f>
        <v/>
      </c>
      <c r="S883" s="23" t="str">
        <f>IF(Putnamville!D853&gt;0,S$1,"")</f>
        <v/>
      </c>
      <c r="T883" s="23" t="str">
        <f>IF(Lowell!D832&gt;0,$T$1,"")</f>
        <v/>
      </c>
      <c r="U883" s="23" t="e">
        <f>IF(#REF!&gt;0,$U$1,"")</f>
        <v>#REF!</v>
      </c>
      <c r="V883" s="23" t="str">
        <f>IF(Peru!D862&gt;0,$V$1,"")</f>
        <v/>
      </c>
      <c r="W883" s="23" t="str">
        <f>IF('Toll Rd'!D855&gt;0,$W$1,"")</f>
        <v/>
      </c>
      <c r="X883" s="23" t="e">
        <f>IF(#REF!&gt;0,$X$1,"")</f>
        <v>#REF!</v>
      </c>
      <c r="Y883" s="23" t="e">
        <f>IF(#REF!&gt;0,$Y$1,"")</f>
        <v>#REF!</v>
      </c>
      <c r="Z883" s="23" t="str">
        <f>IF(FSS!$D843&gt;0,P$1,"")</f>
        <v/>
      </c>
    </row>
    <row r="884" spans="1:26" ht="15.75" hidden="1" customHeight="1" x14ac:dyDescent="0.25">
      <c r="A884" s="421" t="str">
        <f t="shared" si="33"/>
        <v>0</v>
      </c>
      <c r="B884" s="102">
        <f>'Toll Rd'!B558</f>
        <v>0</v>
      </c>
      <c r="C884" s="102" t="e">
        <f>'Toll Rd'!#REF!</f>
        <v>#REF!</v>
      </c>
      <c r="D884" s="102">
        <f>'Toll Rd'!C558</f>
        <v>0</v>
      </c>
      <c r="E884" s="131">
        <f>'Toll Rd'!D558</f>
        <v>0</v>
      </c>
      <c r="F884" s="114">
        <f>'Toll Rd'!E558</f>
        <v>0</v>
      </c>
      <c r="G884" s="423">
        <f t="shared" si="34"/>
        <v>0</v>
      </c>
      <c r="H884" s="340">
        <f>'Toll Rd'!G558</f>
        <v>0</v>
      </c>
      <c r="I884" s="102">
        <f>'Toll Rd'!H558</f>
        <v>0</v>
      </c>
      <c r="J884" s="102" t="s">
        <v>573</v>
      </c>
      <c r="K884" s="424"/>
      <c r="N884" s="23" t="str">
        <f>IF(Jasper!$D866&gt;0,N$1,"")</f>
        <v/>
      </c>
      <c r="O884" s="23" t="e">
        <f>IF(#REF!&gt;0,P$1,"")</f>
        <v>#REF!</v>
      </c>
      <c r="P884" s="23" t="str">
        <f>IF(Versailles!$D865&gt;0,P$1,"")</f>
        <v/>
      </c>
      <c r="Q884" s="23" t="str">
        <f>IF(Sellersburg!$D863&gt;0,Q$1,"")</f>
        <v/>
      </c>
      <c r="R884" s="23" t="str">
        <f>IF(Pendleton!$D868&gt;0,R$1,"")</f>
        <v/>
      </c>
      <c r="S884" s="23" t="str">
        <f>IF(Putnamville!D854&gt;0,S$1,"")</f>
        <v/>
      </c>
      <c r="T884" s="23" t="str">
        <f>IF(Lowell!D833&gt;0,$T$1,"")</f>
        <v/>
      </c>
      <c r="U884" s="23" t="e">
        <f>IF(#REF!&gt;0,$U$1,"")</f>
        <v>#REF!</v>
      </c>
      <c r="V884" s="23" t="str">
        <f>IF(Peru!D863&gt;0,$V$1,"")</f>
        <v/>
      </c>
      <c r="W884" s="23" t="str">
        <f>IF('Toll Rd'!D856&gt;0,$W$1,"")</f>
        <v/>
      </c>
      <c r="X884" s="23" t="e">
        <f>IF(#REF!&gt;0,$X$1,"")</f>
        <v>#REF!</v>
      </c>
      <c r="Y884" s="23" t="e">
        <f>IF(#REF!&gt;0,$Y$1,"")</f>
        <v>#REF!</v>
      </c>
      <c r="Z884" s="23" t="str">
        <f>IF(FSS!$D844&gt;0,P$1,"")</f>
        <v/>
      </c>
    </row>
    <row r="885" spans="1:26" ht="15.75" hidden="1" customHeight="1" x14ac:dyDescent="0.25">
      <c r="A885" s="421" t="str">
        <f t="shared" ref="A885:A948" si="35">IF(E885&lt;1,"0","1")</f>
        <v>0</v>
      </c>
      <c r="B885" s="102">
        <f>'Toll Rd'!B559</f>
        <v>0</v>
      </c>
      <c r="C885" s="102" t="e">
        <f>'Toll Rd'!#REF!</f>
        <v>#REF!</v>
      </c>
      <c r="D885" s="102">
        <f>'Toll Rd'!C559</f>
        <v>0</v>
      </c>
      <c r="E885" s="131">
        <f>'Toll Rd'!D559</f>
        <v>0</v>
      </c>
      <c r="F885" s="114">
        <f>'Toll Rd'!E559</f>
        <v>0</v>
      </c>
      <c r="G885" s="423">
        <f t="shared" si="34"/>
        <v>0</v>
      </c>
      <c r="H885" s="340">
        <f>'Toll Rd'!G559</f>
        <v>0</v>
      </c>
      <c r="I885" s="102">
        <f>'Toll Rd'!H559</f>
        <v>0</v>
      </c>
      <c r="J885" s="102" t="s">
        <v>573</v>
      </c>
      <c r="K885" s="424"/>
      <c r="N885" s="23" t="str">
        <f>IF(Jasper!$D867&gt;0,N$1,"")</f>
        <v/>
      </c>
      <c r="O885" s="23" t="e">
        <f>IF(#REF!&gt;0,P$1,"")</f>
        <v>#REF!</v>
      </c>
      <c r="P885" s="23" t="str">
        <f>IF(Versailles!$D866&gt;0,P$1,"")</f>
        <v/>
      </c>
      <c r="Q885" s="23" t="str">
        <f>IF(Sellersburg!$D864&gt;0,Q$1,"")</f>
        <v/>
      </c>
      <c r="R885" s="23" t="str">
        <f>IF(Pendleton!$D869&gt;0,R$1,"")</f>
        <v/>
      </c>
      <c r="S885" s="23" t="str">
        <f>IF(Putnamville!D855&gt;0,S$1,"")</f>
        <v/>
      </c>
      <c r="T885" s="23" t="str">
        <f>IF(Lowell!D834&gt;0,$T$1,"")</f>
        <v/>
      </c>
      <c r="U885" s="23" t="e">
        <f>IF(#REF!&gt;0,$U$1,"")</f>
        <v>#REF!</v>
      </c>
      <c r="V885" s="23" t="str">
        <f>IF(Peru!D864&gt;0,$V$1,"")</f>
        <v/>
      </c>
      <c r="W885" s="23" t="str">
        <f>IF('Toll Rd'!D857&gt;0,$W$1,"")</f>
        <v/>
      </c>
      <c r="X885" s="23" t="e">
        <f>IF(#REF!&gt;0,$X$1,"")</f>
        <v>#REF!</v>
      </c>
      <c r="Y885" s="23" t="e">
        <f>IF(#REF!&gt;0,$Y$1,"")</f>
        <v>#REF!</v>
      </c>
      <c r="Z885" s="23" t="str">
        <f>IF(FSS!$D845&gt;0,P$1,"")</f>
        <v/>
      </c>
    </row>
    <row r="886" spans="1:26" ht="15.75" hidden="1" customHeight="1" x14ac:dyDescent="0.25">
      <c r="A886" s="421" t="str">
        <f t="shared" si="35"/>
        <v>0</v>
      </c>
      <c r="B886" s="102">
        <f>'Toll Rd'!B560</f>
        <v>0</v>
      </c>
      <c r="C886" s="102" t="e">
        <f>'Toll Rd'!#REF!</f>
        <v>#REF!</v>
      </c>
      <c r="D886" s="102">
        <f>'Toll Rd'!C560</f>
        <v>0</v>
      </c>
      <c r="E886" s="131">
        <f>'Toll Rd'!D560</f>
        <v>0</v>
      </c>
      <c r="F886" s="114">
        <f>'Toll Rd'!E560</f>
        <v>0</v>
      </c>
      <c r="G886" s="423">
        <f t="shared" si="34"/>
        <v>0</v>
      </c>
      <c r="H886" s="340">
        <f>'Toll Rd'!G560</f>
        <v>0</v>
      </c>
      <c r="I886" s="102">
        <f>'Toll Rd'!H560</f>
        <v>0</v>
      </c>
      <c r="J886" s="102" t="s">
        <v>573</v>
      </c>
      <c r="K886" s="424"/>
      <c r="N886" s="23" t="str">
        <f>IF(Jasper!$D868&gt;0,N$1,"")</f>
        <v/>
      </c>
      <c r="O886" s="23" t="e">
        <f>IF(#REF!&gt;0,P$1,"")</f>
        <v>#REF!</v>
      </c>
      <c r="P886" s="23" t="str">
        <f>IF(Versailles!$D867&gt;0,P$1,"")</f>
        <v/>
      </c>
      <c r="Q886" s="23" t="str">
        <f>IF(Sellersburg!$D865&gt;0,Q$1,"")</f>
        <v/>
      </c>
      <c r="R886" s="23" t="str">
        <f>IF(Pendleton!$D870&gt;0,R$1,"")</f>
        <v/>
      </c>
      <c r="S886" s="23" t="str">
        <f>IF(Putnamville!D856&gt;0,S$1,"")</f>
        <v/>
      </c>
      <c r="T886" s="23" t="str">
        <f>IF(Lowell!D835&gt;0,$T$1,"")</f>
        <v/>
      </c>
      <c r="U886" s="23" t="e">
        <f>IF(#REF!&gt;0,$U$1,"")</f>
        <v>#REF!</v>
      </c>
      <c r="V886" s="23" t="str">
        <f>IF(Peru!D865&gt;0,$V$1,"")</f>
        <v/>
      </c>
      <c r="W886" s="23" t="str">
        <f>IF('Toll Rd'!D858&gt;0,$W$1,"")</f>
        <v/>
      </c>
      <c r="X886" s="23" t="e">
        <f>IF(#REF!&gt;0,$X$1,"")</f>
        <v>#REF!</v>
      </c>
      <c r="Y886" s="23" t="e">
        <f>IF(#REF!&gt;0,$Y$1,"")</f>
        <v>#REF!</v>
      </c>
      <c r="Z886" s="23" t="str">
        <f>IF(FSS!$D846&gt;0,P$1,"")</f>
        <v/>
      </c>
    </row>
    <row r="887" spans="1:26" ht="15.75" hidden="1" customHeight="1" x14ac:dyDescent="0.25">
      <c r="A887" s="421" t="str">
        <f t="shared" si="35"/>
        <v>0</v>
      </c>
      <c r="B887" s="102">
        <f>'Toll Rd'!B561</f>
        <v>0</v>
      </c>
      <c r="C887" s="102" t="e">
        <f>'Toll Rd'!#REF!</f>
        <v>#REF!</v>
      </c>
      <c r="D887" s="102">
        <f>'Toll Rd'!C561</f>
        <v>0</v>
      </c>
      <c r="E887" s="131">
        <f>'Toll Rd'!D561</f>
        <v>0</v>
      </c>
      <c r="F887" s="114">
        <f>'Toll Rd'!E561</f>
        <v>0</v>
      </c>
      <c r="G887" s="423">
        <f t="shared" si="34"/>
        <v>0</v>
      </c>
      <c r="H887" s="340">
        <f>'Toll Rd'!G561</f>
        <v>0</v>
      </c>
      <c r="I887" s="102">
        <f>'Toll Rd'!H561</f>
        <v>0</v>
      </c>
      <c r="J887" s="102" t="s">
        <v>573</v>
      </c>
      <c r="K887" s="424"/>
      <c r="N887" s="23" t="str">
        <f>IF(Jasper!$D869&gt;0,N$1,"")</f>
        <v/>
      </c>
      <c r="O887" s="23" t="e">
        <f>IF(#REF!&gt;0,P$1,"")</f>
        <v>#REF!</v>
      </c>
      <c r="P887" s="23" t="str">
        <f>IF(Versailles!$D868&gt;0,P$1,"")</f>
        <v/>
      </c>
      <c r="Q887" s="23" t="str">
        <f>IF(Sellersburg!$D866&gt;0,Q$1,"")</f>
        <v/>
      </c>
      <c r="R887" s="23" t="str">
        <f>IF(Pendleton!$D871&gt;0,R$1,"")</f>
        <v/>
      </c>
      <c r="S887" s="23" t="str">
        <f>IF(Putnamville!D857&gt;0,S$1,"")</f>
        <v/>
      </c>
      <c r="T887" s="23" t="str">
        <f>IF(Lowell!D836&gt;0,$T$1,"")</f>
        <v/>
      </c>
      <c r="U887" s="23" t="e">
        <f>IF(#REF!&gt;0,$U$1,"")</f>
        <v>#REF!</v>
      </c>
      <c r="V887" s="23" t="str">
        <f>IF(Peru!D866&gt;0,$V$1,"")</f>
        <v/>
      </c>
      <c r="W887" s="23" t="str">
        <f>IF('Toll Rd'!D859&gt;0,$W$1,"")</f>
        <v/>
      </c>
      <c r="X887" s="23" t="e">
        <f>IF(#REF!&gt;0,$X$1,"")</f>
        <v>#REF!</v>
      </c>
      <c r="Y887" s="23" t="e">
        <f>IF(#REF!&gt;0,$Y$1,"")</f>
        <v>#REF!</v>
      </c>
      <c r="Z887" s="23" t="str">
        <f>IF(FSS!$D847&gt;0,P$1,"")</f>
        <v/>
      </c>
    </row>
    <row r="888" spans="1:26" ht="15.75" hidden="1" customHeight="1" x14ac:dyDescent="0.25">
      <c r="A888" s="421" t="str">
        <f t="shared" si="35"/>
        <v>0</v>
      </c>
      <c r="B888" s="102">
        <f>'Toll Rd'!B562</f>
        <v>0</v>
      </c>
      <c r="C888" s="102" t="e">
        <f>'Toll Rd'!#REF!</f>
        <v>#REF!</v>
      </c>
      <c r="D888" s="102">
        <f>'Toll Rd'!C562</f>
        <v>0</v>
      </c>
      <c r="E888" s="131">
        <f>'Toll Rd'!D562</f>
        <v>0</v>
      </c>
      <c r="F888" s="114">
        <f>'Toll Rd'!E562</f>
        <v>0</v>
      </c>
      <c r="G888" s="423">
        <f t="shared" si="34"/>
        <v>0</v>
      </c>
      <c r="H888" s="340">
        <f>'Toll Rd'!G562</f>
        <v>0</v>
      </c>
      <c r="I888" s="102">
        <f>'Toll Rd'!H562</f>
        <v>0</v>
      </c>
      <c r="J888" s="102" t="s">
        <v>573</v>
      </c>
      <c r="K888" s="424"/>
      <c r="N888" s="23" t="str">
        <f>IF(Jasper!$D870&gt;0,N$1,"")</f>
        <v/>
      </c>
      <c r="O888" s="23" t="e">
        <f>IF(#REF!&gt;0,P$1,"")</f>
        <v>#REF!</v>
      </c>
      <c r="P888" s="23" t="str">
        <f>IF(Versailles!$D869&gt;0,P$1,"")</f>
        <v/>
      </c>
      <c r="Q888" s="23" t="str">
        <f>IF(Sellersburg!$D867&gt;0,Q$1,"")</f>
        <v/>
      </c>
      <c r="R888" s="23" t="str">
        <f>IF(Pendleton!$D872&gt;0,R$1,"")</f>
        <v/>
      </c>
      <c r="S888" s="23" t="str">
        <f>IF(Putnamville!D858&gt;0,S$1,"")</f>
        <v/>
      </c>
      <c r="T888" s="23" t="str">
        <f>IF(Lowell!D837&gt;0,$T$1,"")</f>
        <v/>
      </c>
      <c r="U888" s="23" t="e">
        <f>IF(#REF!&gt;0,$U$1,"")</f>
        <v>#REF!</v>
      </c>
      <c r="V888" s="23" t="str">
        <f>IF(Peru!D867&gt;0,$V$1,"")</f>
        <v/>
      </c>
      <c r="W888" s="23" t="str">
        <f>IF('Toll Rd'!D860&gt;0,$W$1,"")</f>
        <v/>
      </c>
      <c r="X888" s="23" t="e">
        <f>IF(#REF!&gt;0,$X$1,"")</f>
        <v>#REF!</v>
      </c>
      <c r="Y888" s="23" t="e">
        <f>IF(#REF!&gt;0,$Y$1,"")</f>
        <v>#REF!</v>
      </c>
      <c r="Z888" s="23" t="str">
        <f>IF(FSS!$D848&gt;0,P$1,"")</f>
        <v/>
      </c>
    </row>
    <row r="889" spans="1:26" ht="15.75" hidden="1" customHeight="1" x14ac:dyDescent="0.25">
      <c r="A889" s="421" t="str">
        <f t="shared" si="35"/>
        <v>0</v>
      </c>
      <c r="B889" s="102">
        <f>'Toll Rd'!B563</f>
        <v>0</v>
      </c>
      <c r="C889" s="102" t="e">
        <f>'Toll Rd'!#REF!</f>
        <v>#REF!</v>
      </c>
      <c r="D889" s="102">
        <f>'Toll Rd'!C563</f>
        <v>0</v>
      </c>
      <c r="E889" s="131">
        <f>'Toll Rd'!D563</f>
        <v>0</v>
      </c>
      <c r="F889" s="114">
        <f>'Toll Rd'!E563</f>
        <v>0</v>
      </c>
      <c r="G889" s="423">
        <f t="shared" si="34"/>
        <v>0</v>
      </c>
      <c r="H889" s="340">
        <f>'Toll Rd'!G563</f>
        <v>0</v>
      </c>
      <c r="I889" s="102">
        <f>'Toll Rd'!H563</f>
        <v>0</v>
      </c>
      <c r="J889" s="102" t="s">
        <v>573</v>
      </c>
      <c r="K889" s="424"/>
      <c r="N889" s="23" t="str">
        <f>IF(Jasper!$D871&gt;0,N$1,"")</f>
        <v/>
      </c>
      <c r="O889" s="23" t="e">
        <f>IF(#REF!&gt;0,P$1,"")</f>
        <v>#REF!</v>
      </c>
      <c r="P889" s="23" t="str">
        <f>IF(Versailles!$D870&gt;0,P$1,"")</f>
        <v/>
      </c>
      <c r="Q889" s="23" t="str">
        <f>IF(Sellersburg!$D868&gt;0,Q$1,"")</f>
        <v/>
      </c>
      <c r="R889" s="23" t="str">
        <f>IF(Pendleton!$D873&gt;0,R$1,"")</f>
        <v/>
      </c>
      <c r="S889" s="23" t="str">
        <f>IF(Putnamville!D859&gt;0,S$1,"")</f>
        <v/>
      </c>
      <c r="T889" s="23" t="str">
        <f>IF(Lowell!D838&gt;0,$T$1,"")</f>
        <v/>
      </c>
      <c r="U889" s="23" t="e">
        <f>IF(#REF!&gt;0,$U$1,"")</f>
        <v>#REF!</v>
      </c>
      <c r="V889" s="23" t="str">
        <f>IF(Peru!D868&gt;0,$V$1,"")</f>
        <v/>
      </c>
      <c r="W889" s="23" t="str">
        <f>IF('Toll Rd'!D861&gt;0,$W$1,"")</f>
        <v/>
      </c>
      <c r="X889" s="23" t="e">
        <f>IF(#REF!&gt;0,$X$1,"")</f>
        <v>#REF!</v>
      </c>
      <c r="Y889" s="23" t="e">
        <f>IF(#REF!&gt;0,$Y$1,"")</f>
        <v>#REF!</v>
      </c>
      <c r="Z889" s="23" t="str">
        <f>IF(FSS!$D849&gt;0,P$1,"")</f>
        <v/>
      </c>
    </row>
    <row r="890" spans="1:26" ht="15.75" hidden="1" customHeight="1" x14ac:dyDescent="0.25">
      <c r="A890" s="421" t="str">
        <f t="shared" si="35"/>
        <v>0</v>
      </c>
      <c r="B890" s="102">
        <f>'Toll Rd'!B564</f>
        <v>0</v>
      </c>
      <c r="C890" s="102" t="e">
        <f>'Toll Rd'!#REF!</f>
        <v>#REF!</v>
      </c>
      <c r="D890" s="102">
        <f>'Toll Rd'!C564</f>
        <v>0</v>
      </c>
      <c r="E890" s="131">
        <f>'Toll Rd'!D564</f>
        <v>0</v>
      </c>
      <c r="F890" s="114">
        <f>'Toll Rd'!E564</f>
        <v>0</v>
      </c>
      <c r="G890" s="423">
        <f t="shared" si="34"/>
        <v>0</v>
      </c>
      <c r="H890" s="340">
        <f>'Toll Rd'!G564</f>
        <v>0</v>
      </c>
      <c r="I890" s="102">
        <f>'Toll Rd'!H564</f>
        <v>0</v>
      </c>
      <c r="J890" s="102" t="s">
        <v>573</v>
      </c>
      <c r="K890" s="424"/>
      <c r="N890" s="23" t="str">
        <f>IF(Jasper!$D872&gt;0,N$1,"")</f>
        <v/>
      </c>
      <c r="O890" s="23" t="e">
        <f>IF(#REF!&gt;0,P$1,"")</f>
        <v>#REF!</v>
      </c>
      <c r="P890" s="23" t="str">
        <f>IF(Versailles!$D871&gt;0,P$1,"")</f>
        <v/>
      </c>
      <c r="Q890" s="23" t="str">
        <f>IF(Sellersburg!$D869&gt;0,Q$1,"")</f>
        <v/>
      </c>
      <c r="R890" s="23" t="str">
        <f>IF(Pendleton!$D874&gt;0,R$1,"")</f>
        <v/>
      </c>
      <c r="S890" s="23" t="str">
        <f>IF(Putnamville!D860&gt;0,S$1,"")</f>
        <v/>
      </c>
      <c r="T890" s="23" t="str">
        <f>IF(Lowell!D839&gt;0,$T$1,"")</f>
        <v/>
      </c>
      <c r="U890" s="23" t="e">
        <f>IF(#REF!&gt;0,$U$1,"")</f>
        <v>#REF!</v>
      </c>
      <c r="V890" s="23" t="str">
        <f>IF(Peru!D869&gt;0,$V$1,"")</f>
        <v/>
      </c>
      <c r="W890" s="23" t="str">
        <f>IF('Toll Rd'!D862&gt;0,$W$1,"")</f>
        <v/>
      </c>
      <c r="X890" s="23" t="e">
        <f>IF(#REF!&gt;0,$X$1,"")</f>
        <v>#REF!</v>
      </c>
      <c r="Y890" s="23" t="e">
        <f>IF(#REF!&gt;0,$Y$1,"")</f>
        <v>#REF!</v>
      </c>
      <c r="Z890" s="23" t="str">
        <f>IF(FSS!$D850&gt;0,P$1,"")</f>
        <v/>
      </c>
    </row>
    <row r="891" spans="1:26" ht="15.75" hidden="1" customHeight="1" x14ac:dyDescent="0.25">
      <c r="A891" s="421" t="str">
        <f t="shared" si="35"/>
        <v>0</v>
      </c>
      <c r="B891" s="102">
        <f>'Toll Rd'!B565</f>
        <v>0</v>
      </c>
      <c r="C891" s="102" t="e">
        <f>'Toll Rd'!#REF!</f>
        <v>#REF!</v>
      </c>
      <c r="D891" s="102">
        <f>'Toll Rd'!C565</f>
        <v>0</v>
      </c>
      <c r="E891" s="131">
        <f>'Toll Rd'!D565</f>
        <v>0</v>
      </c>
      <c r="F891" s="114">
        <f>'Toll Rd'!E565</f>
        <v>0</v>
      </c>
      <c r="G891" s="423">
        <f t="shared" si="34"/>
        <v>0</v>
      </c>
      <c r="H891" s="340">
        <f>'Toll Rd'!G565</f>
        <v>0</v>
      </c>
      <c r="I891" s="102">
        <f>'Toll Rd'!H565</f>
        <v>0</v>
      </c>
      <c r="J891" s="102" t="s">
        <v>573</v>
      </c>
      <c r="K891" s="424"/>
      <c r="N891" s="23" t="str">
        <f>IF(Jasper!$D873&gt;0,N$1,"")</f>
        <v/>
      </c>
      <c r="O891" s="23" t="e">
        <f>IF(#REF!&gt;0,P$1,"")</f>
        <v>#REF!</v>
      </c>
      <c r="P891" s="23" t="str">
        <f>IF(Versailles!$D872&gt;0,P$1,"")</f>
        <v/>
      </c>
      <c r="Q891" s="23" t="str">
        <f>IF(Sellersburg!$D870&gt;0,Q$1,"")</f>
        <v/>
      </c>
      <c r="R891" s="23" t="str">
        <f>IF(Pendleton!$D875&gt;0,R$1,"")</f>
        <v/>
      </c>
      <c r="S891" s="23" t="str">
        <f>IF(Putnamville!D861&gt;0,S$1,"")</f>
        <v/>
      </c>
      <c r="T891" s="23" t="str">
        <f>IF(Lowell!D840&gt;0,$T$1,"")</f>
        <v/>
      </c>
      <c r="U891" s="23" t="e">
        <f>IF(#REF!&gt;0,$U$1,"")</f>
        <v>#REF!</v>
      </c>
      <c r="V891" s="23" t="str">
        <f>IF(Peru!D870&gt;0,$V$1,"")</f>
        <v/>
      </c>
      <c r="W891" s="23" t="str">
        <f>IF('Toll Rd'!D863&gt;0,$W$1,"")</f>
        <v/>
      </c>
      <c r="X891" s="23" t="e">
        <f>IF(#REF!&gt;0,$X$1,"")</f>
        <v>#REF!</v>
      </c>
      <c r="Y891" s="23" t="e">
        <f>IF(#REF!&gt;0,$Y$1,"")</f>
        <v>#REF!</v>
      </c>
      <c r="Z891" s="23" t="str">
        <f>IF(FSS!$D851&gt;0,P$1,"")</f>
        <v/>
      </c>
    </row>
    <row r="892" spans="1:26" ht="15.75" hidden="1" customHeight="1" x14ac:dyDescent="0.25">
      <c r="A892" s="421" t="str">
        <f t="shared" si="35"/>
        <v>0</v>
      </c>
      <c r="B892" s="102">
        <f>'Toll Rd'!B566</f>
        <v>0</v>
      </c>
      <c r="C892" s="102" t="e">
        <f>'Toll Rd'!#REF!</f>
        <v>#REF!</v>
      </c>
      <c r="D892" s="102">
        <f>'Toll Rd'!C566</f>
        <v>0</v>
      </c>
      <c r="E892" s="131">
        <f>'Toll Rd'!D566</f>
        <v>0</v>
      </c>
      <c r="F892" s="114">
        <f>'Toll Rd'!E566</f>
        <v>0</v>
      </c>
      <c r="G892" s="423">
        <f t="shared" si="34"/>
        <v>0</v>
      </c>
      <c r="H892" s="340">
        <f>'Toll Rd'!G566</f>
        <v>0</v>
      </c>
      <c r="I892" s="102">
        <f>'Toll Rd'!H566</f>
        <v>0</v>
      </c>
      <c r="J892" s="102" t="s">
        <v>573</v>
      </c>
      <c r="K892" s="424"/>
      <c r="N892" s="23" t="str">
        <f>IF(Jasper!$D874&gt;0,N$1,"")</f>
        <v/>
      </c>
      <c r="O892" s="23" t="e">
        <f>IF(#REF!&gt;0,P$1,"")</f>
        <v>#REF!</v>
      </c>
      <c r="P892" s="23" t="str">
        <f>IF(Versailles!$D873&gt;0,P$1,"")</f>
        <v/>
      </c>
      <c r="Q892" s="23" t="str">
        <f>IF(Sellersburg!$D871&gt;0,Q$1,"")</f>
        <v/>
      </c>
      <c r="R892" s="23" t="str">
        <f>IF(Pendleton!$D876&gt;0,R$1,"")</f>
        <v/>
      </c>
      <c r="S892" s="23" t="str">
        <f>IF(Putnamville!D862&gt;0,S$1,"")</f>
        <v/>
      </c>
      <c r="T892" s="23" t="str">
        <f>IF(Lowell!D841&gt;0,$T$1,"")</f>
        <v/>
      </c>
      <c r="U892" s="23" t="e">
        <f>IF(#REF!&gt;0,$U$1,"")</f>
        <v>#REF!</v>
      </c>
      <c r="V892" s="23" t="str">
        <f>IF(Peru!D871&gt;0,$V$1,"")</f>
        <v/>
      </c>
      <c r="W892" s="23" t="str">
        <f>IF('Toll Rd'!D864&gt;0,$W$1,"")</f>
        <v/>
      </c>
      <c r="X892" s="23" t="e">
        <f>IF(#REF!&gt;0,$X$1,"")</f>
        <v>#REF!</v>
      </c>
      <c r="Y892" s="23" t="e">
        <f>IF(#REF!&gt;0,$Y$1,"")</f>
        <v>#REF!</v>
      </c>
      <c r="Z892" s="23" t="str">
        <f>IF(FSS!$D852&gt;0,P$1,"")</f>
        <v/>
      </c>
    </row>
    <row r="893" spans="1:26" ht="15.75" hidden="1" customHeight="1" x14ac:dyDescent="0.25">
      <c r="A893" s="421" t="str">
        <f t="shared" si="35"/>
        <v>0</v>
      </c>
      <c r="B893" s="102">
        <f>'Toll Rd'!B567</f>
        <v>0</v>
      </c>
      <c r="C893" s="102" t="e">
        <f>'Toll Rd'!#REF!</f>
        <v>#REF!</v>
      </c>
      <c r="D893" s="102">
        <f>'Toll Rd'!C567</f>
        <v>0</v>
      </c>
      <c r="E893" s="131">
        <f>'Toll Rd'!D567</f>
        <v>0</v>
      </c>
      <c r="F893" s="114">
        <f>'Toll Rd'!E567</f>
        <v>0</v>
      </c>
      <c r="G893" s="423">
        <f t="shared" si="34"/>
        <v>0</v>
      </c>
      <c r="H893" s="340">
        <f>'Toll Rd'!G567</f>
        <v>0</v>
      </c>
      <c r="I893" s="102">
        <f>'Toll Rd'!H567</f>
        <v>0</v>
      </c>
      <c r="J893" s="102" t="s">
        <v>573</v>
      </c>
      <c r="K893" s="424"/>
      <c r="N893" s="23" t="str">
        <f>IF(Jasper!$D875&gt;0,N$1,"")</f>
        <v/>
      </c>
      <c r="O893" s="23" t="e">
        <f>IF(#REF!&gt;0,P$1,"")</f>
        <v>#REF!</v>
      </c>
      <c r="P893" s="23" t="str">
        <f>IF(Versailles!$D874&gt;0,P$1,"")</f>
        <v/>
      </c>
      <c r="Q893" s="23" t="str">
        <f>IF(Sellersburg!$D872&gt;0,Q$1,"")</f>
        <v/>
      </c>
      <c r="R893" s="23" t="str">
        <f>IF(Pendleton!$D877&gt;0,R$1,"")</f>
        <v/>
      </c>
      <c r="S893" s="23" t="str">
        <f>IF(Putnamville!D863&gt;0,S$1,"")</f>
        <v/>
      </c>
      <c r="T893" s="23" t="str">
        <f>IF(Lowell!D842&gt;0,$T$1,"")</f>
        <v/>
      </c>
      <c r="U893" s="23" t="e">
        <f>IF(#REF!&gt;0,$U$1,"")</f>
        <v>#REF!</v>
      </c>
      <c r="V893" s="23" t="str">
        <f>IF(Peru!D872&gt;0,$V$1,"")</f>
        <v/>
      </c>
      <c r="W893" s="23" t="str">
        <f>IF('Toll Rd'!D865&gt;0,$W$1,"")</f>
        <v/>
      </c>
      <c r="X893" s="23" t="e">
        <f>IF(#REF!&gt;0,$X$1,"")</f>
        <v>#REF!</v>
      </c>
      <c r="Y893" s="23" t="e">
        <f>IF(#REF!&gt;0,$Y$1,"")</f>
        <v>#REF!</v>
      </c>
      <c r="Z893" s="23" t="str">
        <f>IF(FSS!$D853&gt;0,P$1,"")</f>
        <v/>
      </c>
    </row>
    <row r="894" spans="1:26" ht="15.75" hidden="1" customHeight="1" x14ac:dyDescent="0.25">
      <c r="A894" s="421" t="str">
        <f t="shared" si="35"/>
        <v>0</v>
      </c>
      <c r="B894" s="102">
        <f>'Toll Rd'!B568</f>
        <v>0</v>
      </c>
      <c r="C894" s="102" t="e">
        <f>'Toll Rd'!#REF!</f>
        <v>#REF!</v>
      </c>
      <c r="D894" s="102">
        <f>'Toll Rd'!C568</f>
        <v>0</v>
      </c>
      <c r="E894" s="131">
        <f>'Toll Rd'!D568</f>
        <v>0</v>
      </c>
      <c r="F894" s="114">
        <f>'Toll Rd'!E568</f>
        <v>0</v>
      </c>
      <c r="G894" s="423">
        <f t="shared" si="34"/>
        <v>0</v>
      </c>
      <c r="H894" s="340">
        <f>'Toll Rd'!G568</f>
        <v>0</v>
      </c>
      <c r="I894" s="102">
        <f>'Toll Rd'!H568</f>
        <v>0</v>
      </c>
      <c r="J894" s="102" t="s">
        <v>573</v>
      </c>
      <c r="K894" s="424"/>
      <c r="N894" s="23" t="str">
        <f>IF(Jasper!$D876&gt;0,N$1,"")</f>
        <v/>
      </c>
      <c r="O894" s="23" t="e">
        <f>IF(#REF!&gt;0,P$1,"")</f>
        <v>#REF!</v>
      </c>
      <c r="P894" s="23" t="str">
        <f>IF(Versailles!$D875&gt;0,P$1,"")</f>
        <v/>
      </c>
      <c r="Q894" s="23" t="str">
        <f>IF(Sellersburg!$D873&gt;0,Q$1,"")</f>
        <v/>
      </c>
      <c r="R894" s="23" t="str">
        <f>IF(Pendleton!$D878&gt;0,R$1,"")</f>
        <v/>
      </c>
      <c r="S894" s="23" t="str">
        <f>IF(Putnamville!D864&gt;0,S$1,"")</f>
        <v/>
      </c>
      <c r="T894" s="23" t="str">
        <f>IF(Lowell!D843&gt;0,$T$1,"")</f>
        <v/>
      </c>
      <c r="U894" s="23" t="e">
        <f>IF(#REF!&gt;0,$U$1,"")</f>
        <v>#REF!</v>
      </c>
      <c r="V894" s="23" t="str">
        <f>IF(Peru!D873&gt;0,$V$1,"")</f>
        <v/>
      </c>
      <c r="W894" s="23" t="str">
        <f>IF('Toll Rd'!D866&gt;0,$W$1,"")</f>
        <v/>
      </c>
      <c r="X894" s="23" t="e">
        <f>IF(#REF!&gt;0,$X$1,"")</f>
        <v>#REF!</v>
      </c>
      <c r="Y894" s="23" t="e">
        <f>IF(#REF!&gt;0,$Y$1,"")</f>
        <v>#REF!</v>
      </c>
      <c r="Z894" s="23" t="str">
        <f>IF(FSS!$D854&gt;0,P$1,"")</f>
        <v/>
      </c>
    </row>
    <row r="895" spans="1:26" ht="15.75" hidden="1" customHeight="1" x14ac:dyDescent="0.25">
      <c r="A895" s="421" t="str">
        <f t="shared" si="35"/>
        <v>0</v>
      </c>
      <c r="B895" s="102">
        <f>'Toll Rd'!B569</f>
        <v>0</v>
      </c>
      <c r="C895" s="102" t="e">
        <f>'Toll Rd'!#REF!</f>
        <v>#REF!</v>
      </c>
      <c r="D895" s="102">
        <f>'Toll Rd'!C569</f>
        <v>0</v>
      </c>
      <c r="E895" s="131">
        <f>'Toll Rd'!D569</f>
        <v>0</v>
      </c>
      <c r="F895" s="114">
        <f>'Toll Rd'!E569</f>
        <v>0</v>
      </c>
      <c r="G895" s="423">
        <f t="shared" si="34"/>
        <v>0</v>
      </c>
      <c r="H895" s="340">
        <f>'Toll Rd'!G569</f>
        <v>0</v>
      </c>
      <c r="I895" s="102">
        <f>'Toll Rd'!H569</f>
        <v>0</v>
      </c>
      <c r="J895" s="102" t="s">
        <v>573</v>
      </c>
      <c r="K895" s="424"/>
      <c r="N895" s="23" t="str">
        <f>IF(Jasper!$D877&gt;0,N$1,"")</f>
        <v/>
      </c>
      <c r="O895" s="23" t="e">
        <f>IF(#REF!&gt;0,P$1,"")</f>
        <v>#REF!</v>
      </c>
      <c r="P895" s="23" t="str">
        <f>IF(Versailles!$D876&gt;0,P$1,"")</f>
        <v/>
      </c>
      <c r="Q895" s="23" t="str">
        <f>IF(Sellersburg!$D874&gt;0,Q$1,"")</f>
        <v/>
      </c>
      <c r="R895" s="23" t="str">
        <f>IF(Pendleton!$D879&gt;0,R$1,"")</f>
        <v/>
      </c>
      <c r="S895" s="23" t="str">
        <f>IF(Putnamville!D865&gt;0,S$1,"")</f>
        <v/>
      </c>
      <c r="T895" s="23" t="str">
        <f>IF(Lowell!D844&gt;0,$T$1,"")</f>
        <v/>
      </c>
      <c r="U895" s="23" t="e">
        <f>IF(#REF!&gt;0,$U$1,"")</f>
        <v>#REF!</v>
      </c>
      <c r="V895" s="23" t="str">
        <f>IF(Peru!D874&gt;0,$V$1,"")</f>
        <v/>
      </c>
      <c r="W895" s="23" t="str">
        <f>IF('Toll Rd'!D867&gt;0,$W$1,"")</f>
        <v/>
      </c>
      <c r="X895" s="23" t="e">
        <f>IF(#REF!&gt;0,$X$1,"")</f>
        <v>#REF!</v>
      </c>
      <c r="Y895" s="23" t="e">
        <f>IF(#REF!&gt;0,$Y$1,"")</f>
        <v>#REF!</v>
      </c>
      <c r="Z895" s="23" t="str">
        <f>IF(FSS!$D855&gt;0,P$1,"")</f>
        <v/>
      </c>
    </row>
    <row r="896" spans="1:26" ht="15.75" hidden="1" customHeight="1" x14ac:dyDescent="0.25">
      <c r="A896" s="421" t="str">
        <f t="shared" si="35"/>
        <v>0</v>
      </c>
      <c r="B896" s="102">
        <f>'Toll Rd'!B570</f>
        <v>0</v>
      </c>
      <c r="C896" s="102" t="e">
        <f>'Toll Rd'!#REF!</f>
        <v>#REF!</v>
      </c>
      <c r="D896" s="102">
        <f>'Toll Rd'!C570</f>
        <v>0</v>
      </c>
      <c r="E896" s="131">
        <f>'Toll Rd'!D570</f>
        <v>0</v>
      </c>
      <c r="F896" s="114">
        <f>'Toll Rd'!E570</f>
        <v>0</v>
      </c>
      <c r="G896" s="423">
        <f t="shared" si="34"/>
        <v>0</v>
      </c>
      <c r="H896" s="340">
        <f>'Toll Rd'!G570</f>
        <v>0</v>
      </c>
      <c r="I896" s="102">
        <f>'Toll Rd'!H570</f>
        <v>0</v>
      </c>
      <c r="J896" s="102" t="s">
        <v>573</v>
      </c>
      <c r="K896" s="424"/>
      <c r="N896" s="23" t="str">
        <f>IF(Jasper!$D878&gt;0,N$1,"")</f>
        <v/>
      </c>
      <c r="O896" s="23" t="e">
        <f>IF(#REF!&gt;0,P$1,"")</f>
        <v>#REF!</v>
      </c>
      <c r="P896" s="23" t="str">
        <f>IF(Versailles!$D877&gt;0,P$1,"")</f>
        <v/>
      </c>
      <c r="Q896" s="23" t="str">
        <f>IF(Sellersburg!$D875&gt;0,Q$1,"")</f>
        <v/>
      </c>
      <c r="R896" s="23" t="str">
        <f>IF(Pendleton!$D880&gt;0,R$1,"")</f>
        <v/>
      </c>
      <c r="S896" s="23" t="str">
        <f>IF(Putnamville!D866&gt;0,S$1,"")</f>
        <v/>
      </c>
      <c r="T896" s="23" t="str">
        <f>IF(Lowell!D845&gt;0,$T$1,"")</f>
        <v/>
      </c>
      <c r="U896" s="23" t="e">
        <f>IF(#REF!&gt;0,$U$1,"")</f>
        <v>#REF!</v>
      </c>
      <c r="V896" s="23" t="str">
        <f>IF(Peru!D875&gt;0,$V$1,"")</f>
        <v/>
      </c>
      <c r="W896" s="23" t="str">
        <f>IF('Toll Rd'!D868&gt;0,$W$1,"")</f>
        <v/>
      </c>
      <c r="X896" s="23" t="e">
        <f>IF(#REF!&gt;0,$X$1,"")</f>
        <v>#REF!</v>
      </c>
      <c r="Y896" s="23" t="e">
        <f>IF(#REF!&gt;0,$Y$1,"")</f>
        <v>#REF!</v>
      </c>
      <c r="Z896" s="23" t="str">
        <f>IF(FSS!$D856&gt;0,P$1,"")</f>
        <v/>
      </c>
    </row>
    <row r="897" spans="1:26" ht="15.75" hidden="1" customHeight="1" x14ac:dyDescent="0.25">
      <c r="A897" s="421" t="str">
        <f t="shared" si="35"/>
        <v>0</v>
      </c>
      <c r="B897" s="102">
        <f>'Toll Rd'!B571</f>
        <v>0</v>
      </c>
      <c r="C897" s="102" t="e">
        <f>'Toll Rd'!#REF!</f>
        <v>#REF!</v>
      </c>
      <c r="D897" s="102">
        <f>'Toll Rd'!C571</f>
        <v>0</v>
      </c>
      <c r="E897" s="131">
        <f>'Toll Rd'!D571</f>
        <v>0</v>
      </c>
      <c r="F897" s="114">
        <f>'Toll Rd'!E571</f>
        <v>0</v>
      </c>
      <c r="G897" s="423">
        <f t="shared" si="34"/>
        <v>0</v>
      </c>
      <c r="H897" s="340">
        <f>'Toll Rd'!G571</f>
        <v>0</v>
      </c>
      <c r="I897" s="102">
        <f>'Toll Rd'!H571</f>
        <v>0</v>
      </c>
      <c r="J897" s="102" t="s">
        <v>573</v>
      </c>
      <c r="K897" s="424"/>
      <c r="N897" s="23" t="str">
        <f>IF(Jasper!$D879&gt;0,N$1,"")</f>
        <v/>
      </c>
      <c r="O897" s="23" t="e">
        <f>IF(#REF!&gt;0,P$1,"")</f>
        <v>#REF!</v>
      </c>
      <c r="P897" s="23" t="str">
        <f>IF(Versailles!$D878&gt;0,P$1,"")</f>
        <v/>
      </c>
      <c r="Q897" s="23" t="str">
        <f>IF(Sellersburg!$D876&gt;0,Q$1,"")</f>
        <v/>
      </c>
      <c r="R897" s="23" t="str">
        <f>IF(Pendleton!$D881&gt;0,R$1,"")</f>
        <v/>
      </c>
      <c r="S897" s="23" t="str">
        <f>IF(Putnamville!D867&gt;0,S$1,"")</f>
        <v/>
      </c>
      <c r="T897" s="23" t="str">
        <f>IF(Lowell!D846&gt;0,$T$1,"")</f>
        <v/>
      </c>
      <c r="U897" s="23" t="e">
        <f>IF(#REF!&gt;0,$U$1,"")</f>
        <v>#REF!</v>
      </c>
      <c r="V897" s="23" t="str">
        <f>IF(Peru!D876&gt;0,$V$1,"")</f>
        <v/>
      </c>
      <c r="W897" s="23" t="str">
        <f>IF('Toll Rd'!D869&gt;0,$W$1,"")</f>
        <v/>
      </c>
      <c r="X897" s="23" t="e">
        <f>IF(#REF!&gt;0,$X$1,"")</f>
        <v>#REF!</v>
      </c>
      <c r="Y897" s="23" t="e">
        <f>IF(#REF!&gt;0,$Y$1,"")</f>
        <v>#REF!</v>
      </c>
      <c r="Z897" s="23" t="str">
        <f>IF(FSS!$D857&gt;0,P$1,"")</f>
        <v/>
      </c>
    </row>
    <row r="898" spans="1:26" ht="15.75" hidden="1" customHeight="1" x14ac:dyDescent="0.25">
      <c r="A898" s="421" t="str">
        <f t="shared" si="35"/>
        <v>0</v>
      </c>
      <c r="B898" s="102">
        <f>'Toll Rd'!B572</f>
        <v>0</v>
      </c>
      <c r="C898" s="102" t="e">
        <f>'Toll Rd'!#REF!</f>
        <v>#REF!</v>
      </c>
      <c r="D898" s="102">
        <f>'Toll Rd'!C572</f>
        <v>0</v>
      </c>
      <c r="E898" s="131">
        <f>'Toll Rd'!D572</f>
        <v>0</v>
      </c>
      <c r="F898" s="114">
        <f>'Toll Rd'!E572</f>
        <v>0</v>
      </c>
      <c r="G898" s="423">
        <f t="shared" si="34"/>
        <v>0</v>
      </c>
      <c r="H898" s="340">
        <f>'Toll Rd'!G572</f>
        <v>0</v>
      </c>
      <c r="I898" s="102">
        <f>'Toll Rd'!H572</f>
        <v>0</v>
      </c>
      <c r="J898" s="102" t="s">
        <v>573</v>
      </c>
      <c r="K898" s="424"/>
      <c r="N898" s="23" t="str">
        <f>IF(Jasper!$D880&gt;0,N$1,"")</f>
        <v/>
      </c>
      <c r="O898" s="23" t="e">
        <f>IF(#REF!&gt;0,P$1,"")</f>
        <v>#REF!</v>
      </c>
      <c r="P898" s="23" t="str">
        <f>IF(Versailles!$D879&gt;0,P$1,"")</f>
        <v/>
      </c>
      <c r="Q898" s="23" t="str">
        <f>IF(Sellersburg!$D877&gt;0,Q$1,"")</f>
        <v/>
      </c>
      <c r="R898" s="23" t="str">
        <f>IF(Pendleton!$D882&gt;0,R$1,"")</f>
        <v/>
      </c>
      <c r="S898" s="23" t="str">
        <f>IF(Putnamville!D868&gt;0,S$1,"")</f>
        <v/>
      </c>
      <c r="T898" s="23" t="str">
        <f>IF(Lowell!D847&gt;0,$T$1,"")</f>
        <v/>
      </c>
      <c r="U898" s="23" t="e">
        <f>IF(#REF!&gt;0,$U$1,"")</f>
        <v>#REF!</v>
      </c>
      <c r="V898" s="23" t="str">
        <f>IF(Peru!D877&gt;0,$V$1,"")</f>
        <v/>
      </c>
      <c r="W898" s="23" t="str">
        <f>IF('Toll Rd'!D870&gt;0,$W$1,"")</f>
        <v/>
      </c>
      <c r="X898" s="23" t="e">
        <f>IF(#REF!&gt;0,$X$1,"")</f>
        <v>#REF!</v>
      </c>
      <c r="Y898" s="23" t="e">
        <f>IF(#REF!&gt;0,$Y$1,"")</f>
        <v>#REF!</v>
      </c>
      <c r="Z898" s="23" t="str">
        <f>IF(FSS!$D858&gt;0,P$1,"")</f>
        <v/>
      </c>
    </row>
    <row r="899" spans="1:26" ht="15.75" customHeight="1" thickBot="1" x14ac:dyDescent="0.3">
      <c r="A899" s="421" t="e">
        <f t="shared" si="35"/>
        <v>#REF!</v>
      </c>
      <c r="B899" s="428" t="e">
        <f>'Toll Rd'!#REF!</f>
        <v>#REF!</v>
      </c>
      <c r="C899" s="428" t="e">
        <f>'Toll Rd'!#REF!</f>
        <v>#REF!</v>
      </c>
      <c r="D899" s="476" t="e">
        <f>'Toll Rd'!#REF!</f>
        <v>#REF!</v>
      </c>
      <c r="E899" s="433" t="e">
        <f>'Toll Rd'!#REF!</f>
        <v>#REF!</v>
      </c>
      <c r="F899" s="431" t="e">
        <f>'Toll Rd'!#REF!</f>
        <v>#REF!</v>
      </c>
      <c r="G899" s="432" t="e">
        <f t="shared" si="34"/>
        <v>#REF!</v>
      </c>
      <c r="H899" s="481" t="e">
        <f>'Toll Rd'!#REF!</f>
        <v>#REF!</v>
      </c>
      <c r="I899" s="428" t="e">
        <f>'Toll Rd'!#REF!</f>
        <v>#REF!</v>
      </c>
      <c r="J899" s="428"/>
      <c r="K899" s="430"/>
      <c r="N899" s="23" t="str">
        <f>IF(Jasper!$D881&gt;0,N$1,"")</f>
        <v/>
      </c>
      <c r="O899" s="23" t="e">
        <f>IF(#REF!&gt;0,P$1,"")</f>
        <v>#REF!</v>
      </c>
      <c r="P899" s="23" t="str">
        <f>IF(Versailles!$D880&gt;0,P$1,"")</f>
        <v/>
      </c>
      <c r="Q899" s="23" t="str">
        <f>IF(Sellersburg!$D878&gt;0,Q$1,"")</f>
        <v/>
      </c>
      <c r="R899" s="23" t="str">
        <f>IF(Pendleton!$D883&gt;0,R$1,"")</f>
        <v/>
      </c>
      <c r="S899" s="23" t="str">
        <f>IF(Putnamville!D869&gt;0,S$1,"")</f>
        <v/>
      </c>
      <c r="T899" s="23" t="str">
        <f>IF(Lowell!D848&gt;0,$T$1,"")</f>
        <v/>
      </c>
      <c r="U899" s="23" t="e">
        <f>IF(#REF!&gt;0,$U$1,"")</f>
        <v>#REF!</v>
      </c>
      <c r="V899" s="23" t="str">
        <f>IF(Peru!D878&gt;0,$V$1,"")</f>
        <v/>
      </c>
      <c r="W899" s="23" t="str">
        <f>IF('Toll Rd'!D871&gt;0,$W$1,"")</f>
        <v/>
      </c>
      <c r="X899" s="23" t="e">
        <f>IF(#REF!&gt;0,$X$1,"")</f>
        <v>#REF!</v>
      </c>
      <c r="Y899" s="23" t="e">
        <f>IF(#REF!&gt;0,$Y$1,"")</f>
        <v>#REF!</v>
      </c>
      <c r="Z899" s="23" t="str">
        <f>IF(FSS!$D859&gt;0,P$1,"")</f>
        <v/>
      </c>
    </row>
    <row r="900" spans="1:26" ht="15.75" customHeight="1" thickTop="1" x14ac:dyDescent="0.25">
      <c r="A900" s="421" t="e">
        <f t="shared" si="35"/>
        <v>#REF!</v>
      </c>
      <c r="B900" s="348" t="e">
        <f>Peru!#REF!</f>
        <v>#REF!</v>
      </c>
      <c r="C900" s="348" t="e">
        <f>Peru!#REF!</f>
        <v>#REF!</v>
      </c>
      <c r="D900" s="348" t="e">
        <f>Peru!#REF!</f>
        <v>#REF!</v>
      </c>
      <c r="E900" s="349" t="e">
        <f>Peru!#REF!</f>
        <v>#REF!</v>
      </c>
      <c r="F900" s="427" t="e">
        <f>Peru!#REF!</f>
        <v>#REF!</v>
      </c>
      <c r="G900" s="339" t="e">
        <f t="shared" si="34"/>
        <v>#REF!</v>
      </c>
      <c r="H900" s="482" t="e">
        <f>Peru!#REF!</f>
        <v>#REF!</v>
      </c>
      <c r="I900" s="348" t="e">
        <f>Peru!#REF!</f>
        <v>#REF!</v>
      </c>
      <c r="J900" s="348" t="s">
        <v>577</v>
      </c>
      <c r="K900" s="425"/>
      <c r="N900" s="23" t="str">
        <f>IF(Jasper!$D882&gt;0,N$1,"")</f>
        <v/>
      </c>
      <c r="O900" s="23" t="e">
        <f>IF(#REF!&gt;0,P$1,"")</f>
        <v>#REF!</v>
      </c>
      <c r="P900" s="23" t="str">
        <f>IF(Versailles!$D881&gt;0,P$1,"")</f>
        <v/>
      </c>
      <c r="Q900" s="23" t="str">
        <f>IF(Sellersburg!$D879&gt;0,Q$1,"")</f>
        <v/>
      </c>
      <c r="R900" s="23" t="str">
        <f>IF(Pendleton!$D884&gt;0,R$1,"")</f>
        <v/>
      </c>
      <c r="S900" s="23" t="str">
        <f>IF(Putnamville!D870&gt;0,S$1,"")</f>
        <v/>
      </c>
      <c r="T900" s="23" t="str">
        <f>IF(Lowell!D849&gt;0,$T$1,"")</f>
        <v/>
      </c>
      <c r="U900" s="23" t="e">
        <f>IF(#REF!&gt;0,$U$1,"")</f>
        <v>#REF!</v>
      </c>
      <c r="V900" s="23" t="str">
        <f>IF(Peru!D879&gt;0,$V$1,"")</f>
        <v/>
      </c>
      <c r="W900" s="23" t="str">
        <f>IF('Toll Rd'!D872&gt;0,$W$1,"")</f>
        <v/>
      </c>
      <c r="X900" s="23" t="e">
        <f>IF(#REF!&gt;0,$X$1,"")</f>
        <v>#REF!</v>
      </c>
      <c r="Y900" s="23" t="e">
        <f>IF(#REF!&gt;0,$Y$1,"")</f>
        <v>#REF!</v>
      </c>
      <c r="Z900" s="23" t="str">
        <f>IF(FSS!$D860&gt;0,P$1,"")</f>
        <v/>
      </c>
    </row>
    <row r="901" spans="1:26" ht="15.75" customHeight="1" x14ac:dyDescent="0.25">
      <c r="A901" s="421" t="e">
        <f t="shared" si="35"/>
        <v>#REF!</v>
      </c>
      <c r="B901" s="102" t="e">
        <f>Peru!#REF!</f>
        <v>#REF!</v>
      </c>
      <c r="C901" s="102" t="e">
        <f>Peru!#REF!</f>
        <v>#REF!</v>
      </c>
      <c r="D901" s="102" t="e">
        <f>Peru!#REF!</f>
        <v>#REF!</v>
      </c>
      <c r="E901" s="131" t="e">
        <f>Peru!#REF!</f>
        <v>#REF!</v>
      </c>
      <c r="F901" s="114" t="e">
        <f>Peru!#REF!</f>
        <v>#REF!</v>
      </c>
      <c r="G901" s="423" t="e">
        <f t="shared" si="34"/>
        <v>#REF!</v>
      </c>
      <c r="H901" s="340" t="e">
        <f>Peru!#REF!</f>
        <v>#REF!</v>
      </c>
      <c r="I901" s="102" t="e">
        <f>Peru!#REF!</f>
        <v>#REF!</v>
      </c>
      <c r="J901" s="102" t="s">
        <v>577</v>
      </c>
      <c r="K901" s="92"/>
      <c r="N901" s="23" t="str">
        <f>IF(Jasper!$D883&gt;0,N$1,"")</f>
        <v/>
      </c>
      <c r="O901" s="23" t="e">
        <f>IF(#REF!&gt;0,P$1,"")</f>
        <v>#REF!</v>
      </c>
      <c r="P901" s="23" t="str">
        <f>IF(Versailles!$D882&gt;0,P$1,"")</f>
        <v/>
      </c>
      <c r="Q901" s="23" t="str">
        <f>IF(Sellersburg!$D880&gt;0,Q$1,"")</f>
        <v/>
      </c>
      <c r="R901" s="23" t="str">
        <f>IF(Pendleton!$D885&gt;0,R$1,"")</f>
        <v/>
      </c>
      <c r="S901" s="23" t="str">
        <f>IF(Putnamville!D871&gt;0,S$1,"")</f>
        <v/>
      </c>
      <c r="T901" s="23" t="str">
        <f>IF(Lowell!D850&gt;0,$T$1,"")</f>
        <v/>
      </c>
      <c r="U901" s="23" t="e">
        <f>IF(#REF!&gt;0,$U$1,"")</f>
        <v>#REF!</v>
      </c>
      <c r="V901" s="23" t="str">
        <f>IF(Peru!D880&gt;0,$V$1,"")</f>
        <v/>
      </c>
      <c r="W901" s="23" t="str">
        <f>IF('Toll Rd'!D873&gt;0,$W$1,"")</f>
        <v/>
      </c>
      <c r="X901" s="23" t="e">
        <f>IF(#REF!&gt;0,$X$1,"")</f>
        <v>#REF!</v>
      </c>
      <c r="Y901" s="23" t="e">
        <f>IF(#REF!&gt;0,$Y$1,"")</f>
        <v>#REF!</v>
      </c>
      <c r="Z901" s="23" t="str">
        <f>IF(FSS!$D861&gt;0,P$1,"")</f>
        <v/>
      </c>
    </row>
    <row r="902" spans="1:26" ht="15.75" customHeight="1" x14ac:dyDescent="0.25">
      <c r="A902" s="421" t="e">
        <f t="shared" si="35"/>
        <v>#REF!</v>
      </c>
      <c r="B902" s="102" t="e">
        <f>Peru!#REF!</f>
        <v>#REF!</v>
      </c>
      <c r="C902" s="102" t="e">
        <f>Peru!#REF!</f>
        <v>#REF!</v>
      </c>
      <c r="D902" s="102" t="e">
        <f>Peru!#REF!</f>
        <v>#REF!</v>
      </c>
      <c r="E902" s="131" t="e">
        <f>Peru!#REF!</f>
        <v>#REF!</v>
      </c>
      <c r="F902" s="114" t="e">
        <f>Peru!#REF!</f>
        <v>#REF!</v>
      </c>
      <c r="G902" s="423" t="e">
        <f t="shared" si="34"/>
        <v>#REF!</v>
      </c>
      <c r="H902" s="340" t="e">
        <f>Peru!#REF!</f>
        <v>#REF!</v>
      </c>
      <c r="I902" s="102" t="e">
        <f>Peru!#REF!</f>
        <v>#REF!</v>
      </c>
      <c r="J902" s="102" t="s">
        <v>577</v>
      </c>
      <c r="K902" s="92"/>
      <c r="N902" s="23" t="str">
        <f>IF(Jasper!$D884&gt;0,N$1,"")</f>
        <v/>
      </c>
      <c r="O902" s="23" t="e">
        <f>IF(#REF!&gt;0,P$1,"")</f>
        <v>#REF!</v>
      </c>
      <c r="P902" s="23" t="str">
        <f>IF(Versailles!$D883&gt;0,P$1,"")</f>
        <v/>
      </c>
      <c r="Q902" s="23" t="str">
        <f>IF(Sellersburg!$D881&gt;0,Q$1,"")</f>
        <v/>
      </c>
      <c r="R902" s="23" t="str">
        <f>IF(Pendleton!$D886&gt;0,R$1,"")</f>
        <v/>
      </c>
      <c r="S902" s="23" t="str">
        <f>IF(Putnamville!D872&gt;0,S$1,"")</f>
        <v/>
      </c>
      <c r="T902" s="23" t="str">
        <f>IF(Lowell!D851&gt;0,$T$1,"")</f>
        <v/>
      </c>
      <c r="U902" s="23" t="e">
        <f>IF(#REF!&gt;0,$U$1,"")</f>
        <v>#REF!</v>
      </c>
      <c r="V902" s="23" t="str">
        <f>IF(Peru!D881&gt;0,$V$1,"")</f>
        <v/>
      </c>
      <c r="W902" s="23" t="str">
        <f>IF('Toll Rd'!D874&gt;0,$W$1,"")</f>
        <v/>
      </c>
      <c r="X902" s="23" t="e">
        <f>IF(#REF!&gt;0,$X$1,"")</f>
        <v>#REF!</v>
      </c>
      <c r="Y902" s="23" t="e">
        <f>IF(#REF!&gt;0,$Y$1,"")</f>
        <v>#REF!</v>
      </c>
      <c r="Z902" s="23" t="str">
        <f>IF(FSS!$D862&gt;0,P$1,"")</f>
        <v/>
      </c>
    </row>
    <row r="903" spans="1:26" ht="15.75" customHeight="1" x14ac:dyDescent="0.25">
      <c r="A903" s="421" t="e">
        <f t="shared" si="35"/>
        <v>#REF!</v>
      </c>
      <c r="B903" s="102" t="e">
        <f>Peru!#REF!</f>
        <v>#REF!</v>
      </c>
      <c r="C903" s="102" t="e">
        <f>Peru!#REF!</f>
        <v>#REF!</v>
      </c>
      <c r="D903" s="102" t="e">
        <f>Peru!#REF!</f>
        <v>#REF!</v>
      </c>
      <c r="E903" s="131" t="e">
        <f>Peru!#REF!</f>
        <v>#REF!</v>
      </c>
      <c r="F903" s="114" t="e">
        <f>Peru!#REF!</f>
        <v>#REF!</v>
      </c>
      <c r="G903" s="423" t="e">
        <f t="shared" si="34"/>
        <v>#REF!</v>
      </c>
      <c r="H903" s="340" t="e">
        <f>Peru!#REF!</f>
        <v>#REF!</v>
      </c>
      <c r="I903" s="102" t="e">
        <f>Peru!#REF!</f>
        <v>#REF!</v>
      </c>
      <c r="J903" s="102" t="s">
        <v>577</v>
      </c>
      <c r="K903" s="92"/>
      <c r="N903" s="23" t="str">
        <f>IF(Jasper!$D885&gt;0,N$1,"")</f>
        <v/>
      </c>
      <c r="O903" s="23" t="e">
        <f>IF(#REF!&gt;0,P$1,"")</f>
        <v>#REF!</v>
      </c>
      <c r="P903" s="23" t="str">
        <f>IF(Versailles!$D884&gt;0,P$1,"")</f>
        <v/>
      </c>
      <c r="Q903" s="23" t="str">
        <f>IF(Sellersburg!$D882&gt;0,Q$1,"")</f>
        <v/>
      </c>
      <c r="R903" s="23" t="str">
        <f>IF(Pendleton!$D887&gt;0,R$1,"")</f>
        <v/>
      </c>
      <c r="S903" s="23" t="str">
        <f>IF(Putnamville!D873&gt;0,S$1,"")</f>
        <v/>
      </c>
      <c r="T903" s="23" t="str">
        <f>IF(Lowell!D852&gt;0,$T$1,"")</f>
        <v/>
      </c>
      <c r="U903" s="23" t="e">
        <f>IF(#REF!&gt;0,$U$1,"")</f>
        <v>#REF!</v>
      </c>
      <c r="V903" s="23" t="str">
        <f>IF(Peru!D882&gt;0,$V$1,"")</f>
        <v/>
      </c>
      <c r="W903" s="23" t="str">
        <f>IF('Toll Rd'!D875&gt;0,$W$1,"")</f>
        <v/>
      </c>
      <c r="X903" s="23" t="e">
        <f>IF(#REF!&gt;0,$X$1,"")</f>
        <v>#REF!</v>
      </c>
      <c r="Y903" s="23" t="e">
        <f>IF(#REF!&gt;0,$Y$1,"")</f>
        <v>#REF!</v>
      </c>
      <c r="Z903" s="23" t="str">
        <f>IF(FSS!$D863&gt;0,P$1,"")</f>
        <v/>
      </c>
    </row>
    <row r="904" spans="1:26" ht="15.75" customHeight="1" x14ac:dyDescent="0.25">
      <c r="A904" s="421" t="e">
        <f t="shared" si="35"/>
        <v>#REF!</v>
      </c>
      <c r="B904" s="102" t="e">
        <f>Peru!#REF!</f>
        <v>#REF!</v>
      </c>
      <c r="C904" s="102" t="e">
        <f>Peru!#REF!</f>
        <v>#REF!</v>
      </c>
      <c r="D904" s="102" t="e">
        <f>Peru!#REF!</f>
        <v>#REF!</v>
      </c>
      <c r="E904" s="131" t="e">
        <f>Peru!#REF!</f>
        <v>#REF!</v>
      </c>
      <c r="F904" s="114" t="e">
        <f>Peru!#REF!</f>
        <v>#REF!</v>
      </c>
      <c r="G904" s="423" t="e">
        <f t="shared" si="34"/>
        <v>#REF!</v>
      </c>
      <c r="H904" s="340" t="e">
        <f>Peru!#REF!</f>
        <v>#REF!</v>
      </c>
      <c r="I904" s="102" t="e">
        <f>Peru!#REF!</f>
        <v>#REF!</v>
      </c>
      <c r="J904" s="102" t="s">
        <v>577</v>
      </c>
      <c r="K904" s="92"/>
      <c r="N904" s="23" t="str">
        <f>IF(Jasper!$D886&gt;0,N$1,"")</f>
        <v/>
      </c>
      <c r="O904" s="23" t="e">
        <f>IF(#REF!&gt;0,P$1,"")</f>
        <v>#REF!</v>
      </c>
      <c r="P904" s="23" t="str">
        <f>IF(Versailles!$D885&gt;0,P$1,"")</f>
        <v/>
      </c>
      <c r="Q904" s="23" t="str">
        <f>IF(Sellersburg!$D883&gt;0,Q$1,"")</f>
        <v/>
      </c>
      <c r="R904" s="23" t="str">
        <f>IF(Pendleton!$D888&gt;0,R$1,"")</f>
        <v/>
      </c>
      <c r="S904" s="23" t="str">
        <f>IF(Putnamville!D874&gt;0,S$1,"")</f>
        <v/>
      </c>
      <c r="T904" s="23" t="str">
        <f>IF(Lowell!D853&gt;0,$T$1,"")</f>
        <v/>
      </c>
      <c r="U904" s="23" t="e">
        <f>IF(#REF!&gt;0,$U$1,"")</f>
        <v>#REF!</v>
      </c>
      <c r="V904" s="23" t="str">
        <f>IF(Peru!D883&gt;0,$V$1,"")</f>
        <v/>
      </c>
      <c r="W904" s="23" t="str">
        <f>IF('Toll Rd'!D876&gt;0,$W$1,"")</f>
        <v/>
      </c>
      <c r="X904" s="23" t="e">
        <f>IF(#REF!&gt;0,$X$1,"")</f>
        <v>#REF!</v>
      </c>
      <c r="Y904" s="23" t="e">
        <f>IF(#REF!&gt;0,$Y$1,"")</f>
        <v>#REF!</v>
      </c>
      <c r="Z904" s="23" t="str">
        <f>IF(FSS!$D864&gt;0,P$1,"")</f>
        <v/>
      </c>
    </row>
    <row r="905" spans="1:26" ht="15.75" customHeight="1" x14ac:dyDescent="0.25">
      <c r="A905" s="421" t="e">
        <f t="shared" si="35"/>
        <v>#REF!</v>
      </c>
      <c r="B905" s="102" t="e">
        <f>Peru!#REF!</f>
        <v>#REF!</v>
      </c>
      <c r="C905" s="102" t="e">
        <f>Peru!#REF!</f>
        <v>#REF!</v>
      </c>
      <c r="D905" s="102" t="e">
        <f>Peru!#REF!</f>
        <v>#REF!</v>
      </c>
      <c r="E905" s="131" t="e">
        <f>Peru!#REF!</f>
        <v>#REF!</v>
      </c>
      <c r="F905" s="114" t="e">
        <f>Peru!#REF!</f>
        <v>#REF!</v>
      </c>
      <c r="G905" s="423" t="e">
        <f t="shared" si="34"/>
        <v>#REF!</v>
      </c>
      <c r="H905" s="340" t="e">
        <f>Peru!#REF!</f>
        <v>#REF!</v>
      </c>
      <c r="I905" s="102" t="e">
        <f>Peru!#REF!</f>
        <v>#REF!</v>
      </c>
      <c r="J905" s="102" t="s">
        <v>577</v>
      </c>
      <c r="K905" s="92"/>
      <c r="N905" s="23" t="str">
        <f>IF(Jasper!$D887&gt;0,N$1,"")</f>
        <v/>
      </c>
      <c r="O905" s="23" t="e">
        <f>IF(#REF!&gt;0,P$1,"")</f>
        <v>#REF!</v>
      </c>
      <c r="P905" s="23" t="str">
        <f>IF(Versailles!$D886&gt;0,P$1,"")</f>
        <v/>
      </c>
      <c r="Q905" s="23" t="str">
        <f>IF(Sellersburg!$D884&gt;0,Q$1,"")</f>
        <v/>
      </c>
      <c r="R905" s="23" t="str">
        <f>IF(Pendleton!$D889&gt;0,R$1,"")</f>
        <v/>
      </c>
      <c r="S905" s="23" t="str">
        <f>IF(Putnamville!D875&gt;0,S$1,"")</f>
        <v/>
      </c>
      <c r="T905" s="23" t="str">
        <f>IF(Lowell!D854&gt;0,$T$1,"")</f>
        <v/>
      </c>
      <c r="U905" s="23" t="e">
        <f>IF(#REF!&gt;0,$U$1,"")</f>
        <v>#REF!</v>
      </c>
      <c r="V905" s="23" t="str">
        <f>IF(Peru!D884&gt;0,$V$1,"")</f>
        <v/>
      </c>
      <c r="W905" s="23" t="str">
        <f>IF('Toll Rd'!D877&gt;0,$W$1,"")</f>
        <v/>
      </c>
      <c r="X905" s="23" t="e">
        <f>IF(#REF!&gt;0,$X$1,"")</f>
        <v>#REF!</v>
      </c>
      <c r="Y905" s="23" t="e">
        <f>IF(#REF!&gt;0,$Y$1,"")</f>
        <v>#REF!</v>
      </c>
      <c r="Z905" s="23" t="str">
        <f>IF(FSS!$D865&gt;0,P$1,"")</f>
        <v/>
      </c>
    </row>
    <row r="906" spans="1:26" ht="15.75" hidden="1" customHeight="1" x14ac:dyDescent="0.25">
      <c r="A906" s="421" t="str">
        <f t="shared" si="35"/>
        <v>0</v>
      </c>
      <c r="B906" s="102">
        <f>Peru!B486</f>
        <v>0</v>
      </c>
      <c r="C906" s="102" t="e">
        <f>Peru!#REF!</f>
        <v>#REF!</v>
      </c>
      <c r="D906" s="102">
        <f>Peru!C486</f>
        <v>0</v>
      </c>
      <c r="E906" s="131">
        <f>Peru!D486</f>
        <v>0</v>
      </c>
      <c r="F906" s="114">
        <f>Peru!E486</f>
        <v>0</v>
      </c>
      <c r="G906" s="423">
        <f t="shared" si="34"/>
        <v>0</v>
      </c>
      <c r="H906" s="340">
        <f>Peru!G486</f>
        <v>0</v>
      </c>
      <c r="I906" s="102">
        <f>Peru!H486</f>
        <v>0</v>
      </c>
      <c r="J906" s="102" t="s">
        <v>577</v>
      </c>
      <c r="K906" s="92"/>
      <c r="N906" s="23" t="str">
        <f>IF(Jasper!$D888&gt;0,N$1,"")</f>
        <v/>
      </c>
      <c r="O906" s="23" t="e">
        <f>IF(#REF!&gt;0,P$1,"")</f>
        <v>#REF!</v>
      </c>
      <c r="P906" s="23" t="str">
        <f>IF(Versailles!$D887&gt;0,P$1,"")</f>
        <v/>
      </c>
      <c r="Q906" s="23" t="str">
        <f>IF(Sellersburg!$D885&gt;0,Q$1,"")</f>
        <v/>
      </c>
      <c r="R906" s="23" t="str">
        <f>IF(Pendleton!$D890&gt;0,R$1,"")</f>
        <v/>
      </c>
      <c r="S906" s="23" t="str">
        <f>IF(Putnamville!D876&gt;0,S$1,"")</f>
        <v/>
      </c>
      <c r="T906" s="23" t="str">
        <f>IF(Lowell!D855&gt;0,$T$1,"")</f>
        <v/>
      </c>
      <c r="U906" s="23" t="e">
        <f>IF(#REF!&gt;0,$U$1,"")</f>
        <v>#REF!</v>
      </c>
      <c r="V906" s="23" t="str">
        <f>IF(Peru!D885&gt;0,$V$1,"")</f>
        <v/>
      </c>
      <c r="W906" s="23" t="str">
        <f>IF('Toll Rd'!D878&gt;0,$W$1,"")</f>
        <v/>
      </c>
      <c r="X906" s="23" t="e">
        <f>IF(#REF!&gt;0,$X$1,"")</f>
        <v>#REF!</v>
      </c>
      <c r="Y906" s="23" t="e">
        <f>IF(#REF!&gt;0,$Y$1,"")</f>
        <v>#REF!</v>
      </c>
      <c r="Z906" s="23" t="str">
        <f>IF(FSS!$D866&gt;0,P$1,"")</f>
        <v/>
      </c>
    </row>
    <row r="907" spans="1:26" ht="15.75" hidden="1" customHeight="1" x14ac:dyDescent="0.25">
      <c r="A907" s="421" t="str">
        <f t="shared" si="35"/>
        <v>0</v>
      </c>
      <c r="B907" s="102">
        <f>Peru!B487</f>
        <v>0</v>
      </c>
      <c r="C907" s="102" t="e">
        <f>Peru!#REF!</f>
        <v>#REF!</v>
      </c>
      <c r="D907" s="102">
        <f>Peru!C487</f>
        <v>0</v>
      </c>
      <c r="E907" s="131">
        <f>Peru!D487</f>
        <v>0</v>
      </c>
      <c r="F907" s="114">
        <f>Peru!E487</f>
        <v>0</v>
      </c>
      <c r="G907" s="423">
        <f t="shared" si="34"/>
        <v>0</v>
      </c>
      <c r="H907" s="340">
        <f>Peru!G487</f>
        <v>0</v>
      </c>
      <c r="I907" s="102">
        <f>Peru!H487</f>
        <v>0</v>
      </c>
      <c r="J907" s="102" t="s">
        <v>577</v>
      </c>
      <c r="K907" s="92"/>
      <c r="N907" s="23" t="str">
        <f>IF(Jasper!$D889&gt;0,N$1,"")</f>
        <v/>
      </c>
      <c r="O907" s="23" t="e">
        <f>IF(#REF!&gt;0,P$1,"")</f>
        <v>#REF!</v>
      </c>
      <c r="P907" s="23" t="str">
        <f>IF(Versailles!$D888&gt;0,P$1,"")</f>
        <v/>
      </c>
      <c r="Q907" s="23" t="str">
        <f>IF(Sellersburg!$D886&gt;0,Q$1,"")</f>
        <v/>
      </c>
      <c r="R907" s="23" t="str">
        <f>IF(Pendleton!$D891&gt;0,R$1,"")</f>
        <v/>
      </c>
      <c r="S907" s="23" t="str">
        <f>IF(Putnamville!D877&gt;0,S$1,"")</f>
        <v/>
      </c>
      <c r="T907" s="23" t="str">
        <f>IF(Lowell!D856&gt;0,$T$1,"")</f>
        <v/>
      </c>
      <c r="U907" s="23" t="e">
        <f>IF(#REF!&gt;0,$U$1,"")</f>
        <v>#REF!</v>
      </c>
      <c r="V907" s="23" t="str">
        <f>IF(Peru!D886&gt;0,$V$1,"")</f>
        <v/>
      </c>
      <c r="W907" s="23" t="str">
        <f>IF('Toll Rd'!D879&gt;0,$W$1,"")</f>
        <v/>
      </c>
      <c r="X907" s="23" t="e">
        <f>IF(#REF!&gt;0,$X$1,"")</f>
        <v>#REF!</v>
      </c>
      <c r="Y907" s="23" t="e">
        <f>IF(#REF!&gt;0,$Y$1,"")</f>
        <v>#REF!</v>
      </c>
      <c r="Z907" s="23" t="str">
        <f>IF(FSS!$D867&gt;0,P$1,"")</f>
        <v/>
      </c>
    </row>
    <row r="908" spans="1:26" ht="15.75" hidden="1" customHeight="1" x14ac:dyDescent="0.25">
      <c r="A908" s="421" t="str">
        <f t="shared" si="35"/>
        <v>0</v>
      </c>
      <c r="B908" s="102">
        <f>Peru!B488</f>
        <v>0</v>
      </c>
      <c r="C908" s="102" t="e">
        <f>Peru!#REF!</f>
        <v>#REF!</v>
      </c>
      <c r="D908" s="102">
        <f>Peru!C488</f>
        <v>0</v>
      </c>
      <c r="E908" s="131">
        <f>Peru!D488</f>
        <v>0</v>
      </c>
      <c r="F908" s="114">
        <f>Peru!E488</f>
        <v>0</v>
      </c>
      <c r="G908" s="423">
        <f t="shared" si="34"/>
        <v>0</v>
      </c>
      <c r="H908" s="340">
        <f>Peru!G488</f>
        <v>0</v>
      </c>
      <c r="I908" s="102">
        <f>Peru!H488</f>
        <v>0</v>
      </c>
      <c r="J908" s="102" t="s">
        <v>577</v>
      </c>
      <c r="K908" s="92"/>
      <c r="N908" s="23" t="str">
        <f>IF(Jasper!$D890&gt;0,N$1,"")</f>
        <v/>
      </c>
      <c r="O908" s="23" t="e">
        <f>IF(#REF!&gt;0,P$1,"")</f>
        <v>#REF!</v>
      </c>
      <c r="P908" s="23" t="str">
        <f>IF(Versailles!$D889&gt;0,P$1,"")</f>
        <v/>
      </c>
      <c r="Q908" s="23" t="str">
        <f>IF(Sellersburg!$D887&gt;0,Q$1,"")</f>
        <v/>
      </c>
      <c r="R908" s="23" t="str">
        <f>IF(Pendleton!$D892&gt;0,R$1,"")</f>
        <v/>
      </c>
      <c r="S908" s="23" t="str">
        <f>IF(Putnamville!D878&gt;0,S$1,"")</f>
        <v/>
      </c>
      <c r="T908" s="23" t="str">
        <f>IF(Lowell!D857&gt;0,$T$1,"")</f>
        <v/>
      </c>
      <c r="U908" s="23" t="e">
        <f>IF(#REF!&gt;0,$U$1,"")</f>
        <v>#REF!</v>
      </c>
      <c r="V908" s="23" t="str">
        <f>IF(Peru!D887&gt;0,$V$1,"")</f>
        <v/>
      </c>
      <c r="W908" s="23" t="str">
        <f>IF('Toll Rd'!D880&gt;0,$W$1,"")</f>
        <v/>
      </c>
      <c r="X908" s="23" t="e">
        <f>IF(#REF!&gt;0,$X$1,"")</f>
        <v>#REF!</v>
      </c>
      <c r="Y908" s="23" t="e">
        <f>IF(#REF!&gt;0,$Y$1,"")</f>
        <v>#REF!</v>
      </c>
      <c r="Z908" s="23" t="str">
        <f>IF(FSS!$D868&gt;0,P$1,"")</f>
        <v/>
      </c>
    </row>
    <row r="909" spans="1:26" ht="15.75" hidden="1" customHeight="1" x14ac:dyDescent="0.25">
      <c r="A909" s="421" t="str">
        <f t="shared" si="35"/>
        <v>0</v>
      </c>
      <c r="B909" s="102">
        <f>Peru!B489</f>
        <v>0</v>
      </c>
      <c r="C909" s="102" t="e">
        <f>Peru!#REF!</f>
        <v>#REF!</v>
      </c>
      <c r="D909" s="102">
        <f>Peru!C489</f>
        <v>0</v>
      </c>
      <c r="E909" s="131">
        <f>Peru!D489</f>
        <v>0</v>
      </c>
      <c r="F909" s="114">
        <f>Peru!E489</f>
        <v>0</v>
      </c>
      <c r="G909" s="423">
        <f t="shared" si="34"/>
        <v>0</v>
      </c>
      <c r="H909" s="340">
        <f>Peru!G489</f>
        <v>0</v>
      </c>
      <c r="I909" s="102">
        <f>Peru!H489</f>
        <v>0</v>
      </c>
      <c r="J909" s="102" t="s">
        <v>577</v>
      </c>
      <c r="K909" s="92"/>
      <c r="N909" s="23" t="str">
        <f>IF(Jasper!$D891&gt;0,N$1,"")</f>
        <v/>
      </c>
      <c r="O909" s="23" t="e">
        <f>IF(#REF!&gt;0,P$1,"")</f>
        <v>#REF!</v>
      </c>
      <c r="P909" s="23" t="str">
        <f>IF(Versailles!$D890&gt;0,P$1,"")</f>
        <v/>
      </c>
      <c r="Q909" s="23" t="str">
        <f>IF(Sellersburg!$D888&gt;0,Q$1,"")</f>
        <v/>
      </c>
      <c r="R909" s="23" t="str">
        <f>IF(Pendleton!$D893&gt;0,R$1,"")</f>
        <v/>
      </c>
      <c r="S909" s="23" t="str">
        <f>IF(Putnamville!D879&gt;0,S$1,"")</f>
        <v/>
      </c>
      <c r="T909" s="23" t="str">
        <f>IF(Lowell!D858&gt;0,$T$1,"")</f>
        <v/>
      </c>
      <c r="U909" s="23" t="e">
        <f>IF(#REF!&gt;0,$U$1,"")</f>
        <v>#REF!</v>
      </c>
      <c r="V909" s="23" t="str">
        <f>IF(Peru!D888&gt;0,$V$1,"")</f>
        <v/>
      </c>
      <c r="W909" s="23" t="str">
        <f>IF('Toll Rd'!D881&gt;0,$W$1,"")</f>
        <v/>
      </c>
      <c r="X909" s="23" t="e">
        <f>IF(#REF!&gt;0,$X$1,"")</f>
        <v>#REF!</v>
      </c>
      <c r="Y909" s="23" t="e">
        <f>IF(#REF!&gt;0,$Y$1,"")</f>
        <v>#REF!</v>
      </c>
      <c r="Z909" s="23" t="str">
        <f>IF(FSS!$D869&gt;0,P$1,"")</f>
        <v/>
      </c>
    </row>
    <row r="910" spans="1:26" ht="15.75" hidden="1" customHeight="1" x14ac:dyDescent="0.25">
      <c r="A910" s="421" t="str">
        <f t="shared" si="35"/>
        <v>0</v>
      </c>
      <c r="B910" s="102">
        <f>Peru!B490</f>
        <v>0</v>
      </c>
      <c r="C910" s="102" t="e">
        <f>Peru!#REF!</f>
        <v>#REF!</v>
      </c>
      <c r="D910" s="102">
        <f>Peru!C490</f>
        <v>0</v>
      </c>
      <c r="E910" s="131">
        <f>Peru!D490</f>
        <v>0</v>
      </c>
      <c r="F910" s="114">
        <f>Peru!E490</f>
        <v>0</v>
      </c>
      <c r="G910" s="423">
        <f t="shared" si="34"/>
        <v>0</v>
      </c>
      <c r="H910" s="340">
        <f>Peru!G490</f>
        <v>0</v>
      </c>
      <c r="I910" s="102">
        <f>Peru!H490</f>
        <v>0</v>
      </c>
      <c r="J910" s="102" t="s">
        <v>577</v>
      </c>
      <c r="K910" s="92"/>
      <c r="N910" s="23" t="str">
        <f>IF(Jasper!$D892&gt;0,N$1,"")</f>
        <v/>
      </c>
      <c r="O910" s="23" t="e">
        <f>IF(#REF!&gt;0,P$1,"")</f>
        <v>#REF!</v>
      </c>
      <c r="P910" s="23" t="str">
        <f>IF(Versailles!$D891&gt;0,P$1,"")</f>
        <v/>
      </c>
      <c r="Q910" s="23" t="str">
        <f>IF(Sellersburg!$D889&gt;0,Q$1,"")</f>
        <v/>
      </c>
      <c r="R910" s="23" t="str">
        <f>IF(Pendleton!$D894&gt;0,R$1,"")</f>
        <v/>
      </c>
      <c r="S910" s="23" t="str">
        <f>IF(Putnamville!D880&gt;0,S$1,"")</f>
        <v/>
      </c>
      <c r="T910" s="23" t="str">
        <f>IF(Lowell!D859&gt;0,$T$1,"")</f>
        <v/>
      </c>
      <c r="U910" s="23" t="e">
        <f>IF(#REF!&gt;0,$U$1,"")</f>
        <v>#REF!</v>
      </c>
      <c r="V910" s="23" t="str">
        <f>IF(Peru!D889&gt;0,$V$1,"")</f>
        <v/>
      </c>
      <c r="W910" s="23" t="str">
        <f>IF('Toll Rd'!D882&gt;0,$W$1,"")</f>
        <v/>
      </c>
      <c r="X910" s="23" t="e">
        <f>IF(#REF!&gt;0,$X$1,"")</f>
        <v>#REF!</v>
      </c>
      <c r="Y910" s="23" t="e">
        <f>IF(#REF!&gt;0,$Y$1,"")</f>
        <v>#REF!</v>
      </c>
      <c r="Z910" s="23" t="str">
        <f>IF(FSS!$D870&gt;0,P$1,"")</f>
        <v/>
      </c>
    </row>
    <row r="911" spans="1:26" ht="15.75" hidden="1" customHeight="1" x14ac:dyDescent="0.25">
      <c r="A911" s="421" t="str">
        <f t="shared" si="35"/>
        <v>0</v>
      </c>
      <c r="B911" s="102">
        <f>Peru!B491</f>
        <v>0</v>
      </c>
      <c r="C911" s="102" t="e">
        <f>Peru!#REF!</f>
        <v>#REF!</v>
      </c>
      <c r="D911" s="102">
        <f>Peru!C491</f>
        <v>0</v>
      </c>
      <c r="E911" s="131">
        <f>Peru!D491</f>
        <v>0</v>
      </c>
      <c r="F911" s="114">
        <f>Peru!E491</f>
        <v>0</v>
      </c>
      <c r="G911" s="423">
        <f t="shared" si="34"/>
        <v>0</v>
      </c>
      <c r="H911" s="340">
        <f>Peru!G491</f>
        <v>0</v>
      </c>
      <c r="I911" s="102">
        <f>Peru!H491</f>
        <v>0</v>
      </c>
      <c r="J911" s="102" t="s">
        <v>577</v>
      </c>
      <c r="K911" s="92"/>
      <c r="N911" s="23" t="str">
        <f>IF(Jasper!$D893&gt;0,N$1,"")</f>
        <v/>
      </c>
      <c r="O911" s="23" t="e">
        <f>IF(#REF!&gt;0,P$1,"")</f>
        <v>#REF!</v>
      </c>
      <c r="P911" s="23" t="str">
        <f>IF(Versailles!$D892&gt;0,P$1,"")</f>
        <v/>
      </c>
      <c r="Q911" s="23" t="str">
        <f>IF(Sellersburg!$D890&gt;0,Q$1,"")</f>
        <v/>
      </c>
      <c r="R911" s="23" t="str">
        <f>IF(Pendleton!$D895&gt;0,R$1,"")</f>
        <v/>
      </c>
      <c r="S911" s="23" t="str">
        <f>IF(Putnamville!D881&gt;0,S$1,"")</f>
        <v/>
      </c>
      <c r="T911" s="23" t="str">
        <f>IF(Lowell!D860&gt;0,$T$1,"")</f>
        <v/>
      </c>
      <c r="U911" s="23" t="e">
        <f>IF(#REF!&gt;0,$U$1,"")</f>
        <v>#REF!</v>
      </c>
      <c r="V911" s="23" t="str">
        <f>IF(Peru!D890&gt;0,$V$1,"")</f>
        <v/>
      </c>
      <c r="W911" s="23" t="str">
        <f>IF('Toll Rd'!D883&gt;0,$W$1,"")</f>
        <v/>
      </c>
      <c r="X911" s="23" t="e">
        <f>IF(#REF!&gt;0,$X$1,"")</f>
        <v>#REF!</v>
      </c>
      <c r="Y911" s="23" t="e">
        <f>IF(#REF!&gt;0,$Y$1,"")</f>
        <v>#REF!</v>
      </c>
      <c r="Z911" s="23" t="str">
        <f>IF(FSS!$D871&gt;0,P$1,"")</f>
        <v/>
      </c>
    </row>
    <row r="912" spans="1:26" ht="15.75" hidden="1" customHeight="1" x14ac:dyDescent="0.25">
      <c r="A912" s="421" t="str">
        <f t="shared" si="35"/>
        <v>0</v>
      </c>
      <c r="B912" s="102">
        <f>Peru!B492</f>
        <v>0</v>
      </c>
      <c r="C912" s="102" t="e">
        <f>Peru!#REF!</f>
        <v>#REF!</v>
      </c>
      <c r="D912" s="102">
        <f>Peru!C492</f>
        <v>0</v>
      </c>
      <c r="E912" s="131">
        <f>Peru!D492</f>
        <v>0</v>
      </c>
      <c r="F912" s="114">
        <f>Peru!E492</f>
        <v>0</v>
      </c>
      <c r="G912" s="423">
        <f t="shared" si="34"/>
        <v>0</v>
      </c>
      <c r="H912" s="340">
        <f>Peru!G492</f>
        <v>0</v>
      </c>
      <c r="I912" s="102">
        <f>Peru!H492</f>
        <v>0</v>
      </c>
      <c r="J912" s="102" t="s">
        <v>577</v>
      </c>
      <c r="K912" s="92"/>
      <c r="N912" s="23" t="str">
        <f>IF(Jasper!$D894&gt;0,N$1,"")</f>
        <v/>
      </c>
      <c r="O912" s="23" t="e">
        <f>IF(#REF!&gt;0,P$1,"")</f>
        <v>#REF!</v>
      </c>
      <c r="P912" s="23" t="str">
        <f>IF(Versailles!$D893&gt;0,P$1,"")</f>
        <v/>
      </c>
      <c r="Q912" s="23" t="str">
        <f>IF(Sellersburg!$D891&gt;0,Q$1,"")</f>
        <v/>
      </c>
      <c r="R912" s="23" t="str">
        <f>IF(Pendleton!$D896&gt;0,R$1,"")</f>
        <v/>
      </c>
      <c r="S912" s="23" t="str">
        <f>IF(Putnamville!D882&gt;0,S$1,"")</f>
        <v/>
      </c>
      <c r="T912" s="23" t="str">
        <f>IF(Lowell!D861&gt;0,$T$1,"")</f>
        <v/>
      </c>
      <c r="U912" s="23" t="e">
        <f>IF(#REF!&gt;0,$U$1,"")</f>
        <v>#REF!</v>
      </c>
      <c r="V912" s="23" t="str">
        <f>IF(Peru!D891&gt;0,$V$1,"")</f>
        <v/>
      </c>
      <c r="W912" s="23" t="str">
        <f>IF('Toll Rd'!D884&gt;0,$W$1,"")</f>
        <v/>
      </c>
      <c r="X912" s="23" t="e">
        <f>IF(#REF!&gt;0,$X$1,"")</f>
        <v>#REF!</v>
      </c>
      <c r="Y912" s="23" t="e">
        <f>IF(#REF!&gt;0,$Y$1,"")</f>
        <v>#REF!</v>
      </c>
      <c r="Z912" s="23" t="str">
        <f>IF(FSS!$D872&gt;0,P$1,"")</f>
        <v/>
      </c>
    </row>
    <row r="913" spans="1:26" ht="15.75" hidden="1" customHeight="1" x14ac:dyDescent="0.25">
      <c r="A913" s="421" t="str">
        <f t="shared" si="35"/>
        <v>0</v>
      </c>
      <c r="B913" s="102">
        <f>Peru!B493</f>
        <v>0</v>
      </c>
      <c r="C913" s="102" t="e">
        <f>Peru!#REF!</f>
        <v>#REF!</v>
      </c>
      <c r="D913" s="102">
        <f>Peru!C493</f>
        <v>0</v>
      </c>
      <c r="E913" s="131">
        <f>Peru!D493</f>
        <v>0</v>
      </c>
      <c r="F913" s="114">
        <f>Peru!E493</f>
        <v>0</v>
      </c>
      <c r="G913" s="423">
        <f t="shared" si="34"/>
        <v>0</v>
      </c>
      <c r="H913" s="340">
        <f>Peru!G493</f>
        <v>0</v>
      </c>
      <c r="I913" s="102">
        <f>Peru!H493</f>
        <v>0</v>
      </c>
      <c r="J913" s="102" t="s">
        <v>577</v>
      </c>
      <c r="K913" s="92"/>
      <c r="N913" s="23" t="str">
        <f>IF(Jasper!$D895&gt;0,N$1,"")</f>
        <v/>
      </c>
      <c r="O913" s="23" t="e">
        <f>IF(#REF!&gt;0,P$1,"")</f>
        <v>#REF!</v>
      </c>
      <c r="P913" s="23" t="str">
        <f>IF(Versailles!$D894&gt;0,P$1,"")</f>
        <v/>
      </c>
      <c r="Q913" s="23" t="str">
        <f>IF(Sellersburg!$D892&gt;0,Q$1,"")</f>
        <v/>
      </c>
      <c r="R913" s="23" t="str">
        <f>IF(Pendleton!$D897&gt;0,R$1,"")</f>
        <v/>
      </c>
      <c r="S913" s="23" t="str">
        <f>IF(Putnamville!D883&gt;0,S$1,"")</f>
        <v/>
      </c>
      <c r="T913" s="23" t="str">
        <f>IF(Lowell!D862&gt;0,$T$1,"")</f>
        <v/>
      </c>
      <c r="U913" s="23" t="e">
        <f>IF(#REF!&gt;0,$U$1,"")</f>
        <v>#REF!</v>
      </c>
      <c r="V913" s="23" t="str">
        <f>IF(Peru!D892&gt;0,$V$1,"")</f>
        <v/>
      </c>
      <c r="W913" s="23" t="str">
        <f>IF('Toll Rd'!D885&gt;0,$W$1,"")</f>
        <v/>
      </c>
      <c r="X913" s="23" t="e">
        <f>IF(#REF!&gt;0,$X$1,"")</f>
        <v>#REF!</v>
      </c>
      <c r="Y913" s="23" t="e">
        <f>IF(#REF!&gt;0,$Y$1,"")</f>
        <v>#REF!</v>
      </c>
      <c r="Z913" s="23" t="str">
        <f>IF(FSS!$D873&gt;0,P$1,"")</f>
        <v/>
      </c>
    </row>
    <row r="914" spans="1:26" ht="15.75" hidden="1" customHeight="1" x14ac:dyDescent="0.25">
      <c r="A914" s="421" t="str">
        <f t="shared" si="35"/>
        <v>0</v>
      </c>
      <c r="B914" s="102">
        <f>Peru!B494</f>
        <v>0</v>
      </c>
      <c r="C914" s="102" t="e">
        <f>Peru!#REF!</f>
        <v>#REF!</v>
      </c>
      <c r="D914" s="102">
        <f>Peru!C494</f>
        <v>0</v>
      </c>
      <c r="E914" s="131">
        <f>Peru!D494</f>
        <v>0</v>
      </c>
      <c r="F914" s="114">
        <f>Peru!E494</f>
        <v>0</v>
      </c>
      <c r="G914" s="423">
        <f t="shared" si="34"/>
        <v>0</v>
      </c>
      <c r="H914" s="340">
        <f>Peru!G494</f>
        <v>0</v>
      </c>
      <c r="I914" s="102">
        <f>Peru!H494</f>
        <v>0</v>
      </c>
      <c r="J914" s="102" t="s">
        <v>577</v>
      </c>
      <c r="K914" s="92"/>
      <c r="N914" s="23" t="str">
        <f>IF(Jasper!$D896&gt;0,N$1,"")</f>
        <v/>
      </c>
      <c r="O914" s="23" t="e">
        <f>IF(#REF!&gt;0,P$1,"")</f>
        <v>#REF!</v>
      </c>
      <c r="P914" s="23" t="str">
        <f>IF(Versailles!$D895&gt;0,P$1,"")</f>
        <v/>
      </c>
      <c r="Q914" s="23" t="str">
        <f>IF(Sellersburg!$D893&gt;0,Q$1,"")</f>
        <v/>
      </c>
      <c r="R914" s="23" t="str">
        <f>IF(Pendleton!$D898&gt;0,R$1,"")</f>
        <v/>
      </c>
      <c r="S914" s="23" t="str">
        <f>IF(Putnamville!D884&gt;0,S$1,"")</f>
        <v/>
      </c>
      <c r="T914" s="23" t="str">
        <f>IF(Lowell!D863&gt;0,$T$1,"")</f>
        <v/>
      </c>
      <c r="U914" s="23" t="e">
        <f>IF(#REF!&gt;0,$U$1,"")</f>
        <v>#REF!</v>
      </c>
      <c r="V914" s="23" t="str">
        <f>IF(Peru!D893&gt;0,$V$1,"")</f>
        <v/>
      </c>
      <c r="W914" s="23" t="str">
        <f>IF('Toll Rd'!D886&gt;0,$W$1,"")</f>
        <v/>
      </c>
      <c r="X914" s="23" t="e">
        <f>IF(#REF!&gt;0,$X$1,"")</f>
        <v>#REF!</v>
      </c>
      <c r="Y914" s="23" t="e">
        <f>IF(#REF!&gt;0,$Y$1,"")</f>
        <v>#REF!</v>
      </c>
      <c r="Z914" s="23" t="str">
        <f>IF(FSS!$D874&gt;0,P$1,"")</f>
        <v/>
      </c>
    </row>
    <row r="915" spans="1:26" ht="15.75" hidden="1" customHeight="1" x14ac:dyDescent="0.25">
      <c r="A915" s="421" t="str">
        <f t="shared" si="35"/>
        <v>0</v>
      </c>
      <c r="B915" s="102">
        <f>Peru!B495</f>
        <v>0</v>
      </c>
      <c r="C915" s="102" t="e">
        <f>Peru!#REF!</f>
        <v>#REF!</v>
      </c>
      <c r="D915" s="102">
        <f>Peru!C495</f>
        <v>0</v>
      </c>
      <c r="E915" s="131">
        <f>Peru!D495</f>
        <v>0</v>
      </c>
      <c r="F915" s="114">
        <f>Peru!E495</f>
        <v>0</v>
      </c>
      <c r="G915" s="423">
        <f t="shared" si="34"/>
        <v>0</v>
      </c>
      <c r="H915" s="340">
        <f>Peru!G495</f>
        <v>0</v>
      </c>
      <c r="I915" s="102">
        <f>Peru!H495</f>
        <v>0</v>
      </c>
      <c r="J915" s="102" t="s">
        <v>577</v>
      </c>
      <c r="K915" s="92"/>
      <c r="N915" s="23" t="str">
        <f>IF(Jasper!$D897&gt;0,N$1,"")</f>
        <v/>
      </c>
      <c r="O915" s="23" t="e">
        <f>IF(#REF!&gt;0,P$1,"")</f>
        <v>#REF!</v>
      </c>
      <c r="P915" s="23" t="str">
        <f>IF(Versailles!$D896&gt;0,P$1,"")</f>
        <v/>
      </c>
      <c r="Q915" s="23" t="str">
        <f>IF(Sellersburg!$D894&gt;0,Q$1,"")</f>
        <v/>
      </c>
      <c r="R915" s="23" t="str">
        <f>IF(Pendleton!$D899&gt;0,R$1,"")</f>
        <v/>
      </c>
      <c r="S915" s="23" t="str">
        <f>IF(Putnamville!D885&gt;0,S$1,"")</f>
        <v/>
      </c>
      <c r="T915" s="23" t="str">
        <f>IF(Lowell!D864&gt;0,$T$1,"")</f>
        <v/>
      </c>
      <c r="U915" s="23" t="e">
        <f>IF(#REF!&gt;0,$U$1,"")</f>
        <v>#REF!</v>
      </c>
      <c r="V915" s="23" t="str">
        <f>IF(Peru!D894&gt;0,$V$1,"")</f>
        <v/>
      </c>
      <c r="W915" s="23" t="str">
        <f>IF('Toll Rd'!D887&gt;0,$W$1,"")</f>
        <v/>
      </c>
      <c r="X915" s="23" t="e">
        <f>IF(#REF!&gt;0,$X$1,"")</f>
        <v>#REF!</v>
      </c>
      <c r="Y915" s="23" t="e">
        <f>IF(#REF!&gt;0,$Y$1,"")</f>
        <v>#REF!</v>
      </c>
      <c r="Z915" s="23" t="str">
        <f>IF(FSS!$D875&gt;0,P$1,"")</f>
        <v/>
      </c>
    </row>
    <row r="916" spans="1:26" ht="15.75" hidden="1" customHeight="1" x14ac:dyDescent="0.25">
      <c r="A916" s="421" t="str">
        <f t="shared" si="35"/>
        <v>0</v>
      </c>
      <c r="B916" s="102">
        <f>Peru!B496</f>
        <v>0</v>
      </c>
      <c r="C916" s="102" t="e">
        <f>Peru!#REF!</f>
        <v>#REF!</v>
      </c>
      <c r="D916" s="102">
        <f>Peru!C496</f>
        <v>0</v>
      </c>
      <c r="E916" s="131">
        <f>Peru!D496</f>
        <v>0</v>
      </c>
      <c r="F916" s="114">
        <f>Peru!E496</f>
        <v>0</v>
      </c>
      <c r="G916" s="423">
        <f t="shared" si="34"/>
        <v>0</v>
      </c>
      <c r="H916" s="340">
        <f>Peru!G496</f>
        <v>0</v>
      </c>
      <c r="I916" s="102">
        <f>Peru!H496</f>
        <v>0</v>
      </c>
      <c r="J916" s="102" t="s">
        <v>577</v>
      </c>
      <c r="K916" s="92"/>
      <c r="N916" s="23" t="str">
        <f>IF(Jasper!$D898&gt;0,N$1,"")</f>
        <v/>
      </c>
      <c r="O916" s="23" t="e">
        <f>IF(#REF!&gt;0,P$1,"")</f>
        <v>#REF!</v>
      </c>
      <c r="P916" s="23" t="str">
        <f>IF(Versailles!$D897&gt;0,P$1,"")</f>
        <v/>
      </c>
      <c r="Q916" s="23" t="str">
        <f>IF(Sellersburg!$D895&gt;0,Q$1,"")</f>
        <v/>
      </c>
      <c r="R916" s="23" t="str">
        <f>IF(Pendleton!$D900&gt;0,R$1,"")</f>
        <v/>
      </c>
      <c r="S916" s="23" t="str">
        <f>IF(Putnamville!D886&gt;0,S$1,"")</f>
        <v/>
      </c>
      <c r="T916" s="23" t="str">
        <f>IF(Lowell!D865&gt;0,$T$1,"")</f>
        <v/>
      </c>
      <c r="U916" s="23" t="e">
        <f>IF(#REF!&gt;0,$U$1,"")</f>
        <v>#REF!</v>
      </c>
      <c r="V916" s="23" t="str">
        <f>IF(Peru!D895&gt;0,$V$1,"")</f>
        <v/>
      </c>
      <c r="W916" s="23" t="str">
        <f>IF('Toll Rd'!D888&gt;0,$W$1,"")</f>
        <v/>
      </c>
      <c r="X916" s="23" t="e">
        <f>IF(#REF!&gt;0,$X$1,"")</f>
        <v>#REF!</v>
      </c>
      <c r="Y916" s="23" t="e">
        <f>IF(#REF!&gt;0,$Y$1,"")</f>
        <v>#REF!</v>
      </c>
      <c r="Z916" s="23" t="str">
        <f>IF(FSS!$D876&gt;0,P$1,"")</f>
        <v/>
      </c>
    </row>
    <row r="917" spans="1:26" ht="15.75" hidden="1" customHeight="1" x14ac:dyDescent="0.25">
      <c r="A917" s="421" t="str">
        <f t="shared" si="35"/>
        <v>0</v>
      </c>
      <c r="B917" s="102">
        <f>Peru!B497</f>
        <v>0</v>
      </c>
      <c r="C917" s="102" t="e">
        <f>Peru!#REF!</f>
        <v>#REF!</v>
      </c>
      <c r="D917" s="102">
        <f>Peru!C497</f>
        <v>0</v>
      </c>
      <c r="E917" s="131">
        <f>Peru!D497</f>
        <v>0</v>
      </c>
      <c r="F917" s="114">
        <f>Peru!E497</f>
        <v>0</v>
      </c>
      <c r="G917" s="423">
        <f t="shared" si="34"/>
        <v>0</v>
      </c>
      <c r="H917" s="340">
        <f>Peru!G497</f>
        <v>0</v>
      </c>
      <c r="I917" s="102">
        <f>Peru!H497</f>
        <v>0</v>
      </c>
      <c r="J917" s="102" t="s">
        <v>577</v>
      </c>
      <c r="K917" s="92"/>
      <c r="N917" s="23" t="str">
        <f>IF(Jasper!$D899&gt;0,N$1,"")</f>
        <v/>
      </c>
      <c r="O917" s="23" t="e">
        <f>IF(#REF!&gt;0,P$1,"")</f>
        <v>#REF!</v>
      </c>
      <c r="P917" s="23" t="str">
        <f>IF(Versailles!$D898&gt;0,P$1,"")</f>
        <v/>
      </c>
      <c r="Q917" s="23" t="str">
        <f>IF(Sellersburg!$D896&gt;0,Q$1,"")</f>
        <v/>
      </c>
      <c r="R917" s="23" t="str">
        <f>IF(Pendleton!$D901&gt;0,R$1,"")</f>
        <v/>
      </c>
      <c r="S917" s="23" t="str">
        <f>IF(Putnamville!D887&gt;0,S$1,"")</f>
        <v/>
      </c>
      <c r="T917" s="23" t="str">
        <f>IF(Lowell!D866&gt;0,$T$1,"")</f>
        <v/>
      </c>
      <c r="U917" s="23" t="e">
        <f>IF(#REF!&gt;0,$U$1,"")</f>
        <v>#REF!</v>
      </c>
      <c r="V917" s="23" t="str">
        <f>IF(Peru!D896&gt;0,$V$1,"")</f>
        <v/>
      </c>
      <c r="W917" s="23" t="str">
        <f>IF('Toll Rd'!D889&gt;0,$W$1,"")</f>
        <v/>
      </c>
      <c r="X917" s="23" t="e">
        <f>IF(#REF!&gt;0,$X$1,"")</f>
        <v>#REF!</v>
      </c>
      <c r="Y917" s="23" t="e">
        <f>IF(#REF!&gt;0,$Y$1,"")</f>
        <v>#REF!</v>
      </c>
      <c r="Z917" s="23" t="str">
        <f>IF(FSS!$D877&gt;0,P$1,"")</f>
        <v/>
      </c>
    </row>
    <row r="918" spans="1:26" ht="15.75" hidden="1" customHeight="1" x14ac:dyDescent="0.25">
      <c r="A918" s="421" t="str">
        <f t="shared" si="35"/>
        <v>0</v>
      </c>
      <c r="B918" s="102">
        <f>Peru!B498</f>
        <v>0</v>
      </c>
      <c r="C918" s="102" t="e">
        <f>Peru!#REF!</f>
        <v>#REF!</v>
      </c>
      <c r="D918" s="102">
        <f>Peru!C498</f>
        <v>0</v>
      </c>
      <c r="E918" s="131">
        <f>Peru!D498</f>
        <v>0</v>
      </c>
      <c r="F918" s="114">
        <f>Peru!E498</f>
        <v>0</v>
      </c>
      <c r="G918" s="423">
        <f t="shared" si="34"/>
        <v>0</v>
      </c>
      <c r="H918" s="340">
        <f>Peru!G498</f>
        <v>0</v>
      </c>
      <c r="I918" s="102">
        <f>Peru!H498</f>
        <v>0</v>
      </c>
      <c r="J918" s="102" t="s">
        <v>577</v>
      </c>
      <c r="K918" s="92"/>
      <c r="N918" s="23" t="str">
        <f>IF(Jasper!$D900&gt;0,N$1,"")</f>
        <v/>
      </c>
      <c r="O918" s="23" t="e">
        <f>IF(#REF!&gt;0,P$1,"")</f>
        <v>#REF!</v>
      </c>
      <c r="P918" s="23" t="str">
        <f>IF(Versailles!$D899&gt;0,P$1,"")</f>
        <v/>
      </c>
      <c r="Q918" s="23" t="str">
        <f>IF(Sellersburg!$D897&gt;0,Q$1,"")</f>
        <v/>
      </c>
      <c r="R918" s="23" t="str">
        <f>IF(Pendleton!$D902&gt;0,R$1,"")</f>
        <v/>
      </c>
      <c r="S918" s="23" t="str">
        <f>IF(Putnamville!D888&gt;0,S$1,"")</f>
        <v/>
      </c>
      <c r="T918" s="23" t="str">
        <f>IF(Lowell!D867&gt;0,$T$1,"")</f>
        <v/>
      </c>
      <c r="U918" s="23" t="e">
        <f>IF(#REF!&gt;0,$U$1,"")</f>
        <v>#REF!</v>
      </c>
      <c r="V918" s="23" t="str">
        <f>IF(Peru!D897&gt;0,$V$1,"")</f>
        <v/>
      </c>
      <c r="W918" s="23" t="str">
        <f>IF('Toll Rd'!D890&gt;0,$W$1,"")</f>
        <v/>
      </c>
      <c r="X918" s="23" t="e">
        <f>IF(#REF!&gt;0,$X$1,"")</f>
        <v>#REF!</v>
      </c>
      <c r="Y918" s="23" t="e">
        <f>IF(#REF!&gt;0,$Y$1,"")</f>
        <v>#REF!</v>
      </c>
      <c r="Z918" s="23" t="str">
        <f>IF(FSS!$D878&gt;0,P$1,"")</f>
        <v/>
      </c>
    </row>
    <row r="919" spans="1:26" ht="15.75" hidden="1" customHeight="1" x14ac:dyDescent="0.25">
      <c r="A919" s="421" t="str">
        <f t="shared" si="35"/>
        <v>0</v>
      </c>
      <c r="B919" s="102">
        <f>Peru!B499</f>
        <v>0</v>
      </c>
      <c r="C919" s="102" t="e">
        <f>Peru!#REF!</f>
        <v>#REF!</v>
      </c>
      <c r="D919" s="102">
        <f>Peru!C499</f>
        <v>0</v>
      </c>
      <c r="E919" s="131">
        <f>Peru!D499</f>
        <v>0</v>
      </c>
      <c r="F919" s="114">
        <f>Peru!E499</f>
        <v>0</v>
      </c>
      <c r="G919" s="423">
        <f t="shared" si="34"/>
        <v>0</v>
      </c>
      <c r="H919" s="340">
        <f>Peru!G499</f>
        <v>0</v>
      </c>
      <c r="I919" s="102">
        <f>Peru!H499</f>
        <v>0</v>
      </c>
      <c r="J919" s="102" t="s">
        <v>577</v>
      </c>
      <c r="K919" s="92"/>
      <c r="N919" s="23" t="str">
        <f>IF(Jasper!$D901&gt;0,N$1,"")</f>
        <v/>
      </c>
      <c r="O919" s="23" t="e">
        <f>IF(#REF!&gt;0,P$1,"")</f>
        <v>#REF!</v>
      </c>
      <c r="P919" s="23" t="str">
        <f>IF(Versailles!$D900&gt;0,P$1,"")</f>
        <v/>
      </c>
      <c r="Q919" s="23" t="str">
        <f>IF(Sellersburg!$D898&gt;0,Q$1,"")</f>
        <v/>
      </c>
      <c r="R919" s="23" t="str">
        <f>IF(Pendleton!$D903&gt;0,R$1,"")</f>
        <v/>
      </c>
      <c r="S919" s="23" t="str">
        <f>IF(Putnamville!D889&gt;0,S$1,"")</f>
        <v/>
      </c>
      <c r="T919" s="23" t="str">
        <f>IF(Lowell!D868&gt;0,$T$1,"")</f>
        <v/>
      </c>
      <c r="U919" s="23" t="e">
        <f>IF(#REF!&gt;0,$U$1,"")</f>
        <v>#REF!</v>
      </c>
      <c r="V919" s="23" t="str">
        <f>IF(Peru!D898&gt;0,$V$1,"")</f>
        <v/>
      </c>
      <c r="W919" s="23" t="str">
        <f>IF('Toll Rd'!D891&gt;0,$W$1,"")</f>
        <v/>
      </c>
      <c r="X919" s="23" t="e">
        <f>IF(#REF!&gt;0,$X$1,"")</f>
        <v>#REF!</v>
      </c>
      <c r="Y919" s="23" t="e">
        <f>IF(#REF!&gt;0,$Y$1,"")</f>
        <v>#REF!</v>
      </c>
      <c r="Z919" s="23" t="str">
        <f>IF(FSS!$D879&gt;0,P$1,"")</f>
        <v/>
      </c>
    </row>
    <row r="920" spans="1:26" ht="15.75" hidden="1" customHeight="1" x14ac:dyDescent="0.25">
      <c r="A920" s="421" t="str">
        <f t="shared" si="35"/>
        <v>0</v>
      </c>
      <c r="B920" s="102">
        <f>Peru!B500</f>
        <v>0</v>
      </c>
      <c r="C920" s="102" t="e">
        <f>Peru!#REF!</f>
        <v>#REF!</v>
      </c>
      <c r="D920" s="102">
        <f>Peru!C500</f>
        <v>0</v>
      </c>
      <c r="E920" s="131">
        <f>Peru!D500</f>
        <v>0</v>
      </c>
      <c r="F920" s="114">
        <f>Peru!E500</f>
        <v>0</v>
      </c>
      <c r="G920" s="423">
        <f t="shared" si="34"/>
        <v>0</v>
      </c>
      <c r="H920" s="340">
        <f>Peru!G500</f>
        <v>0</v>
      </c>
      <c r="I920" s="102">
        <f>Peru!H500</f>
        <v>0</v>
      </c>
      <c r="J920" s="102" t="s">
        <v>577</v>
      </c>
      <c r="K920" s="92"/>
      <c r="N920" s="23" t="str">
        <f>IF(Jasper!$D902&gt;0,N$1,"")</f>
        <v/>
      </c>
      <c r="O920" s="23" t="e">
        <f>IF(#REF!&gt;0,P$1,"")</f>
        <v>#REF!</v>
      </c>
      <c r="P920" s="23" t="str">
        <f>IF(Versailles!$D901&gt;0,P$1,"")</f>
        <v/>
      </c>
      <c r="Q920" s="23" t="str">
        <f>IF(Sellersburg!$D899&gt;0,Q$1,"")</f>
        <v/>
      </c>
      <c r="R920" s="23" t="str">
        <f>IF(Pendleton!$D904&gt;0,R$1,"")</f>
        <v/>
      </c>
      <c r="S920" s="23" t="str">
        <f>IF(Putnamville!D890&gt;0,S$1,"")</f>
        <v/>
      </c>
      <c r="T920" s="23" t="str">
        <f>IF(Lowell!D869&gt;0,$T$1,"")</f>
        <v/>
      </c>
      <c r="U920" s="23" t="e">
        <f>IF(#REF!&gt;0,$U$1,"")</f>
        <v>#REF!</v>
      </c>
      <c r="V920" s="23" t="str">
        <f>IF(Peru!D899&gt;0,$V$1,"")</f>
        <v/>
      </c>
      <c r="W920" s="23" t="str">
        <f>IF('Toll Rd'!D892&gt;0,$W$1,"")</f>
        <v/>
      </c>
      <c r="X920" s="23" t="e">
        <f>IF(#REF!&gt;0,$X$1,"")</f>
        <v>#REF!</v>
      </c>
      <c r="Y920" s="23" t="e">
        <f>IF(#REF!&gt;0,$Y$1,"")</f>
        <v>#REF!</v>
      </c>
      <c r="Z920" s="23" t="str">
        <f>IF(FSS!$D880&gt;0,P$1,"")</f>
        <v/>
      </c>
    </row>
    <row r="921" spans="1:26" ht="15.75" hidden="1" customHeight="1" x14ac:dyDescent="0.25">
      <c r="A921" s="421" t="str">
        <f t="shared" si="35"/>
        <v>0</v>
      </c>
      <c r="B921" s="102">
        <f>Peru!B501</f>
        <v>0</v>
      </c>
      <c r="C921" s="102" t="e">
        <f>Peru!#REF!</f>
        <v>#REF!</v>
      </c>
      <c r="D921" s="102">
        <f>Peru!C501</f>
        <v>0</v>
      </c>
      <c r="E921" s="131">
        <f>Peru!D501</f>
        <v>0</v>
      </c>
      <c r="F921" s="114">
        <f>Peru!E501</f>
        <v>0</v>
      </c>
      <c r="G921" s="423">
        <f t="shared" si="34"/>
        <v>0</v>
      </c>
      <c r="H921" s="340">
        <f>Peru!G501</f>
        <v>0</v>
      </c>
      <c r="I921" s="102">
        <f>Peru!H501</f>
        <v>0</v>
      </c>
      <c r="J921" s="102" t="s">
        <v>577</v>
      </c>
      <c r="K921" s="92"/>
      <c r="N921" s="23" t="str">
        <f>IF(Jasper!$D903&gt;0,N$1,"")</f>
        <v/>
      </c>
      <c r="O921" s="23" t="e">
        <f>IF(#REF!&gt;0,P$1,"")</f>
        <v>#REF!</v>
      </c>
      <c r="P921" s="23" t="str">
        <f>IF(Versailles!$D902&gt;0,P$1,"")</f>
        <v/>
      </c>
      <c r="Q921" s="23" t="str">
        <f>IF(Sellersburg!$D900&gt;0,Q$1,"")</f>
        <v/>
      </c>
      <c r="R921" s="23" t="str">
        <f>IF(Pendleton!$D905&gt;0,R$1,"")</f>
        <v/>
      </c>
      <c r="S921" s="23" t="str">
        <f>IF(Putnamville!D891&gt;0,S$1,"")</f>
        <v/>
      </c>
      <c r="T921" s="23" t="str">
        <f>IF(Lowell!D870&gt;0,$T$1,"")</f>
        <v/>
      </c>
      <c r="U921" s="23" t="e">
        <f>IF(#REF!&gt;0,$U$1,"")</f>
        <v>#REF!</v>
      </c>
      <c r="V921" s="23" t="str">
        <f>IF(Peru!D900&gt;0,$V$1,"")</f>
        <v/>
      </c>
      <c r="W921" s="23" t="str">
        <f>IF('Toll Rd'!D893&gt;0,$W$1,"")</f>
        <v/>
      </c>
      <c r="X921" s="23" t="e">
        <f>IF(#REF!&gt;0,$X$1,"")</f>
        <v>#REF!</v>
      </c>
      <c r="Y921" s="23" t="e">
        <f>IF(#REF!&gt;0,$Y$1,"")</f>
        <v>#REF!</v>
      </c>
      <c r="Z921" s="23" t="str">
        <f>IF(FSS!$D881&gt;0,P$1,"")</f>
        <v/>
      </c>
    </row>
    <row r="922" spans="1:26" ht="15.75" hidden="1" customHeight="1" x14ac:dyDescent="0.25">
      <c r="A922" s="421" t="str">
        <f t="shared" si="35"/>
        <v>0</v>
      </c>
      <c r="B922" s="102">
        <f>Peru!B502</f>
        <v>0</v>
      </c>
      <c r="C922" s="102" t="e">
        <f>Peru!#REF!</f>
        <v>#REF!</v>
      </c>
      <c r="D922" s="102">
        <f>Peru!C502</f>
        <v>0</v>
      </c>
      <c r="E922" s="131">
        <f>Peru!D502</f>
        <v>0</v>
      </c>
      <c r="F922" s="114">
        <f>Peru!E502</f>
        <v>0</v>
      </c>
      <c r="G922" s="423">
        <f t="shared" si="34"/>
        <v>0</v>
      </c>
      <c r="H922" s="340">
        <f>Peru!G502</f>
        <v>0</v>
      </c>
      <c r="I922" s="102">
        <f>Peru!H502</f>
        <v>0</v>
      </c>
      <c r="J922" s="102" t="s">
        <v>577</v>
      </c>
      <c r="K922" s="92"/>
      <c r="N922" s="23" t="str">
        <f>IF(Jasper!$D904&gt;0,N$1,"")</f>
        <v/>
      </c>
      <c r="O922" s="23" t="e">
        <f>IF(#REF!&gt;0,P$1,"")</f>
        <v>#REF!</v>
      </c>
      <c r="P922" s="23" t="str">
        <f>IF(Versailles!$D903&gt;0,P$1,"")</f>
        <v/>
      </c>
      <c r="Q922" s="23" t="str">
        <f>IF(Sellersburg!$D901&gt;0,Q$1,"")</f>
        <v/>
      </c>
      <c r="R922" s="23" t="str">
        <f>IF(Pendleton!$D906&gt;0,R$1,"")</f>
        <v/>
      </c>
      <c r="S922" s="23" t="str">
        <f>IF(Putnamville!D892&gt;0,S$1,"")</f>
        <v/>
      </c>
      <c r="T922" s="23" t="str">
        <f>IF(Lowell!D871&gt;0,$T$1,"")</f>
        <v/>
      </c>
      <c r="U922" s="23" t="e">
        <f>IF(#REF!&gt;0,$U$1,"")</f>
        <v>#REF!</v>
      </c>
      <c r="V922" s="23" t="str">
        <f>IF(Peru!D901&gt;0,$V$1,"")</f>
        <v/>
      </c>
      <c r="W922" s="23" t="str">
        <f>IF('Toll Rd'!D894&gt;0,$W$1,"")</f>
        <v/>
      </c>
      <c r="X922" s="23" t="e">
        <f>IF(#REF!&gt;0,$X$1,"")</f>
        <v>#REF!</v>
      </c>
      <c r="Y922" s="23" t="e">
        <f>IF(#REF!&gt;0,$Y$1,"")</f>
        <v>#REF!</v>
      </c>
      <c r="Z922" s="23" t="str">
        <f>IF(FSS!$D882&gt;0,P$1,"")</f>
        <v/>
      </c>
    </row>
    <row r="923" spans="1:26" ht="15.75" hidden="1" customHeight="1" x14ac:dyDescent="0.25">
      <c r="A923" s="421" t="str">
        <f t="shared" si="35"/>
        <v>0</v>
      </c>
      <c r="B923" s="102">
        <f>Peru!B503</f>
        <v>0</v>
      </c>
      <c r="C923" s="102" t="e">
        <f>Peru!#REF!</f>
        <v>#REF!</v>
      </c>
      <c r="D923" s="102">
        <f>Peru!C503</f>
        <v>0</v>
      </c>
      <c r="E923" s="131">
        <f>Peru!D503</f>
        <v>0</v>
      </c>
      <c r="F923" s="114">
        <f>Peru!E503</f>
        <v>0</v>
      </c>
      <c r="G923" s="423">
        <f t="shared" si="34"/>
        <v>0</v>
      </c>
      <c r="H923" s="340">
        <f>Peru!G503</f>
        <v>0</v>
      </c>
      <c r="I923" s="102">
        <f>Peru!H503</f>
        <v>0</v>
      </c>
      <c r="J923" s="102" t="s">
        <v>577</v>
      </c>
      <c r="K923" s="92"/>
      <c r="N923" s="23" t="str">
        <f>IF(Jasper!$D905&gt;0,N$1,"")</f>
        <v/>
      </c>
      <c r="O923" s="23" t="e">
        <f>IF(#REF!&gt;0,P$1,"")</f>
        <v>#REF!</v>
      </c>
      <c r="P923" s="23" t="str">
        <f>IF(Versailles!$D904&gt;0,P$1,"")</f>
        <v/>
      </c>
      <c r="Q923" s="23" t="str">
        <f>IF(Sellersburg!$D902&gt;0,Q$1,"")</f>
        <v/>
      </c>
      <c r="R923" s="23" t="str">
        <f>IF(Pendleton!$D907&gt;0,R$1,"")</f>
        <v/>
      </c>
      <c r="S923" s="23" t="str">
        <f>IF(Putnamville!D893&gt;0,S$1,"")</f>
        <v/>
      </c>
      <c r="T923" s="23" t="str">
        <f>IF(Lowell!D872&gt;0,$T$1,"")</f>
        <v/>
      </c>
      <c r="U923" s="23" t="e">
        <f>IF(#REF!&gt;0,$U$1,"")</f>
        <v>#REF!</v>
      </c>
      <c r="V923" s="23" t="str">
        <f>IF(Peru!D902&gt;0,$V$1,"")</f>
        <v/>
      </c>
      <c r="W923" s="23" t="str">
        <f>IF('Toll Rd'!D895&gt;0,$W$1,"")</f>
        <v/>
      </c>
      <c r="X923" s="23" t="e">
        <f>IF(#REF!&gt;0,$X$1,"")</f>
        <v>#REF!</v>
      </c>
      <c r="Y923" s="23" t="e">
        <f>IF(#REF!&gt;0,$Y$1,"")</f>
        <v>#REF!</v>
      </c>
      <c r="Z923" s="23" t="str">
        <f>IF(FSS!$D883&gt;0,P$1,"")</f>
        <v/>
      </c>
    </row>
    <row r="924" spans="1:26" ht="15.75" hidden="1" customHeight="1" x14ac:dyDescent="0.25">
      <c r="A924" s="421" t="str">
        <f t="shared" si="35"/>
        <v>0</v>
      </c>
      <c r="B924" s="102">
        <f>Peru!B504</f>
        <v>0</v>
      </c>
      <c r="C924" s="102" t="e">
        <f>Peru!#REF!</f>
        <v>#REF!</v>
      </c>
      <c r="D924" s="102">
        <f>Peru!C504</f>
        <v>0</v>
      </c>
      <c r="E924" s="131">
        <f>Peru!D504</f>
        <v>0</v>
      </c>
      <c r="F924" s="114">
        <f>Peru!E504</f>
        <v>0</v>
      </c>
      <c r="G924" s="423">
        <f t="shared" si="34"/>
        <v>0</v>
      </c>
      <c r="H924" s="340">
        <f>Peru!G504</f>
        <v>0</v>
      </c>
      <c r="I924" s="102">
        <f>Peru!H504</f>
        <v>0</v>
      </c>
      <c r="J924" s="102" t="s">
        <v>577</v>
      </c>
      <c r="K924" s="92"/>
      <c r="N924" s="23" t="str">
        <f>IF(Jasper!$D906&gt;0,N$1,"")</f>
        <v/>
      </c>
      <c r="O924" s="23" t="e">
        <f>IF(#REF!&gt;0,P$1,"")</f>
        <v>#REF!</v>
      </c>
      <c r="P924" s="23" t="str">
        <f>IF(Versailles!$D905&gt;0,P$1,"")</f>
        <v/>
      </c>
      <c r="Q924" s="23" t="str">
        <f>IF(Sellersburg!$D903&gt;0,Q$1,"")</f>
        <v/>
      </c>
      <c r="R924" s="23" t="str">
        <f>IF(Pendleton!$D908&gt;0,R$1,"")</f>
        <v/>
      </c>
      <c r="S924" s="23" t="str">
        <f>IF(Putnamville!D894&gt;0,S$1,"")</f>
        <v/>
      </c>
      <c r="T924" s="23" t="str">
        <f>IF(Lowell!D873&gt;0,$T$1,"")</f>
        <v/>
      </c>
      <c r="U924" s="23" t="e">
        <f>IF(#REF!&gt;0,$U$1,"")</f>
        <v>#REF!</v>
      </c>
      <c r="V924" s="23" t="str">
        <f>IF(Peru!D903&gt;0,$V$1,"")</f>
        <v/>
      </c>
      <c r="W924" s="23" t="str">
        <f>IF('Toll Rd'!D896&gt;0,$W$1,"")</f>
        <v/>
      </c>
      <c r="X924" s="23" t="e">
        <f>IF(#REF!&gt;0,$X$1,"")</f>
        <v>#REF!</v>
      </c>
      <c r="Y924" s="23" t="e">
        <f>IF(#REF!&gt;0,$Y$1,"")</f>
        <v>#REF!</v>
      </c>
      <c r="Z924" s="23" t="str">
        <f>IF(FSS!$D884&gt;0,P$1,"")</f>
        <v/>
      </c>
    </row>
    <row r="925" spans="1:26" ht="15.75" hidden="1" customHeight="1" x14ac:dyDescent="0.25">
      <c r="A925" s="421" t="str">
        <f t="shared" si="35"/>
        <v>0</v>
      </c>
      <c r="B925" s="102">
        <f>Peru!B505</f>
        <v>0</v>
      </c>
      <c r="C925" s="102" t="e">
        <f>Peru!#REF!</f>
        <v>#REF!</v>
      </c>
      <c r="D925" s="102">
        <f>Peru!C505</f>
        <v>0</v>
      </c>
      <c r="E925" s="131">
        <f>Peru!D505</f>
        <v>0</v>
      </c>
      <c r="F925" s="114">
        <f>Peru!E505</f>
        <v>0</v>
      </c>
      <c r="G925" s="423">
        <f t="shared" si="34"/>
        <v>0</v>
      </c>
      <c r="H925" s="340">
        <f>Peru!G505</f>
        <v>0</v>
      </c>
      <c r="I925" s="102">
        <f>Peru!H505</f>
        <v>0</v>
      </c>
      <c r="J925" s="102" t="s">
        <v>577</v>
      </c>
      <c r="K925" s="92"/>
      <c r="N925" s="23" t="str">
        <f>IF(Jasper!$D907&gt;0,N$1,"")</f>
        <v/>
      </c>
      <c r="O925" s="23" t="e">
        <f>IF(#REF!&gt;0,P$1,"")</f>
        <v>#REF!</v>
      </c>
      <c r="P925" s="23" t="str">
        <f>IF(Versailles!$D906&gt;0,P$1,"")</f>
        <v/>
      </c>
      <c r="Q925" s="23" t="str">
        <f>IF(Sellersburg!$D904&gt;0,Q$1,"")</f>
        <v/>
      </c>
      <c r="R925" s="23" t="str">
        <f>IF(Pendleton!$D909&gt;0,R$1,"")</f>
        <v/>
      </c>
      <c r="S925" s="23" t="str">
        <f>IF(Putnamville!D895&gt;0,S$1,"")</f>
        <v/>
      </c>
      <c r="T925" s="23" t="str">
        <f>IF(Lowell!D874&gt;0,$T$1,"")</f>
        <v/>
      </c>
      <c r="U925" s="23" t="e">
        <f>IF(#REF!&gt;0,$U$1,"")</f>
        <v>#REF!</v>
      </c>
      <c r="V925" s="23" t="str">
        <f>IF(Peru!D904&gt;0,$V$1,"")</f>
        <v/>
      </c>
      <c r="W925" s="23" t="str">
        <f>IF('Toll Rd'!D897&gt;0,$W$1,"")</f>
        <v/>
      </c>
      <c r="X925" s="23" t="e">
        <f>IF(#REF!&gt;0,$X$1,"")</f>
        <v>#REF!</v>
      </c>
      <c r="Y925" s="23" t="e">
        <f>IF(#REF!&gt;0,$Y$1,"")</f>
        <v>#REF!</v>
      </c>
      <c r="Z925" s="23" t="str">
        <f>IF(FSS!$D885&gt;0,P$1,"")</f>
        <v/>
      </c>
    </row>
    <row r="926" spans="1:26" ht="15.75" hidden="1" customHeight="1" x14ac:dyDescent="0.25">
      <c r="A926" s="421" t="str">
        <f t="shared" si="35"/>
        <v>0</v>
      </c>
      <c r="B926" s="102">
        <f>Peru!B506</f>
        <v>0</v>
      </c>
      <c r="C926" s="102" t="e">
        <f>Peru!#REF!</f>
        <v>#REF!</v>
      </c>
      <c r="D926" s="102">
        <f>Peru!C506</f>
        <v>0</v>
      </c>
      <c r="E926" s="131">
        <f>Peru!D506</f>
        <v>0</v>
      </c>
      <c r="F926" s="114">
        <f>Peru!E506</f>
        <v>0</v>
      </c>
      <c r="G926" s="423">
        <f t="shared" si="34"/>
        <v>0</v>
      </c>
      <c r="H926" s="340">
        <f>Peru!G506</f>
        <v>0</v>
      </c>
      <c r="I926" s="102">
        <f>Peru!H506</f>
        <v>0</v>
      </c>
      <c r="J926" s="102" t="s">
        <v>577</v>
      </c>
      <c r="K926" s="92"/>
      <c r="N926" s="23" t="str">
        <f>IF(Jasper!$D908&gt;0,N$1,"")</f>
        <v/>
      </c>
      <c r="O926" s="23" t="e">
        <f>IF(#REF!&gt;0,P$1,"")</f>
        <v>#REF!</v>
      </c>
      <c r="P926" s="23" t="str">
        <f>IF(Versailles!$D907&gt;0,P$1,"")</f>
        <v/>
      </c>
      <c r="Q926" s="23" t="str">
        <f>IF(Sellersburg!$D905&gt;0,Q$1,"")</f>
        <v/>
      </c>
      <c r="R926" s="23" t="str">
        <f>IF(Pendleton!$D910&gt;0,R$1,"")</f>
        <v/>
      </c>
      <c r="S926" s="23" t="str">
        <f>IF(Putnamville!D896&gt;0,S$1,"")</f>
        <v/>
      </c>
      <c r="T926" s="23" t="str">
        <f>IF(Lowell!D875&gt;0,$T$1,"")</f>
        <v/>
      </c>
      <c r="U926" s="23" t="e">
        <f>IF(#REF!&gt;0,$U$1,"")</f>
        <v>#REF!</v>
      </c>
      <c r="V926" s="23" t="str">
        <f>IF(Peru!D905&gt;0,$V$1,"")</f>
        <v/>
      </c>
      <c r="W926" s="23" t="str">
        <f>IF('Toll Rd'!D898&gt;0,$W$1,"")</f>
        <v/>
      </c>
      <c r="X926" s="23" t="e">
        <f>IF(#REF!&gt;0,$X$1,"")</f>
        <v>#REF!</v>
      </c>
      <c r="Y926" s="23" t="e">
        <f>IF(#REF!&gt;0,$Y$1,"")</f>
        <v>#REF!</v>
      </c>
      <c r="Z926" s="23" t="str">
        <f>IF(FSS!$D886&gt;0,P$1,"")</f>
        <v/>
      </c>
    </row>
    <row r="927" spans="1:26" ht="15.75" hidden="1" customHeight="1" x14ac:dyDescent="0.25">
      <c r="A927" s="421" t="str">
        <f t="shared" si="35"/>
        <v>0</v>
      </c>
      <c r="B927" s="102">
        <f>Peru!B507</f>
        <v>0</v>
      </c>
      <c r="C927" s="102" t="e">
        <f>Peru!#REF!</f>
        <v>#REF!</v>
      </c>
      <c r="D927" s="102">
        <f>Peru!C507</f>
        <v>0</v>
      </c>
      <c r="E927" s="131">
        <f>Peru!D507</f>
        <v>0</v>
      </c>
      <c r="F927" s="114">
        <f>Peru!E507</f>
        <v>0</v>
      </c>
      <c r="G927" s="423">
        <f t="shared" si="34"/>
        <v>0</v>
      </c>
      <c r="H927" s="340">
        <f>Peru!G507</f>
        <v>0</v>
      </c>
      <c r="I927" s="102">
        <f>Peru!H507</f>
        <v>0</v>
      </c>
      <c r="J927" s="102" t="s">
        <v>577</v>
      </c>
      <c r="K927" s="92"/>
      <c r="N927" s="23" t="str">
        <f>IF(Jasper!$D909&gt;0,N$1,"")</f>
        <v/>
      </c>
      <c r="O927" s="23" t="e">
        <f>IF(#REF!&gt;0,P$1,"")</f>
        <v>#REF!</v>
      </c>
      <c r="P927" s="23" t="str">
        <f>IF(Versailles!$D908&gt;0,P$1,"")</f>
        <v/>
      </c>
      <c r="Q927" s="23" t="str">
        <f>IF(Sellersburg!$D906&gt;0,Q$1,"")</f>
        <v/>
      </c>
      <c r="R927" s="23" t="str">
        <f>IF(Pendleton!$D911&gt;0,R$1,"")</f>
        <v/>
      </c>
      <c r="S927" s="23" t="str">
        <f>IF(Putnamville!D897&gt;0,S$1,"")</f>
        <v/>
      </c>
      <c r="T927" s="23" t="str">
        <f>IF(Lowell!D876&gt;0,$T$1,"")</f>
        <v/>
      </c>
      <c r="U927" s="23" t="e">
        <f>IF(#REF!&gt;0,$U$1,"")</f>
        <v>#REF!</v>
      </c>
      <c r="V927" s="23" t="str">
        <f>IF(Peru!D906&gt;0,$V$1,"")</f>
        <v/>
      </c>
      <c r="W927" s="23" t="str">
        <f>IF('Toll Rd'!D899&gt;0,$W$1,"")</f>
        <v/>
      </c>
      <c r="X927" s="23" t="e">
        <f>IF(#REF!&gt;0,$X$1,"")</f>
        <v>#REF!</v>
      </c>
      <c r="Y927" s="23" t="e">
        <f>IF(#REF!&gt;0,$Y$1,"")</f>
        <v>#REF!</v>
      </c>
      <c r="Z927" s="23" t="str">
        <f>IF(FSS!$D887&gt;0,P$1,"")</f>
        <v/>
      </c>
    </row>
    <row r="928" spans="1:26" ht="15.75" hidden="1" customHeight="1" x14ac:dyDescent="0.25">
      <c r="A928" s="421" t="str">
        <f t="shared" si="35"/>
        <v>0</v>
      </c>
      <c r="B928" s="102">
        <f>Peru!B508</f>
        <v>0</v>
      </c>
      <c r="C928" s="102" t="e">
        <f>Peru!#REF!</f>
        <v>#REF!</v>
      </c>
      <c r="D928" s="102">
        <f>Peru!C508</f>
        <v>0</v>
      </c>
      <c r="E928" s="131">
        <f>Peru!D508</f>
        <v>0</v>
      </c>
      <c r="F928" s="114">
        <f>Peru!E508</f>
        <v>0</v>
      </c>
      <c r="G928" s="423">
        <f t="shared" ref="G928:G991" si="36">PRODUCT(E928,F928)</f>
        <v>0</v>
      </c>
      <c r="H928" s="340">
        <f>Peru!G508</f>
        <v>0</v>
      </c>
      <c r="I928" s="102">
        <f>Peru!H508</f>
        <v>0</v>
      </c>
      <c r="J928" s="102" t="s">
        <v>577</v>
      </c>
      <c r="K928" s="92"/>
      <c r="N928" s="23" t="str">
        <f>IF(Jasper!$D910&gt;0,N$1,"")</f>
        <v/>
      </c>
      <c r="O928" s="23" t="e">
        <f>IF(#REF!&gt;0,P$1,"")</f>
        <v>#REF!</v>
      </c>
      <c r="P928" s="23" t="str">
        <f>IF(Versailles!$D909&gt;0,P$1,"")</f>
        <v/>
      </c>
      <c r="Q928" s="23" t="str">
        <f>IF(Sellersburg!$D907&gt;0,Q$1,"")</f>
        <v/>
      </c>
      <c r="R928" s="23" t="str">
        <f>IF(Pendleton!$D912&gt;0,R$1,"")</f>
        <v/>
      </c>
      <c r="S928" s="23" t="str">
        <f>IF(Putnamville!D898&gt;0,S$1,"")</f>
        <v/>
      </c>
      <c r="T928" s="23" t="str">
        <f>IF(Lowell!D877&gt;0,$T$1,"")</f>
        <v/>
      </c>
      <c r="U928" s="23" t="e">
        <f>IF(#REF!&gt;0,$U$1,"")</f>
        <v>#REF!</v>
      </c>
      <c r="V928" s="23" t="str">
        <f>IF(Peru!D907&gt;0,$V$1,"")</f>
        <v/>
      </c>
      <c r="W928" s="23" t="str">
        <f>IF('Toll Rd'!D900&gt;0,$W$1,"")</f>
        <v/>
      </c>
      <c r="X928" s="23" t="e">
        <f>IF(#REF!&gt;0,$X$1,"")</f>
        <v>#REF!</v>
      </c>
      <c r="Y928" s="23" t="e">
        <f>IF(#REF!&gt;0,$Y$1,"")</f>
        <v>#REF!</v>
      </c>
      <c r="Z928" s="23" t="str">
        <f>IF(FSS!$D888&gt;0,P$1,"")</f>
        <v/>
      </c>
    </row>
    <row r="929" spans="1:26" ht="15.75" hidden="1" customHeight="1" x14ac:dyDescent="0.25">
      <c r="A929" s="421" t="str">
        <f t="shared" si="35"/>
        <v>0</v>
      </c>
      <c r="B929" s="102">
        <f>Peru!B509</f>
        <v>0</v>
      </c>
      <c r="C929" s="102" t="e">
        <f>Peru!#REF!</f>
        <v>#REF!</v>
      </c>
      <c r="D929" s="102">
        <f>Peru!C509</f>
        <v>0</v>
      </c>
      <c r="E929" s="131">
        <f>Peru!D509</f>
        <v>0</v>
      </c>
      <c r="F929" s="114">
        <f>Peru!E509</f>
        <v>0</v>
      </c>
      <c r="G929" s="423">
        <f t="shared" si="36"/>
        <v>0</v>
      </c>
      <c r="H929" s="340">
        <f>Peru!G509</f>
        <v>0</v>
      </c>
      <c r="I929" s="102">
        <f>Peru!H509</f>
        <v>0</v>
      </c>
      <c r="J929" s="102" t="s">
        <v>577</v>
      </c>
      <c r="K929" s="92"/>
      <c r="N929" s="23" t="str">
        <f>IF(Jasper!$D911&gt;0,N$1,"")</f>
        <v/>
      </c>
      <c r="O929" s="23" t="e">
        <f>IF(#REF!&gt;0,P$1,"")</f>
        <v>#REF!</v>
      </c>
      <c r="P929" s="23" t="str">
        <f>IF(Versailles!$D910&gt;0,P$1,"")</f>
        <v/>
      </c>
      <c r="Q929" s="23" t="str">
        <f>IF(Sellersburg!$D908&gt;0,Q$1,"")</f>
        <v/>
      </c>
      <c r="R929" s="23" t="str">
        <f>IF(Pendleton!$D913&gt;0,R$1,"")</f>
        <v/>
      </c>
      <c r="S929" s="23" t="str">
        <f>IF(Putnamville!D899&gt;0,S$1,"")</f>
        <v/>
      </c>
      <c r="T929" s="23" t="str">
        <f>IF(Lowell!D878&gt;0,$T$1,"")</f>
        <v/>
      </c>
      <c r="U929" s="23" t="e">
        <f>IF(#REF!&gt;0,$U$1,"")</f>
        <v>#REF!</v>
      </c>
      <c r="V929" s="23" t="str">
        <f>IF(Peru!D908&gt;0,$V$1,"")</f>
        <v/>
      </c>
      <c r="W929" s="23" t="str">
        <f>IF('Toll Rd'!D901&gt;0,$W$1,"")</f>
        <v/>
      </c>
      <c r="X929" s="23" t="e">
        <f>IF(#REF!&gt;0,$X$1,"")</f>
        <v>#REF!</v>
      </c>
      <c r="Y929" s="23" t="e">
        <f>IF(#REF!&gt;0,$Y$1,"")</f>
        <v>#REF!</v>
      </c>
      <c r="Z929" s="23" t="str">
        <f>IF(FSS!$D889&gt;0,P$1,"")</f>
        <v/>
      </c>
    </row>
    <row r="930" spans="1:26" ht="15.75" hidden="1" customHeight="1" x14ac:dyDescent="0.25">
      <c r="A930" s="421" t="str">
        <f t="shared" si="35"/>
        <v>0</v>
      </c>
      <c r="B930" s="102">
        <f>Peru!B510</f>
        <v>0</v>
      </c>
      <c r="C930" s="102" t="e">
        <f>Peru!#REF!</f>
        <v>#REF!</v>
      </c>
      <c r="D930" s="102">
        <f>Peru!C510</f>
        <v>0</v>
      </c>
      <c r="E930" s="131">
        <f>Peru!D510</f>
        <v>0</v>
      </c>
      <c r="F930" s="114">
        <f>Peru!E510</f>
        <v>0</v>
      </c>
      <c r="G930" s="423">
        <f t="shared" si="36"/>
        <v>0</v>
      </c>
      <c r="H930" s="340">
        <f>Peru!G510</f>
        <v>0</v>
      </c>
      <c r="I930" s="102">
        <f>Peru!H510</f>
        <v>0</v>
      </c>
      <c r="J930" s="102" t="s">
        <v>577</v>
      </c>
      <c r="K930" s="92"/>
      <c r="N930" s="23" t="str">
        <f>IF(Jasper!$D912&gt;0,N$1,"")</f>
        <v/>
      </c>
      <c r="O930" s="23" t="e">
        <f>IF(#REF!&gt;0,P$1,"")</f>
        <v>#REF!</v>
      </c>
      <c r="P930" s="23" t="str">
        <f>IF(Versailles!$D911&gt;0,P$1,"")</f>
        <v/>
      </c>
      <c r="Q930" s="23" t="str">
        <f>IF(Sellersburg!$D909&gt;0,Q$1,"")</f>
        <v/>
      </c>
      <c r="R930" s="23" t="str">
        <f>IF(Pendleton!$D914&gt;0,R$1,"")</f>
        <v/>
      </c>
      <c r="S930" s="23" t="str">
        <f>IF(Putnamville!D900&gt;0,S$1,"")</f>
        <v/>
      </c>
      <c r="T930" s="23" t="str">
        <f>IF(Lowell!D879&gt;0,$T$1,"")</f>
        <v/>
      </c>
      <c r="U930" s="23" t="e">
        <f>IF(#REF!&gt;0,$U$1,"")</f>
        <v>#REF!</v>
      </c>
      <c r="V930" s="23" t="str">
        <f>IF(Peru!D909&gt;0,$V$1,"")</f>
        <v/>
      </c>
      <c r="W930" s="23" t="str">
        <f>IF('Toll Rd'!D902&gt;0,$W$1,"")</f>
        <v/>
      </c>
      <c r="X930" s="23" t="e">
        <f>IF(#REF!&gt;0,$X$1,"")</f>
        <v>#REF!</v>
      </c>
      <c r="Y930" s="23" t="e">
        <f>IF(#REF!&gt;0,$Y$1,"")</f>
        <v>#REF!</v>
      </c>
      <c r="Z930" s="23" t="str">
        <f>IF(FSS!$D890&gt;0,P$1,"")</f>
        <v/>
      </c>
    </row>
    <row r="931" spans="1:26" ht="15.75" hidden="1" customHeight="1" x14ac:dyDescent="0.25">
      <c r="A931" s="421" t="str">
        <f t="shared" si="35"/>
        <v>0</v>
      </c>
      <c r="B931" s="102">
        <f>Peru!B511</f>
        <v>0</v>
      </c>
      <c r="C931" s="102" t="e">
        <f>Peru!#REF!</f>
        <v>#REF!</v>
      </c>
      <c r="D931" s="102">
        <f>Peru!C511</f>
        <v>0</v>
      </c>
      <c r="E931" s="131">
        <f>Peru!D511</f>
        <v>0</v>
      </c>
      <c r="F931" s="114">
        <f>Peru!E511</f>
        <v>0</v>
      </c>
      <c r="G931" s="423">
        <f t="shared" si="36"/>
        <v>0</v>
      </c>
      <c r="H931" s="340">
        <f>Peru!G511</f>
        <v>0</v>
      </c>
      <c r="I931" s="102">
        <f>Peru!H511</f>
        <v>0</v>
      </c>
      <c r="J931" s="102" t="s">
        <v>577</v>
      </c>
      <c r="K931" s="92"/>
      <c r="N931" s="23" t="str">
        <f>IF(Jasper!$D913&gt;0,N$1,"")</f>
        <v/>
      </c>
      <c r="O931" s="23" t="e">
        <f>IF(#REF!&gt;0,P$1,"")</f>
        <v>#REF!</v>
      </c>
      <c r="P931" s="23" t="str">
        <f>IF(Versailles!$D912&gt;0,P$1,"")</f>
        <v/>
      </c>
      <c r="Q931" s="23" t="str">
        <f>IF(Sellersburg!$D910&gt;0,Q$1,"")</f>
        <v/>
      </c>
      <c r="R931" s="23" t="str">
        <f>IF(Pendleton!$D915&gt;0,R$1,"")</f>
        <v/>
      </c>
      <c r="S931" s="23" t="str">
        <f>IF(Putnamville!D901&gt;0,S$1,"")</f>
        <v/>
      </c>
      <c r="T931" s="23" t="str">
        <f>IF(Lowell!D880&gt;0,$T$1,"")</f>
        <v/>
      </c>
      <c r="U931" s="23" t="e">
        <f>IF(#REF!&gt;0,$U$1,"")</f>
        <v>#REF!</v>
      </c>
      <c r="V931" s="23" t="str">
        <f>IF(Peru!D910&gt;0,$V$1,"")</f>
        <v/>
      </c>
      <c r="W931" s="23" t="str">
        <f>IF('Toll Rd'!D903&gt;0,$W$1,"")</f>
        <v/>
      </c>
      <c r="X931" s="23" t="e">
        <f>IF(#REF!&gt;0,$X$1,"")</f>
        <v>#REF!</v>
      </c>
      <c r="Y931" s="23" t="e">
        <f>IF(#REF!&gt;0,$Y$1,"")</f>
        <v>#REF!</v>
      </c>
      <c r="Z931" s="23" t="str">
        <f>IF(FSS!$D891&gt;0,P$1,"")</f>
        <v/>
      </c>
    </row>
    <row r="932" spans="1:26" ht="15.75" hidden="1" customHeight="1" x14ac:dyDescent="0.25">
      <c r="A932" s="421" t="str">
        <f t="shared" si="35"/>
        <v>0</v>
      </c>
      <c r="B932" s="102">
        <f>Peru!B512</f>
        <v>0</v>
      </c>
      <c r="C932" s="102" t="e">
        <f>Peru!#REF!</f>
        <v>#REF!</v>
      </c>
      <c r="D932" s="102">
        <f>Peru!C512</f>
        <v>0</v>
      </c>
      <c r="E932" s="131">
        <f>Peru!D512</f>
        <v>0</v>
      </c>
      <c r="F932" s="114">
        <f>Peru!E512</f>
        <v>0</v>
      </c>
      <c r="G932" s="423">
        <f t="shared" si="36"/>
        <v>0</v>
      </c>
      <c r="H932" s="340">
        <f>Peru!G512</f>
        <v>0</v>
      </c>
      <c r="I932" s="102">
        <f>Peru!H512</f>
        <v>0</v>
      </c>
      <c r="J932" s="102" t="s">
        <v>577</v>
      </c>
      <c r="K932" s="92"/>
      <c r="N932" s="23" t="str">
        <f>IF(Jasper!$D914&gt;0,N$1,"")</f>
        <v/>
      </c>
      <c r="O932" s="23" t="e">
        <f>IF(#REF!&gt;0,P$1,"")</f>
        <v>#REF!</v>
      </c>
      <c r="P932" s="23" t="str">
        <f>IF(Versailles!$D913&gt;0,P$1,"")</f>
        <v/>
      </c>
      <c r="Q932" s="23" t="str">
        <f>IF(Sellersburg!$D911&gt;0,Q$1,"")</f>
        <v/>
      </c>
      <c r="R932" s="23" t="str">
        <f>IF(Pendleton!$D916&gt;0,R$1,"")</f>
        <v/>
      </c>
      <c r="S932" s="23" t="str">
        <f>IF(Putnamville!D902&gt;0,S$1,"")</f>
        <v/>
      </c>
      <c r="T932" s="23" t="str">
        <f>IF(Lowell!D881&gt;0,$T$1,"")</f>
        <v/>
      </c>
      <c r="U932" s="23" t="e">
        <f>IF(#REF!&gt;0,$U$1,"")</f>
        <v>#REF!</v>
      </c>
      <c r="V932" s="23" t="str">
        <f>IF(Peru!D911&gt;0,$V$1,"")</f>
        <v/>
      </c>
      <c r="W932" s="23" t="str">
        <f>IF('Toll Rd'!D904&gt;0,$W$1,"")</f>
        <v/>
      </c>
      <c r="X932" s="23" t="e">
        <f>IF(#REF!&gt;0,$X$1,"")</f>
        <v>#REF!</v>
      </c>
      <c r="Y932" s="23" t="e">
        <f>IF(#REF!&gt;0,$Y$1,"")</f>
        <v>#REF!</v>
      </c>
      <c r="Z932" s="23" t="str">
        <f>IF(FSS!$D892&gt;0,P$1,"")</f>
        <v/>
      </c>
    </row>
    <row r="933" spans="1:26" ht="15.75" hidden="1" customHeight="1" x14ac:dyDescent="0.25">
      <c r="A933" s="421" t="str">
        <f t="shared" si="35"/>
        <v>0</v>
      </c>
      <c r="B933" s="102">
        <f>Peru!B513</f>
        <v>0</v>
      </c>
      <c r="C933" s="102" t="e">
        <f>Peru!#REF!</f>
        <v>#REF!</v>
      </c>
      <c r="D933" s="102">
        <f>Peru!C513</f>
        <v>0</v>
      </c>
      <c r="E933" s="131">
        <f>Peru!D513</f>
        <v>0</v>
      </c>
      <c r="F933" s="114">
        <f>Peru!E513</f>
        <v>0</v>
      </c>
      <c r="G933" s="423">
        <f t="shared" si="36"/>
        <v>0</v>
      </c>
      <c r="H933" s="340">
        <f>Peru!G513</f>
        <v>0</v>
      </c>
      <c r="I933" s="102">
        <f>Peru!H513</f>
        <v>0</v>
      </c>
      <c r="J933" s="102" t="s">
        <v>577</v>
      </c>
      <c r="K933" s="92"/>
      <c r="N933" s="23" t="str">
        <f>IF(Jasper!$D915&gt;0,N$1,"")</f>
        <v/>
      </c>
      <c r="O933" s="23" t="e">
        <f>IF(#REF!&gt;0,P$1,"")</f>
        <v>#REF!</v>
      </c>
      <c r="P933" s="23" t="str">
        <f>IF(Versailles!$D914&gt;0,P$1,"")</f>
        <v/>
      </c>
      <c r="Q933" s="23" t="str">
        <f>IF(Sellersburg!$D912&gt;0,Q$1,"")</f>
        <v/>
      </c>
      <c r="R933" s="23" t="str">
        <f>IF(Pendleton!$D917&gt;0,R$1,"")</f>
        <v/>
      </c>
      <c r="S933" s="23" t="str">
        <f>IF(Putnamville!D903&gt;0,S$1,"")</f>
        <v/>
      </c>
      <c r="T933" s="23" t="str">
        <f>IF(Lowell!D882&gt;0,$T$1,"")</f>
        <v/>
      </c>
      <c r="U933" s="23" t="e">
        <f>IF(#REF!&gt;0,$U$1,"")</f>
        <v>#REF!</v>
      </c>
      <c r="V933" s="23" t="str">
        <f>IF(Peru!D912&gt;0,$V$1,"")</f>
        <v/>
      </c>
      <c r="W933" s="23" t="str">
        <f>IF('Toll Rd'!D905&gt;0,$W$1,"")</f>
        <v/>
      </c>
      <c r="X933" s="23" t="e">
        <f>IF(#REF!&gt;0,$X$1,"")</f>
        <v>#REF!</v>
      </c>
      <c r="Y933" s="23" t="e">
        <f>IF(#REF!&gt;0,$Y$1,"")</f>
        <v>#REF!</v>
      </c>
      <c r="Z933" s="23" t="str">
        <f>IF(FSS!$D893&gt;0,P$1,"")</f>
        <v/>
      </c>
    </row>
    <row r="934" spans="1:26" ht="15.75" hidden="1" customHeight="1" x14ac:dyDescent="0.25">
      <c r="A934" s="421" t="str">
        <f t="shared" si="35"/>
        <v>0</v>
      </c>
      <c r="B934" s="102">
        <f>Peru!B514</f>
        <v>0</v>
      </c>
      <c r="C934" s="102" t="e">
        <f>Peru!#REF!</f>
        <v>#REF!</v>
      </c>
      <c r="D934" s="102">
        <f>Peru!C514</f>
        <v>0</v>
      </c>
      <c r="E934" s="131">
        <f>Peru!D514</f>
        <v>0</v>
      </c>
      <c r="F934" s="114">
        <f>Peru!E514</f>
        <v>0</v>
      </c>
      <c r="G934" s="423">
        <f t="shared" si="36"/>
        <v>0</v>
      </c>
      <c r="H934" s="340">
        <f>Peru!G514</f>
        <v>0</v>
      </c>
      <c r="I934" s="102">
        <f>Peru!H514</f>
        <v>0</v>
      </c>
      <c r="J934" s="102" t="s">
        <v>577</v>
      </c>
      <c r="K934" s="92"/>
      <c r="N934" s="23" t="str">
        <f>IF(Jasper!$D916&gt;0,N$1,"")</f>
        <v/>
      </c>
      <c r="O934" s="23" t="e">
        <f>IF(#REF!&gt;0,P$1,"")</f>
        <v>#REF!</v>
      </c>
      <c r="P934" s="23" t="str">
        <f>IF(Versailles!$D915&gt;0,P$1,"")</f>
        <v/>
      </c>
      <c r="Q934" s="23" t="str">
        <f>IF(Sellersburg!$D913&gt;0,Q$1,"")</f>
        <v/>
      </c>
      <c r="R934" s="23" t="str">
        <f>IF(Pendleton!$D918&gt;0,R$1,"")</f>
        <v/>
      </c>
      <c r="S934" s="23" t="str">
        <f>IF(Putnamville!D904&gt;0,S$1,"")</f>
        <v/>
      </c>
      <c r="T934" s="23" t="str">
        <f>IF(Lowell!D883&gt;0,$T$1,"")</f>
        <v/>
      </c>
      <c r="U934" s="23" t="e">
        <f>IF(#REF!&gt;0,$U$1,"")</f>
        <v>#REF!</v>
      </c>
      <c r="V934" s="23" t="str">
        <f>IF(Peru!D913&gt;0,$V$1,"")</f>
        <v/>
      </c>
      <c r="W934" s="23" t="str">
        <f>IF('Toll Rd'!D906&gt;0,$W$1,"")</f>
        <v/>
      </c>
      <c r="X934" s="23" t="e">
        <f>IF(#REF!&gt;0,$X$1,"")</f>
        <v>#REF!</v>
      </c>
      <c r="Y934" s="23" t="e">
        <f>IF(#REF!&gt;0,$Y$1,"")</f>
        <v>#REF!</v>
      </c>
      <c r="Z934" s="23" t="str">
        <f>IF(FSS!$D894&gt;0,P$1,"")</f>
        <v/>
      </c>
    </row>
    <row r="935" spans="1:26" ht="15.75" hidden="1" customHeight="1" x14ac:dyDescent="0.25">
      <c r="A935" s="421" t="str">
        <f t="shared" si="35"/>
        <v>0</v>
      </c>
      <c r="B935" s="102">
        <f>Peru!B515</f>
        <v>0</v>
      </c>
      <c r="C935" s="102" t="e">
        <f>Peru!#REF!</f>
        <v>#REF!</v>
      </c>
      <c r="D935" s="102">
        <f>Peru!C515</f>
        <v>0</v>
      </c>
      <c r="E935" s="131">
        <f>Peru!D515</f>
        <v>0</v>
      </c>
      <c r="F935" s="114">
        <f>Peru!E515</f>
        <v>0</v>
      </c>
      <c r="G935" s="423">
        <f t="shared" si="36"/>
        <v>0</v>
      </c>
      <c r="H935" s="340">
        <f>Peru!G515</f>
        <v>0</v>
      </c>
      <c r="I935" s="102">
        <f>Peru!H515</f>
        <v>0</v>
      </c>
      <c r="J935" s="102" t="s">
        <v>577</v>
      </c>
      <c r="K935" s="92"/>
      <c r="N935" s="23" t="str">
        <f>IF(Jasper!$D917&gt;0,N$1,"")</f>
        <v/>
      </c>
      <c r="O935" s="23" t="e">
        <f>IF(#REF!&gt;0,P$1,"")</f>
        <v>#REF!</v>
      </c>
      <c r="P935" s="23" t="str">
        <f>IF(Versailles!$D916&gt;0,P$1,"")</f>
        <v/>
      </c>
      <c r="Q935" s="23" t="str">
        <f>IF(Sellersburg!$D914&gt;0,Q$1,"")</f>
        <v/>
      </c>
      <c r="R935" s="23" t="str">
        <f>IF(Pendleton!$D919&gt;0,R$1,"")</f>
        <v/>
      </c>
      <c r="S935" s="23" t="str">
        <f>IF(Putnamville!D905&gt;0,S$1,"")</f>
        <v/>
      </c>
      <c r="T935" s="23" t="str">
        <f>IF(Lowell!D884&gt;0,$T$1,"")</f>
        <v/>
      </c>
      <c r="U935" s="23" t="e">
        <f>IF(#REF!&gt;0,$U$1,"")</f>
        <v>#REF!</v>
      </c>
      <c r="V935" s="23" t="str">
        <f>IF(Peru!D914&gt;0,$V$1,"")</f>
        <v/>
      </c>
      <c r="W935" s="23" t="str">
        <f>IF('Toll Rd'!D907&gt;0,$W$1,"")</f>
        <v/>
      </c>
      <c r="X935" s="23" t="e">
        <f>IF(#REF!&gt;0,$X$1,"")</f>
        <v>#REF!</v>
      </c>
      <c r="Y935" s="23" t="e">
        <f>IF(#REF!&gt;0,$Y$1,"")</f>
        <v>#REF!</v>
      </c>
      <c r="Z935" s="23" t="str">
        <f>IF(FSS!$D895&gt;0,P$1,"")</f>
        <v/>
      </c>
    </row>
    <row r="936" spans="1:26" ht="15.75" hidden="1" customHeight="1" x14ac:dyDescent="0.25">
      <c r="A936" s="421" t="str">
        <f t="shared" si="35"/>
        <v>0</v>
      </c>
      <c r="B936" s="102">
        <f>Peru!B516</f>
        <v>0</v>
      </c>
      <c r="C936" s="102" t="e">
        <f>Peru!#REF!</f>
        <v>#REF!</v>
      </c>
      <c r="D936" s="102">
        <f>Peru!C516</f>
        <v>0</v>
      </c>
      <c r="E936" s="131">
        <f>Peru!D516</f>
        <v>0</v>
      </c>
      <c r="F936" s="114">
        <f>Peru!E516</f>
        <v>0</v>
      </c>
      <c r="G936" s="423">
        <f t="shared" si="36"/>
        <v>0</v>
      </c>
      <c r="H936" s="340">
        <f>Peru!G516</f>
        <v>0</v>
      </c>
      <c r="I936" s="102">
        <f>Peru!H516</f>
        <v>0</v>
      </c>
      <c r="J936" s="102" t="s">
        <v>577</v>
      </c>
      <c r="K936" s="92"/>
      <c r="N936" s="23" t="str">
        <f>IF(Jasper!$D918&gt;0,N$1,"")</f>
        <v/>
      </c>
      <c r="O936" s="23" t="e">
        <f>IF(#REF!&gt;0,P$1,"")</f>
        <v>#REF!</v>
      </c>
      <c r="P936" s="23" t="str">
        <f>IF(Versailles!$D917&gt;0,P$1,"")</f>
        <v/>
      </c>
      <c r="Q936" s="23" t="str">
        <f>IF(Sellersburg!$D915&gt;0,Q$1,"")</f>
        <v/>
      </c>
      <c r="R936" s="23" t="str">
        <f>IF(Pendleton!$D920&gt;0,R$1,"")</f>
        <v/>
      </c>
      <c r="S936" s="23" t="str">
        <f>IF(Putnamville!D906&gt;0,S$1,"")</f>
        <v/>
      </c>
      <c r="T936" s="23" t="str">
        <f>IF(Lowell!D885&gt;0,$T$1,"")</f>
        <v/>
      </c>
      <c r="U936" s="23" t="e">
        <f>IF(#REF!&gt;0,$U$1,"")</f>
        <v>#REF!</v>
      </c>
      <c r="V936" s="23" t="str">
        <f>IF(Peru!D915&gt;0,$V$1,"")</f>
        <v/>
      </c>
      <c r="W936" s="23" t="str">
        <f>IF('Toll Rd'!D908&gt;0,$W$1,"")</f>
        <v/>
      </c>
      <c r="X936" s="23" t="e">
        <f>IF(#REF!&gt;0,$X$1,"")</f>
        <v>#REF!</v>
      </c>
      <c r="Y936" s="23" t="e">
        <f>IF(#REF!&gt;0,$Y$1,"")</f>
        <v>#REF!</v>
      </c>
      <c r="Z936" s="23" t="str">
        <f>IF(FSS!$D896&gt;0,P$1,"")</f>
        <v/>
      </c>
    </row>
    <row r="937" spans="1:26" ht="15.75" hidden="1" customHeight="1" x14ac:dyDescent="0.25">
      <c r="A937" s="421" t="str">
        <f t="shared" si="35"/>
        <v>0</v>
      </c>
      <c r="B937" s="102">
        <f>Peru!B517</f>
        <v>0</v>
      </c>
      <c r="C937" s="102" t="e">
        <f>Peru!#REF!</f>
        <v>#REF!</v>
      </c>
      <c r="D937" s="102">
        <f>Peru!C517</f>
        <v>0</v>
      </c>
      <c r="E937" s="131">
        <f>Peru!D517</f>
        <v>0</v>
      </c>
      <c r="F937" s="114">
        <f>Peru!E517</f>
        <v>0</v>
      </c>
      <c r="G937" s="423">
        <f t="shared" si="36"/>
        <v>0</v>
      </c>
      <c r="H937" s="340">
        <f>Peru!G517</f>
        <v>0</v>
      </c>
      <c r="I937" s="102">
        <f>Peru!H517</f>
        <v>0</v>
      </c>
      <c r="J937" s="102" t="s">
        <v>577</v>
      </c>
      <c r="K937" s="92"/>
      <c r="N937" s="23" t="str">
        <f>IF(Jasper!$D919&gt;0,N$1,"")</f>
        <v/>
      </c>
      <c r="O937" s="23" t="e">
        <f>IF(#REF!&gt;0,P$1,"")</f>
        <v>#REF!</v>
      </c>
      <c r="P937" s="23" t="str">
        <f>IF(Versailles!$D918&gt;0,P$1,"")</f>
        <v/>
      </c>
      <c r="Q937" s="23" t="str">
        <f>IF(Sellersburg!$D916&gt;0,Q$1,"")</f>
        <v/>
      </c>
      <c r="R937" s="23" t="str">
        <f>IF(Pendleton!$D921&gt;0,R$1,"")</f>
        <v/>
      </c>
      <c r="S937" s="23" t="str">
        <f>IF(Putnamville!D907&gt;0,S$1,"")</f>
        <v/>
      </c>
      <c r="T937" s="23" t="str">
        <f>IF(Lowell!D886&gt;0,$T$1,"")</f>
        <v/>
      </c>
      <c r="U937" s="23" t="e">
        <f>IF(#REF!&gt;0,$U$1,"")</f>
        <v>#REF!</v>
      </c>
      <c r="V937" s="23" t="str">
        <f>IF(Peru!D916&gt;0,$V$1,"")</f>
        <v/>
      </c>
      <c r="W937" s="23" t="str">
        <f>IF('Toll Rd'!D909&gt;0,$W$1,"")</f>
        <v/>
      </c>
      <c r="X937" s="23" t="e">
        <f>IF(#REF!&gt;0,$X$1,"")</f>
        <v>#REF!</v>
      </c>
      <c r="Y937" s="23" t="e">
        <f>IF(#REF!&gt;0,$Y$1,"")</f>
        <v>#REF!</v>
      </c>
      <c r="Z937" s="23" t="str">
        <f>IF(FSS!$D897&gt;0,P$1,"")</f>
        <v/>
      </c>
    </row>
    <row r="938" spans="1:26" ht="15.75" hidden="1" customHeight="1" x14ac:dyDescent="0.25">
      <c r="A938" s="421" t="str">
        <f t="shared" si="35"/>
        <v>0</v>
      </c>
      <c r="B938" s="102">
        <f>Peru!B518</f>
        <v>0</v>
      </c>
      <c r="C938" s="102" t="e">
        <f>Peru!#REF!</f>
        <v>#REF!</v>
      </c>
      <c r="D938" s="102">
        <f>Peru!C518</f>
        <v>0</v>
      </c>
      <c r="E938" s="131">
        <f>Peru!D518</f>
        <v>0</v>
      </c>
      <c r="F938" s="114">
        <f>Peru!E518</f>
        <v>0</v>
      </c>
      <c r="G938" s="423">
        <f t="shared" si="36"/>
        <v>0</v>
      </c>
      <c r="H938" s="340">
        <f>Peru!G518</f>
        <v>0</v>
      </c>
      <c r="I938" s="102">
        <f>Peru!H518</f>
        <v>0</v>
      </c>
      <c r="J938" s="102" t="s">
        <v>577</v>
      </c>
      <c r="K938" s="92"/>
      <c r="N938" s="23" t="str">
        <f>IF(Jasper!$D920&gt;0,N$1,"")</f>
        <v/>
      </c>
      <c r="O938" s="23" t="e">
        <f>IF(#REF!&gt;0,P$1,"")</f>
        <v>#REF!</v>
      </c>
      <c r="P938" s="23" t="str">
        <f>IF(Versailles!$D919&gt;0,P$1,"")</f>
        <v/>
      </c>
      <c r="Q938" s="23" t="str">
        <f>IF(Sellersburg!$D917&gt;0,Q$1,"")</f>
        <v/>
      </c>
      <c r="R938" s="23" t="str">
        <f>IF(Pendleton!$D922&gt;0,R$1,"")</f>
        <v/>
      </c>
      <c r="S938" s="23" t="str">
        <f>IF(Putnamville!D908&gt;0,S$1,"")</f>
        <v/>
      </c>
      <c r="T938" s="23" t="str">
        <f>IF(Lowell!D887&gt;0,$T$1,"")</f>
        <v/>
      </c>
      <c r="U938" s="23" t="e">
        <f>IF(#REF!&gt;0,$U$1,"")</f>
        <v>#REF!</v>
      </c>
      <c r="V938" s="23" t="str">
        <f>IF(Peru!D917&gt;0,$V$1,"")</f>
        <v/>
      </c>
      <c r="W938" s="23" t="str">
        <f>IF('Toll Rd'!D910&gt;0,$W$1,"")</f>
        <v/>
      </c>
      <c r="X938" s="23" t="e">
        <f>IF(#REF!&gt;0,$X$1,"")</f>
        <v>#REF!</v>
      </c>
      <c r="Y938" s="23" t="e">
        <f>IF(#REF!&gt;0,$Y$1,"")</f>
        <v>#REF!</v>
      </c>
      <c r="Z938" s="23" t="str">
        <f>IF(FSS!$D898&gt;0,P$1,"")</f>
        <v/>
      </c>
    </row>
    <row r="939" spans="1:26" ht="15.75" hidden="1" customHeight="1" x14ac:dyDescent="0.25">
      <c r="A939" s="421" t="str">
        <f t="shared" si="35"/>
        <v>0</v>
      </c>
      <c r="B939" s="102">
        <f>Peru!B519</f>
        <v>0</v>
      </c>
      <c r="C939" s="102" t="e">
        <f>Peru!#REF!</f>
        <v>#REF!</v>
      </c>
      <c r="D939" s="102">
        <f>Peru!C519</f>
        <v>0</v>
      </c>
      <c r="E939" s="131">
        <f>Peru!D519</f>
        <v>0</v>
      </c>
      <c r="F939" s="114">
        <f>Peru!E519</f>
        <v>0</v>
      </c>
      <c r="G939" s="423">
        <f t="shared" si="36"/>
        <v>0</v>
      </c>
      <c r="H939" s="340">
        <f>Peru!G519</f>
        <v>0</v>
      </c>
      <c r="I939" s="102">
        <f>Peru!H519</f>
        <v>0</v>
      </c>
      <c r="J939" s="102" t="s">
        <v>577</v>
      </c>
      <c r="K939" s="92"/>
      <c r="N939" s="23" t="str">
        <f>IF(Jasper!$D921&gt;0,N$1,"")</f>
        <v/>
      </c>
      <c r="O939" s="23" t="e">
        <f>IF(#REF!&gt;0,P$1,"")</f>
        <v>#REF!</v>
      </c>
      <c r="P939" s="23" t="str">
        <f>IF(Versailles!$D920&gt;0,P$1,"")</f>
        <v/>
      </c>
      <c r="Q939" s="23" t="str">
        <f>IF(Sellersburg!$D918&gt;0,Q$1,"")</f>
        <v/>
      </c>
      <c r="R939" s="23" t="str">
        <f>IF(Pendleton!$D923&gt;0,R$1,"")</f>
        <v/>
      </c>
      <c r="S939" s="23" t="str">
        <f>IF(Putnamville!D909&gt;0,S$1,"")</f>
        <v/>
      </c>
      <c r="T939" s="23" t="str">
        <f>IF(Lowell!D888&gt;0,$T$1,"")</f>
        <v/>
      </c>
      <c r="U939" s="23" t="e">
        <f>IF(#REF!&gt;0,$U$1,"")</f>
        <v>#REF!</v>
      </c>
      <c r="V939" s="23" t="str">
        <f>IF(Peru!D918&gt;0,$V$1,"")</f>
        <v/>
      </c>
      <c r="W939" s="23" t="str">
        <f>IF('Toll Rd'!D911&gt;0,$W$1,"")</f>
        <v/>
      </c>
      <c r="X939" s="23" t="e">
        <f>IF(#REF!&gt;0,$X$1,"")</f>
        <v>#REF!</v>
      </c>
      <c r="Y939" s="23" t="e">
        <f>IF(#REF!&gt;0,$Y$1,"")</f>
        <v>#REF!</v>
      </c>
      <c r="Z939" s="23" t="str">
        <f>IF(FSS!$D899&gt;0,P$1,"")</f>
        <v/>
      </c>
    </row>
    <row r="940" spans="1:26" ht="15.75" hidden="1" customHeight="1" x14ac:dyDescent="0.25">
      <c r="A940" s="421" t="str">
        <f t="shared" si="35"/>
        <v>0</v>
      </c>
      <c r="B940" s="102">
        <f>Peru!B520</f>
        <v>0</v>
      </c>
      <c r="C940" s="102" t="e">
        <f>Peru!#REF!</f>
        <v>#REF!</v>
      </c>
      <c r="D940" s="102">
        <f>Peru!C520</f>
        <v>0</v>
      </c>
      <c r="E940" s="131">
        <f>Peru!D520</f>
        <v>0</v>
      </c>
      <c r="F940" s="114">
        <f>Peru!E520</f>
        <v>0</v>
      </c>
      <c r="G940" s="423">
        <f t="shared" si="36"/>
        <v>0</v>
      </c>
      <c r="H940" s="340">
        <f>Peru!G520</f>
        <v>0</v>
      </c>
      <c r="I940" s="102">
        <f>Peru!H520</f>
        <v>0</v>
      </c>
      <c r="J940" s="102" t="s">
        <v>577</v>
      </c>
      <c r="K940" s="92"/>
      <c r="N940" s="23" t="str">
        <f>IF(Jasper!$D922&gt;0,N$1,"")</f>
        <v/>
      </c>
      <c r="O940" s="23" t="e">
        <f>IF(#REF!&gt;0,P$1,"")</f>
        <v>#REF!</v>
      </c>
      <c r="P940" s="23" t="str">
        <f>IF(Versailles!$D921&gt;0,P$1,"")</f>
        <v/>
      </c>
      <c r="Q940" s="23" t="str">
        <f>IF(Sellersburg!$D919&gt;0,Q$1,"")</f>
        <v/>
      </c>
      <c r="R940" s="23" t="str">
        <f>IF(Pendleton!$D924&gt;0,R$1,"")</f>
        <v/>
      </c>
      <c r="S940" s="23" t="str">
        <f>IF(Putnamville!D910&gt;0,S$1,"")</f>
        <v/>
      </c>
      <c r="T940" s="23" t="str">
        <f>IF(Lowell!D889&gt;0,$T$1,"")</f>
        <v/>
      </c>
      <c r="U940" s="23" t="e">
        <f>IF(#REF!&gt;0,$U$1,"")</f>
        <v>#REF!</v>
      </c>
      <c r="V940" s="23" t="str">
        <f>IF(Peru!D919&gt;0,$V$1,"")</f>
        <v/>
      </c>
      <c r="W940" s="23" t="str">
        <f>IF('Toll Rd'!D912&gt;0,$W$1,"")</f>
        <v/>
      </c>
      <c r="X940" s="23" t="e">
        <f>IF(#REF!&gt;0,$X$1,"")</f>
        <v>#REF!</v>
      </c>
      <c r="Y940" s="23" t="e">
        <f>IF(#REF!&gt;0,$Y$1,"")</f>
        <v>#REF!</v>
      </c>
      <c r="Z940" s="23" t="str">
        <f>IF(FSS!$D900&gt;0,P$1,"")</f>
        <v/>
      </c>
    </row>
    <row r="941" spans="1:26" ht="15.75" hidden="1" customHeight="1" x14ac:dyDescent="0.25">
      <c r="A941" s="421" t="str">
        <f t="shared" si="35"/>
        <v>0</v>
      </c>
      <c r="B941" s="102">
        <f>Peru!B521</f>
        <v>0</v>
      </c>
      <c r="C941" s="102" t="e">
        <f>Peru!#REF!</f>
        <v>#REF!</v>
      </c>
      <c r="D941" s="102">
        <f>Peru!C521</f>
        <v>0</v>
      </c>
      <c r="E941" s="131">
        <f>Peru!D521</f>
        <v>0</v>
      </c>
      <c r="F941" s="114">
        <f>Peru!E521</f>
        <v>0</v>
      </c>
      <c r="G941" s="423">
        <f t="shared" si="36"/>
        <v>0</v>
      </c>
      <c r="H941" s="340">
        <f>Peru!G521</f>
        <v>0</v>
      </c>
      <c r="I941" s="102">
        <f>Peru!H521</f>
        <v>0</v>
      </c>
      <c r="J941" s="102" t="s">
        <v>577</v>
      </c>
      <c r="K941" s="92"/>
      <c r="N941" s="23" t="str">
        <f>IF(Jasper!$D923&gt;0,N$1,"")</f>
        <v/>
      </c>
      <c r="O941" s="23" t="e">
        <f>IF(#REF!&gt;0,P$1,"")</f>
        <v>#REF!</v>
      </c>
      <c r="P941" s="23" t="str">
        <f>IF(Versailles!$D922&gt;0,P$1,"")</f>
        <v/>
      </c>
      <c r="Q941" s="23" t="str">
        <f>IF(Sellersburg!$D920&gt;0,Q$1,"")</f>
        <v/>
      </c>
      <c r="R941" s="23" t="str">
        <f>IF(Pendleton!$D925&gt;0,R$1,"")</f>
        <v/>
      </c>
      <c r="S941" s="23" t="str">
        <f>IF(Putnamville!D911&gt;0,S$1,"")</f>
        <v/>
      </c>
      <c r="T941" s="23" t="str">
        <f>IF(Lowell!D890&gt;0,$T$1,"")</f>
        <v/>
      </c>
      <c r="U941" s="23" t="e">
        <f>IF(#REF!&gt;0,$U$1,"")</f>
        <v>#REF!</v>
      </c>
      <c r="V941" s="23" t="str">
        <f>IF(Peru!D920&gt;0,$V$1,"")</f>
        <v/>
      </c>
      <c r="W941" s="23" t="str">
        <f>IF('Toll Rd'!D913&gt;0,$W$1,"")</f>
        <v/>
      </c>
      <c r="X941" s="23" t="e">
        <f>IF(#REF!&gt;0,$X$1,"")</f>
        <v>#REF!</v>
      </c>
      <c r="Y941" s="23" t="e">
        <f>IF(#REF!&gt;0,$Y$1,"")</f>
        <v>#REF!</v>
      </c>
      <c r="Z941" s="23" t="str">
        <f>IF(FSS!$D901&gt;0,P$1,"")</f>
        <v/>
      </c>
    </row>
    <row r="942" spans="1:26" ht="15.75" hidden="1" customHeight="1" x14ac:dyDescent="0.25">
      <c r="A942" s="421" t="str">
        <f t="shared" si="35"/>
        <v>0</v>
      </c>
      <c r="B942" s="102">
        <f>Peru!B522</f>
        <v>0</v>
      </c>
      <c r="C942" s="102" t="e">
        <f>Peru!#REF!</f>
        <v>#REF!</v>
      </c>
      <c r="D942" s="102">
        <f>Peru!C522</f>
        <v>0</v>
      </c>
      <c r="E942" s="131">
        <f>Peru!D522</f>
        <v>0</v>
      </c>
      <c r="F942" s="114">
        <f>Peru!E522</f>
        <v>0</v>
      </c>
      <c r="G942" s="423">
        <f t="shared" si="36"/>
        <v>0</v>
      </c>
      <c r="H942" s="340">
        <f>Peru!G522</f>
        <v>0</v>
      </c>
      <c r="I942" s="102">
        <f>Peru!H522</f>
        <v>0</v>
      </c>
      <c r="J942" s="102" t="s">
        <v>577</v>
      </c>
      <c r="K942" s="92"/>
      <c r="N942" s="23" t="str">
        <f>IF(Jasper!$D924&gt;0,N$1,"")</f>
        <v/>
      </c>
      <c r="O942" s="23" t="e">
        <f>IF(#REF!&gt;0,P$1,"")</f>
        <v>#REF!</v>
      </c>
      <c r="P942" s="23" t="str">
        <f>IF(Versailles!$D923&gt;0,P$1,"")</f>
        <v/>
      </c>
      <c r="Q942" s="23" t="str">
        <f>IF(Sellersburg!$D921&gt;0,Q$1,"")</f>
        <v/>
      </c>
      <c r="R942" s="23" t="str">
        <f>IF(Pendleton!$D926&gt;0,R$1,"")</f>
        <v/>
      </c>
      <c r="S942" s="23" t="str">
        <f>IF(Putnamville!D912&gt;0,S$1,"")</f>
        <v/>
      </c>
      <c r="T942" s="23" t="str">
        <f>IF(Lowell!D891&gt;0,$T$1,"")</f>
        <v/>
      </c>
      <c r="U942" s="23" t="e">
        <f>IF(#REF!&gt;0,$U$1,"")</f>
        <v>#REF!</v>
      </c>
      <c r="V942" s="23" t="str">
        <f>IF(Peru!D921&gt;0,$V$1,"")</f>
        <v/>
      </c>
      <c r="W942" s="23" t="str">
        <f>IF('Toll Rd'!D914&gt;0,$W$1,"")</f>
        <v/>
      </c>
      <c r="X942" s="23" t="e">
        <f>IF(#REF!&gt;0,$X$1,"")</f>
        <v>#REF!</v>
      </c>
      <c r="Y942" s="23" t="e">
        <f>IF(#REF!&gt;0,$Y$1,"")</f>
        <v>#REF!</v>
      </c>
      <c r="Z942" s="23" t="str">
        <f>IF(FSS!$D902&gt;0,P$1,"")</f>
        <v/>
      </c>
    </row>
    <row r="943" spans="1:26" ht="15.75" hidden="1" customHeight="1" x14ac:dyDescent="0.25">
      <c r="A943" s="421" t="str">
        <f t="shared" si="35"/>
        <v>0</v>
      </c>
      <c r="B943" s="102">
        <f>Peru!B523</f>
        <v>0</v>
      </c>
      <c r="C943" s="102" t="e">
        <f>Peru!#REF!</f>
        <v>#REF!</v>
      </c>
      <c r="D943" s="102">
        <f>Peru!C523</f>
        <v>0</v>
      </c>
      <c r="E943" s="131">
        <f>Peru!D523</f>
        <v>0</v>
      </c>
      <c r="F943" s="114">
        <f>Peru!E523</f>
        <v>0</v>
      </c>
      <c r="G943" s="423">
        <f t="shared" si="36"/>
        <v>0</v>
      </c>
      <c r="H943" s="340">
        <f>Peru!G523</f>
        <v>0</v>
      </c>
      <c r="I943" s="102">
        <f>Peru!H523</f>
        <v>0</v>
      </c>
      <c r="J943" s="102" t="s">
        <v>577</v>
      </c>
      <c r="K943" s="92"/>
      <c r="N943" s="23" t="str">
        <f>IF(Jasper!$D925&gt;0,N$1,"")</f>
        <v/>
      </c>
      <c r="O943" s="23" t="e">
        <f>IF(#REF!&gt;0,P$1,"")</f>
        <v>#REF!</v>
      </c>
      <c r="P943" s="23" t="str">
        <f>IF(Versailles!$D924&gt;0,P$1,"")</f>
        <v/>
      </c>
      <c r="Q943" s="23" t="str">
        <f>IF(Sellersburg!$D922&gt;0,Q$1,"")</f>
        <v/>
      </c>
      <c r="R943" s="23" t="str">
        <f>IF(Pendleton!$D927&gt;0,R$1,"")</f>
        <v/>
      </c>
      <c r="S943" s="23" t="str">
        <f>IF(Putnamville!D913&gt;0,S$1,"")</f>
        <v/>
      </c>
      <c r="T943" s="23" t="str">
        <f>IF(Lowell!D892&gt;0,$T$1,"")</f>
        <v/>
      </c>
      <c r="U943" s="23" t="e">
        <f>IF(#REF!&gt;0,$U$1,"")</f>
        <v>#REF!</v>
      </c>
      <c r="V943" s="23" t="str">
        <f>IF(Peru!D922&gt;0,$V$1,"")</f>
        <v/>
      </c>
      <c r="W943" s="23" t="str">
        <f>IF('Toll Rd'!D915&gt;0,$W$1,"")</f>
        <v/>
      </c>
      <c r="X943" s="23" t="e">
        <f>IF(#REF!&gt;0,$X$1,"")</f>
        <v>#REF!</v>
      </c>
      <c r="Y943" s="23" t="e">
        <f>IF(#REF!&gt;0,$Y$1,"")</f>
        <v>#REF!</v>
      </c>
      <c r="Z943" s="23" t="str">
        <f>IF(FSS!$D903&gt;0,P$1,"")</f>
        <v/>
      </c>
    </row>
    <row r="944" spans="1:26" ht="15.75" hidden="1" customHeight="1" x14ac:dyDescent="0.25">
      <c r="A944" s="421" t="str">
        <f t="shared" si="35"/>
        <v>0</v>
      </c>
      <c r="B944" s="102">
        <f>Peru!B524</f>
        <v>0</v>
      </c>
      <c r="C944" s="102" t="e">
        <f>Peru!#REF!</f>
        <v>#REF!</v>
      </c>
      <c r="D944" s="102">
        <f>Peru!C524</f>
        <v>0</v>
      </c>
      <c r="E944" s="131">
        <f>Peru!D524</f>
        <v>0</v>
      </c>
      <c r="F944" s="114">
        <f>Peru!E524</f>
        <v>0</v>
      </c>
      <c r="G944" s="423">
        <f t="shared" si="36"/>
        <v>0</v>
      </c>
      <c r="H944" s="340">
        <f>Peru!G524</f>
        <v>0</v>
      </c>
      <c r="I944" s="102">
        <f>Peru!H524</f>
        <v>0</v>
      </c>
      <c r="J944" s="102" t="s">
        <v>577</v>
      </c>
      <c r="K944" s="92"/>
      <c r="N944" s="23" t="str">
        <f>IF(Jasper!$D926&gt;0,N$1,"")</f>
        <v/>
      </c>
      <c r="O944" s="23" t="e">
        <f>IF(#REF!&gt;0,P$1,"")</f>
        <v>#REF!</v>
      </c>
      <c r="P944" s="23" t="str">
        <f>IF(Versailles!$D925&gt;0,P$1,"")</f>
        <v/>
      </c>
      <c r="Q944" s="23" t="str">
        <f>IF(Sellersburg!$D923&gt;0,Q$1,"")</f>
        <v/>
      </c>
      <c r="R944" s="23" t="str">
        <f>IF(Pendleton!$D928&gt;0,R$1,"")</f>
        <v/>
      </c>
      <c r="S944" s="23" t="str">
        <f>IF(Putnamville!D914&gt;0,S$1,"")</f>
        <v/>
      </c>
      <c r="T944" s="23" t="str">
        <f>IF(Lowell!D893&gt;0,$T$1,"")</f>
        <v/>
      </c>
      <c r="U944" s="23" t="e">
        <f>IF(#REF!&gt;0,$U$1,"")</f>
        <v>#REF!</v>
      </c>
      <c r="V944" s="23" t="str">
        <f>IF(Peru!D923&gt;0,$V$1,"")</f>
        <v/>
      </c>
      <c r="W944" s="23" t="str">
        <f>IF('Toll Rd'!D916&gt;0,$W$1,"")</f>
        <v/>
      </c>
      <c r="X944" s="23" t="e">
        <f>IF(#REF!&gt;0,$X$1,"")</f>
        <v>#REF!</v>
      </c>
      <c r="Y944" s="23" t="e">
        <f>IF(#REF!&gt;0,$Y$1,"")</f>
        <v>#REF!</v>
      </c>
      <c r="Z944" s="23" t="str">
        <f>IF(FSS!$D904&gt;0,P$1,"")</f>
        <v/>
      </c>
    </row>
    <row r="945" spans="1:26" ht="15.75" hidden="1" customHeight="1" x14ac:dyDescent="0.25">
      <c r="A945" s="421" t="str">
        <f t="shared" si="35"/>
        <v>0</v>
      </c>
      <c r="B945" s="102">
        <f>Peru!B525</f>
        <v>0</v>
      </c>
      <c r="C945" s="102" t="e">
        <f>Peru!#REF!</f>
        <v>#REF!</v>
      </c>
      <c r="D945" s="102">
        <f>Peru!C525</f>
        <v>0</v>
      </c>
      <c r="E945" s="131">
        <f>Peru!D525</f>
        <v>0</v>
      </c>
      <c r="F945" s="114">
        <f>Peru!E525</f>
        <v>0</v>
      </c>
      <c r="G945" s="423">
        <f t="shared" si="36"/>
        <v>0</v>
      </c>
      <c r="H945" s="340">
        <f>Peru!G525</f>
        <v>0</v>
      </c>
      <c r="I945" s="102">
        <f>Peru!H525</f>
        <v>0</v>
      </c>
      <c r="J945" s="102" t="s">
        <v>577</v>
      </c>
      <c r="K945" s="92"/>
      <c r="N945" s="23" t="str">
        <f>IF(Jasper!$D927&gt;0,N$1,"")</f>
        <v/>
      </c>
      <c r="O945" s="23" t="e">
        <f>IF(#REF!&gt;0,P$1,"")</f>
        <v>#REF!</v>
      </c>
      <c r="P945" s="23" t="str">
        <f>IF(Versailles!$D926&gt;0,P$1,"")</f>
        <v/>
      </c>
      <c r="Q945" s="23" t="str">
        <f>IF(Sellersburg!$D924&gt;0,Q$1,"")</f>
        <v/>
      </c>
      <c r="R945" s="23" t="str">
        <f>IF(Pendleton!$D929&gt;0,R$1,"")</f>
        <v/>
      </c>
      <c r="S945" s="23" t="str">
        <f>IF(Putnamville!D915&gt;0,S$1,"")</f>
        <v/>
      </c>
      <c r="T945" s="23" t="str">
        <f>IF(Lowell!D894&gt;0,$T$1,"")</f>
        <v/>
      </c>
      <c r="U945" s="23" t="e">
        <f>IF(#REF!&gt;0,$U$1,"")</f>
        <v>#REF!</v>
      </c>
      <c r="V945" s="23" t="str">
        <f>IF(Peru!D924&gt;0,$V$1,"")</f>
        <v/>
      </c>
      <c r="W945" s="23" t="str">
        <f>IF('Toll Rd'!D917&gt;0,$W$1,"")</f>
        <v/>
      </c>
      <c r="X945" s="23" t="e">
        <f>IF(#REF!&gt;0,$X$1,"")</f>
        <v>#REF!</v>
      </c>
      <c r="Y945" s="23" t="e">
        <f>IF(#REF!&gt;0,$Y$1,"")</f>
        <v>#REF!</v>
      </c>
      <c r="Z945" s="23" t="str">
        <f>IF(FSS!$D905&gt;0,P$1,"")</f>
        <v/>
      </c>
    </row>
    <row r="946" spans="1:26" ht="15.75" hidden="1" customHeight="1" x14ac:dyDescent="0.25">
      <c r="A946" s="421" t="str">
        <f t="shared" si="35"/>
        <v>0</v>
      </c>
      <c r="B946" s="102">
        <f>Peru!B526</f>
        <v>0</v>
      </c>
      <c r="C946" s="102" t="e">
        <f>Peru!#REF!</f>
        <v>#REF!</v>
      </c>
      <c r="D946" s="102">
        <f>Peru!C526</f>
        <v>0</v>
      </c>
      <c r="E946" s="131">
        <f>Peru!D526</f>
        <v>0</v>
      </c>
      <c r="F946" s="114">
        <f>Peru!E526</f>
        <v>0</v>
      </c>
      <c r="G946" s="423">
        <f t="shared" si="36"/>
        <v>0</v>
      </c>
      <c r="H946" s="340">
        <f>Peru!G526</f>
        <v>0</v>
      </c>
      <c r="I946" s="102">
        <f>Peru!H526</f>
        <v>0</v>
      </c>
      <c r="J946" s="102" t="s">
        <v>577</v>
      </c>
      <c r="K946" s="92"/>
      <c r="N946" s="23" t="str">
        <f>IF(Jasper!$D928&gt;0,N$1,"")</f>
        <v/>
      </c>
      <c r="O946" s="23" t="e">
        <f>IF(#REF!&gt;0,P$1,"")</f>
        <v>#REF!</v>
      </c>
      <c r="P946" s="23" t="str">
        <f>IF(Versailles!$D927&gt;0,P$1,"")</f>
        <v/>
      </c>
      <c r="Q946" s="23" t="str">
        <f>IF(Sellersburg!$D925&gt;0,Q$1,"")</f>
        <v/>
      </c>
      <c r="R946" s="23" t="str">
        <f>IF(Pendleton!$D930&gt;0,R$1,"")</f>
        <v/>
      </c>
      <c r="S946" s="23" t="str">
        <f>IF(Putnamville!D916&gt;0,S$1,"")</f>
        <v/>
      </c>
      <c r="T946" s="23" t="str">
        <f>IF(Lowell!D895&gt;0,$T$1,"")</f>
        <v/>
      </c>
      <c r="U946" s="23" t="e">
        <f>IF(#REF!&gt;0,$U$1,"")</f>
        <v>#REF!</v>
      </c>
      <c r="V946" s="23" t="str">
        <f>IF(Peru!D925&gt;0,$V$1,"")</f>
        <v/>
      </c>
      <c r="W946" s="23" t="str">
        <f>IF('Toll Rd'!D918&gt;0,$W$1,"")</f>
        <v/>
      </c>
      <c r="X946" s="23" t="e">
        <f>IF(#REF!&gt;0,$X$1,"")</f>
        <v>#REF!</v>
      </c>
      <c r="Y946" s="23" t="e">
        <f>IF(#REF!&gt;0,$Y$1,"")</f>
        <v>#REF!</v>
      </c>
      <c r="Z946" s="23" t="str">
        <f>IF(FSS!$D906&gt;0,P$1,"")</f>
        <v/>
      </c>
    </row>
    <row r="947" spans="1:26" ht="15.75" hidden="1" customHeight="1" x14ac:dyDescent="0.25">
      <c r="A947" s="421" t="str">
        <f t="shared" si="35"/>
        <v>0</v>
      </c>
      <c r="B947" s="102">
        <f>Peru!B527</f>
        <v>0</v>
      </c>
      <c r="C947" s="102" t="e">
        <f>Peru!#REF!</f>
        <v>#REF!</v>
      </c>
      <c r="D947" s="102">
        <f>Peru!C527</f>
        <v>0</v>
      </c>
      <c r="E947" s="131">
        <f>Peru!D527</f>
        <v>0</v>
      </c>
      <c r="F947" s="114">
        <f>Peru!E527</f>
        <v>0</v>
      </c>
      <c r="G947" s="423">
        <f t="shared" si="36"/>
        <v>0</v>
      </c>
      <c r="H947" s="340">
        <f>Peru!G527</f>
        <v>0</v>
      </c>
      <c r="I947" s="102">
        <f>Peru!H527</f>
        <v>0</v>
      </c>
      <c r="J947" s="102" t="s">
        <v>577</v>
      </c>
      <c r="K947" s="92"/>
      <c r="N947" s="23" t="str">
        <f>IF(Jasper!$D929&gt;0,N$1,"")</f>
        <v/>
      </c>
      <c r="O947" s="23" t="e">
        <f>IF(#REF!&gt;0,P$1,"")</f>
        <v>#REF!</v>
      </c>
      <c r="P947" s="23" t="str">
        <f>IF(Versailles!$D928&gt;0,P$1,"")</f>
        <v/>
      </c>
      <c r="Q947" s="23" t="str">
        <f>IF(Sellersburg!$D926&gt;0,Q$1,"")</f>
        <v/>
      </c>
      <c r="R947" s="23" t="str">
        <f>IF(Pendleton!$D931&gt;0,R$1,"")</f>
        <v/>
      </c>
      <c r="S947" s="23" t="str">
        <f>IF(Putnamville!D917&gt;0,S$1,"")</f>
        <v/>
      </c>
      <c r="T947" s="23" t="str">
        <f>IF(Lowell!D896&gt;0,$T$1,"")</f>
        <v/>
      </c>
      <c r="U947" s="23" t="e">
        <f>IF(#REF!&gt;0,$U$1,"")</f>
        <v>#REF!</v>
      </c>
      <c r="V947" s="23" t="str">
        <f>IF(Peru!D926&gt;0,$V$1,"")</f>
        <v/>
      </c>
      <c r="W947" s="23" t="str">
        <f>IF('Toll Rd'!D919&gt;0,$W$1,"")</f>
        <v/>
      </c>
      <c r="X947" s="23" t="e">
        <f>IF(#REF!&gt;0,$X$1,"")</f>
        <v>#REF!</v>
      </c>
      <c r="Y947" s="23" t="e">
        <f>IF(#REF!&gt;0,$Y$1,"")</f>
        <v>#REF!</v>
      </c>
      <c r="Z947" s="23" t="str">
        <f>IF(FSS!$D907&gt;0,P$1,"")</f>
        <v/>
      </c>
    </row>
    <row r="948" spans="1:26" ht="15.75" hidden="1" customHeight="1" x14ac:dyDescent="0.25">
      <c r="A948" s="421" t="str">
        <f t="shared" si="35"/>
        <v>0</v>
      </c>
      <c r="B948" s="102">
        <f>Peru!B528</f>
        <v>0</v>
      </c>
      <c r="C948" s="102" t="e">
        <f>Peru!#REF!</f>
        <v>#REF!</v>
      </c>
      <c r="D948" s="102">
        <f>Peru!C528</f>
        <v>0</v>
      </c>
      <c r="E948" s="131">
        <f>Peru!D528</f>
        <v>0</v>
      </c>
      <c r="F948" s="114">
        <f>Peru!E528</f>
        <v>0</v>
      </c>
      <c r="G948" s="423">
        <f t="shared" si="36"/>
        <v>0</v>
      </c>
      <c r="H948" s="340">
        <f>Peru!G528</f>
        <v>0</v>
      </c>
      <c r="I948" s="102">
        <f>Peru!H528</f>
        <v>0</v>
      </c>
      <c r="J948" s="102" t="s">
        <v>577</v>
      </c>
      <c r="K948" s="92"/>
      <c r="N948" s="23" t="str">
        <f>IF(Jasper!$D930&gt;0,N$1,"")</f>
        <v/>
      </c>
      <c r="O948" s="23" t="e">
        <f>IF(#REF!&gt;0,P$1,"")</f>
        <v>#REF!</v>
      </c>
      <c r="P948" s="23" t="str">
        <f>IF(Versailles!$D929&gt;0,P$1,"")</f>
        <v/>
      </c>
      <c r="Q948" s="23" t="str">
        <f>IF(Sellersburg!$D927&gt;0,Q$1,"")</f>
        <v/>
      </c>
      <c r="R948" s="23" t="str">
        <f>IF(Pendleton!$D932&gt;0,R$1,"")</f>
        <v/>
      </c>
      <c r="S948" s="23" t="str">
        <f>IF(Putnamville!D918&gt;0,S$1,"")</f>
        <v/>
      </c>
      <c r="T948" s="23" t="str">
        <f>IF(Lowell!D897&gt;0,$T$1,"")</f>
        <v/>
      </c>
      <c r="U948" s="23" t="e">
        <f>IF(#REF!&gt;0,$U$1,"")</f>
        <v>#REF!</v>
      </c>
      <c r="V948" s="23" t="str">
        <f>IF(Peru!D927&gt;0,$V$1,"")</f>
        <v/>
      </c>
      <c r="W948" s="23" t="str">
        <f>IF('Toll Rd'!D920&gt;0,$W$1,"")</f>
        <v/>
      </c>
      <c r="X948" s="23" t="e">
        <f>IF(#REF!&gt;0,$X$1,"")</f>
        <v>#REF!</v>
      </c>
      <c r="Y948" s="23" t="e">
        <f>IF(#REF!&gt;0,$Y$1,"")</f>
        <v>#REF!</v>
      </c>
      <c r="Z948" s="23" t="str">
        <f>IF(FSS!$D908&gt;0,P$1,"")</f>
        <v/>
      </c>
    </row>
    <row r="949" spans="1:26" ht="15.75" hidden="1" customHeight="1" x14ac:dyDescent="0.25">
      <c r="A949" s="421" t="str">
        <f t="shared" ref="A949:A1012" si="37">IF(E949&lt;1,"0","1")</f>
        <v>0</v>
      </c>
      <c r="B949" s="102">
        <f>Peru!B529</f>
        <v>0</v>
      </c>
      <c r="C949" s="102" t="e">
        <f>Peru!#REF!</f>
        <v>#REF!</v>
      </c>
      <c r="D949" s="102">
        <f>Peru!C529</f>
        <v>0</v>
      </c>
      <c r="E949" s="131">
        <f>Peru!D529</f>
        <v>0</v>
      </c>
      <c r="F949" s="114">
        <f>Peru!E529</f>
        <v>0</v>
      </c>
      <c r="G949" s="423">
        <f t="shared" si="36"/>
        <v>0</v>
      </c>
      <c r="H949" s="340">
        <f>Peru!G529</f>
        <v>0</v>
      </c>
      <c r="I949" s="102">
        <f>Peru!H529</f>
        <v>0</v>
      </c>
      <c r="J949" s="102" t="s">
        <v>577</v>
      </c>
      <c r="K949" s="92"/>
      <c r="N949" s="23" t="str">
        <f>IF(Jasper!$D931&gt;0,N$1,"")</f>
        <v/>
      </c>
      <c r="O949" s="23" t="e">
        <f>IF(#REF!&gt;0,P$1,"")</f>
        <v>#REF!</v>
      </c>
      <c r="P949" s="23" t="str">
        <f>IF(Versailles!$D930&gt;0,P$1,"")</f>
        <v/>
      </c>
      <c r="Q949" s="23" t="str">
        <f>IF(Sellersburg!$D928&gt;0,Q$1,"")</f>
        <v/>
      </c>
      <c r="R949" s="23" t="str">
        <f>IF(Pendleton!$D933&gt;0,R$1,"")</f>
        <v/>
      </c>
      <c r="S949" s="23" t="str">
        <f>IF(Putnamville!D919&gt;0,S$1,"")</f>
        <v/>
      </c>
      <c r="T949" s="23" t="str">
        <f>IF(Lowell!D898&gt;0,$T$1,"")</f>
        <v/>
      </c>
      <c r="U949" s="23" t="e">
        <f>IF(#REF!&gt;0,$U$1,"")</f>
        <v>#REF!</v>
      </c>
      <c r="V949" s="23" t="str">
        <f>IF(Peru!D928&gt;0,$V$1,"")</f>
        <v/>
      </c>
      <c r="W949" s="23" t="str">
        <f>IF('Toll Rd'!D921&gt;0,$W$1,"")</f>
        <v/>
      </c>
      <c r="X949" s="23" t="e">
        <f>IF(#REF!&gt;0,$X$1,"")</f>
        <v>#REF!</v>
      </c>
      <c r="Y949" s="23" t="e">
        <f>IF(#REF!&gt;0,$Y$1,"")</f>
        <v>#REF!</v>
      </c>
      <c r="Z949" s="23" t="str">
        <f>IF(FSS!$D909&gt;0,P$1,"")</f>
        <v/>
      </c>
    </row>
    <row r="950" spans="1:26" ht="15.75" hidden="1" customHeight="1" x14ac:dyDescent="0.25">
      <c r="A950" s="421" t="str">
        <f t="shared" si="37"/>
        <v>0</v>
      </c>
      <c r="B950" s="102">
        <f>Peru!B530</f>
        <v>0</v>
      </c>
      <c r="C950" s="102" t="e">
        <f>Peru!#REF!</f>
        <v>#REF!</v>
      </c>
      <c r="D950" s="102">
        <f>Peru!C530</f>
        <v>0</v>
      </c>
      <c r="E950" s="131">
        <f>Peru!D530</f>
        <v>0</v>
      </c>
      <c r="F950" s="114">
        <f>Peru!E530</f>
        <v>0</v>
      </c>
      <c r="G950" s="423">
        <f t="shared" si="36"/>
        <v>0</v>
      </c>
      <c r="H950" s="340">
        <f>Peru!G530</f>
        <v>0</v>
      </c>
      <c r="I950" s="102">
        <f>Peru!H530</f>
        <v>0</v>
      </c>
      <c r="J950" s="102" t="s">
        <v>577</v>
      </c>
      <c r="K950" s="92"/>
      <c r="N950" s="23" t="str">
        <f>IF(Jasper!$D932&gt;0,N$1,"")</f>
        <v/>
      </c>
      <c r="O950" s="23" t="e">
        <f>IF(#REF!&gt;0,P$1,"")</f>
        <v>#REF!</v>
      </c>
      <c r="P950" s="23" t="str">
        <f>IF(Versailles!$D931&gt;0,P$1,"")</f>
        <v/>
      </c>
      <c r="Q950" s="23" t="str">
        <f>IF(Sellersburg!$D929&gt;0,Q$1,"")</f>
        <v/>
      </c>
      <c r="R950" s="23" t="str">
        <f>IF(Pendleton!$D934&gt;0,R$1,"")</f>
        <v/>
      </c>
      <c r="S950" s="23" t="str">
        <f>IF(Putnamville!D920&gt;0,S$1,"")</f>
        <v/>
      </c>
      <c r="T950" s="23" t="str">
        <f>IF(Lowell!D899&gt;0,$T$1,"")</f>
        <v/>
      </c>
      <c r="U950" s="23" t="e">
        <f>IF(#REF!&gt;0,$U$1,"")</f>
        <v>#REF!</v>
      </c>
      <c r="V950" s="23" t="str">
        <f>IF(Peru!D929&gt;0,$V$1,"")</f>
        <v/>
      </c>
      <c r="W950" s="23" t="str">
        <f>IF('Toll Rd'!D922&gt;0,$W$1,"")</f>
        <v/>
      </c>
      <c r="X950" s="23" t="e">
        <f>IF(#REF!&gt;0,$X$1,"")</f>
        <v>#REF!</v>
      </c>
      <c r="Y950" s="23" t="e">
        <f>IF(#REF!&gt;0,$Y$1,"")</f>
        <v>#REF!</v>
      </c>
      <c r="Z950" s="23" t="str">
        <f>IF(FSS!$D910&gt;0,P$1,"")</f>
        <v/>
      </c>
    </row>
    <row r="951" spans="1:26" ht="15.75" hidden="1" customHeight="1" x14ac:dyDescent="0.25">
      <c r="A951" s="421" t="str">
        <f t="shared" si="37"/>
        <v>0</v>
      </c>
      <c r="B951" s="102">
        <f>Peru!B531</f>
        <v>0</v>
      </c>
      <c r="C951" s="102" t="e">
        <f>Peru!#REF!</f>
        <v>#REF!</v>
      </c>
      <c r="D951" s="102">
        <f>Peru!C531</f>
        <v>0</v>
      </c>
      <c r="E951" s="131">
        <f>Peru!D531</f>
        <v>0</v>
      </c>
      <c r="F951" s="114">
        <f>Peru!E531</f>
        <v>0</v>
      </c>
      <c r="G951" s="423">
        <f t="shared" si="36"/>
        <v>0</v>
      </c>
      <c r="H951" s="340">
        <f>Peru!G531</f>
        <v>0</v>
      </c>
      <c r="I951" s="102">
        <f>Peru!H531</f>
        <v>0</v>
      </c>
      <c r="J951" s="102" t="s">
        <v>577</v>
      </c>
      <c r="K951" s="92"/>
      <c r="N951" s="23" t="str">
        <f>IF(Jasper!$D933&gt;0,N$1,"")</f>
        <v/>
      </c>
      <c r="O951" s="23" t="e">
        <f>IF(#REF!&gt;0,P$1,"")</f>
        <v>#REF!</v>
      </c>
      <c r="P951" s="23" t="str">
        <f>IF(Versailles!$D932&gt;0,P$1,"")</f>
        <v/>
      </c>
      <c r="Q951" s="23" t="str">
        <f>IF(Sellersburg!$D930&gt;0,Q$1,"")</f>
        <v/>
      </c>
      <c r="R951" s="23" t="str">
        <f>IF(Pendleton!$D935&gt;0,R$1,"")</f>
        <v/>
      </c>
      <c r="S951" s="23" t="str">
        <f>IF(Putnamville!D921&gt;0,S$1,"")</f>
        <v/>
      </c>
      <c r="T951" s="23" t="str">
        <f>IF(Lowell!D900&gt;0,$T$1,"")</f>
        <v/>
      </c>
      <c r="U951" s="23" t="e">
        <f>IF(#REF!&gt;0,$U$1,"")</f>
        <v>#REF!</v>
      </c>
      <c r="V951" s="23" t="str">
        <f>IF(Peru!D930&gt;0,$V$1,"")</f>
        <v/>
      </c>
      <c r="W951" s="23" t="str">
        <f>IF('Toll Rd'!D923&gt;0,$W$1,"")</f>
        <v/>
      </c>
      <c r="X951" s="23" t="e">
        <f>IF(#REF!&gt;0,$X$1,"")</f>
        <v>#REF!</v>
      </c>
      <c r="Y951" s="23" t="e">
        <f>IF(#REF!&gt;0,$Y$1,"")</f>
        <v>#REF!</v>
      </c>
      <c r="Z951" s="23" t="str">
        <f>IF(FSS!$D911&gt;0,P$1,"")</f>
        <v/>
      </c>
    </row>
    <row r="952" spans="1:26" ht="15.75" hidden="1" customHeight="1" x14ac:dyDescent="0.25">
      <c r="A952" s="421" t="str">
        <f t="shared" si="37"/>
        <v>0</v>
      </c>
      <c r="B952" s="102">
        <f>Peru!B532</f>
        <v>0</v>
      </c>
      <c r="C952" s="102" t="e">
        <f>Peru!#REF!</f>
        <v>#REF!</v>
      </c>
      <c r="D952" s="102">
        <f>Peru!C532</f>
        <v>0</v>
      </c>
      <c r="E952" s="131">
        <f>Peru!D532</f>
        <v>0</v>
      </c>
      <c r="F952" s="114">
        <f>Peru!E532</f>
        <v>0</v>
      </c>
      <c r="G952" s="423">
        <f t="shared" si="36"/>
        <v>0</v>
      </c>
      <c r="H952" s="340">
        <f>Peru!G532</f>
        <v>0</v>
      </c>
      <c r="I952" s="102">
        <f>Peru!H532</f>
        <v>0</v>
      </c>
      <c r="J952" s="102" t="s">
        <v>577</v>
      </c>
      <c r="K952" s="92"/>
      <c r="N952" s="23" t="str">
        <f>IF(Jasper!$D934&gt;0,N$1,"")</f>
        <v/>
      </c>
      <c r="O952" s="23" t="e">
        <f>IF(#REF!&gt;0,P$1,"")</f>
        <v>#REF!</v>
      </c>
      <c r="P952" s="23" t="str">
        <f>IF(Versailles!$D933&gt;0,P$1,"")</f>
        <v/>
      </c>
      <c r="Q952" s="23" t="str">
        <f>IF(Sellersburg!$D931&gt;0,Q$1,"")</f>
        <v/>
      </c>
      <c r="R952" s="23" t="str">
        <f>IF(Pendleton!$D936&gt;0,R$1,"")</f>
        <v/>
      </c>
      <c r="S952" s="23" t="str">
        <f>IF(Putnamville!D922&gt;0,S$1,"")</f>
        <v/>
      </c>
      <c r="T952" s="23" t="str">
        <f>IF(Lowell!D901&gt;0,$T$1,"")</f>
        <v/>
      </c>
      <c r="U952" s="23" t="e">
        <f>IF(#REF!&gt;0,$U$1,"")</f>
        <v>#REF!</v>
      </c>
      <c r="V952" s="23" t="str">
        <f>IF(Peru!D931&gt;0,$V$1,"")</f>
        <v/>
      </c>
      <c r="W952" s="23" t="str">
        <f>IF('Toll Rd'!D924&gt;0,$W$1,"")</f>
        <v/>
      </c>
      <c r="X952" s="23" t="e">
        <f>IF(#REF!&gt;0,$X$1,"")</f>
        <v>#REF!</v>
      </c>
      <c r="Y952" s="23" t="e">
        <f>IF(#REF!&gt;0,$Y$1,"")</f>
        <v>#REF!</v>
      </c>
      <c r="Z952" s="23" t="str">
        <f>IF(FSS!$D912&gt;0,P$1,"")</f>
        <v/>
      </c>
    </row>
    <row r="953" spans="1:26" ht="15.75" hidden="1" customHeight="1" x14ac:dyDescent="0.25">
      <c r="A953" s="421" t="str">
        <f t="shared" si="37"/>
        <v>0</v>
      </c>
      <c r="B953" s="102">
        <f>Peru!B533</f>
        <v>0</v>
      </c>
      <c r="C953" s="102" t="e">
        <f>Peru!#REF!</f>
        <v>#REF!</v>
      </c>
      <c r="D953" s="102">
        <f>Peru!C533</f>
        <v>0</v>
      </c>
      <c r="E953" s="131">
        <f>Peru!D533</f>
        <v>0</v>
      </c>
      <c r="F953" s="114">
        <f>Peru!E533</f>
        <v>0</v>
      </c>
      <c r="G953" s="423">
        <f t="shared" si="36"/>
        <v>0</v>
      </c>
      <c r="H953" s="340">
        <f>Peru!G533</f>
        <v>0</v>
      </c>
      <c r="I953" s="102">
        <f>Peru!H533</f>
        <v>0</v>
      </c>
      <c r="J953" s="102" t="s">
        <v>577</v>
      </c>
      <c r="K953" s="92"/>
      <c r="N953" s="23" t="str">
        <f>IF(Jasper!$D935&gt;0,N$1,"")</f>
        <v/>
      </c>
      <c r="O953" s="23" t="e">
        <f>IF(#REF!&gt;0,P$1,"")</f>
        <v>#REF!</v>
      </c>
      <c r="P953" s="23" t="str">
        <f>IF(Versailles!$D934&gt;0,P$1,"")</f>
        <v/>
      </c>
      <c r="Q953" s="23" t="str">
        <f>IF(Sellersburg!$D932&gt;0,Q$1,"")</f>
        <v/>
      </c>
      <c r="R953" s="23" t="str">
        <f>IF(Pendleton!$D937&gt;0,R$1,"")</f>
        <v/>
      </c>
      <c r="S953" s="23" t="str">
        <f>IF(Putnamville!D923&gt;0,S$1,"")</f>
        <v/>
      </c>
      <c r="T953" s="23" t="str">
        <f>IF(Lowell!D902&gt;0,$T$1,"")</f>
        <v/>
      </c>
      <c r="U953" s="23" t="e">
        <f>IF(#REF!&gt;0,$U$1,"")</f>
        <v>#REF!</v>
      </c>
      <c r="V953" s="23" t="str">
        <f>IF(Peru!D932&gt;0,$V$1,"")</f>
        <v/>
      </c>
      <c r="W953" s="23" t="str">
        <f>IF('Toll Rd'!D925&gt;0,$W$1,"")</f>
        <v/>
      </c>
      <c r="X953" s="23" t="e">
        <f>IF(#REF!&gt;0,$X$1,"")</f>
        <v>#REF!</v>
      </c>
      <c r="Y953" s="23" t="e">
        <f>IF(#REF!&gt;0,$Y$1,"")</f>
        <v>#REF!</v>
      </c>
      <c r="Z953" s="23" t="str">
        <f>IF(FSS!$D913&gt;0,P$1,"")</f>
        <v/>
      </c>
    </row>
    <row r="954" spans="1:26" ht="15.75" hidden="1" customHeight="1" x14ac:dyDescent="0.25">
      <c r="A954" s="421" t="str">
        <f t="shared" si="37"/>
        <v>0</v>
      </c>
      <c r="B954" s="102">
        <f>Peru!B534</f>
        <v>0</v>
      </c>
      <c r="C954" s="102" t="e">
        <f>Peru!#REF!</f>
        <v>#REF!</v>
      </c>
      <c r="D954" s="102">
        <f>Peru!C534</f>
        <v>0</v>
      </c>
      <c r="E954" s="131">
        <f>Peru!D534</f>
        <v>0</v>
      </c>
      <c r="F954" s="114">
        <f>Peru!E534</f>
        <v>0</v>
      </c>
      <c r="G954" s="423">
        <f t="shared" si="36"/>
        <v>0</v>
      </c>
      <c r="H954" s="340">
        <f>Peru!G534</f>
        <v>0</v>
      </c>
      <c r="I954" s="102">
        <f>Peru!H534</f>
        <v>0</v>
      </c>
      <c r="J954" s="102" t="s">
        <v>577</v>
      </c>
      <c r="K954" s="92"/>
      <c r="N954" s="23" t="str">
        <f>IF(Jasper!$D936&gt;0,N$1,"")</f>
        <v/>
      </c>
      <c r="O954" s="23" t="e">
        <f>IF(#REF!&gt;0,P$1,"")</f>
        <v>#REF!</v>
      </c>
      <c r="P954" s="23" t="str">
        <f>IF(Versailles!$D935&gt;0,P$1,"")</f>
        <v/>
      </c>
      <c r="Q954" s="23" t="str">
        <f>IF(Sellersburg!$D933&gt;0,Q$1,"")</f>
        <v/>
      </c>
      <c r="R954" s="23" t="str">
        <f>IF(Pendleton!$D938&gt;0,R$1,"")</f>
        <v/>
      </c>
      <c r="S954" s="23" t="str">
        <f>IF(Putnamville!D924&gt;0,S$1,"")</f>
        <v/>
      </c>
      <c r="T954" s="23" t="str">
        <f>IF(Lowell!D903&gt;0,$T$1,"")</f>
        <v/>
      </c>
      <c r="U954" s="23" t="e">
        <f>IF(#REF!&gt;0,$U$1,"")</f>
        <v>#REF!</v>
      </c>
      <c r="V954" s="23" t="str">
        <f>IF(Peru!D933&gt;0,$V$1,"")</f>
        <v/>
      </c>
      <c r="W954" s="23" t="str">
        <f>IF('Toll Rd'!D926&gt;0,$W$1,"")</f>
        <v/>
      </c>
      <c r="X954" s="23" t="e">
        <f>IF(#REF!&gt;0,$X$1,"")</f>
        <v>#REF!</v>
      </c>
      <c r="Y954" s="23" t="e">
        <f>IF(#REF!&gt;0,$Y$1,"")</f>
        <v>#REF!</v>
      </c>
      <c r="Z954" s="23" t="str">
        <f>IF(FSS!$D914&gt;0,P$1,"")</f>
        <v/>
      </c>
    </row>
    <row r="955" spans="1:26" ht="15.75" hidden="1" customHeight="1" x14ac:dyDescent="0.25">
      <c r="A955" s="421" t="str">
        <f t="shared" si="37"/>
        <v>0</v>
      </c>
      <c r="B955" s="102">
        <f>Peru!B535</f>
        <v>0</v>
      </c>
      <c r="C955" s="102" t="e">
        <f>Peru!#REF!</f>
        <v>#REF!</v>
      </c>
      <c r="D955" s="102">
        <f>Peru!C535</f>
        <v>0</v>
      </c>
      <c r="E955" s="131">
        <f>Peru!D535</f>
        <v>0</v>
      </c>
      <c r="F955" s="114">
        <f>Peru!E535</f>
        <v>0</v>
      </c>
      <c r="G955" s="423">
        <f t="shared" si="36"/>
        <v>0</v>
      </c>
      <c r="H955" s="340">
        <f>Peru!G535</f>
        <v>0</v>
      </c>
      <c r="I955" s="102">
        <f>Peru!H535</f>
        <v>0</v>
      </c>
      <c r="J955" s="102" t="s">
        <v>577</v>
      </c>
      <c r="K955" s="92"/>
      <c r="N955" s="23" t="str">
        <f>IF(Jasper!$D937&gt;0,N$1,"")</f>
        <v/>
      </c>
      <c r="O955" s="23" t="e">
        <f>IF(#REF!&gt;0,P$1,"")</f>
        <v>#REF!</v>
      </c>
      <c r="P955" s="23" t="str">
        <f>IF(Versailles!$D936&gt;0,P$1,"")</f>
        <v/>
      </c>
      <c r="Q955" s="23" t="str">
        <f>IF(Sellersburg!$D934&gt;0,Q$1,"")</f>
        <v/>
      </c>
      <c r="R955" s="23" t="str">
        <f>IF(Pendleton!$D939&gt;0,R$1,"")</f>
        <v/>
      </c>
      <c r="S955" s="23" t="str">
        <f>IF(Putnamville!D925&gt;0,S$1,"")</f>
        <v/>
      </c>
      <c r="T955" s="23" t="str">
        <f>IF(Lowell!D904&gt;0,$T$1,"")</f>
        <v/>
      </c>
      <c r="U955" s="23" t="e">
        <f>IF(#REF!&gt;0,$U$1,"")</f>
        <v>#REF!</v>
      </c>
      <c r="V955" s="23" t="str">
        <f>IF(Peru!D934&gt;0,$V$1,"")</f>
        <v/>
      </c>
      <c r="W955" s="23" t="str">
        <f>IF('Toll Rd'!D927&gt;0,$W$1,"")</f>
        <v/>
      </c>
      <c r="X955" s="23" t="e">
        <f>IF(#REF!&gt;0,$X$1,"")</f>
        <v>#REF!</v>
      </c>
      <c r="Y955" s="23" t="e">
        <f>IF(#REF!&gt;0,$Y$1,"")</f>
        <v>#REF!</v>
      </c>
      <c r="Z955" s="23" t="str">
        <f>IF(FSS!$D915&gt;0,P$1,"")</f>
        <v/>
      </c>
    </row>
    <row r="956" spans="1:26" ht="15.75" hidden="1" customHeight="1" x14ac:dyDescent="0.25">
      <c r="A956" s="421" t="str">
        <f t="shared" si="37"/>
        <v>0</v>
      </c>
      <c r="B956" s="102">
        <f>Peru!B536</f>
        <v>0</v>
      </c>
      <c r="C956" s="102" t="e">
        <f>Peru!#REF!</f>
        <v>#REF!</v>
      </c>
      <c r="D956" s="102">
        <f>Peru!C536</f>
        <v>0</v>
      </c>
      <c r="E956" s="131">
        <f>Peru!D536</f>
        <v>0</v>
      </c>
      <c r="F956" s="114">
        <f>Peru!E536</f>
        <v>0</v>
      </c>
      <c r="G956" s="423">
        <f t="shared" si="36"/>
        <v>0</v>
      </c>
      <c r="H956" s="340">
        <f>Peru!G536</f>
        <v>0</v>
      </c>
      <c r="I956" s="102">
        <f>Peru!H536</f>
        <v>0</v>
      </c>
      <c r="J956" s="102" t="s">
        <v>577</v>
      </c>
      <c r="K956" s="92"/>
      <c r="N956" s="23" t="str">
        <f>IF(Jasper!$D938&gt;0,N$1,"")</f>
        <v/>
      </c>
      <c r="O956" s="23" t="e">
        <f>IF(#REF!&gt;0,P$1,"")</f>
        <v>#REF!</v>
      </c>
      <c r="P956" s="23" t="str">
        <f>IF(Versailles!$D937&gt;0,P$1,"")</f>
        <v/>
      </c>
      <c r="Q956" s="23" t="str">
        <f>IF(Sellersburg!$D935&gt;0,Q$1,"")</f>
        <v/>
      </c>
      <c r="R956" s="23" t="str">
        <f>IF(Pendleton!$D940&gt;0,R$1,"")</f>
        <v/>
      </c>
      <c r="S956" s="23" t="str">
        <f>IF(Putnamville!D926&gt;0,S$1,"")</f>
        <v/>
      </c>
      <c r="T956" s="23" t="str">
        <f>IF(Lowell!D905&gt;0,$T$1,"")</f>
        <v/>
      </c>
      <c r="U956" s="23" t="e">
        <f>IF(#REF!&gt;0,$U$1,"")</f>
        <v>#REF!</v>
      </c>
      <c r="V956" s="23" t="str">
        <f>IF(Peru!D935&gt;0,$V$1,"")</f>
        <v/>
      </c>
      <c r="W956" s="23" t="str">
        <f>IF('Toll Rd'!D928&gt;0,$W$1,"")</f>
        <v/>
      </c>
      <c r="X956" s="23" t="e">
        <f>IF(#REF!&gt;0,$X$1,"")</f>
        <v>#REF!</v>
      </c>
      <c r="Y956" s="23" t="e">
        <f>IF(#REF!&gt;0,$Y$1,"")</f>
        <v>#REF!</v>
      </c>
      <c r="Z956" s="23" t="str">
        <f>IF(FSS!$D916&gt;0,P$1,"")</f>
        <v/>
      </c>
    </row>
    <row r="957" spans="1:26" ht="15.75" hidden="1" customHeight="1" x14ac:dyDescent="0.25">
      <c r="A957" s="421" t="str">
        <f t="shared" si="37"/>
        <v>0</v>
      </c>
      <c r="B957" s="102">
        <f>Peru!B537</f>
        <v>0</v>
      </c>
      <c r="C957" s="102" t="e">
        <f>Peru!#REF!</f>
        <v>#REF!</v>
      </c>
      <c r="D957" s="102">
        <f>Peru!C537</f>
        <v>0</v>
      </c>
      <c r="E957" s="131">
        <f>Peru!D537</f>
        <v>0</v>
      </c>
      <c r="F957" s="114">
        <f>Peru!E537</f>
        <v>0</v>
      </c>
      <c r="G957" s="423">
        <f t="shared" si="36"/>
        <v>0</v>
      </c>
      <c r="H957" s="340">
        <f>Peru!G537</f>
        <v>0</v>
      </c>
      <c r="I957" s="102">
        <f>Peru!H537</f>
        <v>0</v>
      </c>
      <c r="J957" s="102" t="s">
        <v>577</v>
      </c>
      <c r="K957" s="92"/>
      <c r="N957" s="23" t="str">
        <f>IF(Jasper!$D939&gt;0,N$1,"")</f>
        <v/>
      </c>
      <c r="O957" s="23" t="e">
        <f>IF(#REF!&gt;0,P$1,"")</f>
        <v>#REF!</v>
      </c>
      <c r="P957" s="23" t="str">
        <f>IF(Versailles!$D938&gt;0,P$1,"")</f>
        <v/>
      </c>
      <c r="Q957" s="23" t="str">
        <f>IF(Sellersburg!$D936&gt;0,Q$1,"")</f>
        <v/>
      </c>
      <c r="R957" s="23" t="str">
        <f>IF(Pendleton!$D941&gt;0,R$1,"")</f>
        <v/>
      </c>
      <c r="S957" s="23" t="str">
        <f>IF(Putnamville!D927&gt;0,S$1,"")</f>
        <v/>
      </c>
      <c r="T957" s="23" t="str">
        <f>IF(Lowell!D906&gt;0,$T$1,"")</f>
        <v/>
      </c>
      <c r="U957" s="23" t="e">
        <f>IF(#REF!&gt;0,$U$1,"")</f>
        <v>#REF!</v>
      </c>
      <c r="V957" s="23" t="str">
        <f>IF(Peru!D936&gt;0,$V$1,"")</f>
        <v/>
      </c>
      <c r="W957" s="23" t="str">
        <f>IF('Toll Rd'!D929&gt;0,$W$1,"")</f>
        <v/>
      </c>
      <c r="X957" s="23" t="e">
        <f>IF(#REF!&gt;0,$X$1,"")</f>
        <v>#REF!</v>
      </c>
      <c r="Y957" s="23" t="e">
        <f>IF(#REF!&gt;0,$Y$1,"")</f>
        <v>#REF!</v>
      </c>
      <c r="Z957" s="23" t="str">
        <f>IF(FSS!$D917&gt;0,P$1,"")</f>
        <v/>
      </c>
    </row>
    <row r="958" spans="1:26" ht="15.75" hidden="1" customHeight="1" x14ac:dyDescent="0.25">
      <c r="A958" s="421" t="str">
        <f t="shared" si="37"/>
        <v>0</v>
      </c>
      <c r="B958" s="102">
        <f>Peru!B538</f>
        <v>0</v>
      </c>
      <c r="C958" s="102" t="e">
        <f>Peru!#REF!</f>
        <v>#REF!</v>
      </c>
      <c r="D958" s="102">
        <f>Peru!C538</f>
        <v>0</v>
      </c>
      <c r="E958" s="131">
        <f>Peru!D538</f>
        <v>0</v>
      </c>
      <c r="F958" s="114">
        <f>Peru!E538</f>
        <v>0</v>
      </c>
      <c r="G958" s="423">
        <f t="shared" si="36"/>
        <v>0</v>
      </c>
      <c r="H958" s="340">
        <f>Peru!G538</f>
        <v>0</v>
      </c>
      <c r="I958" s="102">
        <f>Peru!H538</f>
        <v>0</v>
      </c>
      <c r="J958" s="102" t="s">
        <v>577</v>
      </c>
      <c r="K958" s="92"/>
      <c r="N958" s="23" t="str">
        <f>IF(Jasper!$D940&gt;0,N$1,"")</f>
        <v/>
      </c>
      <c r="O958" s="23" t="e">
        <f>IF(#REF!&gt;0,P$1,"")</f>
        <v>#REF!</v>
      </c>
      <c r="P958" s="23" t="str">
        <f>IF(Versailles!$D939&gt;0,P$1,"")</f>
        <v/>
      </c>
      <c r="Q958" s="23" t="str">
        <f>IF(Sellersburg!$D937&gt;0,Q$1,"")</f>
        <v/>
      </c>
      <c r="R958" s="23" t="str">
        <f>IF(Pendleton!$D942&gt;0,R$1,"")</f>
        <v/>
      </c>
      <c r="S958" s="23" t="str">
        <f>IF(Putnamville!D928&gt;0,S$1,"")</f>
        <v/>
      </c>
      <c r="T958" s="23" t="str">
        <f>IF(Lowell!D907&gt;0,$T$1,"")</f>
        <v/>
      </c>
      <c r="U958" s="23" t="e">
        <f>IF(#REF!&gt;0,$U$1,"")</f>
        <v>#REF!</v>
      </c>
      <c r="V958" s="23" t="str">
        <f>IF(Peru!D937&gt;0,$V$1,"")</f>
        <v/>
      </c>
      <c r="W958" s="23" t="str">
        <f>IF('Toll Rd'!D930&gt;0,$W$1,"")</f>
        <v/>
      </c>
      <c r="X958" s="23" t="e">
        <f>IF(#REF!&gt;0,$X$1,"")</f>
        <v>#REF!</v>
      </c>
      <c r="Y958" s="23" t="e">
        <f>IF(#REF!&gt;0,$Y$1,"")</f>
        <v>#REF!</v>
      </c>
      <c r="Z958" s="23" t="str">
        <f>IF(FSS!$D918&gt;0,P$1,"")</f>
        <v/>
      </c>
    </row>
    <row r="959" spans="1:26" ht="15.75" hidden="1" customHeight="1" x14ac:dyDescent="0.25">
      <c r="A959" s="421" t="str">
        <f t="shared" si="37"/>
        <v>0</v>
      </c>
      <c r="B959" s="102">
        <f>Peru!B539</f>
        <v>0</v>
      </c>
      <c r="C959" s="102" t="e">
        <f>Peru!#REF!</f>
        <v>#REF!</v>
      </c>
      <c r="D959" s="102">
        <f>Peru!C539</f>
        <v>0</v>
      </c>
      <c r="E959" s="131">
        <f>Peru!D539</f>
        <v>0</v>
      </c>
      <c r="F959" s="114">
        <f>Peru!E539</f>
        <v>0</v>
      </c>
      <c r="G959" s="423">
        <f t="shared" si="36"/>
        <v>0</v>
      </c>
      <c r="H959" s="340">
        <f>Peru!G539</f>
        <v>0</v>
      </c>
      <c r="I959" s="102">
        <f>Peru!H539</f>
        <v>0</v>
      </c>
      <c r="J959" s="102" t="s">
        <v>577</v>
      </c>
      <c r="K959" s="92"/>
      <c r="N959" s="23" t="str">
        <f>IF(Jasper!$D941&gt;0,N$1,"")</f>
        <v/>
      </c>
      <c r="O959" s="23" t="e">
        <f>IF(#REF!&gt;0,P$1,"")</f>
        <v>#REF!</v>
      </c>
      <c r="P959" s="23" t="str">
        <f>IF(Versailles!$D940&gt;0,P$1,"")</f>
        <v/>
      </c>
      <c r="Q959" s="23" t="str">
        <f>IF(Sellersburg!$D938&gt;0,Q$1,"")</f>
        <v/>
      </c>
      <c r="R959" s="23" t="str">
        <f>IF(Pendleton!$D943&gt;0,R$1,"")</f>
        <v/>
      </c>
      <c r="S959" s="23" t="str">
        <f>IF(Putnamville!D929&gt;0,S$1,"")</f>
        <v/>
      </c>
      <c r="T959" s="23" t="str">
        <f>IF(Lowell!D908&gt;0,$T$1,"")</f>
        <v/>
      </c>
      <c r="U959" s="23" t="e">
        <f>IF(#REF!&gt;0,$U$1,"")</f>
        <v>#REF!</v>
      </c>
      <c r="V959" s="23" t="str">
        <f>IF(Peru!D938&gt;0,$V$1,"")</f>
        <v/>
      </c>
      <c r="W959" s="23" t="str">
        <f>IF('Toll Rd'!D931&gt;0,$W$1,"")</f>
        <v/>
      </c>
      <c r="X959" s="23" t="e">
        <f>IF(#REF!&gt;0,$X$1,"")</f>
        <v>#REF!</v>
      </c>
      <c r="Y959" s="23" t="e">
        <f>IF(#REF!&gt;0,$Y$1,"")</f>
        <v>#REF!</v>
      </c>
      <c r="Z959" s="23" t="str">
        <f>IF(FSS!$D919&gt;0,P$1,"")</f>
        <v/>
      </c>
    </row>
    <row r="960" spans="1:26" ht="15.75" hidden="1" customHeight="1" x14ac:dyDescent="0.25">
      <c r="A960" s="421" t="str">
        <f t="shared" si="37"/>
        <v>0</v>
      </c>
      <c r="B960" s="102">
        <f>Peru!B540</f>
        <v>0</v>
      </c>
      <c r="C960" s="102" t="e">
        <f>Peru!#REF!</f>
        <v>#REF!</v>
      </c>
      <c r="D960" s="102">
        <f>Peru!C540</f>
        <v>0</v>
      </c>
      <c r="E960" s="131">
        <f>Peru!D540</f>
        <v>0</v>
      </c>
      <c r="F960" s="114">
        <f>Peru!E540</f>
        <v>0</v>
      </c>
      <c r="G960" s="423">
        <f t="shared" si="36"/>
        <v>0</v>
      </c>
      <c r="H960" s="340">
        <f>Peru!G540</f>
        <v>0</v>
      </c>
      <c r="I960" s="102">
        <f>Peru!H540</f>
        <v>0</v>
      </c>
      <c r="J960" s="102" t="s">
        <v>577</v>
      </c>
      <c r="K960" s="92"/>
      <c r="N960" s="23" t="str">
        <f>IF(Jasper!$D942&gt;0,N$1,"")</f>
        <v/>
      </c>
      <c r="O960" s="23" t="e">
        <f>IF(#REF!&gt;0,P$1,"")</f>
        <v>#REF!</v>
      </c>
      <c r="P960" s="23" t="str">
        <f>IF(Versailles!$D941&gt;0,P$1,"")</f>
        <v/>
      </c>
      <c r="Q960" s="23" t="str">
        <f>IF(Sellersburg!$D939&gt;0,Q$1,"")</f>
        <v/>
      </c>
      <c r="R960" s="23" t="str">
        <f>IF(Pendleton!$D944&gt;0,R$1,"")</f>
        <v/>
      </c>
      <c r="S960" s="23" t="str">
        <f>IF(Putnamville!D930&gt;0,S$1,"")</f>
        <v/>
      </c>
      <c r="T960" s="23" t="str">
        <f>IF(Lowell!D909&gt;0,$T$1,"")</f>
        <v/>
      </c>
      <c r="U960" s="23" t="e">
        <f>IF(#REF!&gt;0,$U$1,"")</f>
        <v>#REF!</v>
      </c>
      <c r="V960" s="23" t="str">
        <f>IF(Peru!D939&gt;0,$V$1,"")</f>
        <v/>
      </c>
      <c r="W960" s="23" t="str">
        <f>IF('Toll Rd'!D932&gt;0,$W$1,"")</f>
        <v/>
      </c>
      <c r="X960" s="23" t="e">
        <f>IF(#REF!&gt;0,$X$1,"")</f>
        <v>#REF!</v>
      </c>
      <c r="Y960" s="23" t="e">
        <f>IF(#REF!&gt;0,$Y$1,"")</f>
        <v>#REF!</v>
      </c>
      <c r="Z960" s="23" t="str">
        <f>IF(FSS!$D920&gt;0,P$1,"")</f>
        <v/>
      </c>
    </row>
    <row r="961" spans="1:26" ht="15.75" hidden="1" customHeight="1" x14ac:dyDescent="0.25">
      <c r="A961" s="421" t="str">
        <f t="shared" si="37"/>
        <v>0</v>
      </c>
      <c r="B961" s="102">
        <f>Peru!B541</f>
        <v>0</v>
      </c>
      <c r="C961" s="102" t="e">
        <f>Peru!#REF!</f>
        <v>#REF!</v>
      </c>
      <c r="D961" s="102">
        <f>Peru!C541</f>
        <v>0</v>
      </c>
      <c r="E961" s="131">
        <f>Peru!D541</f>
        <v>0</v>
      </c>
      <c r="F961" s="114">
        <f>Peru!E541</f>
        <v>0</v>
      </c>
      <c r="G961" s="423">
        <f t="shared" si="36"/>
        <v>0</v>
      </c>
      <c r="H961" s="340">
        <f>Peru!G541</f>
        <v>0</v>
      </c>
      <c r="I961" s="102">
        <f>Peru!H541</f>
        <v>0</v>
      </c>
      <c r="J961" s="102" t="s">
        <v>577</v>
      </c>
      <c r="K961" s="92"/>
      <c r="N961" s="23" t="str">
        <f>IF(Jasper!$D943&gt;0,N$1,"")</f>
        <v/>
      </c>
      <c r="O961" s="23" t="e">
        <f>IF(#REF!&gt;0,P$1,"")</f>
        <v>#REF!</v>
      </c>
      <c r="P961" s="23" t="str">
        <f>IF(Versailles!$D942&gt;0,P$1,"")</f>
        <v/>
      </c>
      <c r="Q961" s="23" t="str">
        <f>IF(Sellersburg!$D940&gt;0,Q$1,"")</f>
        <v/>
      </c>
      <c r="R961" s="23" t="str">
        <f>IF(Pendleton!$D945&gt;0,R$1,"")</f>
        <v/>
      </c>
      <c r="S961" s="23" t="str">
        <f>IF(Putnamville!D931&gt;0,S$1,"")</f>
        <v/>
      </c>
      <c r="T961" s="23" t="str">
        <f>IF(Lowell!D910&gt;0,$T$1,"")</f>
        <v/>
      </c>
      <c r="U961" s="23" t="e">
        <f>IF(#REF!&gt;0,$U$1,"")</f>
        <v>#REF!</v>
      </c>
      <c r="V961" s="23" t="str">
        <f>IF(Peru!D940&gt;0,$V$1,"")</f>
        <v/>
      </c>
      <c r="W961" s="23" t="str">
        <f>IF('Toll Rd'!D933&gt;0,$W$1,"")</f>
        <v/>
      </c>
      <c r="X961" s="23" t="e">
        <f>IF(#REF!&gt;0,$X$1,"")</f>
        <v>#REF!</v>
      </c>
      <c r="Y961" s="23" t="e">
        <f>IF(#REF!&gt;0,$Y$1,"")</f>
        <v>#REF!</v>
      </c>
      <c r="Z961" s="23" t="str">
        <f>IF(FSS!$D921&gt;0,P$1,"")</f>
        <v/>
      </c>
    </row>
    <row r="962" spans="1:26" ht="15.75" hidden="1" customHeight="1" x14ac:dyDescent="0.25">
      <c r="A962" s="421" t="str">
        <f t="shared" si="37"/>
        <v>0</v>
      </c>
      <c r="B962" s="102">
        <f>Peru!B542</f>
        <v>0</v>
      </c>
      <c r="C962" s="102" t="e">
        <f>Peru!#REF!</f>
        <v>#REF!</v>
      </c>
      <c r="D962" s="102">
        <f>Peru!C542</f>
        <v>0</v>
      </c>
      <c r="E962" s="131">
        <f>Peru!D542</f>
        <v>0</v>
      </c>
      <c r="F962" s="114">
        <f>Peru!E542</f>
        <v>0</v>
      </c>
      <c r="G962" s="423">
        <f t="shared" si="36"/>
        <v>0</v>
      </c>
      <c r="H962" s="340">
        <f>Peru!G542</f>
        <v>0</v>
      </c>
      <c r="I962" s="102">
        <f>Peru!H542</f>
        <v>0</v>
      </c>
      <c r="J962" s="102" t="s">
        <v>577</v>
      </c>
      <c r="K962" s="92"/>
      <c r="N962" s="23" t="str">
        <f>IF(Jasper!$D944&gt;0,N$1,"")</f>
        <v/>
      </c>
      <c r="O962" s="23" t="e">
        <f>IF(#REF!&gt;0,P$1,"")</f>
        <v>#REF!</v>
      </c>
      <c r="P962" s="23" t="str">
        <f>IF(Versailles!$D943&gt;0,P$1,"")</f>
        <v/>
      </c>
      <c r="Q962" s="23" t="str">
        <f>IF(Sellersburg!$D941&gt;0,Q$1,"")</f>
        <v/>
      </c>
      <c r="R962" s="23" t="str">
        <f>IF(Pendleton!$D946&gt;0,R$1,"")</f>
        <v/>
      </c>
      <c r="S962" s="23" t="str">
        <f>IF(Putnamville!D932&gt;0,S$1,"")</f>
        <v/>
      </c>
      <c r="T962" s="23" t="str">
        <f>IF(Lowell!D911&gt;0,$T$1,"")</f>
        <v/>
      </c>
      <c r="U962" s="23" t="e">
        <f>IF(#REF!&gt;0,$U$1,"")</f>
        <v>#REF!</v>
      </c>
      <c r="V962" s="23" t="str">
        <f>IF(Peru!D941&gt;0,$V$1,"")</f>
        <v/>
      </c>
      <c r="W962" s="23" t="str">
        <f>IF('Toll Rd'!D934&gt;0,$W$1,"")</f>
        <v/>
      </c>
      <c r="X962" s="23" t="e">
        <f>IF(#REF!&gt;0,$X$1,"")</f>
        <v>#REF!</v>
      </c>
      <c r="Y962" s="23" t="e">
        <f>IF(#REF!&gt;0,$Y$1,"")</f>
        <v>#REF!</v>
      </c>
      <c r="Z962" s="23" t="str">
        <f>IF(FSS!$D922&gt;0,P$1,"")</f>
        <v/>
      </c>
    </row>
    <row r="963" spans="1:26" ht="15.75" hidden="1" customHeight="1" x14ac:dyDescent="0.25">
      <c r="A963" s="421" t="str">
        <f t="shared" si="37"/>
        <v>0</v>
      </c>
      <c r="B963" s="102">
        <f>Peru!B543</f>
        <v>0</v>
      </c>
      <c r="C963" s="102" t="e">
        <f>Peru!#REF!</f>
        <v>#REF!</v>
      </c>
      <c r="D963" s="102">
        <f>Peru!C543</f>
        <v>0</v>
      </c>
      <c r="E963" s="131">
        <f>Peru!D543</f>
        <v>0</v>
      </c>
      <c r="F963" s="114">
        <f>Peru!E543</f>
        <v>0</v>
      </c>
      <c r="G963" s="423">
        <f t="shared" si="36"/>
        <v>0</v>
      </c>
      <c r="H963" s="340">
        <f>Peru!G543</f>
        <v>0</v>
      </c>
      <c r="I963" s="102">
        <f>Peru!H543</f>
        <v>0</v>
      </c>
      <c r="J963" s="102" t="s">
        <v>577</v>
      </c>
      <c r="K963" s="92"/>
      <c r="N963" s="23" t="str">
        <f>IF(Jasper!$D945&gt;0,N$1,"")</f>
        <v/>
      </c>
      <c r="O963" s="23" t="e">
        <f>IF(#REF!&gt;0,P$1,"")</f>
        <v>#REF!</v>
      </c>
      <c r="P963" s="23" t="str">
        <f>IF(Versailles!$D944&gt;0,P$1,"")</f>
        <v/>
      </c>
      <c r="Q963" s="23" t="str">
        <f>IF(Sellersburg!$D942&gt;0,Q$1,"")</f>
        <v/>
      </c>
      <c r="R963" s="23" t="str">
        <f>IF(Pendleton!$D947&gt;0,R$1,"")</f>
        <v/>
      </c>
      <c r="S963" s="23" t="str">
        <f>IF(Putnamville!D933&gt;0,S$1,"")</f>
        <v/>
      </c>
      <c r="T963" s="23" t="str">
        <f>IF(Lowell!D912&gt;0,$T$1,"")</f>
        <v/>
      </c>
      <c r="U963" s="23" t="e">
        <f>IF(#REF!&gt;0,$U$1,"")</f>
        <v>#REF!</v>
      </c>
      <c r="V963" s="23" t="str">
        <f>IF(Peru!D942&gt;0,$V$1,"")</f>
        <v/>
      </c>
      <c r="W963" s="23" t="str">
        <f>IF('Toll Rd'!D935&gt;0,$W$1,"")</f>
        <v/>
      </c>
      <c r="X963" s="23" t="e">
        <f>IF(#REF!&gt;0,$X$1,"")</f>
        <v>#REF!</v>
      </c>
      <c r="Y963" s="23" t="e">
        <f>IF(#REF!&gt;0,$Y$1,"")</f>
        <v>#REF!</v>
      </c>
      <c r="Z963" s="23" t="str">
        <f>IF(FSS!$D923&gt;0,P$1,"")</f>
        <v/>
      </c>
    </row>
    <row r="964" spans="1:26" ht="15.75" hidden="1" customHeight="1" x14ac:dyDescent="0.25">
      <c r="A964" s="421" t="str">
        <f t="shared" si="37"/>
        <v>0</v>
      </c>
      <c r="B964" s="102">
        <f>Peru!B544</f>
        <v>0</v>
      </c>
      <c r="C964" s="102" t="e">
        <f>Peru!#REF!</f>
        <v>#REF!</v>
      </c>
      <c r="D964" s="102">
        <f>Peru!C544</f>
        <v>0</v>
      </c>
      <c r="E964" s="131">
        <f>Peru!D544</f>
        <v>0</v>
      </c>
      <c r="F964" s="114">
        <f>Peru!E544</f>
        <v>0</v>
      </c>
      <c r="G964" s="423">
        <f t="shared" si="36"/>
        <v>0</v>
      </c>
      <c r="H964" s="340">
        <f>Peru!G544</f>
        <v>0</v>
      </c>
      <c r="I964" s="102">
        <f>Peru!H544</f>
        <v>0</v>
      </c>
      <c r="J964" s="102" t="s">
        <v>577</v>
      </c>
      <c r="K964" s="92"/>
      <c r="N964" s="23" t="str">
        <f>IF(Jasper!$D946&gt;0,N$1,"")</f>
        <v/>
      </c>
      <c r="O964" s="23" t="e">
        <f>IF(#REF!&gt;0,P$1,"")</f>
        <v>#REF!</v>
      </c>
      <c r="P964" s="23" t="str">
        <f>IF(Versailles!$D945&gt;0,P$1,"")</f>
        <v/>
      </c>
      <c r="Q964" s="23" t="str">
        <f>IF(Sellersburg!$D943&gt;0,Q$1,"")</f>
        <v/>
      </c>
      <c r="R964" s="23" t="str">
        <f>IF(Pendleton!$D948&gt;0,R$1,"")</f>
        <v/>
      </c>
      <c r="S964" s="23" t="str">
        <f>IF(Putnamville!D934&gt;0,S$1,"")</f>
        <v/>
      </c>
      <c r="T964" s="23" t="str">
        <f>IF(Lowell!D913&gt;0,$T$1,"")</f>
        <v/>
      </c>
      <c r="U964" s="23" t="e">
        <f>IF(#REF!&gt;0,$U$1,"")</f>
        <v>#REF!</v>
      </c>
      <c r="V964" s="23" t="str">
        <f>IF(Peru!D943&gt;0,$V$1,"")</f>
        <v/>
      </c>
      <c r="W964" s="23" t="str">
        <f>IF('Toll Rd'!D936&gt;0,$W$1,"")</f>
        <v/>
      </c>
      <c r="X964" s="23" t="e">
        <f>IF(#REF!&gt;0,$X$1,"")</f>
        <v>#REF!</v>
      </c>
      <c r="Y964" s="23" t="e">
        <f>IF(#REF!&gt;0,$Y$1,"")</f>
        <v>#REF!</v>
      </c>
      <c r="Z964" s="23" t="str">
        <f>IF(FSS!$D924&gt;0,P$1,"")</f>
        <v/>
      </c>
    </row>
    <row r="965" spans="1:26" ht="15.75" hidden="1" customHeight="1" x14ac:dyDescent="0.25">
      <c r="A965" s="421" t="str">
        <f t="shared" si="37"/>
        <v>0</v>
      </c>
      <c r="B965" s="102">
        <f>Peru!B545</f>
        <v>0</v>
      </c>
      <c r="C965" s="102" t="e">
        <f>Peru!#REF!</f>
        <v>#REF!</v>
      </c>
      <c r="D965" s="102">
        <f>Peru!C545</f>
        <v>0</v>
      </c>
      <c r="E965" s="131">
        <f>Peru!D545</f>
        <v>0</v>
      </c>
      <c r="F965" s="114">
        <f>Peru!E545</f>
        <v>0</v>
      </c>
      <c r="G965" s="423">
        <f t="shared" si="36"/>
        <v>0</v>
      </c>
      <c r="H965" s="340">
        <f>Peru!G545</f>
        <v>0</v>
      </c>
      <c r="I965" s="102">
        <f>Peru!H545</f>
        <v>0</v>
      </c>
      <c r="J965" s="102" t="s">
        <v>577</v>
      </c>
      <c r="K965" s="92"/>
      <c r="N965" s="23" t="str">
        <f>IF(Jasper!$D947&gt;0,N$1,"")</f>
        <v/>
      </c>
      <c r="O965" s="23" t="e">
        <f>IF(#REF!&gt;0,P$1,"")</f>
        <v>#REF!</v>
      </c>
      <c r="P965" s="23" t="str">
        <f>IF(Versailles!$D946&gt;0,P$1,"")</f>
        <v/>
      </c>
      <c r="Q965" s="23" t="str">
        <f>IF(Sellersburg!$D944&gt;0,Q$1,"")</f>
        <v/>
      </c>
      <c r="R965" s="23" t="str">
        <f>IF(Pendleton!$D949&gt;0,R$1,"")</f>
        <v/>
      </c>
      <c r="S965" s="23" t="str">
        <f>IF(Putnamville!D935&gt;0,S$1,"")</f>
        <v/>
      </c>
      <c r="T965" s="23" t="str">
        <f>IF(Lowell!D914&gt;0,$T$1,"")</f>
        <v/>
      </c>
      <c r="U965" s="23" t="e">
        <f>IF(#REF!&gt;0,$U$1,"")</f>
        <v>#REF!</v>
      </c>
      <c r="V965" s="23" t="str">
        <f>IF(Peru!D944&gt;0,$V$1,"")</f>
        <v/>
      </c>
      <c r="W965" s="23" t="str">
        <f>IF('Toll Rd'!D937&gt;0,$W$1,"")</f>
        <v/>
      </c>
      <c r="X965" s="23" t="e">
        <f>IF(#REF!&gt;0,$X$1,"")</f>
        <v>#REF!</v>
      </c>
      <c r="Y965" s="23" t="e">
        <f>IF(#REF!&gt;0,$Y$1,"")</f>
        <v>#REF!</v>
      </c>
      <c r="Z965" s="23" t="str">
        <f>IF(FSS!$D925&gt;0,P$1,"")</f>
        <v/>
      </c>
    </row>
    <row r="966" spans="1:26" ht="15.75" hidden="1" customHeight="1" x14ac:dyDescent="0.25">
      <c r="A966" s="421" t="str">
        <f t="shared" si="37"/>
        <v>0</v>
      </c>
      <c r="B966" s="102">
        <f>Peru!B546</f>
        <v>0</v>
      </c>
      <c r="C966" s="102" t="e">
        <f>Peru!#REF!</f>
        <v>#REF!</v>
      </c>
      <c r="D966" s="102">
        <f>Peru!C546</f>
        <v>0</v>
      </c>
      <c r="E966" s="131">
        <f>Peru!D546</f>
        <v>0</v>
      </c>
      <c r="F966" s="114">
        <f>Peru!E546</f>
        <v>0</v>
      </c>
      <c r="G966" s="423">
        <f t="shared" si="36"/>
        <v>0</v>
      </c>
      <c r="H966" s="340">
        <f>Peru!G546</f>
        <v>0</v>
      </c>
      <c r="I966" s="102">
        <f>Peru!H546</f>
        <v>0</v>
      </c>
      <c r="J966" s="102" t="s">
        <v>577</v>
      </c>
      <c r="K966" s="92"/>
      <c r="N966" s="23" t="str">
        <f>IF(Jasper!$D948&gt;0,N$1,"")</f>
        <v/>
      </c>
      <c r="O966" s="23" t="e">
        <f>IF(#REF!&gt;0,P$1,"")</f>
        <v>#REF!</v>
      </c>
      <c r="P966" s="23" t="str">
        <f>IF(Versailles!$D947&gt;0,P$1,"")</f>
        <v/>
      </c>
      <c r="Q966" s="23" t="str">
        <f>IF(Sellersburg!$D945&gt;0,Q$1,"")</f>
        <v/>
      </c>
      <c r="R966" s="23" t="str">
        <f>IF(Pendleton!$D950&gt;0,R$1,"")</f>
        <v/>
      </c>
      <c r="S966" s="23" t="str">
        <f>IF(Putnamville!D936&gt;0,S$1,"")</f>
        <v/>
      </c>
      <c r="T966" s="23" t="str">
        <f>IF(Lowell!D915&gt;0,$T$1,"")</f>
        <v/>
      </c>
      <c r="U966" s="23" t="e">
        <f>IF(#REF!&gt;0,$U$1,"")</f>
        <v>#REF!</v>
      </c>
      <c r="V966" s="23" t="str">
        <f>IF(Peru!D945&gt;0,$V$1,"")</f>
        <v/>
      </c>
      <c r="W966" s="23" t="str">
        <f>IF('Toll Rd'!D938&gt;0,$W$1,"")</f>
        <v/>
      </c>
      <c r="X966" s="23" t="e">
        <f>IF(#REF!&gt;0,$X$1,"")</f>
        <v>#REF!</v>
      </c>
      <c r="Y966" s="23" t="e">
        <f>IF(#REF!&gt;0,$Y$1,"")</f>
        <v>#REF!</v>
      </c>
      <c r="Z966" s="23" t="str">
        <f>IF(FSS!$D926&gt;0,P$1,"")</f>
        <v/>
      </c>
    </row>
    <row r="967" spans="1:26" ht="15.75" hidden="1" customHeight="1" x14ac:dyDescent="0.25">
      <c r="A967" s="421" t="str">
        <f t="shared" si="37"/>
        <v>0</v>
      </c>
      <c r="B967" s="102">
        <f>Peru!B547</f>
        <v>0</v>
      </c>
      <c r="C967" s="102" t="e">
        <f>Peru!#REF!</f>
        <v>#REF!</v>
      </c>
      <c r="D967" s="102">
        <f>Peru!C547</f>
        <v>0</v>
      </c>
      <c r="E967" s="131">
        <f>Peru!D547</f>
        <v>0</v>
      </c>
      <c r="F967" s="114">
        <f>Peru!E547</f>
        <v>0</v>
      </c>
      <c r="G967" s="423">
        <f t="shared" si="36"/>
        <v>0</v>
      </c>
      <c r="H967" s="340">
        <f>Peru!G547</f>
        <v>0</v>
      </c>
      <c r="I967" s="102">
        <f>Peru!H547</f>
        <v>0</v>
      </c>
      <c r="J967" s="102" t="s">
        <v>577</v>
      </c>
      <c r="K967" s="92"/>
      <c r="N967" s="23" t="str">
        <f>IF(Jasper!$D949&gt;0,N$1,"")</f>
        <v/>
      </c>
      <c r="O967" s="23" t="e">
        <f>IF(#REF!&gt;0,P$1,"")</f>
        <v>#REF!</v>
      </c>
      <c r="P967" s="23" t="str">
        <f>IF(Versailles!$D948&gt;0,P$1,"")</f>
        <v/>
      </c>
      <c r="Q967" s="23" t="str">
        <f>IF(Sellersburg!$D946&gt;0,Q$1,"")</f>
        <v/>
      </c>
      <c r="R967" s="23" t="str">
        <f>IF(Pendleton!$D951&gt;0,R$1,"")</f>
        <v/>
      </c>
      <c r="S967" s="23" t="str">
        <f>IF(Putnamville!D937&gt;0,S$1,"")</f>
        <v/>
      </c>
      <c r="T967" s="23" t="str">
        <f>IF(Lowell!D916&gt;0,$T$1,"")</f>
        <v/>
      </c>
      <c r="U967" s="23" t="e">
        <f>IF(#REF!&gt;0,$U$1,"")</f>
        <v>#REF!</v>
      </c>
      <c r="V967" s="23" t="str">
        <f>IF(Peru!D946&gt;0,$V$1,"")</f>
        <v/>
      </c>
      <c r="W967" s="23" t="str">
        <f>IF('Toll Rd'!D939&gt;0,$W$1,"")</f>
        <v/>
      </c>
      <c r="X967" s="23" t="e">
        <f>IF(#REF!&gt;0,$X$1,"")</f>
        <v>#REF!</v>
      </c>
      <c r="Y967" s="23" t="e">
        <f>IF(#REF!&gt;0,$Y$1,"")</f>
        <v>#REF!</v>
      </c>
      <c r="Z967" s="23" t="str">
        <f>IF(FSS!$D927&gt;0,P$1,"")</f>
        <v/>
      </c>
    </row>
    <row r="968" spans="1:26" ht="15.75" hidden="1" customHeight="1" x14ac:dyDescent="0.25">
      <c r="A968" s="421" t="str">
        <f t="shared" si="37"/>
        <v>0</v>
      </c>
      <c r="B968" s="102">
        <f>Peru!B548</f>
        <v>0</v>
      </c>
      <c r="C968" s="102" t="e">
        <f>Peru!#REF!</f>
        <v>#REF!</v>
      </c>
      <c r="D968" s="102">
        <f>Peru!C548</f>
        <v>0</v>
      </c>
      <c r="E968" s="131">
        <f>Peru!D548</f>
        <v>0</v>
      </c>
      <c r="F968" s="114">
        <f>Peru!E548</f>
        <v>0</v>
      </c>
      <c r="G968" s="423">
        <f t="shared" si="36"/>
        <v>0</v>
      </c>
      <c r="H968" s="340">
        <f>Peru!G548</f>
        <v>0</v>
      </c>
      <c r="I968" s="102">
        <f>Peru!H548</f>
        <v>0</v>
      </c>
      <c r="J968" s="102" t="s">
        <v>577</v>
      </c>
      <c r="K968" s="92"/>
      <c r="N968" s="23" t="str">
        <f>IF(Jasper!$D950&gt;0,N$1,"")</f>
        <v/>
      </c>
      <c r="O968" s="23" t="e">
        <f>IF(#REF!&gt;0,P$1,"")</f>
        <v>#REF!</v>
      </c>
      <c r="P968" s="23" t="str">
        <f>IF(Versailles!$D949&gt;0,P$1,"")</f>
        <v/>
      </c>
      <c r="Q968" s="23" t="str">
        <f>IF(Sellersburg!$D947&gt;0,Q$1,"")</f>
        <v/>
      </c>
      <c r="R968" s="23" t="str">
        <f>IF(Pendleton!$D952&gt;0,R$1,"")</f>
        <v/>
      </c>
      <c r="S968" s="23" t="str">
        <f>IF(Putnamville!D938&gt;0,S$1,"")</f>
        <v/>
      </c>
      <c r="T968" s="23" t="str">
        <f>IF(Lowell!D917&gt;0,$T$1,"")</f>
        <v/>
      </c>
      <c r="U968" s="23" t="e">
        <f>IF(#REF!&gt;0,$U$1,"")</f>
        <v>#REF!</v>
      </c>
      <c r="V968" s="23" t="str">
        <f>IF(Peru!D947&gt;0,$V$1,"")</f>
        <v/>
      </c>
      <c r="W968" s="23" t="str">
        <f>IF('Toll Rd'!D940&gt;0,$W$1,"")</f>
        <v/>
      </c>
      <c r="X968" s="23" t="e">
        <f>IF(#REF!&gt;0,$X$1,"")</f>
        <v>#REF!</v>
      </c>
      <c r="Y968" s="23" t="e">
        <f>IF(#REF!&gt;0,$Y$1,"")</f>
        <v>#REF!</v>
      </c>
      <c r="Z968" s="23" t="str">
        <f>IF(FSS!$D928&gt;0,P$1,"")</f>
        <v/>
      </c>
    </row>
    <row r="969" spans="1:26" ht="15.75" hidden="1" customHeight="1" x14ac:dyDescent="0.25">
      <c r="A969" s="421" t="str">
        <f t="shared" si="37"/>
        <v>0</v>
      </c>
      <c r="B969" s="102">
        <f>Peru!B549</f>
        <v>0</v>
      </c>
      <c r="C969" s="102" t="e">
        <f>Peru!#REF!</f>
        <v>#REF!</v>
      </c>
      <c r="D969" s="102">
        <f>Peru!C549</f>
        <v>0</v>
      </c>
      <c r="E969" s="131">
        <f>Peru!D549</f>
        <v>0</v>
      </c>
      <c r="F969" s="114">
        <f>Peru!E549</f>
        <v>0</v>
      </c>
      <c r="G969" s="423">
        <f t="shared" si="36"/>
        <v>0</v>
      </c>
      <c r="H969" s="340">
        <f>Peru!G549</f>
        <v>0</v>
      </c>
      <c r="I969" s="102">
        <f>Peru!H549</f>
        <v>0</v>
      </c>
      <c r="J969" s="102" t="s">
        <v>577</v>
      </c>
      <c r="K969" s="92"/>
      <c r="N969" s="23" t="str">
        <f>IF(Jasper!$D951&gt;0,N$1,"")</f>
        <v/>
      </c>
      <c r="O969" s="23" t="e">
        <f>IF(#REF!&gt;0,P$1,"")</f>
        <v>#REF!</v>
      </c>
      <c r="P969" s="23" t="str">
        <f>IF(Versailles!$D950&gt;0,P$1,"")</f>
        <v/>
      </c>
      <c r="Q969" s="23" t="str">
        <f>IF(Sellersburg!$D948&gt;0,Q$1,"")</f>
        <v/>
      </c>
      <c r="R969" s="23" t="str">
        <f>IF(Pendleton!$D953&gt;0,R$1,"")</f>
        <v/>
      </c>
      <c r="S969" s="23" t="str">
        <f>IF(Putnamville!D939&gt;0,S$1,"")</f>
        <v/>
      </c>
      <c r="T969" s="23" t="str">
        <f>IF(Lowell!D918&gt;0,$T$1,"")</f>
        <v/>
      </c>
      <c r="U969" s="23" t="e">
        <f>IF(#REF!&gt;0,$U$1,"")</f>
        <v>#REF!</v>
      </c>
      <c r="V969" s="23" t="str">
        <f>IF(Peru!D948&gt;0,$V$1,"")</f>
        <v/>
      </c>
      <c r="W969" s="23" t="str">
        <f>IF('Toll Rd'!D941&gt;0,$W$1,"")</f>
        <v/>
      </c>
      <c r="X969" s="23" t="e">
        <f>IF(#REF!&gt;0,$X$1,"")</f>
        <v>#REF!</v>
      </c>
      <c r="Y969" s="23" t="e">
        <f>IF(#REF!&gt;0,$Y$1,"")</f>
        <v>#REF!</v>
      </c>
      <c r="Z969" s="23" t="str">
        <f>IF(FSS!$D929&gt;0,P$1,"")</f>
        <v/>
      </c>
    </row>
    <row r="970" spans="1:26" ht="15.75" hidden="1" customHeight="1" x14ac:dyDescent="0.25">
      <c r="A970" s="421" t="str">
        <f t="shared" si="37"/>
        <v>0</v>
      </c>
      <c r="B970" s="102">
        <f>Peru!B550</f>
        <v>0</v>
      </c>
      <c r="C970" s="102" t="e">
        <f>Peru!#REF!</f>
        <v>#REF!</v>
      </c>
      <c r="D970" s="102">
        <f>Peru!C550</f>
        <v>0</v>
      </c>
      <c r="E970" s="131">
        <f>Peru!D550</f>
        <v>0</v>
      </c>
      <c r="F970" s="114">
        <f>Peru!E550</f>
        <v>0</v>
      </c>
      <c r="G970" s="423">
        <f t="shared" si="36"/>
        <v>0</v>
      </c>
      <c r="H970" s="340">
        <f>Peru!G550</f>
        <v>0</v>
      </c>
      <c r="I970" s="102">
        <f>Peru!H550</f>
        <v>0</v>
      </c>
      <c r="J970" s="102" t="s">
        <v>577</v>
      </c>
      <c r="K970" s="92"/>
      <c r="N970" s="23" t="str">
        <f>IF(Jasper!$D952&gt;0,N$1,"")</f>
        <v/>
      </c>
      <c r="O970" s="23" t="e">
        <f>IF(#REF!&gt;0,P$1,"")</f>
        <v>#REF!</v>
      </c>
      <c r="P970" s="23" t="str">
        <f>IF(Versailles!$D951&gt;0,P$1,"")</f>
        <v/>
      </c>
      <c r="Q970" s="23" t="str">
        <f>IF(Sellersburg!$D949&gt;0,Q$1,"")</f>
        <v/>
      </c>
      <c r="R970" s="23" t="str">
        <f>IF(Pendleton!$D954&gt;0,R$1,"")</f>
        <v/>
      </c>
      <c r="S970" s="23" t="str">
        <f>IF(Putnamville!D940&gt;0,S$1,"")</f>
        <v/>
      </c>
      <c r="T970" s="23" t="str">
        <f>IF(Lowell!D919&gt;0,$T$1,"")</f>
        <v/>
      </c>
      <c r="U970" s="23" t="e">
        <f>IF(#REF!&gt;0,$U$1,"")</f>
        <v>#REF!</v>
      </c>
      <c r="V970" s="23" t="str">
        <f>IF(Peru!D949&gt;0,$V$1,"")</f>
        <v/>
      </c>
      <c r="W970" s="23" t="str">
        <f>IF('Toll Rd'!D942&gt;0,$W$1,"")</f>
        <v/>
      </c>
      <c r="X970" s="23" t="e">
        <f>IF(#REF!&gt;0,$X$1,"")</f>
        <v>#REF!</v>
      </c>
      <c r="Y970" s="23" t="e">
        <f>IF(#REF!&gt;0,$Y$1,"")</f>
        <v>#REF!</v>
      </c>
      <c r="Z970" s="23" t="str">
        <f>IF(FSS!$D930&gt;0,P$1,"")</f>
        <v/>
      </c>
    </row>
    <row r="971" spans="1:26" ht="15.75" hidden="1" customHeight="1" x14ac:dyDescent="0.25">
      <c r="A971" s="421" t="str">
        <f t="shared" si="37"/>
        <v>0</v>
      </c>
      <c r="B971" s="102">
        <f>Peru!B551</f>
        <v>0</v>
      </c>
      <c r="C971" s="102" t="e">
        <f>Peru!#REF!</f>
        <v>#REF!</v>
      </c>
      <c r="D971" s="102">
        <f>Peru!C551</f>
        <v>0</v>
      </c>
      <c r="E971" s="131">
        <f>Peru!D551</f>
        <v>0</v>
      </c>
      <c r="F971" s="114">
        <f>Peru!E551</f>
        <v>0</v>
      </c>
      <c r="G971" s="423">
        <f t="shared" si="36"/>
        <v>0</v>
      </c>
      <c r="H971" s="340">
        <f>Peru!G551</f>
        <v>0</v>
      </c>
      <c r="I971" s="102">
        <f>Peru!H551</f>
        <v>0</v>
      </c>
      <c r="J971" s="102" t="s">
        <v>577</v>
      </c>
      <c r="K971" s="92"/>
      <c r="N971" s="23" t="str">
        <f>IF(Jasper!$D953&gt;0,N$1,"")</f>
        <v/>
      </c>
      <c r="O971" s="23" t="e">
        <f>IF(#REF!&gt;0,P$1,"")</f>
        <v>#REF!</v>
      </c>
      <c r="P971" s="23" t="str">
        <f>IF(Versailles!$D952&gt;0,P$1,"")</f>
        <v/>
      </c>
      <c r="Q971" s="23" t="str">
        <f>IF(Sellersburg!$D950&gt;0,Q$1,"")</f>
        <v/>
      </c>
      <c r="R971" s="23" t="str">
        <f>IF(Pendleton!$D955&gt;0,R$1,"")</f>
        <v/>
      </c>
      <c r="S971" s="23" t="str">
        <f>IF(Putnamville!D941&gt;0,S$1,"")</f>
        <v/>
      </c>
      <c r="T971" s="23" t="str">
        <f>IF(Lowell!D920&gt;0,$T$1,"")</f>
        <v/>
      </c>
      <c r="U971" s="23" t="e">
        <f>IF(#REF!&gt;0,$U$1,"")</f>
        <v>#REF!</v>
      </c>
      <c r="V971" s="23" t="str">
        <f>IF(Peru!D950&gt;0,$V$1,"")</f>
        <v/>
      </c>
      <c r="W971" s="23" t="str">
        <f>IF('Toll Rd'!D943&gt;0,$W$1,"")</f>
        <v/>
      </c>
      <c r="X971" s="23" t="e">
        <f>IF(#REF!&gt;0,$X$1,"")</f>
        <v>#REF!</v>
      </c>
      <c r="Y971" s="23" t="e">
        <f>IF(#REF!&gt;0,$Y$1,"")</f>
        <v>#REF!</v>
      </c>
      <c r="Z971" s="23" t="str">
        <f>IF(FSS!$D931&gt;0,P$1,"")</f>
        <v/>
      </c>
    </row>
    <row r="972" spans="1:26" ht="15.75" hidden="1" customHeight="1" x14ac:dyDescent="0.25">
      <c r="A972" s="421" t="str">
        <f t="shared" si="37"/>
        <v>0</v>
      </c>
      <c r="B972" s="102">
        <f>Peru!B552</f>
        <v>0</v>
      </c>
      <c r="C972" s="102" t="e">
        <f>Peru!#REF!</f>
        <v>#REF!</v>
      </c>
      <c r="D972" s="102">
        <f>Peru!C552</f>
        <v>0</v>
      </c>
      <c r="E972" s="131">
        <f>Peru!D552</f>
        <v>0</v>
      </c>
      <c r="F972" s="114">
        <f>Peru!E552</f>
        <v>0</v>
      </c>
      <c r="G972" s="423">
        <f t="shared" si="36"/>
        <v>0</v>
      </c>
      <c r="H972" s="340">
        <f>Peru!G552</f>
        <v>0</v>
      </c>
      <c r="I972" s="102">
        <f>Peru!H552</f>
        <v>0</v>
      </c>
      <c r="J972" s="102" t="s">
        <v>577</v>
      </c>
      <c r="K972" s="92"/>
      <c r="N972" s="23" t="str">
        <f>IF(Jasper!$D954&gt;0,N$1,"")</f>
        <v/>
      </c>
      <c r="O972" s="23" t="e">
        <f>IF(#REF!&gt;0,P$1,"")</f>
        <v>#REF!</v>
      </c>
      <c r="P972" s="23" t="str">
        <f>IF(Versailles!$D953&gt;0,P$1,"")</f>
        <v/>
      </c>
      <c r="Q972" s="23" t="str">
        <f>IF(Sellersburg!$D951&gt;0,Q$1,"")</f>
        <v/>
      </c>
      <c r="R972" s="23" t="str">
        <f>IF(Pendleton!$D956&gt;0,R$1,"")</f>
        <v/>
      </c>
      <c r="S972" s="23" t="str">
        <f>IF(Putnamville!D942&gt;0,S$1,"")</f>
        <v/>
      </c>
      <c r="T972" s="23" t="str">
        <f>IF(Lowell!D921&gt;0,$T$1,"")</f>
        <v/>
      </c>
      <c r="U972" s="23" t="e">
        <f>IF(#REF!&gt;0,$U$1,"")</f>
        <v>#REF!</v>
      </c>
      <c r="V972" s="23" t="str">
        <f>IF(Peru!D951&gt;0,$V$1,"")</f>
        <v/>
      </c>
      <c r="W972" s="23" t="str">
        <f>IF('Toll Rd'!D944&gt;0,$W$1,"")</f>
        <v/>
      </c>
      <c r="X972" s="23" t="e">
        <f>IF(#REF!&gt;0,$X$1,"")</f>
        <v>#REF!</v>
      </c>
      <c r="Y972" s="23" t="e">
        <f>IF(#REF!&gt;0,$Y$1,"")</f>
        <v>#REF!</v>
      </c>
      <c r="Z972" s="23" t="str">
        <f>IF(FSS!$D932&gt;0,P$1,"")</f>
        <v/>
      </c>
    </row>
    <row r="973" spans="1:26" ht="15.75" hidden="1" customHeight="1" x14ac:dyDescent="0.25">
      <c r="A973" s="421" t="str">
        <f t="shared" si="37"/>
        <v>0</v>
      </c>
      <c r="B973" s="102">
        <f>Peru!B553</f>
        <v>0</v>
      </c>
      <c r="C973" s="102" t="e">
        <f>Peru!#REF!</f>
        <v>#REF!</v>
      </c>
      <c r="D973" s="102">
        <f>Peru!C553</f>
        <v>0</v>
      </c>
      <c r="E973" s="131">
        <f>Peru!D553</f>
        <v>0</v>
      </c>
      <c r="F973" s="114">
        <f>Peru!E553</f>
        <v>0</v>
      </c>
      <c r="G973" s="423">
        <f t="shared" si="36"/>
        <v>0</v>
      </c>
      <c r="H973" s="340">
        <f>Peru!G553</f>
        <v>0</v>
      </c>
      <c r="I973" s="102">
        <f>Peru!H553</f>
        <v>0</v>
      </c>
      <c r="J973" s="102" t="s">
        <v>577</v>
      </c>
      <c r="K973" s="92"/>
      <c r="N973" s="23" t="str">
        <f>IF(Jasper!$D955&gt;0,N$1,"")</f>
        <v/>
      </c>
      <c r="O973" s="23" t="e">
        <f>IF(#REF!&gt;0,P$1,"")</f>
        <v>#REF!</v>
      </c>
      <c r="P973" s="23" t="str">
        <f>IF(Versailles!$D954&gt;0,P$1,"")</f>
        <v/>
      </c>
      <c r="Q973" s="23" t="str">
        <f>IF(Sellersburg!$D952&gt;0,Q$1,"")</f>
        <v/>
      </c>
      <c r="R973" s="23" t="str">
        <f>IF(Pendleton!$D957&gt;0,R$1,"")</f>
        <v/>
      </c>
      <c r="S973" s="23" t="str">
        <f>IF(Putnamville!D943&gt;0,S$1,"")</f>
        <v/>
      </c>
      <c r="T973" s="23" t="str">
        <f>IF(Lowell!D922&gt;0,$T$1,"")</f>
        <v/>
      </c>
      <c r="U973" s="23" t="e">
        <f>IF(#REF!&gt;0,$U$1,"")</f>
        <v>#REF!</v>
      </c>
      <c r="V973" s="23" t="str">
        <f>IF(Peru!D952&gt;0,$V$1,"")</f>
        <v/>
      </c>
      <c r="W973" s="23" t="str">
        <f>IF('Toll Rd'!D945&gt;0,$W$1,"")</f>
        <v/>
      </c>
      <c r="X973" s="23" t="e">
        <f>IF(#REF!&gt;0,$X$1,"")</f>
        <v>#REF!</v>
      </c>
      <c r="Y973" s="23" t="e">
        <f>IF(#REF!&gt;0,$Y$1,"")</f>
        <v>#REF!</v>
      </c>
      <c r="Z973" s="23" t="str">
        <f>IF(FSS!$D933&gt;0,P$1,"")</f>
        <v/>
      </c>
    </row>
    <row r="974" spans="1:26" ht="15.75" hidden="1" customHeight="1" x14ac:dyDescent="0.25">
      <c r="A974" s="421" t="str">
        <f t="shared" si="37"/>
        <v>0</v>
      </c>
      <c r="B974" s="102">
        <f>Peru!B554</f>
        <v>0</v>
      </c>
      <c r="C974" s="102" t="e">
        <f>Peru!#REF!</f>
        <v>#REF!</v>
      </c>
      <c r="D974" s="102">
        <f>Peru!C554</f>
        <v>0</v>
      </c>
      <c r="E974" s="131">
        <f>Peru!D554</f>
        <v>0</v>
      </c>
      <c r="F974" s="114">
        <f>Peru!E554</f>
        <v>0</v>
      </c>
      <c r="G974" s="423">
        <f t="shared" si="36"/>
        <v>0</v>
      </c>
      <c r="H974" s="340">
        <f>Peru!G554</f>
        <v>0</v>
      </c>
      <c r="I974" s="102">
        <f>Peru!H554</f>
        <v>0</v>
      </c>
      <c r="J974" s="102" t="s">
        <v>577</v>
      </c>
      <c r="K974" s="92"/>
      <c r="N974" s="23" t="str">
        <f>IF(Jasper!$D956&gt;0,N$1,"")</f>
        <v/>
      </c>
      <c r="O974" s="23" t="e">
        <f>IF(#REF!&gt;0,P$1,"")</f>
        <v>#REF!</v>
      </c>
      <c r="P974" s="23" t="str">
        <f>IF(Versailles!$D955&gt;0,P$1,"")</f>
        <v/>
      </c>
      <c r="Q974" s="23" t="str">
        <f>IF(Sellersburg!$D953&gt;0,Q$1,"")</f>
        <v/>
      </c>
      <c r="R974" s="23" t="str">
        <f>IF(Pendleton!$D958&gt;0,R$1,"")</f>
        <v/>
      </c>
      <c r="S974" s="23" t="str">
        <f>IF(Putnamville!D944&gt;0,S$1,"")</f>
        <v/>
      </c>
      <c r="T974" s="23" t="str">
        <f>IF(Lowell!D923&gt;0,$T$1,"")</f>
        <v/>
      </c>
      <c r="U974" s="23" t="e">
        <f>IF(#REF!&gt;0,$U$1,"")</f>
        <v>#REF!</v>
      </c>
      <c r="V974" s="23" t="str">
        <f>IF(Peru!D953&gt;0,$V$1,"")</f>
        <v/>
      </c>
      <c r="W974" s="23" t="str">
        <f>IF('Toll Rd'!D946&gt;0,$W$1,"")</f>
        <v/>
      </c>
      <c r="X974" s="23" t="e">
        <f>IF(#REF!&gt;0,$X$1,"")</f>
        <v>#REF!</v>
      </c>
      <c r="Y974" s="23" t="e">
        <f>IF(#REF!&gt;0,$Y$1,"")</f>
        <v>#REF!</v>
      </c>
      <c r="Z974" s="23" t="str">
        <f>IF(FSS!$D934&gt;0,P$1,"")</f>
        <v/>
      </c>
    </row>
    <row r="975" spans="1:26" ht="15.75" hidden="1" customHeight="1" x14ac:dyDescent="0.25">
      <c r="A975" s="421" t="str">
        <f t="shared" si="37"/>
        <v>0</v>
      </c>
      <c r="B975" s="102">
        <f>Peru!B555</f>
        <v>0</v>
      </c>
      <c r="C975" s="102" t="e">
        <f>Peru!#REF!</f>
        <v>#REF!</v>
      </c>
      <c r="D975" s="102">
        <f>Peru!C555</f>
        <v>0</v>
      </c>
      <c r="E975" s="131">
        <f>Peru!D555</f>
        <v>0</v>
      </c>
      <c r="F975" s="114">
        <f>Peru!E555</f>
        <v>0</v>
      </c>
      <c r="G975" s="423">
        <f t="shared" si="36"/>
        <v>0</v>
      </c>
      <c r="H975" s="340">
        <f>Peru!G555</f>
        <v>0</v>
      </c>
      <c r="I975" s="102">
        <f>Peru!H555</f>
        <v>0</v>
      </c>
      <c r="J975" s="102" t="s">
        <v>577</v>
      </c>
      <c r="K975" s="92"/>
      <c r="N975" s="23" t="str">
        <f>IF(Jasper!$D957&gt;0,N$1,"")</f>
        <v/>
      </c>
      <c r="O975" s="23" t="e">
        <f>IF(#REF!&gt;0,P$1,"")</f>
        <v>#REF!</v>
      </c>
      <c r="P975" s="23" t="str">
        <f>IF(Versailles!$D956&gt;0,P$1,"")</f>
        <v/>
      </c>
      <c r="Q975" s="23" t="str">
        <f>IF(Sellersburg!$D954&gt;0,Q$1,"")</f>
        <v/>
      </c>
      <c r="R975" s="23" t="str">
        <f>IF(Pendleton!$D959&gt;0,R$1,"")</f>
        <v/>
      </c>
      <c r="S975" s="23" t="str">
        <f>IF(Putnamville!D945&gt;0,S$1,"")</f>
        <v/>
      </c>
      <c r="T975" s="23" t="str">
        <f>IF(Lowell!D924&gt;0,$T$1,"")</f>
        <v/>
      </c>
      <c r="U975" s="23" t="e">
        <f>IF(#REF!&gt;0,$U$1,"")</f>
        <v>#REF!</v>
      </c>
      <c r="V975" s="23" t="str">
        <f>IF(Peru!D954&gt;0,$V$1,"")</f>
        <v/>
      </c>
      <c r="W975" s="23" t="str">
        <f>IF('Toll Rd'!D947&gt;0,$W$1,"")</f>
        <v/>
      </c>
      <c r="X975" s="23" t="e">
        <f>IF(#REF!&gt;0,$X$1,"")</f>
        <v>#REF!</v>
      </c>
      <c r="Y975" s="23" t="e">
        <f>IF(#REF!&gt;0,$Y$1,"")</f>
        <v>#REF!</v>
      </c>
      <c r="Z975" s="23" t="str">
        <f>IF(FSS!$D935&gt;0,P$1,"")</f>
        <v/>
      </c>
    </row>
    <row r="976" spans="1:26" ht="15.75" hidden="1" customHeight="1" x14ac:dyDescent="0.25">
      <c r="A976" s="421" t="str">
        <f t="shared" si="37"/>
        <v>0</v>
      </c>
      <c r="B976" s="102">
        <f>Peru!B556</f>
        <v>0</v>
      </c>
      <c r="C976" s="102" t="e">
        <f>Peru!#REF!</f>
        <v>#REF!</v>
      </c>
      <c r="D976" s="102">
        <f>Peru!C556</f>
        <v>0</v>
      </c>
      <c r="E976" s="131">
        <f>Peru!D556</f>
        <v>0</v>
      </c>
      <c r="F976" s="114">
        <f>Peru!E556</f>
        <v>0</v>
      </c>
      <c r="G976" s="423">
        <f t="shared" si="36"/>
        <v>0</v>
      </c>
      <c r="H976" s="340">
        <f>Peru!G556</f>
        <v>0</v>
      </c>
      <c r="I976" s="102">
        <f>Peru!H556</f>
        <v>0</v>
      </c>
      <c r="J976" s="102" t="s">
        <v>577</v>
      </c>
      <c r="K976" s="92"/>
      <c r="N976" s="23" t="str">
        <f>IF(Jasper!$D958&gt;0,N$1,"")</f>
        <v/>
      </c>
      <c r="O976" s="23" t="e">
        <f>IF(#REF!&gt;0,P$1,"")</f>
        <v>#REF!</v>
      </c>
      <c r="P976" s="23" t="str">
        <f>IF(Versailles!$D957&gt;0,P$1,"")</f>
        <v/>
      </c>
      <c r="Q976" s="23" t="str">
        <f>IF(Sellersburg!$D955&gt;0,Q$1,"")</f>
        <v/>
      </c>
      <c r="R976" s="23" t="str">
        <f>IF(Pendleton!$D960&gt;0,R$1,"")</f>
        <v/>
      </c>
      <c r="S976" s="23" t="str">
        <f>IF(Putnamville!D946&gt;0,S$1,"")</f>
        <v/>
      </c>
      <c r="T976" s="23" t="str">
        <f>IF(Lowell!D925&gt;0,$T$1,"")</f>
        <v/>
      </c>
      <c r="U976" s="23" t="e">
        <f>IF(#REF!&gt;0,$U$1,"")</f>
        <v>#REF!</v>
      </c>
      <c r="V976" s="23" t="str">
        <f>IF(Peru!D955&gt;0,$V$1,"")</f>
        <v/>
      </c>
      <c r="W976" s="23" t="str">
        <f>IF('Toll Rd'!D948&gt;0,$W$1,"")</f>
        <v/>
      </c>
      <c r="X976" s="23" t="e">
        <f>IF(#REF!&gt;0,$X$1,"")</f>
        <v>#REF!</v>
      </c>
      <c r="Y976" s="23" t="e">
        <f>IF(#REF!&gt;0,$Y$1,"")</f>
        <v>#REF!</v>
      </c>
      <c r="Z976" s="23" t="str">
        <f>IF(FSS!$D936&gt;0,P$1,"")</f>
        <v/>
      </c>
    </row>
    <row r="977" spans="1:26" ht="15.75" hidden="1" customHeight="1" x14ac:dyDescent="0.25">
      <c r="A977" s="421" t="str">
        <f t="shared" si="37"/>
        <v>0</v>
      </c>
      <c r="B977" s="102">
        <f>Peru!B557</f>
        <v>0</v>
      </c>
      <c r="C977" s="102" t="e">
        <f>Peru!#REF!</f>
        <v>#REF!</v>
      </c>
      <c r="D977" s="102">
        <f>Peru!C557</f>
        <v>0</v>
      </c>
      <c r="E977" s="131">
        <f>Peru!D557</f>
        <v>0</v>
      </c>
      <c r="F977" s="114">
        <f>Peru!E557</f>
        <v>0</v>
      </c>
      <c r="G977" s="423">
        <f t="shared" si="36"/>
        <v>0</v>
      </c>
      <c r="H977" s="340">
        <f>Peru!G557</f>
        <v>0</v>
      </c>
      <c r="I977" s="102">
        <f>Peru!H557</f>
        <v>0</v>
      </c>
      <c r="J977" s="102" t="s">
        <v>577</v>
      </c>
      <c r="K977" s="92"/>
      <c r="N977" s="23" t="str">
        <f>IF(Jasper!$D959&gt;0,N$1,"")</f>
        <v/>
      </c>
      <c r="O977" s="23" t="e">
        <f>IF(#REF!&gt;0,P$1,"")</f>
        <v>#REF!</v>
      </c>
      <c r="P977" s="23" t="str">
        <f>IF(Versailles!$D958&gt;0,P$1,"")</f>
        <v/>
      </c>
      <c r="Q977" s="23" t="str">
        <f>IF(Sellersburg!$D956&gt;0,Q$1,"")</f>
        <v/>
      </c>
      <c r="R977" s="23" t="str">
        <f>IF(Pendleton!$D961&gt;0,R$1,"")</f>
        <v/>
      </c>
      <c r="S977" s="23" t="str">
        <f>IF(Putnamville!D947&gt;0,S$1,"")</f>
        <v/>
      </c>
      <c r="T977" s="23" t="str">
        <f>IF(Lowell!D926&gt;0,$T$1,"")</f>
        <v/>
      </c>
      <c r="U977" s="23" t="e">
        <f>IF(#REF!&gt;0,$U$1,"")</f>
        <v>#REF!</v>
      </c>
      <c r="V977" s="23" t="str">
        <f>IF(Peru!D956&gt;0,$V$1,"")</f>
        <v/>
      </c>
      <c r="W977" s="23" t="str">
        <f>IF('Toll Rd'!D949&gt;0,$W$1,"")</f>
        <v/>
      </c>
      <c r="X977" s="23" t="e">
        <f>IF(#REF!&gt;0,$X$1,"")</f>
        <v>#REF!</v>
      </c>
      <c r="Y977" s="23" t="e">
        <f>IF(#REF!&gt;0,$Y$1,"")</f>
        <v>#REF!</v>
      </c>
      <c r="Z977" s="23" t="str">
        <f>IF(FSS!$D937&gt;0,P$1,"")</f>
        <v/>
      </c>
    </row>
    <row r="978" spans="1:26" ht="15.75" hidden="1" customHeight="1" x14ac:dyDescent="0.25">
      <c r="A978" s="421" t="str">
        <f t="shared" si="37"/>
        <v>0</v>
      </c>
      <c r="B978" s="102">
        <f>Peru!B558</f>
        <v>0</v>
      </c>
      <c r="C978" s="102" t="e">
        <f>Peru!#REF!</f>
        <v>#REF!</v>
      </c>
      <c r="D978" s="102">
        <f>Peru!C558</f>
        <v>0</v>
      </c>
      <c r="E978" s="131">
        <f>Peru!D558</f>
        <v>0</v>
      </c>
      <c r="F978" s="114">
        <f>Peru!E558</f>
        <v>0</v>
      </c>
      <c r="G978" s="423">
        <f t="shared" si="36"/>
        <v>0</v>
      </c>
      <c r="H978" s="340">
        <f>Peru!G558</f>
        <v>0</v>
      </c>
      <c r="I978" s="102">
        <f>Peru!H558</f>
        <v>0</v>
      </c>
      <c r="J978" s="102" t="s">
        <v>577</v>
      </c>
      <c r="K978" s="92"/>
      <c r="N978" s="23" t="str">
        <f>IF(Jasper!$D960&gt;0,N$1,"")</f>
        <v/>
      </c>
      <c r="O978" s="23" t="e">
        <f>IF(#REF!&gt;0,P$1,"")</f>
        <v>#REF!</v>
      </c>
      <c r="P978" s="23" t="str">
        <f>IF(Versailles!$D959&gt;0,P$1,"")</f>
        <v/>
      </c>
      <c r="Q978" s="23" t="str">
        <f>IF(Sellersburg!$D957&gt;0,Q$1,"")</f>
        <v/>
      </c>
      <c r="R978" s="23" t="str">
        <f>IF(Pendleton!$D962&gt;0,R$1,"")</f>
        <v/>
      </c>
      <c r="S978" s="23" t="str">
        <f>IF(Putnamville!D948&gt;0,S$1,"")</f>
        <v/>
      </c>
      <c r="T978" s="23" t="str">
        <f>IF(Lowell!D927&gt;0,$T$1,"")</f>
        <v/>
      </c>
      <c r="U978" s="23" t="e">
        <f>IF(#REF!&gt;0,$U$1,"")</f>
        <v>#REF!</v>
      </c>
      <c r="V978" s="23" t="str">
        <f>IF(Peru!D957&gt;0,$V$1,"")</f>
        <v/>
      </c>
      <c r="W978" s="23" t="str">
        <f>IF('Toll Rd'!D950&gt;0,$W$1,"")</f>
        <v/>
      </c>
      <c r="X978" s="23" t="e">
        <f>IF(#REF!&gt;0,$X$1,"")</f>
        <v>#REF!</v>
      </c>
      <c r="Y978" s="23" t="e">
        <f>IF(#REF!&gt;0,$Y$1,"")</f>
        <v>#REF!</v>
      </c>
      <c r="Z978" s="23" t="str">
        <f>IF(FSS!$D938&gt;0,P$1,"")</f>
        <v/>
      </c>
    </row>
    <row r="979" spans="1:26" ht="15.75" hidden="1" customHeight="1" x14ac:dyDescent="0.25">
      <c r="A979" s="421" t="str">
        <f t="shared" si="37"/>
        <v>0</v>
      </c>
      <c r="B979" s="102">
        <f>Peru!B559</f>
        <v>0</v>
      </c>
      <c r="C979" s="102" t="e">
        <f>Peru!#REF!</f>
        <v>#REF!</v>
      </c>
      <c r="D979" s="102">
        <f>Peru!C559</f>
        <v>0</v>
      </c>
      <c r="E979" s="131">
        <f>Peru!D559</f>
        <v>0</v>
      </c>
      <c r="F979" s="114">
        <f>Peru!E559</f>
        <v>0</v>
      </c>
      <c r="G979" s="423">
        <f t="shared" si="36"/>
        <v>0</v>
      </c>
      <c r="H979" s="340">
        <f>Peru!G559</f>
        <v>0</v>
      </c>
      <c r="I979" s="102">
        <f>Peru!H559</f>
        <v>0</v>
      </c>
      <c r="J979" s="102" t="s">
        <v>577</v>
      </c>
      <c r="K979" s="92"/>
      <c r="N979" s="23" t="str">
        <f>IF(Jasper!$D961&gt;0,N$1,"")</f>
        <v/>
      </c>
      <c r="O979" s="23" t="e">
        <f>IF(#REF!&gt;0,P$1,"")</f>
        <v>#REF!</v>
      </c>
      <c r="P979" s="23" t="str">
        <f>IF(Versailles!$D960&gt;0,P$1,"")</f>
        <v/>
      </c>
      <c r="Q979" s="23" t="str">
        <f>IF(Sellersburg!$D958&gt;0,Q$1,"")</f>
        <v/>
      </c>
      <c r="R979" s="23" t="str">
        <f>IF(Pendleton!$D963&gt;0,R$1,"")</f>
        <v/>
      </c>
      <c r="S979" s="23" t="str">
        <f>IF(Putnamville!D949&gt;0,S$1,"")</f>
        <v/>
      </c>
      <c r="T979" s="23" t="str">
        <f>IF(Lowell!D928&gt;0,$T$1,"")</f>
        <v/>
      </c>
      <c r="U979" s="23" t="e">
        <f>IF(#REF!&gt;0,$U$1,"")</f>
        <v>#REF!</v>
      </c>
      <c r="V979" s="23" t="str">
        <f>IF(Peru!D958&gt;0,$V$1,"")</f>
        <v/>
      </c>
      <c r="W979" s="23" t="str">
        <f>IF('Toll Rd'!D951&gt;0,$W$1,"")</f>
        <v/>
      </c>
      <c r="X979" s="23" t="e">
        <f>IF(#REF!&gt;0,$X$1,"")</f>
        <v>#REF!</v>
      </c>
      <c r="Y979" s="23" t="e">
        <f>IF(#REF!&gt;0,$Y$1,"")</f>
        <v>#REF!</v>
      </c>
      <c r="Z979" s="23" t="str">
        <f>IF(FSS!$D939&gt;0,P$1,"")</f>
        <v/>
      </c>
    </row>
    <row r="980" spans="1:26" ht="15.75" hidden="1" customHeight="1" x14ac:dyDescent="0.25">
      <c r="A980" s="421" t="str">
        <f t="shared" si="37"/>
        <v>0</v>
      </c>
      <c r="B980" s="102">
        <f>Peru!B560</f>
        <v>0</v>
      </c>
      <c r="C980" s="102" t="e">
        <f>Peru!#REF!</f>
        <v>#REF!</v>
      </c>
      <c r="D980" s="102">
        <f>Peru!C560</f>
        <v>0</v>
      </c>
      <c r="E980" s="131">
        <f>Peru!D560</f>
        <v>0</v>
      </c>
      <c r="F980" s="114">
        <f>Peru!E560</f>
        <v>0</v>
      </c>
      <c r="G980" s="423">
        <f t="shared" si="36"/>
        <v>0</v>
      </c>
      <c r="H980" s="340">
        <f>Peru!G560</f>
        <v>0</v>
      </c>
      <c r="I980" s="102">
        <f>Peru!H560</f>
        <v>0</v>
      </c>
      <c r="J980" s="102" t="s">
        <v>577</v>
      </c>
      <c r="K980" s="92"/>
      <c r="N980" s="23" t="str">
        <f>IF(Jasper!$D962&gt;0,N$1,"")</f>
        <v/>
      </c>
      <c r="O980" s="23" t="e">
        <f>IF(#REF!&gt;0,P$1,"")</f>
        <v>#REF!</v>
      </c>
      <c r="P980" s="23" t="str">
        <f>IF(Versailles!$D961&gt;0,P$1,"")</f>
        <v/>
      </c>
      <c r="Q980" s="23" t="str">
        <f>IF(Sellersburg!$D959&gt;0,Q$1,"")</f>
        <v/>
      </c>
      <c r="R980" s="23" t="str">
        <f>IF(Pendleton!$D964&gt;0,R$1,"")</f>
        <v/>
      </c>
      <c r="S980" s="23" t="str">
        <f>IF(Putnamville!D950&gt;0,S$1,"")</f>
        <v/>
      </c>
      <c r="T980" s="23" t="str">
        <f>IF(Lowell!D929&gt;0,$T$1,"")</f>
        <v/>
      </c>
      <c r="U980" s="23" t="e">
        <f>IF(#REF!&gt;0,$U$1,"")</f>
        <v>#REF!</v>
      </c>
      <c r="V980" s="23" t="str">
        <f>IF(Peru!D959&gt;0,$V$1,"")</f>
        <v/>
      </c>
      <c r="W980" s="23" t="str">
        <f>IF('Toll Rd'!D952&gt;0,$W$1,"")</f>
        <v/>
      </c>
      <c r="X980" s="23" t="e">
        <f>IF(#REF!&gt;0,$X$1,"")</f>
        <v>#REF!</v>
      </c>
      <c r="Y980" s="23" t="e">
        <f>IF(#REF!&gt;0,$Y$1,"")</f>
        <v>#REF!</v>
      </c>
      <c r="Z980" s="23" t="str">
        <f>IF(FSS!$D940&gt;0,P$1,"")</f>
        <v/>
      </c>
    </row>
    <row r="981" spans="1:26" ht="15.75" hidden="1" customHeight="1" x14ac:dyDescent="0.25">
      <c r="A981" s="421" t="str">
        <f t="shared" si="37"/>
        <v>0</v>
      </c>
      <c r="B981" s="102">
        <f>Peru!B561</f>
        <v>0</v>
      </c>
      <c r="C981" s="102" t="e">
        <f>Peru!#REF!</f>
        <v>#REF!</v>
      </c>
      <c r="D981" s="102">
        <f>Peru!C561</f>
        <v>0</v>
      </c>
      <c r="E981" s="131">
        <f>Peru!D561</f>
        <v>0</v>
      </c>
      <c r="F981" s="114">
        <f>Peru!E561</f>
        <v>0</v>
      </c>
      <c r="G981" s="423">
        <f t="shared" si="36"/>
        <v>0</v>
      </c>
      <c r="H981" s="340">
        <f>Peru!G561</f>
        <v>0</v>
      </c>
      <c r="I981" s="102">
        <f>Peru!H561</f>
        <v>0</v>
      </c>
      <c r="J981" s="102" t="s">
        <v>577</v>
      </c>
      <c r="K981" s="92"/>
      <c r="N981" s="23" t="str">
        <f>IF(Jasper!$D963&gt;0,N$1,"")</f>
        <v/>
      </c>
      <c r="O981" s="23" t="e">
        <f>IF(#REF!&gt;0,P$1,"")</f>
        <v>#REF!</v>
      </c>
      <c r="P981" s="23" t="str">
        <f>IF(Versailles!$D962&gt;0,P$1,"")</f>
        <v/>
      </c>
      <c r="Q981" s="23" t="str">
        <f>IF(Sellersburg!$D960&gt;0,Q$1,"")</f>
        <v/>
      </c>
      <c r="R981" s="23" t="str">
        <f>IF(Pendleton!$D965&gt;0,R$1,"")</f>
        <v/>
      </c>
      <c r="S981" s="23" t="str">
        <f>IF(Putnamville!D951&gt;0,S$1,"")</f>
        <v/>
      </c>
      <c r="T981" s="23" t="str">
        <f>IF(Lowell!D930&gt;0,$T$1,"")</f>
        <v/>
      </c>
      <c r="U981" s="23" t="e">
        <f>IF(#REF!&gt;0,$U$1,"")</f>
        <v>#REF!</v>
      </c>
      <c r="V981" s="23" t="str">
        <f>IF(Peru!D960&gt;0,$V$1,"")</f>
        <v/>
      </c>
      <c r="W981" s="23" t="str">
        <f>IF('Toll Rd'!D953&gt;0,$W$1,"")</f>
        <v/>
      </c>
      <c r="X981" s="23" t="e">
        <f>IF(#REF!&gt;0,$X$1,"")</f>
        <v>#REF!</v>
      </c>
      <c r="Y981" s="23" t="e">
        <f>IF(#REF!&gt;0,$Y$1,"")</f>
        <v>#REF!</v>
      </c>
      <c r="Z981" s="23" t="str">
        <f>IF(FSS!$D941&gt;0,P$1,"")</f>
        <v/>
      </c>
    </row>
    <row r="982" spans="1:26" ht="15.75" hidden="1" customHeight="1" x14ac:dyDescent="0.25">
      <c r="A982" s="421" t="str">
        <f t="shared" si="37"/>
        <v>0</v>
      </c>
      <c r="B982" s="102">
        <f>Peru!B562</f>
        <v>0</v>
      </c>
      <c r="C982" s="102" t="e">
        <f>Peru!#REF!</f>
        <v>#REF!</v>
      </c>
      <c r="D982" s="102">
        <f>Peru!C562</f>
        <v>0</v>
      </c>
      <c r="E982" s="131">
        <f>Peru!D562</f>
        <v>0</v>
      </c>
      <c r="F982" s="114">
        <f>Peru!E562</f>
        <v>0</v>
      </c>
      <c r="G982" s="423">
        <f t="shared" si="36"/>
        <v>0</v>
      </c>
      <c r="H982" s="340">
        <f>Peru!G562</f>
        <v>0</v>
      </c>
      <c r="I982" s="102">
        <f>Peru!H562</f>
        <v>0</v>
      </c>
      <c r="J982" s="102" t="s">
        <v>577</v>
      </c>
      <c r="K982" s="92"/>
      <c r="N982" s="23" t="str">
        <f>IF(Jasper!$D964&gt;0,N$1,"")</f>
        <v/>
      </c>
      <c r="O982" s="23" t="e">
        <f>IF(#REF!&gt;0,P$1,"")</f>
        <v>#REF!</v>
      </c>
      <c r="P982" s="23" t="str">
        <f>IF(Versailles!$D963&gt;0,P$1,"")</f>
        <v/>
      </c>
      <c r="Q982" s="23" t="str">
        <f>IF(Sellersburg!$D961&gt;0,Q$1,"")</f>
        <v/>
      </c>
      <c r="R982" s="23" t="str">
        <f>IF(Pendleton!$D966&gt;0,R$1,"")</f>
        <v/>
      </c>
      <c r="S982" s="23" t="str">
        <f>IF(Putnamville!D952&gt;0,S$1,"")</f>
        <v/>
      </c>
      <c r="T982" s="23" t="str">
        <f>IF(Lowell!D931&gt;0,$T$1,"")</f>
        <v/>
      </c>
      <c r="U982" s="23" t="e">
        <f>IF(#REF!&gt;0,$U$1,"")</f>
        <v>#REF!</v>
      </c>
      <c r="V982" s="23" t="str">
        <f>IF(Peru!D961&gt;0,$V$1,"")</f>
        <v/>
      </c>
      <c r="W982" s="23" t="str">
        <f>IF('Toll Rd'!D954&gt;0,$W$1,"")</f>
        <v/>
      </c>
      <c r="X982" s="23" t="e">
        <f>IF(#REF!&gt;0,$X$1,"")</f>
        <v>#REF!</v>
      </c>
      <c r="Y982" s="23" t="e">
        <f>IF(#REF!&gt;0,$Y$1,"")</f>
        <v>#REF!</v>
      </c>
      <c r="Z982" s="23" t="str">
        <f>IF(FSS!$D942&gt;0,P$1,"")</f>
        <v/>
      </c>
    </row>
    <row r="983" spans="1:26" ht="15.75" hidden="1" customHeight="1" x14ac:dyDescent="0.25">
      <c r="A983" s="421" t="str">
        <f t="shared" si="37"/>
        <v>0</v>
      </c>
      <c r="B983" s="102">
        <f>Peru!B563</f>
        <v>0</v>
      </c>
      <c r="C983" s="102" t="e">
        <f>Peru!#REF!</f>
        <v>#REF!</v>
      </c>
      <c r="D983" s="102">
        <f>Peru!C563</f>
        <v>0</v>
      </c>
      <c r="E983" s="131">
        <f>Peru!D563</f>
        <v>0</v>
      </c>
      <c r="F983" s="114">
        <f>Peru!E563</f>
        <v>0</v>
      </c>
      <c r="G983" s="423">
        <f t="shared" si="36"/>
        <v>0</v>
      </c>
      <c r="H983" s="340">
        <f>Peru!G563</f>
        <v>0</v>
      </c>
      <c r="I983" s="102">
        <f>Peru!H563</f>
        <v>0</v>
      </c>
      <c r="J983" s="102" t="s">
        <v>577</v>
      </c>
      <c r="K983" s="92"/>
      <c r="N983" s="23" t="str">
        <f>IF(Jasper!$D965&gt;0,N$1,"")</f>
        <v/>
      </c>
      <c r="O983" s="23" t="e">
        <f>IF(#REF!&gt;0,P$1,"")</f>
        <v>#REF!</v>
      </c>
      <c r="P983" s="23" t="str">
        <f>IF(Versailles!$D964&gt;0,P$1,"")</f>
        <v/>
      </c>
      <c r="Q983" s="23" t="str">
        <f>IF(Sellersburg!$D962&gt;0,Q$1,"")</f>
        <v/>
      </c>
      <c r="R983" s="23" t="str">
        <f>IF(Pendleton!$D967&gt;0,R$1,"")</f>
        <v/>
      </c>
      <c r="S983" s="23" t="str">
        <f>IF(Putnamville!D953&gt;0,S$1,"")</f>
        <v/>
      </c>
      <c r="T983" s="23" t="str">
        <f>IF(Lowell!D932&gt;0,$T$1,"")</f>
        <v/>
      </c>
      <c r="U983" s="23" t="e">
        <f>IF(#REF!&gt;0,$U$1,"")</f>
        <v>#REF!</v>
      </c>
      <c r="V983" s="23" t="str">
        <f>IF(Peru!D962&gt;0,$V$1,"")</f>
        <v/>
      </c>
      <c r="W983" s="23" t="str">
        <f>IF('Toll Rd'!D955&gt;0,$W$1,"")</f>
        <v/>
      </c>
      <c r="X983" s="23" t="e">
        <f>IF(#REF!&gt;0,$X$1,"")</f>
        <v>#REF!</v>
      </c>
      <c r="Y983" s="23" t="e">
        <f>IF(#REF!&gt;0,$Y$1,"")</f>
        <v>#REF!</v>
      </c>
      <c r="Z983" s="23" t="str">
        <f>IF(FSS!$D943&gt;0,P$1,"")</f>
        <v/>
      </c>
    </row>
    <row r="984" spans="1:26" ht="15.75" hidden="1" customHeight="1" x14ac:dyDescent="0.25">
      <c r="A984" s="421" t="str">
        <f t="shared" si="37"/>
        <v>0</v>
      </c>
      <c r="B984" s="102">
        <f>Peru!B564</f>
        <v>0</v>
      </c>
      <c r="C984" s="102" t="e">
        <f>Peru!#REF!</f>
        <v>#REF!</v>
      </c>
      <c r="D984" s="102">
        <f>Peru!C564</f>
        <v>0</v>
      </c>
      <c r="E984" s="131">
        <f>Peru!D564</f>
        <v>0</v>
      </c>
      <c r="F984" s="114">
        <f>Peru!E564</f>
        <v>0</v>
      </c>
      <c r="G984" s="423">
        <f t="shared" si="36"/>
        <v>0</v>
      </c>
      <c r="H984" s="340">
        <f>Peru!G564</f>
        <v>0</v>
      </c>
      <c r="I984" s="102">
        <f>Peru!H564</f>
        <v>0</v>
      </c>
      <c r="J984" s="102" t="s">
        <v>577</v>
      </c>
      <c r="K984" s="92"/>
      <c r="N984" s="23" t="str">
        <f>IF(Jasper!$D966&gt;0,N$1,"")</f>
        <v/>
      </c>
      <c r="O984" s="23" t="e">
        <f>IF(#REF!&gt;0,P$1,"")</f>
        <v>#REF!</v>
      </c>
      <c r="P984" s="23" t="str">
        <f>IF(Versailles!$D965&gt;0,P$1,"")</f>
        <v/>
      </c>
      <c r="Q984" s="23" t="str">
        <f>IF(Sellersburg!$D963&gt;0,Q$1,"")</f>
        <v/>
      </c>
      <c r="R984" s="23" t="str">
        <f>IF(Pendleton!$D968&gt;0,R$1,"")</f>
        <v/>
      </c>
      <c r="S984" s="23" t="str">
        <f>IF(Putnamville!D954&gt;0,S$1,"")</f>
        <v/>
      </c>
      <c r="T984" s="23" t="str">
        <f>IF(Lowell!D933&gt;0,$T$1,"")</f>
        <v/>
      </c>
      <c r="U984" s="23" t="e">
        <f>IF(#REF!&gt;0,$U$1,"")</f>
        <v>#REF!</v>
      </c>
      <c r="V984" s="23" t="str">
        <f>IF(Peru!D963&gt;0,$V$1,"")</f>
        <v/>
      </c>
      <c r="W984" s="23" t="str">
        <f>IF('Toll Rd'!D956&gt;0,$W$1,"")</f>
        <v/>
      </c>
      <c r="X984" s="23" t="e">
        <f>IF(#REF!&gt;0,$X$1,"")</f>
        <v>#REF!</v>
      </c>
      <c r="Y984" s="23" t="e">
        <f>IF(#REF!&gt;0,$Y$1,"")</f>
        <v>#REF!</v>
      </c>
      <c r="Z984" s="23" t="str">
        <f>IF(FSS!$D944&gt;0,P$1,"")</f>
        <v/>
      </c>
    </row>
    <row r="985" spans="1:26" ht="15.75" hidden="1" customHeight="1" x14ac:dyDescent="0.25">
      <c r="A985" s="421" t="str">
        <f t="shared" si="37"/>
        <v>0</v>
      </c>
      <c r="B985" s="102">
        <f>Peru!B565</f>
        <v>0</v>
      </c>
      <c r="C985" s="102" t="e">
        <f>Peru!#REF!</f>
        <v>#REF!</v>
      </c>
      <c r="D985" s="102">
        <f>Peru!C565</f>
        <v>0</v>
      </c>
      <c r="E985" s="131">
        <f>Peru!D565</f>
        <v>0</v>
      </c>
      <c r="F985" s="114">
        <f>Peru!E565</f>
        <v>0</v>
      </c>
      <c r="G985" s="423">
        <f t="shared" si="36"/>
        <v>0</v>
      </c>
      <c r="H985" s="340">
        <f>Peru!G565</f>
        <v>0</v>
      </c>
      <c r="I985" s="102">
        <f>Peru!H565</f>
        <v>0</v>
      </c>
      <c r="J985" s="102" t="s">
        <v>577</v>
      </c>
      <c r="K985" s="92"/>
      <c r="N985" s="23" t="str">
        <f>IF(Jasper!$D967&gt;0,N$1,"")</f>
        <v/>
      </c>
      <c r="O985" s="23" t="e">
        <f>IF(#REF!&gt;0,P$1,"")</f>
        <v>#REF!</v>
      </c>
      <c r="P985" s="23" t="str">
        <f>IF(Versailles!$D966&gt;0,P$1,"")</f>
        <v/>
      </c>
      <c r="Q985" s="23" t="str">
        <f>IF(Sellersburg!$D964&gt;0,Q$1,"")</f>
        <v/>
      </c>
      <c r="R985" s="23" t="str">
        <f>IF(Pendleton!$D969&gt;0,R$1,"")</f>
        <v/>
      </c>
      <c r="S985" s="23" t="str">
        <f>IF(Putnamville!D955&gt;0,S$1,"")</f>
        <v/>
      </c>
      <c r="T985" s="23" t="str">
        <f>IF(Lowell!D934&gt;0,$T$1,"")</f>
        <v/>
      </c>
      <c r="U985" s="23" t="e">
        <f>IF(#REF!&gt;0,$U$1,"")</f>
        <v>#REF!</v>
      </c>
      <c r="V985" s="23" t="str">
        <f>IF(Peru!D964&gt;0,$V$1,"")</f>
        <v/>
      </c>
      <c r="W985" s="23" t="str">
        <f>IF('Toll Rd'!D957&gt;0,$W$1,"")</f>
        <v/>
      </c>
      <c r="X985" s="23" t="e">
        <f>IF(#REF!&gt;0,$X$1,"")</f>
        <v>#REF!</v>
      </c>
      <c r="Y985" s="23" t="e">
        <f>IF(#REF!&gt;0,$Y$1,"")</f>
        <v>#REF!</v>
      </c>
      <c r="Z985" s="23" t="str">
        <f>IF(FSS!$D945&gt;0,P$1,"")</f>
        <v/>
      </c>
    </row>
    <row r="986" spans="1:26" ht="15.75" hidden="1" customHeight="1" x14ac:dyDescent="0.25">
      <c r="A986" s="421" t="str">
        <f t="shared" si="37"/>
        <v>0</v>
      </c>
      <c r="B986" s="102">
        <f>Peru!B566</f>
        <v>0</v>
      </c>
      <c r="C986" s="102" t="e">
        <f>Peru!#REF!</f>
        <v>#REF!</v>
      </c>
      <c r="D986" s="102">
        <f>Peru!C566</f>
        <v>0</v>
      </c>
      <c r="E986" s="131">
        <f>Peru!D566</f>
        <v>0</v>
      </c>
      <c r="F986" s="114">
        <f>Peru!E566</f>
        <v>0</v>
      </c>
      <c r="G986" s="423">
        <f t="shared" si="36"/>
        <v>0</v>
      </c>
      <c r="H986" s="340">
        <f>Peru!G566</f>
        <v>0</v>
      </c>
      <c r="I986" s="102">
        <f>Peru!H566</f>
        <v>0</v>
      </c>
      <c r="J986" s="102" t="s">
        <v>577</v>
      </c>
      <c r="K986" s="92"/>
      <c r="N986" s="23" t="str">
        <f>IF(Jasper!$D968&gt;0,N$1,"")</f>
        <v/>
      </c>
      <c r="O986" s="23" t="e">
        <f>IF(#REF!&gt;0,P$1,"")</f>
        <v>#REF!</v>
      </c>
      <c r="P986" s="23" t="str">
        <f>IF(Versailles!$D967&gt;0,P$1,"")</f>
        <v/>
      </c>
      <c r="Q986" s="23" t="str">
        <f>IF(Sellersburg!$D965&gt;0,Q$1,"")</f>
        <v/>
      </c>
      <c r="R986" s="23" t="str">
        <f>IF(Pendleton!$D970&gt;0,R$1,"")</f>
        <v/>
      </c>
      <c r="S986" s="23" t="str">
        <f>IF(Putnamville!D956&gt;0,S$1,"")</f>
        <v/>
      </c>
      <c r="T986" s="23" t="str">
        <f>IF(Lowell!D935&gt;0,$T$1,"")</f>
        <v/>
      </c>
      <c r="U986" s="23" t="e">
        <f>IF(#REF!&gt;0,$U$1,"")</f>
        <v>#REF!</v>
      </c>
      <c r="V986" s="23" t="str">
        <f>IF(Peru!D965&gt;0,$V$1,"")</f>
        <v/>
      </c>
      <c r="W986" s="23" t="str">
        <f>IF('Toll Rd'!D958&gt;0,$W$1,"")</f>
        <v/>
      </c>
      <c r="X986" s="23" t="e">
        <f>IF(#REF!&gt;0,$X$1,"")</f>
        <v>#REF!</v>
      </c>
      <c r="Y986" s="23" t="e">
        <f>IF(#REF!&gt;0,$Y$1,"")</f>
        <v>#REF!</v>
      </c>
      <c r="Z986" s="23" t="str">
        <f>IF(FSS!$D946&gt;0,P$1,"")</f>
        <v/>
      </c>
    </row>
    <row r="987" spans="1:26" ht="15.75" hidden="1" customHeight="1" x14ac:dyDescent="0.25">
      <c r="A987" s="421" t="str">
        <f t="shared" si="37"/>
        <v>0</v>
      </c>
      <c r="B987" s="102">
        <f>Peru!B567</f>
        <v>0</v>
      </c>
      <c r="C987" s="102" t="e">
        <f>Peru!#REF!</f>
        <v>#REF!</v>
      </c>
      <c r="D987" s="102">
        <f>Peru!C567</f>
        <v>0</v>
      </c>
      <c r="E987" s="131">
        <f>Peru!D567</f>
        <v>0</v>
      </c>
      <c r="F987" s="114">
        <f>Peru!E567</f>
        <v>0</v>
      </c>
      <c r="G987" s="423">
        <f t="shared" si="36"/>
        <v>0</v>
      </c>
      <c r="H987" s="340">
        <f>Peru!G567</f>
        <v>0</v>
      </c>
      <c r="I987" s="102">
        <f>Peru!H567</f>
        <v>0</v>
      </c>
      <c r="J987" s="102" t="s">
        <v>577</v>
      </c>
      <c r="K987" s="92"/>
      <c r="N987" s="23" t="str">
        <f>IF(Jasper!$D969&gt;0,N$1,"")</f>
        <v/>
      </c>
      <c r="O987" s="23" t="e">
        <f>IF(#REF!&gt;0,P$1,"")</f>
        <v>#REF!</v>
      </c>
      <c r="P987" s="23" t="str">
        <f>IF(Versailles!$D968&gt;0,P$1,"")</f>
        <v/>
      </c>
      <c r="Q987" s="23" t="str">
        <f>IF(Sellersburg!$D966&gt;0,Q$1,"")</f>
        <v/>
      </c>
      <c r="R987" s="23" t="str">
        <f>IF(Pendleton!$D971&gt;0,R$1,"")</f>
        <v/>
      </c>
      <c r="S987" s="23" t="str">
        <f>IF(Putnamville!D957&gt;0,S$1,"")</f>
        <v/>
      </c>
      <c r="T987" s="23" t="str">
        <f>IF(Lowell!D936&gt;0,$T$1,"")</f>
        <v/>
      </c>
      <c r="U987" s="23" t="e">
        <f>IF(#REF!&gt;0,$U$1,"")</f>
        <v>#REF!</v>
      </c>
      <c r="V987" s="23" t="str">
        <f>IF(Peru!D966&gt;0,$V$1,"")</f>
        <v/>
      </c>
      <c r="W987" s="23" t="str">
        <f>IF('Toll Rd'!D959&gt;0,$W$1,"")</f>
        <v/>
      </c>
      <c r="X987" s="23" t="e">
        <f>IF(#REF!&gt;0,$X$1,"")</f>
        <v>#REF!</v>
      </c>
      <c r="Y987" s="23" t="e">
        <f>IF(#REF!&gt;0,$Y$1,"")</f>
        <v>#REF!</v>
      </c>
      <c r="Z987" s="23" t="str">
        <f>IF(FSS!$D947&gt;0,P$1,"")</f>
        <v/>
      </c>
    </row>
    <row r="988" spans="1:26" ht="15.75" hidden="1" customHeight="1" x14ac:dyDescent="0.25">
      <c r="A988" s="421" t="str">
        <f t="shared" si="37"/>
        <v>0</v>
      </c>
      <c r="B988" s="102">
        <f>Peru!B568</f>
        <v>0</v>
      </c>
      <c r="C988" s="102" t="e">
        <f>Peru!#REF!</f>
        <v>#REF!</v>
      </c>
      <c r="D988" s="102">
        <f>Peru!C568</f>
        <v>0</v>
      </c>
      <c r="E988" s="131">
        <f>Peru!D568</f>
        <v>0</v>
      </c>
      <c r="F988" s="114">
        <f>Peru!E568</f>
        <v>0</v>
      </c>
      <c r="G988" s="423">
        <f t="shared" si="36"/>
        <v>0</v>
      </c>
      <c r="H988" s="340">
        <f>Peru!G568</f>
        <v>0</v>
      </c>
      <c r="I988" s="102">
        <f>Peru!H568</f>
        <v>0</v>
      </c>
      <c r="J988" s="102" t="s">
        <v>577</v>
      </c>
      <c r="K988" s="92"/>
      <c r="N988" s="23" t="str">
        <f>IF(Jasper!$D970&gt;0,N$1,"")</f>
        <v/>
      </c>
      <c r="O988" s="23" t="e">
        <f>IF(#REF!&gt;0,P$1,"")</f>
        <v>#REF!</v>
      </c>
      <c r="P988" s="23" t="str">
        <f>IF(Versailles!$D969&gt;0,P$1,"")</f>
        <v/>
      </c>
      <c r="Q988" s="23" t="str">
        <f>IF(Sellersburg!$D967&gt;0,Q$1,"")</f>
        <v/>
      </c>
      <c r="R988" s="23" t="str">
        <f>IF(Pendleton!$D972&gt;0,R$1,"")</f>
        <v/>
      </c>
      <c r="S988" s="23" t="str">
        <f>IF(Putnamville!D958&gt;0,S$1,"")</f>
        <v/>
      </c>
      <c r="T988" s="23" t="str">
        <f>IF(Lowell!D937&gt;0,$T$1,"")</f>
        <v/>
      </c>
      <c r="U988" s="23" t="e">
        <f>IF(#REF!&gt;0,$U$1,"")</f>
        <v>#REF!</v>
      </c>
      <c r="V988" s="23" t="str">
        <f>IF(Peru!D967&gt;0,$V$1,"")</f>
        <v/>
      </c>
      <c r="W988" s="23" t="str">
        <f>IF('Toll Rd'!D960&gt;0,$W$1,"")</f>
        <v/>
      </c>
      <c r="X988" s="23" t="e">
        <f>IF(#REF!&gt;0,$X$1,"")</f>
        <v>#REF!</v>
      </c>
      <c r="Y988" s="23" t="e">
        <f>IF(#REF!&gt;0,$Y$1,"")</f>
        <v>#REF!</v>
      </c>
      <c r="Z988" s="23" t="str">
        <f>IF(FSS!$D948&gt;0,P$1,"")</f>
        <v/>
      </c>
    </row>
    <row r="989" spans="1:26" ht="15.75" hidden="1" customHeight="1" x14ac:dyDescent="0.25">
      <c r="A989" s="421" t="str">
        <f t="shared" si="37"/>
        <v>0</v>
      </c>
      <c r="B989" s="102">
        <f>Peru!B569</f>
        <v>0</v>
      </c>
      <c r="C989" s="102" t="e">
        <f>Peru!#REF!</f>
        <v>#REF!</v>
      </c>
      <c r="D989" s="102">
        <f>Peru!C569</f>
        <v>0</v>
      </c>
      <c r="E989" s="131">
        <f>Peru!D569</f>
        <v>0</v>
      </c>
      <c r="F989" s="114">
        <f>Peru!E569</f>
        <v>0</v>
      </c>
      <c r="G989" s="423">
        <f t="shared" si="36"/>
        <v>0</v>
      </c>
      <c r="H989" s="340">
        <f>Peru!G569</f>
        <v>0</v>
      </c>
      <c r="I989" s="102">
        <f>Peru!H569</f>
        <v>0</v>
      </c>
      <c r="J989" s="102" t="s">
        <v>577</v>
      </c>
      <c r="K989" s="92"/>
      <c r="N989" s="23" t="str">
        <f>IF(Jasper!$D971&gt;0,N$1,"")</f>
        <v/>
      </c>
      <c r="O989" s="23" t="e">
        <f>IF(#REF!&gt;0,P$1,"")</f>
        <v>#REF!</v>
      </c>
      <c r="P989" s="23" t="str">
        <f>IF(Versailles!$D970&gt;0,P$1,"")</f>
        <v/>
      </c>
      <c r="Q989" s="23" t="str">
        <f>IF(Sellersburg!$D968&gt;0,Q$1,"")</f>
        <v/>
      </c>
      <c r="R989" s="23" t="str">
        <f>IF(Pendleton!$D973&gt;0,R$1,"")</f>
        <v/>
      </c>
      <c r="S989" s="23" t="str">
        <f>IF(Putnamville!D959&gt;0,S$1,"")</f>
        <v/>
      </c>
      <c r="T989" s="23" t="str">
        <f>IF(Lowell!D938&gt;0,$T$1,"")</f>
        <v/>
      </c>
      <c r="U989" s="23" t="e">
        <f>IF(#REF!&gt;0,$U$1,"")</f>
        <v>#REF!</v>
      </c>
      <c r="V989" s="23" t="str">
        <f>IF(Peru!D968&gt;0,$V$1,"")</f>
        <v/>
      </c>
      <c r="W989" s="23" t="str">
        <f>IF('Toll Rd'!D961&gt;0,$W$1,"")</f>
        <v/>
      </c>
      <c r="X989" s="23" t="e">
        <f>IF(#REF!&gt;0,$X$1,"")</f>
        <v>#REF!</v>
      </c>
      <c r="Y989" s="23" t="e">
        <f>IF(#REF!&gt;0,$Y$1,"")</f>
        <v>#REF!</v>
      </c>
      <c r="Z989" s="23" t="str">
        <f>IF(FSS!$D949&gt;0,P$1,"")</f>
        <v/>
      </c>
    </row>
    <row r="990" spans="1:26" ht="15.75" hidden="1" customHeight="1" x14ac:dyDescent="0.25">
      <c r="A990" s="421" t="str">
        <f t="shared" si="37"/>
        <v>0</v>
      </c>
      <c r="B990" s="102">
        <f>Peru!B570</f>
        <v>0</v>
      </c>
      <c r="C990" s="102" t="e">
        <f>Peru!#REF!</f>
        <v>#REF!</v>
      </c>
      <c r="D990" s="102">
        <f>Peru!C570</f>
        <v>0</v>
      </c>
      <c r="E990" s="131">
        <f>Peru!D570</f>
        <v>0</v>
      </c>
      <c r="F990" s="114">
        <f>Peru!E570</f>
        <v>0</v>
      </c>
      <c r="G990" s="423">
        <f t="shared" si="36"/>
        <v>0</v>
      </c>
      <c r="H990" s="340">
        <f>Peru!G570</f>
        <v>0</v>
      </c>
      <c r="I990" s="102">
        <f>Peru!H570</f>
        <v>0</v>
      </c>
      <c r="J990" s="102" t="s">
        <v>577</v>
      </c>
      <c r="K990" s="92"/>
      <c r="N990" s="23" t="str">
        <f>IF(Jasper!$D972&gt;0,N$1,"")</f>
        <v/>
      </c>
      <c r="O990" s="23" t="e">
        <f>IF(#REF!&gt;0,P$1,"")</f>
        <v>#REF!</v>
      </c>
      <c r="P990" s="23" t="str">
        <f>IF(Versailles!$D971&gt;0,P$1,"")</f>
        <v/>
      </c>
      <c r="Q990" s="23" t="str">
        <f>IF(Sellersburg!$D969&gt;0,Q$1,"")</f>
        <v/>
      </c>
      <c r="R990" s="23" t="str">
        <f>IF(Pendleton!$D974&gt;0,R$1,"")</f>
        <v/>
      </c>
      <c r="S990" s="23" t="str">
        <f>IF(Putnamville!D960&gt;0,S$1,"")</f>
        <v/>
      </c>
      <c r="T990" s="23" t="str">
        <f>IF(Lowell!D939&gt;0,$T$1,"")</f>
        <v/>
      </c>
      <c r="U990" s="23" t="e">
        <f>IF(#REF!&gt;0,$U$1,"")</f>
        <v>#REF!</v>
      </c>
      <c r="V990" s="23" t="str">
        <f>IF(Peru!D969&gt;0,$V$1,"")</f>
        <v/>
      </c>
      <c r="W990" s="23" t="str">
        <f>IF('Toll Rd'!D962&gt;0,$W$1,"")</f>
        <v/>
      </c>
      <c r="X990" s="23" t="e">
        <f>IF(#REF!&gt;0,$X$1,"")</f>
        <v>#REF!</v>
      </c>
      <c r="Y990" s="23" t="e">
        <f>IF(#REF!&gt;0,$Y$1,"")</f>
        <v>#REF!</v>
      </c>
      <c r="Z990" s="23" t="str">
        <f>IF(FSS!$D950&gt;0,P$1,"")</f>
        <v/>
      </c>
    </row>
    <row r="991" spans="1:26" ht="15.75" hidden="1" customHeight="1" x14ac:dyDescent="0.25">
      <c r="A991" s="421" t="str">
        <f t="shared" si="37"/>
        <v>0</v>
      </c>
      <c r="B991" s="102">
        <f>Peru!B571</f>
        <v>0</v>
      </c>
      <c r="C991" s="102" t="e">
        <f>Peru!#REF!</f>
        <v>#REF!</v>
      </c>
      <c r="D991" s="102">
        <f>Peru!C571</f>
        <v>0</v>
      </c>
      <c r="E991" s="131">
        <f>Peru!D571</f>
        <v>0</v>
      </c>
      <c r="F991" s="114">
        <f>Peru!E571</f>
        <v>0</v>
      </c>
      <c r="G991" s="423">
        <f t="shared" si="36"/>
        <v>0</v>
      </c>
      <c r="H991" s="340">
        <f>Peru!G571</f>
        <v>0</v>
      </c>
      <c r="I991" s="102">
        <f>Peru!H571</f>
        <v>0</v>
      </c>
      <c r="J991" s="102" t="s">
        <v>577</v>
      </c>
      <c r="K991" s="92"/>
      <c r="N991" s="23" t="str">
        <f>IF(Jasper!$D973&gt;0,N$1,"")</f>
        <v/>
      </c>
      <c r="O991" s="23" t="e">
        <f>IF(#REF!&gt;0,P$1,"")</f>
        <v>#REF!</v>
      </c>
      <c r="P991" s="23" t="str">
        <f>IF(Versailles!$D972&gt;0,P$1,"")</f>
        <v/>
      </c>
      <c r="Q991" s="23" t="str">
        <f>IF(Sellersburg!$D970&gt;0,Q$1,"")</f>
        <v/>
      </c>
      <c r="R991" s="23" t="str">
        <f>IF(Pendleton!$D975&gt;0,R$1,"")</f>
        <v/>
      </c>
      <c r="S991" s="23" t="str">
        <f>IF(Putnamville!D961&gt;0,S$1,"")</f>
        <v/>
      </c>
      <c r="T991" s="23" t="str">
        <f>IF(Lowell!D940&gt;0,$T$1,"")</f>
        <v/>
      </c>
      <c r="U991" s="23" t="e">
        <f>IF(#REF!&gt;0,$U$1,"")</f>
        <v>#REF!</v>
      </c>
      <c r="V991" s="23" t="str">
        <f>IF(Peru!D970&gt;0,$V$1,"")</f>
        <v/>
      </c>
      <c r="W991" s="23" t="str">
        <f>IF('Toll Rd'!D963&gt;0,$W$1,"")</f>
        <v/>
      </c>
      <c r="X991" s="23" t="e">
        <f>IF(#REF!&gt;0,$X$1,"")</f>
        <v>#REF!</v>
      </c>
      <c r="Y991" s="23" t="e">
        <f>IF(#REF!&gt;0,$Y$1,"")</f>
        <v>#REF!</v>
      </c>
      <c r="Z991" s="23" t="str">
        <f>IF(FSS!$D951&gt;0,P$1,"")</f>
        <v/>
      </c>
    </row>
    <row r="992" spans="1:26" ht="15.75" hidden="1" customHeight="1" x14ac:dyDescent="0.25">
      <c r="A992" s="421" t="str">
        <f t="shared" si="37"/>
        <v>0</v>
      </c>
      <c r="B992" s="102">
        <f>Peru!B572</f>
        <v>0</v>
      </c>
      <c r="C992" s="102" t="e">
        <f>Peru!#REF!</f>
        <v>#REF!</v>
      </c>
      <c r="D992" s="102">
        <f>Peru!C572</f>
        <v>0</v>
      </c>
      <c r="E992" s="131">
        <f>Peru!D572</f>
        <v>0</v>
      </c>
      <c r="F992" s="114">
        <f>Peru!E572</f>
        <v>0</v>
      </c>
      <c r="G992" s="423">
        <f t="shared" ref="G992:G1055" si="38">PRODUCT(E992,F992)</f>
        <v>0</v>
      </c>
      <c r="H992" s="340">
        <f>Peru!G572</f>
        <v>0</v>
      </c>
      <c r="I992" s="102">
        <f>Peru!H572</f>
        <v>0</v>
      </c>
      <c r="J992" s="102" t="s">
        <v>577</v>
      </c>
      <c r="K992" s="92"/>
      <c r="N992" s="23" t="str">
        <f>IF(Jasper!$D974&gt;0,N$1,"")</f>
        <v/>
      </c>
      <c r="O992" s="23" t="e">
        <f>IF(#REF!&gt;0,P$1,"")</f>
        <v>#REF!</v>
      </c>
      <c r="P992" s="23" t="str">
        <f>IF(Versailles!$D973&gt;0,P$1,"")</f>
        <v/>
      </c>
      <c r="Q992" s="23" t="str">
        <f>IF(Sellersburg!$D971&gt;0,Q$1,"")</f>
        <v/>
      </c>
      <c r="R992" s="23" t="str">
        <f>IF(Pendleton!$D976&gt;0,R$1,"")</f>
        <v/>
      </c>
      <c r="S992" s="23" t="str">
        <f>IF(Putnamville!D962&gt;0,S$1,"")</f>
        <v/>
      </c>
      <c r="T992" s="23" t="str">
        <f>IF(Lowell!D941&gt;0,$T$1,"")</f>
        <v/>
      </c>
      <c r="U992" s="23" t="e">
        <f>IF(#REF!&gt;0,$U$1,"")</f>
        <v>#REF!</v>
      </c>
      <c r="V992" s="23" t="str">
        <f>IF(Peru!D971&gt;0,$V$1,"")</f>
        <v/>
      </c>
      <c r="W992" s="23" t="str">
        <f>IF('Toll Rd'!D964&gt;0,$W$1,"")</f>
        <v/>
      </c>
      <c r="X992" s="23" t="e">
        <f>IF(#REF!&gt;0,$X$1,"")</f>
        <v>#REF!</v>
      </c>
      <c r="Y992" s="23" t="e">
        <f>IF(#REF!&gt;0,$Y$1,"")</f>
        <v>#REF!</v>
      </c>
      <c r="Z992" s="23" t="str">
        <f>IF(FSS!$D952&gt;0,P$1,"")</f>
        <v/>
      </c>
    </row>
    <row r="993" spans="1:26" ht="15.75" hidden="1" customHeight="1" x14ac:dyDescent="0.25">
      <c r="A993" s="421" t="str">
        <f t="shared" si="37"/>
        <v>0</v>
      </c>
      <c r="B993" s="102">
        <f>Peru!B573</f>
        <v>0</v>
      </c>
      <c r="C993" s="102" t="e">
        <f>Peru!#REF!</f>
        <v>#REF!</v>
      </c>
      <c r="D993" s="102">
        <f>Peru!C573</f>
        <v>0</v>
      </c>
      <c r="E993" s="131">
        <f>Peru!D573</f>
        <v>0</v>
      </c>
      <c r="F993" s="114">
        <f>Peru!E573</f>
        <v>0</v>
      </c>
      <c r="G993" s="423">
        <f t="shared" si="38"/>
        <v>0</v>
      </c>
      <c r="H993" s="340">
        <f>Peru!G573</f>
        <v>0</v>
      </c>
      <c r="I993" s="102">
        <f>Peru!H573</f>
        <v>0</v>
      </c>
      <c r="J993" s="102" t="s">
        <v>577</v>
      </c>
      <c r="K993" s="92"/>
      <c r="N993" s="23" t="str">
        <f>IF(Jasper!$D975&gt;0,N$1,"")</f>
        <v/>
      </c>
      <c r="O993" s="23" t="e">
        <f>IF(#REF!&gt;0,P$1,"")</f>
        <v>#REF!</v>
      </c>
      <c r="P993" s="23" t="str">
        <f>IF(Versailles!$D974&gt;0,P$1,"")</f>
        <v/>
      </c>
      <c r="Q993" s="23" t="str">
        <f>IF(Sellersburg!$D972&gt;0,Q$1,"")</f>
        <v/>
      </c>
      <c r="R993" s="23" t="str">
        <f>IF(Pendleton!$D977&gt;0,R$1,"")</f>
        <v/>
      </c>
      <c r="S993" s="23" t="str">
        <f>IF(Putnamville!D963&gt;0,S$1,"")</f>
        <v/>
      </c>
      <c r="T993" s="23" t="str">
        <f>IF(Lowell!D942&gt;0,$T$1,"")</f>
        <v/>
      </c>
      <c r="U993" s="23" t="e">
        <f>IF(#REF!&gt;0,$U$1,"")</f>
        <v>#REF!</v>
      </c>
      <c r="V993" s="23" t="str">
        <f>IF(Peru!D972&gt;0,$V$1,"")</f>
        <v/>
      </c>
      <c r="W993" s="23" t="str">
        <f>IF('Toll Rd'!D965&gt;0,$W$1,"")</f>
        <v/>
      </c>
      <c r="X993" s="23" t="e">
        <f>IF(#REF!&gt;0,$X$1,"")</f>
        <v>#REF!</v>
      </c>
      <c r="Y993" s="23" t="e">
        <f>IF(#REF!&gt;0,$Y$1,"")</f>
        <v>#REF!</v>
      </c>
      <c r="Z993" s="23" t="str">
        <f>IF(FSS!$D953&gt;0,P$1,"")</f>
        <v/>
      </c>
    </row>
    <row r="994" spans="1:26" ht="15.75" hidden="1" customHeight="1" x14ac:dyDescent="0.25">
      <c r="A994" s="421" t="str">
        <f t="shared" si="37"/>
        <v>0</v>
      </c>
      <c r="B994" s="102">
        <f>Peru!B574</f>
        <v>0</v>
      </c>
      <c r="C994" s="102" t="e">
        <f>Peru!#REF!</f>
        <v>#REF!</v>
      </c>
      <c r="D994" s="102">
        <f>Peru!C574</f>
        <v>0</v>
      </c>
      <c r="E994" s="131">
        <f>Peru!D574</f>
        <v>0</v>
      </c>
      <c r="F994" s="114">
        <f>Peru!E574</f>
        <v>0</v>
      </c>
      <c r="G994" s="423">
        <f t="shared" si="38"/>
        <v>0</v>
      </c>
      <c r="H994" s="340">
        <f>Peru!G574</f>
        <v>0</v>
      </c>
      <c r="I994" s="102">
        <f>Peru!H574</f>
        <v>0</v>
      </c>
      <c r="J994" s="102" t="s">
        <v>577</v>
      </c>
      <c r="K994" s="92"/>
      <c r="N994" s="23" t="str">
        <f>IF(Jasper!$D976&gt;0,N$1,"")</f>
        <v/>
      </c>
      <c r="O994" s="23" t="e">
        <f>IF(#REF!&gt;0,P$1,"")</f>
        <v>#REF!</v>
      </c>
      <c r="P994" s="23" t="str">
        <f>IF(Versailles!$D975&gt;0,P$1,"")</f>
        <v/>
      </c>
      <c r="Q994" s="23" t="str">
        <f>IF(Sellersburg!$D973&gt;0,Q$1,"")</f>
        <v/>
      </c>
      <c r="R994" s="23" t="str">
        <f>IF(Pendleton!$D978&gt;0,R$1,"")</f>
        <v/>
      </c>
      <c r="S994" s="23" t="str">
        <f>IF(Putnamville!D964&gt;0,S$1,"")</f>
        <v/>
      </c>
      <c r="T994" s="23" t="str">
        <f>IF(Lowell!D943&gt;0,$T$1,"")</f>
        <v/>
      </c>
      <c r="U994" s="23" t="e">
        <f>IF(#REF!&gt;0,$U$1,"")</f>
        <v>#REF!</v>
      </c>
      <c r="V994" s="23" t="str">
        <f>IF(Peru!D973&gt;0,$V$1,"")</f>
        <v/>
      </c>
      <c r="W994" s="23" t="str">
        <f>IF('Toll Rd'!D966&gt;0,$W$1,"")</f>
        <v/>
      </c>
      <c r="X994" s="23" t="e">
        <f>IF(#REF!&gt;0,$X$1,"")</f>
        <v>#REF!</v>
      </c>
      <c r="Y994" s="23" t="e">
        <f>IF(#REF!&gt;0,$Y$1,"")</f>
        <v>#REF!</v>
      </c>
      <c r="Z994" s="23" t="str">
        <f>IF(FSS!$D954&gt;0,P$1,"")</f>
        <v/>
      </c>
    </row>
    <row r="995" spans="1:26" ht="15.75" hidden="1" customHeight="1" x14ac:dyDescent="0.25">
      <c r="A995" s="421" t="str">
        <f t="shared" si="37"/>
        <v>0</v>
      </c>
      <c r="B995" s="102">
        <f>Peru!B575</f>
        <v>0</v>
      </c>
      <c r="C995" s="102" t="e">
        <f>Peru!#REF!</f>
        <v>#REF!</v>
      </c>
      <c r="D995" s="102">
        <f>Peru!C575</f>
        <v>0</v>
      </c>
      <c r="E995" s="131">
        <f>Peru!D575</f>
        <v>0</v>
      </c>
      <c r="F995" s="114">
        <f>Peru!E575</f>
        <v>0</v>
      </c>
      <c r="G995" s="423">
        <f t="shared" si="38"/>
        <v>0</v>
      </c>
      <c r="H995" s="340">
        <f>Peru!G575</f>
        <v>0</v>
      </c>
      <c r="I995" s="102">
        <f>Peru!H575</f>
        <v>0</v>
      </c>
      <c r="J995" s="102" t="s">
        <v>577</v>
      </c>
      <c r="K995" s="92"/>
      <c r="N995" s="23" t="str">
        <f>IF(Jasper!$D977&gt;0,N$1,"")</f>
        <v/>
      </c>
      <c r="O995" s="23" t="e">
        <f>IF(#REF!&gt;0,P$1,"")</f>
        <v>#REF!</v>
      </c>
      <c r="P995" s="23" t="str">
        <f>IF(Versailles!$D976&gt;0,P$1,"")</f>
        <v/>
      </c>
      <c r="Q995" s="23" t="str">
        <f>IF(Sellersburg!$D974&gt;0,Q$1,"")</f>
        <v/>
      </c>
      <c r="R995" s="23" t="str">
        <f>IF(Pendleton!$D979&gt;0,R$1,"")</f>
        <v/>
      </c>
      <c r="S995" s="23" t="str">
        <f>IF(Putnamville!D965&gt;0,S$1,"")</f>
        <v/>
      </c>
      <c r="T995" s="23" t="str">
        <f>IF(Lowell!D944&gt;0,$T$1,"")</f>
        <v/>
      </c>
      <c r="U995" s="23" t="e">
        <f>IF(#REF!&gt;0,$U$1,"")</f>
        <v>#REF!</v>
      </c>
      <c r="V995" s="23" t="str">
        <f>IF(Peru!D974&gt;0,$V$1,"")</f>
        <v/>
      </c>
      <c r="W995" s="23" t="str">
        <f>IF('Toll Rd'!D967&gt;0,$W$1,"")</f>
        <v/>
      </c>
      <c r="X995" s="23" t="e">
        <f>IF(#REF!&gt;0,$X$1,"")</f>
        <v>#REF!</v>
      </c>
      <c r="Y995" s="23" t="e">
        <f>IF(#REF!&gt;0,$Y$1,"")</f>
        <v>#REF!</v>
      </c>
      <c r="Z995" s="23" t="str">
        <f>IF(FSS!$D955&gt;0,P$1,"")</f>
        <v/>
      </c>
    </row>
    <row r="996" spans="1:26" ht="15.75" hidden="1" customHeight="1" x14ac:dyDescent="0.25">
      <c r="A996" s="421" t="str">
        <f t="shared" si="37"/>
        <v>0</v>
      </c>
      <c r="B996" s="102">
        <f>Peru!B576</f>
        <v>0</v>
      </c>
      <c r="C996" s="102" t="e">
        <f>Peru!#REF!</f>
        <v>#REF!</v>
      </c>
      <c r="D996" s="102">
        <f>Peru!C576</f>
        <v>0</v>
      </c>
      <c r="E996" s="131">
        <f>Peru!D576</f>
        <v>0</v>
      </c>
      <c r="F996" s="114">
        <f>Peru!E576</f>
        <v>0</v>
      </c>
      <c r="G996" s="423">
        <f t="shared" si="38"/>
        <v>0</v>
      </c>
      <c r="H996" s="340">
        <f>Peru!G576</f>
        <v>0</v>
      </c>
      <c r="I996" s="102">
        <f>Peru!H576</f>
        <v>0</v>
      </c>
      <c r="J996" s="102" t="s">
        <v>577</v>
      </c>
      <c r="K996" s="92"/>
      <c r="N996" s="23" t="str">
        <f>IF(Jasper!$D978&gt;0,N$1,"")</f>
        <v/>
      </c>
      <c r="O996" s="23" t="e">
        <f>IF(#REF!&gt;0,P$1,"")</f>
        <v>#REF!</v>
      </c>
      <c r="P996" s="23" t="str">
        <f>IF(Versailles!$D977&gt;0,P$1,"")</f>
        <v/>
      </c>
      <c r="Q996" s="23" t="str">
        <f>IF(Sellersburg!$D975&gt;0,Q$1,"")</f>
        <v/>
      </c>
      <c r="R996" s="23" t="str">
        <f>IF(Pendleton!$D980&gt;0,R$1,"")</f>
        <v/>
      </c>
      <c r="S996" s="23" t="str">
        <f>IF(Putnamville!D966&gt;0,S$1,"")</f>
        <v/>
      </c>
      <c r="T996" s="23" t="str">
        <f>IF(Lowell!D945&gt;0,$T$1,"")</f>
        <v/>
      </c>
      <c r="U996" s="23" t="e">
        <f>IF(#REF!&gt;0,$U$1,"")</f>
        <v>#REF!</v>
      </c>
      <c r="V996" s="23" t="str">
        <f>IF(Peru!D975&gt;0,$V$1,"")</f>
        <v/>
      </c>
      <c r="W996" s="23" t="str">
        <f>IF('Toll Rd'!D968&gt;0,$W$1,"")</f>
        <v/>
      </c>
      <c r="X996" s="23" t="e">
        <f>IF(#REF!&gt;0,$X$1,"")</f>
        <v>#REF!</v>
      </c>
      <c r="Y996" s="23" t="e">
        <f>IF(#REF!&gt;0,$Y$1,"")</f>
        <v>#REF!</v>
      </c>
      <c r="Z996" s="23" t="str">
        <f>IF(FSS!$D956&gt;0,P$1,"")</f>
        <v/>
      </c>
    </row>
    <row r="997" spans="1:26" ht="15.75" hidden="1" customHeight="1" x14ac:dyDescent="0.25">
      <c r="A997" s="421" t="str">
        <f t="shared" si="37"/>
        <v>0</v>
      </c>
      <c r="B997" s="102">
        <f>Peru!B577</f>
        <v>0</v>
      </c>
      <c r="C997" s="102" t="e">
        <f>Peru!#REF!</f>
        <v>#REF!</v>
      </c>
      <c r="D997" s="102">
        <f>Peru!C577</f>
        <v>0</v>
      </c>
      <c r="E997" s="131">
        <f>Peru!D577</f>
        <v>0</v>
      </c>
      <c r="F997" s="114">
        <f>Peru!E577</f>
        <v>0</v>
      </c>
      <c r="G997" s="423">
        <f t="shared" si="38"/>
        <v>0</v>
      </c>
      <c r="H997" s="340">
        <f>Peru!G577</f>
        <v>0</v>
      </c>
      <c r="I997" s="102">
        <f>Peru!H577</f>
        <v>0</v>
      </c>
      <c r="J997" s="102" t="s">
        <v>577</v>
      </c>
      <c r="K997" s="92"/>
      <c r="N997" s="23" t="str">
        <f>IF(Jasper!$D979&gt;0,N$1,"")</f>
        <v/>
      </c>
      <c r="O997" s="23" t="e">
        <f>IF(#REF!&gt;0,P$1,"")</f>
        <v>#REF!</v>
      </c>
      <c r="P997" s="23" t="str">
        <f>IF(Versailles!$D978&gt;0,P$1,"")</f>
        <v/>
      </c>
      <c r="Q997" s="23" t="str">
        <f>IF(Sellersburg!$D976&gt;0,Q$1,"")</f>
        <v/>
      </c>
      <c r="R997" s="23" t="str">
        <f>IF(Pendleton!$D981&gt;0,R$1,"")</f>
        <v/>
      </c>
      <c r="S997" s="23" t="str">
        <f>IF(Putnamville!D967&gt;0,S$1,"")</f>
        <v/>
      </c>
      <c r="T997" s="23" t="str">
        <f>IF(Lowell!D946&gt;0,$T$1,"")</f>
        <v/>
      </c>
      <c r="U997" s="23" t="e">
        <f>IF(#REF!&gt;0,$U$1,"")</f>
        <v>#REF!</v>
      </c>
      <c r="V997" s="23" t="str">
        <f>IF(Peru!D976&gt;0,$V$1,"")</f>
        <v/>
      </c>
      <c r="W997" s="23" t="str">
        <f>IF('Toll Rd'!D969&gt;0,$W$1,"")</f>
        <v/>
      </c>
      <c r="X997" s="23" t="e">
        <f>IF(#REF!&gt;0,$X$1,"")</f>
        <v>#REF!</v>
      </c>
      <c r="Y997" s="23" t="e">
        <f>IF(#REF!&gt;0,$Y$1,"")</f>
        <v>#REF!</v>
      </c>
      <c r="Z997" s="23" t="str">
        <f>IF(FSS!$D957&gt;0,P$1,"")</f>
        <v/>
      </c>
    </row>
    <row r="998" spans="1:26" ht="15.75" hidden="1" customHeight="1" x14ac:dyDescent="0.25">
      <c r="A998" s="421" t="str">
        <f t="shared" si="37"/>
        <v>0</v>
      </c>
      <c r="B998" s="102">
        <f>Peru!B578</f>
        <v>0</v>
      </c>
      <c r="C998" s="102" t="e">
        <f>Peru!#REF!</f>
        <v>#REF!</v>
      </c>
      <c r="D998" s="102">
        <f>Peru!C578</f>
        <v>0</v>
      </c>
      <c r="E998" s="131">
        <f>Peru!D578</f>
        <v>0</v>
      </c>
      <c r="F998" s="114">
        <f>Peru!E578</f>
        <v>0</v>
      </c>
      <c r="G998" s="423">
        <f t="shared" si="38"/>
        <v>0</v>
      </c>
      <c r="H998" s="340">
        <f>Peru!G578</f>
        <v>0</v>
      </c>
      <c r="I998" s="102">
        <f>Peru!H578</f>
        <v>0</v>
      </c>
      <c r="J998" s="102" t="s">
        <v>577</v>
      </c>
      <c r="K998" s="92"/>
      <c r="N998" s="23" t="str">
        <f>IF(Jasper!$D980&gt;0,N$1,"")</f>
        <v/>
      </c>
      <c r="O998" s="23" t="e">
        <f>IF(#REF!&gt;0,P$1,"")</f>
        <v>#REF!</v>
      </c>
      <c r="P998" s="23" t="str">
        <f>IF(Versailles!$D979&gt;0,P$1,"")</f>
        <v/>
      </c>
      <c r="Q998" s="23" t="str">
        <f>IF(Sellersburg!$D977&gt;0,Q$1,"")</f>
        <v/>
      </c>
      <c r="R998" s="23" t="str">
        <f>IF(Pendleton!$D982&gt;0,R$1,"")</f>
        <v/>
      </c>
      <c r="S998" s="23" t="str">
        <f>IF(Putnamville!D968&gt;0,S$1,"")</f>
        <v/>
      </c>
      <c r="T998" s="23" t="str">
        <f>IF(Lowell!D947&gt;0,$T$1,"")</f>
        <v/>
      </c>
      <c r="U998" s="23" t="e">
        <f>IF(#REF!&gt;0,$U$1,"")</f>
        <v>#REF!</v>
      </c>
      <c r="V998" s="23" t="str">
        <f>IF(Peru!D977&gt;0,$V$1,"")</f>
        <v/>
      </c>
      <c r="W998" s="23" t="str">
        <f>IF('Toll Rd'!D970&gt;0,$W$1,"")</f>
        <v/>
      </c>
      <c r="X998" s="23" t="e">
        <f>IF(#REF!&gt;0,$X$1,"")</f>
        <v>#REF!</v>
      </c>
      <c r="Y998" s="23" t="e">
        <f>IF(#REF!&gt;0,$Y$1,"")</f>
        <v>#REF!</v>
      </c>
      <c r="Z998" s="23" t="str">
        <f>IF(FSS!$D958&gt;0,P$1,"")</f>
        <v/>
      </c>
    </row>
    <row r="999" spans="1:26" ht="15.75" hidden="1" customHeight="1" thickBot="1" x14ac:dyDescent="0.3">
      <c r="A999" s="421" t="str">
        <f t="shared" si="37"/>
        <v>0</v>
      </c>
      <c r="B999" s="428">
        <f>Peru!B579</f>
        <v>0</v>
      </c>
      <c r="C999" s="428" t="e">
        <f>Peru!#REF!</f>
        <v>#REF!</v>
      </c>
      <c r="D999" s="476" t="e">
        <f>Peru!#REF!</f>
        <v>#REF!</v>
      </c>
      <c r="E999" s="433">
        <f>Peru!D579</f>
        <v>0</v>
      </c>
      <c r="F999" s="431">
        <f>Peru!E579</f>
        <v>0</v>
      </c>
      <c r="G999" s="432">
        <f t="shared" si="38"/>
        <v>0</v>
      </c>
      <c r="H999" s="481">
        <f>Peru!G579</f>
        <v>0</v>
      </c>
      <c r="I999" s="428">
        <f>Peru!H579</f>
        <v>0</v>
      </c>
      <c r="J999" s="428"/>
      <c r="K999" s="430"/>
      <c r="N999" s="23" t="str">
        <f>IF(Jasper!$D981&gt;0,N$1,"")</f>
        <v/>
      </c>
      <c r="O999" s="23" t="e">
        <f>IF(#REF!&gt;0,P$1,"")</f>
        <v>#REF!</v>
      </c>
      <c r="P999" s="23" t="str">
        <f>IF(Versailles!$D980&gt;0,P$1,"")</f>
        <v/>
      </c>
      <c r="Q999" s="23" t="str">
        <f>IF(Sellersburg!$D978&gt;0,Q$1,"")</f>
        <v/>
      </c>
      <c r="R999" s="23" t="str">
        <f>IF(Pendleton!$D983&gt;0,R$1,"")</f>
        <v/>
      </c>
      <c r="S999" s="23" t="str">
        <f>IF(Putnamville!D969&gt;0,S$1,"")</f>
        <v/>
      </c>
      <c r="T999" s="23" t="str">
        <f>IF(Lowell!D948&gt;0,$T$1,"")</f>
        <v/>
      </c>
      <c r="U999" s="23" t="e">
        <f>IF(#REF!&gt;0,$U$1,"")</f>
        <v>#REF!</v>
      </c>
      <c r="V999" s="23" t="str">
        <f>IF(Peru!D978&gt;0,$V$1,"")</f>
        <v/>
      </c>
      <c r="W999" s="23" t="str">
        <f>IF('Toll Rd'!D971&gt;0,$W$1,"")</f>
        <v/>
      </c>
      <c r="X999" s="23" t="e">
        <f>IF(#REF!&gt;0,$X$1,"")</f>
        <v>#REF!</v>
      </c>
      <c r="Y999" s="23" t="e">
        <f>IF(#REF!&gt;0,$Y$1,"")</f>
        <v>#REF!</v>
      </c>
      <c r="Z999" s="23" t="str">
        <f>IF(FSS!$D959&gt;0,P$1,"")</f>
        <v/>
      </c>
    </row>
    <row r="1000" spans="1:26" ht="15.75" customHeight="1" x14ac:dyDescent="0.25">
      <c r="A1000" s="421" t="e">
        <f t="shared" si="37"/>
        <v>#REF!</v>
      </c>
      <c r="B1000" s="348" t="e">
        <f>#REF!</f>
        <v>#REF!</v>
      </c>
      <c r="C1000" s="348" t="e">
        <f>#REF!</f>
        <v>#REF!</v>
      </c>
      <c r="D1000" s="348" t="e">
        <f>#REF!</f>
        <v>#REF!</v>
      </c>
      <c r="E1000" s="349" t="e">
        <f>#REF!</f>
        <v>#REF!</v>
      </c>
      <c r="F1000" s="427" t="e">
        <f>#REF!</f>
        <v>#REF!</v>
      </c>
      <c r="G1000" s="339" t="e">
        <f t="shared" si="38"/>
        <v>#REF!</v>
      </c>
      <c r="H1000" s="482" t="e">
        <f>#REF!</f>
        <v>#REF!</v>
      </c>
      <c r="I1000" s="348" t="e">
        <f>#REF!</f>
        <v>#REF!</v>
      </c>
      <c r="J1000" s="348" t="s">
        <v>580</v>
      </c>
      <c r="K1000" s="426"/>
      <c r="N1000" s="23" t="str">
        <f>IF(Jasper!$D982&gt;0,N$1,"")</f>
        <v/>
      </c>
      <c r="O1000" s="23" t="e">
        <f>IF(#REF!&gt;0,P$1,"")</f>
        <v>#REF!</v>
      </c>
      <c r="P1000" s="23" t="str">
        <f>IF(Versailles!$D981&gt;0,P$1,"")</f>
        <v/>
      </c>
      <c r="Q1000" s="23" t="str">
        <f>IF(Sellersburg!$D979&gt;0,Q$1,"")</f>
        <v/>
      </c>
      <c r="R1000" s="23" t="str">
        <f>IF(Pendleton!$D984&gt;0,R$1,"")</f>
        <v/>
      </c>
      <c r="S1000" s="23" t="str">
        <f>IF(Putnamville!D970&gt;0,S$1,"")</f>
        <v/>
      </c>
      <c r="T1000" s="23" t="str">
        <f>IF(Lowell!D949&gt;0,$T$1,"")</f>
        <v/>
      </c>
      <c r="U1000" s="23" t="e">
        <f>IF(#REF!&gt;0,$U$1,"")</f>
        <v>#REF!</v>
      </c>
      <c r="V1000" s="23" t="str">
        <f>IF(Peru!D979&gt;0,$V$1,"")</f>
        <v/>
      </c>
      <c r="W1000" s="23" t="str">
        <f>IF('Toll Rd'!D972&gt;0,$W$1,"")</f>
        <v/>
      </c>
      <c r="X1000" s="23" t="e">
        <f>IF(#REF!&gt;0,$X$1,"")</f>
        <v>#REF!</v>
      </c>
      <c r="Y1000" s="23" t="e">
        <f>IF(#REF!&gt;0,$Y$1,"")</f>
        <v>#REF!</v>
      </c>
      <c r="Z1000" s="23" t="str">
        <f>IF(FSS!$D960&gt;0,P$1,"")</f>
        <v/>
      </c>
    </row>
    <row r="1001" spans="1:26" ht="15.75" hidden="1" customHeight="1" x14ac:dyDescent="0.25">
      <c r="A1001" s="421" t="e">
        <f t="shared" si="37"/>
        <v>#REF!</v>
      </c>
      <c r="B1001" s="102" t="e">
        <f>#REF!</f>
        <v>#REF!</v>
      </c>
      <c r="C1001" s="102" t="e">
        <f>#REF!</f>
        <v>#REF!</v>
      </c>
      <c r="D1001" s="102" t="e">
        <f>#REF!</f>
        <v>#REF!</v>
      </c>
      <c r="E1001" s="131" t="e">
        <f>#REF!</f>
        <v>#REF!</v>
      </c>
      <c r="F1001" s="114" t="e">
        <f>#REF!</f>
        <v>#REF!</v>
      </c>
      <c r="G1001" s="423" t="e">
        <f t="shared" si="38"/>
        <v>#REF!</v>
      </c>
      <c r="H1001" s="340" t="e">
        <f>#REF!</f>
        <v>#REF!</v>
      </c>
      <c r="I1001" s="102" t="e">
        <f>#REF!</f>
        <v>#REF!</v>
      </c>
      <c r="J1001" s="102" t="s">
        <v>580</v>
      </c>
      <c r="K1001" s="92"/>
      <c r="N1001" s="23" t="str">
        <f>IF(Jasper!$D983&gt;0,N$1,"")</f>
        <v/>
      </c>
      <c r="O1001" s="23" t="e">
        <f>IF(#REF!&gt;0,P$1,"")</f>
        <v>#REF!</v>
      </c>
      <c r="P1001" s="23" t="str">
        <f>IF(Versailles!$D982&gt;0,P$1,"")</f>
        <v/>
      </c>
      <c r="Q1001" s="23" t="str">
        <f>IF(Sellersburg!$D980&gt;0,Q$1,"")</f>
        <v/>
      </c>
      <c r="R1001" s="23" t="str">
        <f>IF(Pendleton!$D985&gt;0,R$1,"")</f>
        <v/>
      </c>
      <c r="S1001" s="23" t="str">
        <f>IF(Putnamville!D971&gt;0,S$1,"")</f>
        <v/>
      </c>
      <c r="T1001" s="23" t="str">
        <f>IF(Lowell!D950&gt;0,$T$1,"")</f>
        <v/>
      </c>
      <c r="U1001" s="23" t="e">
        <f>IF(#REF!&gt;0,$U$1,"")</f>
        <v>#REF!</v>
      </c>
      <c r="V1001" s="23" t="str">
        <f>IF(Peru!D980&gt;0,$V$1,"")</f>
        <v/>
      </c>
      <c r="W1001" s="23" t="str">
        <f>IF('Toll Rd'!D973&gt;0,$W$1,"")</f>
        <v/>
      </c>
      <c r="X1001" s="23" t="e">
        <f>IF(#REF!&gt;0,$X$1,"")</f>
        <v>#REF!</v>
      </c>
      <c r="Y1001" s="23" t="e">
        <f>IF(#REF!&gt;0,$Y$1,"")</f>
        <v>#REF!</v>
      </c>
      <c r="Z1001" s="23" t="str">
        <f>IF(FSS!$D961&gt;0,P$1,"")</f>
        <v/>
      </c>
    </row>
    <row r="1002" spans="1:26" ht="15.75" hidden="1" customHeight="1" x14ac:dyDescent="0.25">
      <c r="A1002" s="421" t="e">
        <f t="shared" si="37"/>
        <v>#REF!</v>
      </c>
      <c r="B1002" s="102" t="e">
        <f>#REF!</f>
        <v>#REF!</v>
      </c>
      <c r="C1002" s="102" t="e">
        <f>#REF!</f>
        <v>#REF!</v>
      </c>
      <c r="D1002" s="102" t="e">
        <f>#REF!</f>
        <v>#REF!</v>
      </c>
      <c r="E1002" s="131" t="e">
        <f>#REF!</f>
        <v>#REF!</v>
      </c>
      <c r="F1002" s="114" t="e">
        <f>#REF!</f>
        <v>#REF!</v>
      </c>
      <c r="G1002" s="423" t="e">
        <f t="shared" si="38"/>
        <v>#REF!</v>
      </c>
      <c r="H1002" s="340" t="e">
        <f>#REF!</f>
        <v>#REF!</v>
      </c>
      <c r="I1002" s="102" t="e">
        <f>#REF!</f>
        <v>#REF!</v>
      </c>
      <c r="J1002" s="102" t="s">
        <v>580</v>
      </c>
      <c r="K1002" s="92"/>
      <c r="N1002" s="23" t="str">
        <f>IF(Jasper!$D984&gt;0,N$1,"")</f>
        <v/>
      </c>
      <c r="O1002" s="23" t="e">
        <f>IF(#REF!&gt;0,P$1,"")</f>
        <v>#REF!</v>
      </c>
      <c r="P1002" s="23" t="str">
        <f>IF(Versailles!$D983&gt;0,P$1,"")</f>
        <v/>
      </c>
      <c r="Q1002" s="23" t="str">
        <f>IF(Sellersburg!$D981&gt;0,Q$1,"")</f>
        <v/>
      </c>
      <c r="R1002" s="23" t="str">
        <f>IF(Pendleton!$D986&gt;0,R$1,"")</f>
        <v/>
      </c>
      <c r="S1002" s="23" t="str">
        <f>IF(Putnamville!D972&gt;0,S$1,"")</f>
        <v/>
      </c>
      <c r="T1002" s="23" t="str">
        <f>IF(Lowell!D951&gt;0,$T$1,"")</f>
        <v/>
      </c>
      <c r="U1002" s="23" t="e">
        <f>IF(#REF!&gt;0,$U$1,"")</f>
        <v>#REF!</v>
      </c>
      <c r="V1002" s="23" t="str">
        <f>IF(Peru!D981&gt;0,$V$1,"")</f>
        <v/>
      </c>
      <c r="W1002" s="23" t="str">
        <f>IF('Toll Rd'!D974&gt;0,$W$1,"")</f>
        <v/>
      </c>
      <c r="X1002" s="23" t="e">
        <f>IF(#REF!&gt;0,$X$1,"")</f>
        <v>#REF!</v>
      </c>
      <c r="Y1002" s="23" t="e">
        <f>IF(#REF!&gt;0,$Y$1,"")</f>
        <v>#REF!</v>
      </c>
      <c r="Z1002" s="23" t="str">
        <f>IF(FSS!$D962&gt;0,P$1,"")</f>
        <v/>
      </c>
    </row>
    <row r="1003" spans="1:26" ht="15.75" hidden="1" customHeight="1" x14ac:dyDescent="0.25">
      <c r="A1003" s="421" t="e">
        <f t="shared" si="37"/>
        <v>#REF!</v>
      </c>
      <c r="B1003" s="102" t="e">
        <f>#REF!</f>
        <v>#REF!</v>
      </c>
      <c r="C1003" s="102" t="e">
        <f>#REF!</f>
        <v>#REF!</v>
      </c>
      <c r="D1003" s="102" t="e">
        <f>#REF!</f>
        <v>#REF!</v>
      </c>
      <c r="E1003" s="131" t="e">
        <f>#REF!</f>
        <v>#REF!</v>
      </c>
      <c r="F1003" s="114" t="e">
        <f>#REF!</f>
        <v>#REF!</v>
      </c>
      <c r="G1003" s="423" t="e">
        <f t="shared" si="38"/>
        <v>#REF!</v>
      </c>
      <c r="H1003" s="340" t="e">
        <f>#REF!</f>
        <v>#REF!</v>
      </c>
      <c r="I1003" s="102" t="e">
        <f>#REF!</f>
        <v>#REF!</v>
      </c>
      <c r="J1003" s="102" t="s">
        <v>580</v>
      </c>
      <c r="K1003" s="92"/>
      <c r="N1003" s="23" t="str">
        <f>IF(Jasper!$D985&gt;0,N$1,"")</f>
        <v/>
      </c>
      <c r="O1003" s="23" t="e">
        <f>IF(#REF!&gt;0,P$1,"")</f>
        <v>#REF!</v>
      </c>
      <c r="P1003" s="23" t="str">
        <f>IF(Versailles!$D984&gt;0,P$1,"")</f>
        <v/>
      </c>
      <c r="Q1003" s="23" t="str">
        <f>IF(Sellersburg!$D982&gt;0,Q$1,"")</f>
        <v/>
      </c>
      <c r="R1003" s="23" t="str">
        <f>IF(Pendleton!$D987&gt;0,R$1,"")</f>
        <v/>
      </c>
      <c r="S1003" s="23" t="str">
        <f>IF(Putnamville!D973&gt;0,S$1,"")</f>
        <v/>
      </c>
      <c r="T1003" s="23" t="str">
        <f>IF(Lowell!D952&gt;0,$T$1,"")</f>
        <v/>
      </c>
      <c r="U1003" s="23" t="e">
        <f>IF(#REF!&gt;0,$U$1,"")</f>
        <v>#REF!</v>
      </c>
      <c r="V1003" s="23" t="str">
        <f>IF(Peru!D982&gt;0,$V$1,"")</f>
        <v/>
      </c>
      <c r="W1003" s="23" t="str">
        <f>IF('Toll Rd'!D975&gt;0,$W$1,"")</f>
        <v/>
      </c>
      <c r="X1003" s="23" t="e">
        <f>IF(#REF!&gt;0,$X$1,"")</f>
        <v>#REF!</v>
      </c>
      <c r="Y1003" s="23" t="e">
        <f>IF(#REF!&gt;0,$Y$1,"")</f>
        <v>#REF!</v>
      </c>
      <c r="Z1003" s="23" t="str">
        <f>IF(FSS!$D963&gt;0,P$1,"")</f>
        <v/>
      </c>
    </row>
    <row r="1004" spans="1:26" ht="15.75" hidden="1" customHeight="1" x14ac:dyDescent="0.25">
      <c r="A1004" s="421" t="e">
        <f t="shared" si="37"/>
        <v>#REF!</v>
      </c>
      <c r="B1004" s="102" t="e">
        <f>#REF!</f>
        <v>#REF!</v>
      </c>
      <c r="C1004" s="102" t="e">
        <f>#REF!</f>
        <v>#REF!</v>
      </c>
      <c r="D1004" s="102" t="e">
        <f>#REF!</f>
        <v>#REF!</v>
      </c>
      <c r="E1004" s="131" t="e">
        <f>#REF!</f>
        <v>#REF!</v>
      </c>
      <c r="F1004" s="114" t="e">
        <f>#REF!</f>
        <v>#REF!</v>
      </c>
      <c r="G1004" s="423" t="e">
        <f t="shared" si="38"/>
        <v>#REF!</v>
      </c>
      <c r="H1004" s="340" t="e">
        <f>#REF!</f>
        <v>#REF!</v>
      </c>
      <c r="I1004" s="102" t="e">
        <f>#REF!</f>
        <v>#REF!</v>
      </c>
      <c r="J1004" s="102" t="s">
        <v>580</v>
      </c>
      <c r="K1004" s="92"/>
      <c r="N1004" s="23" t="str">
        <f>IF(Jasper!$D986&gt;0,N$1,"")</f>
        <v/>
      </c>
      <c r="O1004" s="23" t="e">
        <f>IF(#REF!&gt;0,P$1,"")</f>
        <v>#REF!</v>
      </c>
      <c r="P1004" s="23" t="str">
        <f>IF(Versailles!$D985&gt;0,P$1,"")</f>
        <v/>
      </c>
      <c r="Q1004" s="23" t="str">
        <f>IF(Sellersburg!$D983&gt;0,Q$1,"")</f>
        <v/>
      </c>
      <c r="R1004" s="23" t="str">
        <f>IF(Pendleton!$D988&gt;0,R$1,"")</f>
        <v/>
      </c>
      <c r="S1004" s="23" t="str">
        <f>IF(Putnamville!D974&gt;0,S$1,"")</f>
        <v/>
      </c>
      <c r="T1004" s="23" t="str">
        <f>IF(Lowell!D953&gt;0,$T$1,"")</f>
        <v/>
      </c>
      <c r="U1004" s="23" t="e">
        <f>IF(#REF!&gt;0,$U$1,"")</f>
        <v>#REF!</v>
      </c>
      <c r="V1004" s="23" t="str">
        <f>IF(Peru!D983&gt;0,$V$1,"")</f>
        <v/>
      </c>
      <c r="W1004" s="23" t="str">
        <f>IF('Toll Rd'!D976&gt;0,$W$1,"")</f>
        <v/>
      </c>
      <c r="X1004" s="23" t="e">
        <f>IF(#REF!&gt;0,$X$1,"")</f>
        <v>#REF!</v>
      </c>
      <c r="Y1004" s="23" t="e">
        <f>IF(#REF!&gt;0,$Y$1,"")</f>
        <v>#REF!</v>
      </c>
      <c r="Z1004" s="23" t="str">
        <f>IF(FSS!$D964&gt;0,P$1,"")</f>
        <v/>
      </c>
    </row>
    <row r="1005" spans="1:26" ht="15.75" hidden="1" customHeight="1" x14ac:dyDescent="0.25">
      <c r="A1005" s="421" t="e">
        <f t="shared" si="37"/>
        <v>#REF!</v>
      </c>
      <c r="B1005" s="102" t="e">
        <f>#REF!</f>
        <v>#REF!</v>
      </c>
      <c r="C1005" s="102" t="e">
        <f>#REF!</f>
        <v>#REF!</v>
      </c>
      <c r="D1005" s="102" t="e">
        <f>#REF!</f>
        <v>#REF!</v>
      </c>
      <c r="E1005" s="131" t="e">
        <f>#REF!</f>
        <v>#REF!</v>
      </c>
      <c r="F1005" s="114" t="e">
        <f>#REF!</f>
        <v>#REF!</v>
      </c>
      <c r="G1005" s="423" t="e">
        <f t="shared" si="38"/>
        <v>#REF!</v>
      </c>
      <c r="H1005" s="340" t="e">
        <f>#REF!</f>
        <v>#REF!</v>
      </c>
      <c r="I1005" s="102" t="e">
        <f>#REF!</f>
        <v>#REF!</v>
      </c>
      <c r="J1005" s="102" t="s">
        <v>580</v>
      </c>
      <c r="K1005" s="92"/>
      <c r="N1005" s="23" t="str">
        <f>IF(Jasper!$D987&gt;0,N$1,"")</f>
        <v/>
      </c>
      <c r="O1005" s="23" t="e">
        <f>IF(#REF!&gt;0,P$1,"")</f>
        <v>#REF!</v>
      </c>
      <c r="P1005" s="23" t="str">
        <f>IF(Versailles!$D986&gt;0,P$1,"")</f>
        <v/>
      </c>
      <c r="Q1005" s="23" t="str">
        <f>IF(Sellersburg!$D984&gt;0,Q$1,"")</f>
        <v/>
      </c>
      <c r="R1005" s="23" t="str">
        <f>IF(Pendleton!$D989&gt;0,R$1,"")</f>
        <v/>
      </c>
      <c r="S1005" s="23" t="str">
        <f>IF(Putnamville!D975&gt;0,S$1,"")</f>
        <v/>
      </c>
      <c r="T1005" s="23" t="str">
        <f>IF(Lowell!D954&gt;0,$T$1,"")</f>
        <v/>
      </c>
      <c r="U1005" s="23" t="e">
        <f>IF(#REF!&gt;0,$U$1,"")</f>
        <v>#REF!</v>
      </c>
      <c r="V1005" s="23" t="str">
        <f>IF(Peru!D984&gt;0,$V$1,"")</f>
        <v/>
      </c>
      <c r="W1005" s="23" t="str">
        <f>IF('Toll Rd'!D977&gt;0,$W$1,"")</f>
        <v/>
      </c>
      <c r="X1005" s="23" t="e">
        <f>IF(#REF!&gt;0,$X$1,"")</f>
        <v>#REF!</v>
      </c>
      <c r="Y1005" s="23" t="e">
        <f>IF(#REF!&gt;0,$Y$1,"")</f>
        <v>#REF!</v>
      </c>
      <c r="Z1005" s="23" t="str">
        <f>IF(FSS!$D965&gt;0,P$1,"")</f>
        <v/>
      </c>
    </row>
    <row r="1006" spans="1:26" ht="15.75" hidden="1" customHeight="1" x14ac:dyDescent="0.25">
      <c r="A1006" s="421" t="e">
        <f t="shared" si="37"/>
        <v>#REF!</v>
      </c>
      <c r="B1006" s="102" t="e">
        <f>#REF!</f>
        <v>#REF!</v>
      </c>
      <c r="C1006" s="102" t="e">
        <f>#REF!</f>
        <v>#REF!</v>
      </c>
      <c r="D1006" s="102" t="e">
        <f>#REF!</f>
        <v>#REF!</v>
      </c>
      <c r="E1006" s="131" t="e">
        <f>#REF!</f>
        <v>#REF!</v>
      </c>
      <c r="F1006" s="114" t="e">
        <f>#REF!</f>
        <v>#REF!</v>
      </c>
      <c r="G1006" s="423" t="e">
        <f t="shared" si="38"/>
        <v>#REF!</v>
      </c>
      <c r="H1006" s="340" t="e">
        <f>#REF!</f>
        <v>#REF!</v>
      </c>
      <c r="I1006" s="102" t="e">
        <f>#REF!</f>
        <v>#REF!</v>
      </c>
      <c r="J1006" s="102" t="s">
        <v>580</v>
      </c>
      <c r="K1006" s="92"/>
      <c r="N1006" s="23" t="str">
        <f>IF(Jasper!$D988&gt;0,N$1,"")</f>
        <v/>
      </c>
      <c r="O1006" s="23" t="e">
        <f>IF(#REF!&gt;0,P$1,"")</f>
        <v>#REF!</v>
      </c>
      <c r="P1006" s="23" t="str">
        <f>IF(Versailles!$D987&gt;0,P$1,"")</f>
        <v/>
      </c>
      <c r="Q1006" s="23" t="str">
        <f>IF(Sellersburg!$D985&gt;0,Q$1,"")</f>
        <v/>
      </c>
      <c r="R1006" s="23" t="str">
        <f>IF(Pendleton!$D990&gt;0,R$1,"")</f>
        <v/>
      </c>
      <c r="S1006" s="23" t="str">
        <f>IF(Putnamville!D976&gt;0,S$1,"")</f>
        <v/>
      </c>
      <c r="T1006" s="23" t="str">
        <f>IF(Lowell!D955&gt;0,$T$1,"")</f>
        <v/>
      </c>
      <c r="U1006" s="23" t="e">
        <f>IF(#REF!&gt;0,$U$1,"")</f>
        <v>#REF!</v>
      </c>
      <c r="V1006" s="23" t="str">
        <f>IF(Peru!D985&gt;0,$V$1,"")</f>
        <v/>
      </c>
      <c r="W1006" s="23" t="str">
        <f>IF('Toll Rd'!D978&gt;0,$W$1,"")</f>
        <v/>
      </c>
      <c r="X1006" s="23" t="e">
        <f>IF(#REF!&gt;0,$X$1,"")</f>
        <v>#REF!</v>
      </c>
      <c r="Y1006" s="23" t="e">
        <f>IF(#REF!&gt;0,$Y$1,"")</f>
        <v>#REF!</v>
      </c>
      <c r="Z1006" s="23" t="str">
        <f>IF(FSS!$D966&gt;0,P$1,"")</f>
        <v/>
      </c>
    </row>
    <row r="1007" spans="1:26" ht="15.75" hidden="1" customHeight="1" x14ac:dyDescent="0.25">
      <c r="A1007" s="421" t="e">
        <f t="shared" si="37"/>
        <v>#REF!</v>
      </c>
      <c r="B1007" s="102" t="e">
        <f>#REF!</f>
        <v>#REF!</v>
      </c>
      <c r="C1007" s="102" t="e">
        <f>#REF!</f>
        <v>#REF!</v>
      </c>
      <c r="D1007" s="102" t="e">
        <f>#REF!</f>
        <v>#REF!</v>
      </c>
      <c r="E1007" s="131" t="e">
        <f>#REF!</f>
        <v>#REF!</v>
      </c>
      <c r="F1007" s="114" t="e">
        <f>#REF!</f>
        <v>#REF!</v>
      </c>
      <c r="G1007" s="423" t="e">
        <f t="shared" si="38"/>
        <v>#REF!</v>
      </c>
      <c r="H1007" s="340" t="e">
        <f>#REF!</f>
        <v>#REF!</v>
      </c>
      <c r="I1007" s="102" t="e">
        <f>#REF!</f>
        <v>#REF!</v>
      </c>
      <c r="J1007" s="102" t="s">
        <v>580</v>
      </c>
      <c r="K1007" s="92"/>
      <c r="N1007" s="23" t="str">
        <f>IF(Jasper!$D989&gt;0,N$1,"")</f>
        <v/>
      </c>
      <c r="O1007" s="23" t="e">
        <f>IF(#REF!&gt;0,P$1,"")</f>
        <v>#REF!</v>
      </c>
      <c r="P1007" s="23" t="str">
        <f>IF(Versailles!$D988&gt;0,P$1,"")</f>
        <v/>
      </c>
      <c r="Q1007" s="23" t="str">
        <f>IF(Sellersburg!$D986&gt;0,Q$1,"")</f>
        <v/>
      </c>
      <c r="R1007" s="23" t="str">
        <f>IF(Pendleton!$D991&gt;0,R$1,"")</f>
        <v/>
      </c>
      <c r="S1007" s="23" t="str">
        <f>IF(Putnamville!D977&gt;0,S$1,"")</f>
        <v/>
      </c>
      <c r="T1007" s="23" t="str">
        <f>IF(Lowell!D956&gt;0,$T$1,"")</f>
        <v/>
      </c>
      <c r="U1007" s="23" t="e">
        <f>IF(#REF!&gt;0,$U$1,"")</f>
        <v>#REF!</v>
      </c>
      <c r="V1007" s="23" t="str">
        <f>IF(Peru!D986&gt;0,$V$1,"")</f>
        <v/>
      </c>
      <c r="W1007" s="23" t="str">
        <f>IF('Toll Rd'!D979&gt;0,$W$1,"")</f>
        <v/>
      </c>
      <c r="X1007" s="23" t="e">
        <f>IF(#REF!&gt;0,$X$1,"")</f>
        <v>#REF!</v>
      </c>
      <c r="Y1007" s="23" t="e">
        <f>IF(#REF!&gt;0,$Y$1,"")</f>
        <v>#REF!</v>
      </c>
      <c r="Z1007" s="23" t="str">
        <f>IF(FSS!$D967&gt;0,P$1,"")</f>
        <v/>
      </c>
    </row>
    <row r="1008" spans="1:26" ht="15.75" hidden="1" customHeight="1" x14ac:dyDescent="0.25">
      <c r="A1008" s="421" t="e">
        <f t="shared" si="37"/>
        <v>#REF!</v>
      </c>
      <c r="B1008" s="102" t="e">
        <f>#REF!</f>
        <v>#REF!</v>
      </c>
      <c r="C1008" s="102" t="e">
        <f>#REF!</f>
        <v>#REF!</v>
      </c>
      <c r="D1008" s="102" t="e">
        <f>#REF!</f>
        <v>#REF!</v>
      </c>
      <c r="E1008" s="131" t="e">
        <f>#REF!</f>
        <v>#REF!</v>
      </c>
      <c r="F1008" s="114" t="e">
        <f>#REF!</f>
        <v>#REF!</v>
      </c>
      <c r="G1008" s="423" t="e">
        <f t="shared" si="38"/>
        <v>#REF!</v>
      </c>
      <c r="H1008" s="340" t="e">
        <f>#REF!</f>
        <v>#REF!</v>
      </c>
      <c r="I1008" s="102" t="e">
        <f>#REF!</f>
        <v>#REF!</v>
      </c>
      <c r="J1008" s="102" t="s">
        <v>580</v>
      </c>
      <c r="K1008" s="92"/>
      <c r="N1008" s="23" t="str">
        <f>IF(Jasper!$D990&gt;0,N$1,"")</f>
        <v/>
      </c>
      <c r="O1008" s="23" t="e">
        <f>IF(#REF!&gt;0,P$1,"")</f>
        <v>#REF!</v>
      </c>
      <c r="P1008" s="23" t="str">
        <f>IF(Versailles!$D989&gt;0,P$1,"")</f>
        <v/>
      </c>
      <c r="Q1008" s="23" t="str">
        <f>IF(Sellersburg!$D987&gt;0,Q$1,"")</f>
        <v/>
      </c>
      <c r="R1008" s="23" t="str">
        <f>IF(Pendleton!$D992&gt;0,R$1,"")</f>
        <v/>
      </c>
      <c r="S1008" s="23" t="str">
        <f>IF(Putnamville!D978&gt;0,S$1,"")</f>
        <v/>
      </c>
      <c r="T1008" s="23" t="str">
        <f>IF(Lowell!D957&gt;0,$T$1,"")</f>
        <v/>
      </c>
      <c r="U1008" s="23" t="e">
        <f>IF(#REF!&gt;0,$U$1,"")</f>
        <v>#REF!</v>
      </c>
      <c r="V1008" s="23" t="str">
        <f>IF(Peru!D987&gt;0,$V$1,"")</f>
        <v/>
      </c>
      <c r="W1008" s="23" t="str">
        <f>IF('Toll Rd'!D980&gt;0,$W$1,"")</f>
        <v/>
      </c>
      <c r="X1008" s="23" t="e">
        <f>IF(#REF!&gt;0,$X$1,"")</f>
        <v>#REF!</v>
      </c>
      <c r="Y1008" s="23" t="e">
        <f>IF(#REF!&gt;0,$Y$1,"")</f>
        <v>#REF!</v>
      </c>
      <c r="Z1008" s="23" t="str">
        <f>IF(FSS!$D968&gt;0,P$1,"")</f>
        <v/>
      </c>
    </row>
    <row r="1009" spans="1:26" ht="15.75" hidden="1" customHeight="1" x14ac:dyDescent="0.25">
      <c r="A1009" s="421" t="e">
        <f t="shared" si="37"/>
        <v>#REF!</v>
      </c>
      <c r="B1009" s="102" t="e">
        <f>#REF!</f>
        <v>#REF!</v>
      </c>
      <c r="C1009" s="102" t="e">
        <f>#REF!</f>
        <v>#REF!</v>
      </c>
      <c r="D1009" s="102" t="e">
        <f>#REF!</f>
        <v>#REF!</v>
      </c>
      <c r="E1009" s="131" t="e">
        <f>#REF!</f>
        <v>#REF!</v>
      </c>
      <c r="F1009" s="114" t="e">
        <f>#REF!</f>
        <v>#REF!</v>
      </c>
      <c r="G1009" s="423" t="e">
        <f t="shared" si="38"/>
        <v>#REF!</v>
      </c>
      <c r="H1009" s="340" t="e">
        <f>#REF!</f>
        <v>#REF!</v>
      </c>
      <c r="I1009" s="102" t="e">
        <f>#REF!</f>
        <v>#REF!</v>
      </c>
      <c r="J1009" s="102" t="s">
        <v>580</v>
      </c>
      <c r="K1009" s="92"/>
      <c r="N1009" s="23" t="str">
        <f>IF(Jasper!$D991&gt;0,N$1,"")</f>
        <v/>
      </c>
      <c r="O1009" s="23" t="e">
        <f>IF(#REF!&gt;0,P$1,"")</f>
        <v>#REF!</v>
      </c>
      <c r="P1009" s="23" t="str">
        <f>IF(Versailles!$D990&gt;0,P$1,"")</f>
        <v/>
      </c>
      <c r="Q1009" s="23" t="str">
        <f>IF(Sellersburg!$D988&gt;0,Q$1,"")</f>
        <v/>
      </c>
      <c r="R1009" s="23" t="str">
        <f>IF(Pendleton!$D993&gt;0,R$1,"")</f>
        <v/>
      </c>
      <c r="S1009" s="23" t="str">
        <f>IF(Putnamville!D979&gt;0,S$1,"")</f>
        <v/>
      </c>
      <c r="T1009" s="23" t="str">
        <f>IF(Lowell!D958&gt;0,$T$1,"")</f>
        <v/>
      </c>
      <c r="U1009" s="23" t="e">
        <f>IF(#REF!&gt;0,$U$1,"")</f>
        <v>#REF!</v>
      </c>
      <c r="V1009" s="23" t="str">
        <f>IF(Peru!D988&gt;0,$V$1,"")</f>
        <v/>
      </c>
      <c r="W1009" s="23" t="str">
        <f>IF('Toll Rd'!D981&gt;0,$W$1,"")</f>
        <v/>
      </c>
      <c r="X1009" s="23" t="e">
        <f>IF(#REF!&gt;0,$X$1,"")</f>
        <v>#REF!</v>
      </c>
      <c r="Y1009" s="23" t="e">
        <f>IF(#REF!&gt;0,$Y$1,"")</f>
        <v>#REF!</v>
      </c>
      <c r="Z1009" s="23" t="str">
        <f>IF(FSS!$D969&gt;0,P$1,"")</f>
        <v/>
      </c>
    </row>
    <row r="1010" spans="1:26" ht="15.75" hidden="1" customHeight="1" x14ac:dyDescent="0.25">
      <c r="A1010" s="421" t="e">
        <f t="shared" si="37"/>
        <v>#REF!</v>
      </c>
      <c r="B1010" s="102" t="e">
        <f>#REF!</f>
        <v>#REF!</v>
      </c>
      <c r="C1010" s="102" t="e">
        <f>#REF!</f>
        <v>#REF!</v>
      </c>
      <c r="D1010" s="102" t="e">
        <f>#REF!</f>
        <v>#REF!</v>
      </c>
      <c r="E1010" s="131" t="e">
        <f>#REF!</f>
        <v>#REF!</v>
      </c>
      <c r="F1010" s="114" t="e">
        <f>#REF!</f>
        <v>#REF!</v>
      </c>
      <c r="G1010" s="423" t="e">
        <f t="shared" si="38"/>
        <v>#REF!</v>
      </c>
      <c r="H1010" s="340" t="e">
        <f>#REF!</f>
        <v>#REF!</v>
      </c>
      <c r="I1010" s="102" t="e">
        <f>#REF!</f>
        <v>#REF!</v>
      </c>
      <c r="J1010" s="102" t="s">
        <v>580</v>
      </c>
      <c r="K1010" s="92"/>
      <c r="N1010" s="23" t="str">
        <f>IF(Jasper!$D992&gt;0,N$1,"")</f>
        <v/>
      </c>
      <c r="O1010" s="23" t="e">
        <f>IF(#REF!&gt;0,P$1,"")</f>
        <v>#REF!</v>
      </c>
      <c r="P1010" s="23" t="str">
        <f>IF(Versailles!$D991&gt;0,P$1,"")</f>
        <v/>
      </c>
      <c r="Q1010" s="23" t="str">
        <f>IF(Sellersburg!$D989&gt;0,Q$1,"")</f>
        <v/>
      </c>
      <c r="R1010" s="23" t="str">
        <f>IF(Pendleton!$D994&gt;0,R$1,"")</f>
        <v/>
      </c>
      <c r="S1010" s="23" t="str">
        <f>IF(Putnamville!D980&gt;0,S$1,"")</f>
        <v/>
      </c>
      <c r="T1010" s="23" t="str">
        <f>IF(Lowell!D959&gt;0,$T$1,"")</f>
        <v/>
      </c>
      <c r="U1010" s="23" t="e">
        <f>IF(#REF!&gt;0,$U$1,"")</f>
        <v>#REF!</v>
      </c>
      <c r="V1010" s="23" t="str">
        <f>IF(Peru!D989&gt;0,$V$1,"")</f>
        <v/>
      </c>
      <c r="W1010" s="23" t="str">
        <f>IF('Toll Rd'!D982&gt;0,$W$1,"")</f>
        <v/>
      </c>
      <c r="X1010" s="23" t="e">
        <f>IF(#REF!&gt;0,$X$1,"")</f>
        <v>#REF!</v>
      </c>
      <c r="Y1010" s="23" t="e">
        <f>IF(#REF!&gt;0,$Y$1,"")</f>
        <v>#REF!</v>
      </c>
      <c r="Z1010" s="23" t="str">
        <f>IF(FSS!$D970&gt;0,P$1,"")</f>
        <v/>
      </c>
    </row>
    <row r="1011" spans="1:26" ht="15.75" hidden="1" customHeight="1" x14ac:dyDescent="0.25">
      <c r="A1011" s="421" t="e">
        <f t="shared" si="37"/>
        <v>#REF!</v>
      </c>
      <c r="B1011" s="102" t="e">
        <f>#REF!</f>
        <v>#REF!</v>
      </c>
      <c r="C1011" s="102" t="e">
        <f>#REF!</f>
        <v>#REF!</v>
      </c>
      <c r="D1011" s="102" t="e">
        <f>#REF!</f>
        <v>#REF!</v>
      </c>
      <c r="E1011" s="131" t="e">
        <f>#REF!</f>
        <v>#REF!</v>
      </c>
      <c r="F1011" s="114" t="e">
        <f>#REF!</f>
        <v>#REF!</v>
      </c>
      <c r="G1011" s="423" t="e">
        <f t="shared" si="38"/>
        <v>#REF!</v>
      </c>
      <c r="H1011" s="340" t="e">
        <f>#REF!</f>
        <v>#REF!</v>
      </c>
      <c r="I1011" s="102" t="e">
        <f>#REF!</f>
        <v>#REF!</v>
      </c>
      <c r="J1011" s="102" t="s">
        <v>580</v>
      </c>
      <c r="K1011" s="92"/>
      <c r="N1011" s="23" t="str">
        <f>IF(Jasper!$D993&gt;0,N$1,"")</f>
        <v/>
      </c>
      <c r="O1011" s="23" t="e">
        <f>IF(#REF!&gt;0,P$1,"")</f>
        <v>#REF!</v>
      </c>
      <c r="P1011" s="23" t="str">
        <f>IF(Versailles!$D992&gt;0,P$1,"")</f>
        <v/>
      </c>
      <c r="Q1011" s="23" t="str">
        <f>IF(Sellersburg!$D990&gt;0,Q$1,"")</f>
        <v/>
      </c>
      <c r="R1011" s="23" t="str">
        <f>IF(Pendleton!$D995&gt;0,R$1,"")</f>
        <v/>
      </c>
      <c r="S1011" s="23" t="str">
        <f>IF(Putnamville!D981&gt;0,S$1,"")</f>
        <v/>
      </c>
      <c r="T1011" s="23" t="str">
        <f>IF(Lowell!D960&gt;0,$T$1,"")</f>
        <v/>
      </c>
      <c r="U1011" s="23" t="e">
        <f>IF(#REF!&gt;0,$U$1,"")</f>
        <v>#REF!</v>
      </c>
      <c r="V1011" s="23" t="str">
        <f>IF(Peru!D990&gt;0,$V$1,"")</f>
        <v/>
      </c>
      <c r="W1011" s="23" t="str">
        <f>IF('Toll Rd'!D983&gt;0,$W$1,"")</f>
        <v/>
      </c>
      <c r="X1011" s="23" t="e">
        <f>IF(#REF!&gt;0,$X$1,"")</f>
        <v>#REF!</v>
      </c>
      <c r="Y1011" s="23" t="e">
        <f>IF(#REF!&gt;0,$Y$1,"")</f>
        <v>#REF!</v>
      </c>
      <c r="Z1011" s="23" t="str">
        <f>IF(FSS!$D971&gt;0,P$1,"")</f>
        <v/>
      </c>
    </row>
    <row r="1012" spans="1:26" ht="15.75" hidden="1" customHeight="1" x14ac:dyDescent="0.25">
      <c r="A1012" s="421" t="e">
        <f t="shared" si="37"/>
        <v>#REF!</v>
      </c>
      <c r="B1012" s="102" t="e">
        <f>#REF!</f>
        <v>#REF!</v>
      </c>
      <c r="C1012" s="102" t="e">
        <f>#REF!</f>
        <v>#REF!</v>
      </c>
      <c r="D1012" s="102" t="e">
        <f>#REF!</f>
        <v>#REF!</v>
      </c>
      <c r="E1012" s="131" t="e">
        <f>#REF!</f>
        <v>#REF!</v>
      </c>
      <c r="F1012" s="114" t="e">
        <f>#REF!</f>
        <v>#REF!</v>
      </c>
      <c r="G1012" s="423" t="e">
        <f t="shared" si="38"/>
        <v>#REF!</v>
      </c>
      <c r="H1012" s="340" t="e">
        <f>#REF!</f>
        <v>#REF!</v>
      </c>
      <c r="I1012" s="102" t="e">
        <f>#REF!</f>
        <v>#REF!</v>
      </c>
      <c r="J1012" s="102" t="s">
        <v>580</v>
      </c>
      <c r="K1012" s="92"/>
      <c r="N1012" s="23" t="str">
        <f>IF(Jasper!$D994&gt;0,N$1,"")</f>
        <v/>
      </c>
      <c r="O1012" s="23" t="e">
        <f>IF(#REF!&gt;0,P$1,"")</f>
        <v>#REF!</v>
      </c>
      <c r="P1012" s="23" t="str">
        <f>IF(Versailles!$D993&gt;0,P$1,"")</f>
        <v/>
      </c>
      <c r="Q1012" s="23" t="str">
        <f>IF(Sellersburg!$D991&gt;0,Q$1,"")</f>
        <v/>
      </c>
      <c r="R1012" s="23" t="str">
        <f>IF(Pendleton!$D996&gt;0,R$1,"")</f>
        <v/>
      </c>
      <c r="S1012" s="23" t="str">
        <f>IF(Putnamville!D982&gt;0,S$1,"")</f>
        <v/>
      </c>
      <c r="T1012" s="23" t="str">
        <f>IF(Lowell!D961&gt;0,$T$1,"")</f>
        <v/>
      </c>
      <c r="U1012" s="23" t="e">
        <f>IF(#REF!&gt;0,$U$1,"")</f>
        <v>#REF!</v>
      </c>
      <c r="V1012" s="23" t="str">
        <f>IF(Peru!D991&gt;0,$V$1,"")</f>
        <v/>
      </c>
      <c r="W1012" s="23" t="str">
        <f>IF('Toll Rd'!D984&gt;0,$W$1,"")</f>
        <v/>
      </c>
      <c r="X1012" s="23" t="e">
        <f>IF(#REF!&gt;0,$X$1,"")</f>
        <v>#REF!</v>
      </c>
      <c r="Y1012" s="23" t="e">
        <f>IF(#REF!&gt;0,$Y$1,"")</f>
        <v>#REF!</v>
      </c>
      <c r="Z1012" s="23" t="str">
        <f>IF(FSS!$D972&gt;0,P$1,"")</f>
        <v/>
      </c>
    </row>
    <row r="1013" spans="1:26" ht="15.75" hidden="1" customHeight="1" x14ac:dyDescent="0.25">
      <c r="A1013" s="421" t="e">
        <f t="shared" ref="A1013:A1076" si="39">IF(E1013&lt;1,"0","1")</f>
        <v>#REF!</v>
      </c>
      <c r="B1013" s="102" t="e">
        <f>#REF!</f>
        <v>#REF!</v>
      </c>
      <c r="C1013" s="102" t="e">
        <f>#REF!</f>
        <v>#REF!</v>
      </c>
      <c r="D1013" s="102" t="e">
        <f>#REF!</f>
        <v>#REF!</v>
      </c>
      <c r="E1013" s="131" t="e">
        <f>#REF!</f>
        <v>#REF!</v>
      </c>
      <c r="F1013" s="114" t="e">
        <f>#REF!</f>
        <v>#REF!</v>
      </c>
      <c r="G1013" s="423" t="e">
        <f t="shared" si="38"/>
        <v>#REF!</v>
      </c>
      <c r="H1013" s="340" t="e">
        <f>#REF!</f>
        <v>#REF!</v>
      </c>
      <c r="I1013" s="102" t="e">
        <f>#REF!</f>
        <v>#REF!</v>
      </c>
      <c r="J1013" s="102" t="s">
        <v>580</v>
      </c>
      <c r="K1013" s="92"/>
      <c r="N1013" s="23" t="str">
        <f>IF(Jasper!$D995&gt;0,N$1,"")</f>
        <v/>
      </c>
      <c r="O1013" s="23" t="e">
        <f>IF(#REF!&gt;0,P$1,"")</f>
        <v>#REF!</v>
      </c>
      <c r="P1013" s="23" t="str">
        <f>IF(Versailles!$D994&gt;0,P$1,"")</f>
        <v/>
      </c>
      <c r="Q1013" s="23" t="str">
        <f>IF(Sellersburg!$D992&gt;0,Q$1,"")</f>
        <v/>
      </c>
      <c r="R1013" s="23" t="str">
        <f>IF(Pendleton!$D997&gt;0,R$1,"")</f>
        <v/>
      </c>
      <c r="S1013" s="23" t="str">
        <f>IF(Putnamville!D983&gt;0,S$1,"")</f>
        <v/>
      </c>
      <c r="T1013" s="23" t="str">
        <f>IF(Lowell!D962&gt;0,$T$1,"")</f>
        <v/>
      </c>
      <c r="U1013" s="23" t="e">
        <f>IF(#REF!&gt;0,$U$1,"")</f>
        <v>#REF!</v>
      </c>
      <c r="V1013" s="23" t="str">
        <f>IF(Peru!D992&gt;0,$V$1,"")</f>
        <v/>
      </c>
      <c r="W1013" s="23" t="str">
        <f>IF('Toll Rd'!D985&gt;0,$W$1,"")</f>
        <v/>
      </c>
      <c r="X1013" s="23" t="e">
        <f>IF(#REF!&gt;0,$X$1,"")</f>
        <v>#REF!</v>
      </c>
      <c r="Y1013" s="23" t="e">
        <f>IF(#REF!&gt;0,$Y$1,"")</f>
        <v>#REF!</v>
      </c>
      <c r="Z1013" s="23" t="str">
        <f>IF(FSS!$D973&gt;0,P$1,"")</f>
        <v/>
      </c>
    </row>
    <row r="1014" spans="1:26" ht="15.75" hidden="1" customHeight="1" x14ac:dyDescent="0.25">
      <c r="A1014" s="421" t="e">
        <f t="shared" si="39"/>
        <v>#REF!</v>
      </c>
      <c r="B1014" s="102" t="e">
        <f>#REF!</f>
        <v>#REF!</v>
      </c>
      <c r="C1014" s="102" t="e">
        <f>#REF!</f>
        <v>#REF!</v>
      </c>
      <c r="D1014" s="102" t="e">
        <f>#REF!</f>
        <v>#REF!</v>
      </c>
      <c r="E1014" s="131" t="e">
        <f>#REF!</f>
        <v>#REF!</v>
      </c>
      <c r="F1014" s="114" t="e">
        <f>#REF!</f>
        <v>#REF!</v>
      </c>
      <c r="G1014" s="423" t="e">
        <f t="shared" si="38"/>
        <v>#REF!</v>
      </c>
      <c r="H1014" s="340" t="e">
        <f>#REF!</f>
        <v>#REF!</v>
      </c>
      <c r="I1014" s="102" t="e">
        <f>#REF!</f>
        <v>#REF!</v>
      </c>
      <c r="J1014" s="102" t="s">
        <v>580</v>
      </c>
      <c r="K1014" s="92"/>
      <c r="N1014" s="23" t="str">
        <f>IF(Jasper!$D996&gt;0,N$1,"")</f>
        <v/>
      </c>
      <c r="O1014" s="23" t="e">
        <f>IF(#REF!&gt;0,P$1,"")</f>
        <v>#REF!</v>
      </c>
      <c r="P1014" s="23" t="str">
        <f>IF(Versailles!$D995&gt;0,P$1,"")</f>
        <v/>
      </c>
      <c r="Q1014" s="23" t="str">
        <f>IF(Sellersburg!$D993&gt;0,Q$1,"")</f>
        <v/>
      </c>
      <c r="R1014" s="23" t="str">
        <f>IF(Pendleton!$D998&gt;0,R$1,"")</f>
        <v/>
      </c>
      <c r="S1014" s="23" t="str">
        <f>IF(Putnamville!D984&gt;0,S$1,"")</f>
        <v/>
      </c>
      <c r="T1014" s="23" t="str">
        <f>IF(Lowell!D963&gt;0,$T$1,"")</f>
        <v/>
      </c>
      <c r="U1014" s="23" t="e">
        <f>IF(#REF!&gt;0,$U$1,"")</f>
        <v>#REF!</v>
      </c>
      <c r="V1014" s="23" t="str">
        <f>IF(Peru!D993&gt;0,$V$1,"")</f>
        <v/>
      </c>
      <c r="W1014" s="23" t="str">
        <f>IF('Toll Rd'!D986&gt;0,$W$1,"")</f>
        <v/>
      </c>
      <c r="X1014" s="23" t="e">
        <f>IF(#REF!&gt;0,$X$1,"")</f>
        <v>#REF!</v>
      </c>
      <c r="Y1014" s="23" t="e">
        <f>IF(#REF!&gt;0,$Y$1,"")</f>
        <v>#REF!</v>
      </c>
      <c r="Z1014" s="23" t="str">
        <f>IF(FSS!$D974&gt;0,P$1,"")</f>
        <v/>
      </c>
    </row>
    <row r="1015" spans="1:26" ht="15.75" hidden="1" customHeight="1" x14ac:dyDescent="0.25">
      <c r="A1015" s="421" t="e">
        <f t="shared" si="39"/>
        <v>#REF!</v>
      </c>
      <c r="B1015" s="102" t="e">
        <f>#REF!</f>
        <v>#REF!</v>
      </c>
      <c r="C1015" s="102" t="e">
        <f>#REF!</f>
        <v>#REF!</v>
      </c>
      <c r="D1015" s="102" t="e">
        <f>#REF!</f>
        <v>#REF!</v>
      </c>
      <c r="E1015" s="131" t="e">
        <f>#REF!</f>
        <v>#REF!</v>
      </c>
      <c r="F1015" s="114" t="e">
        <f>#REF!</f>
        <v>#REF!</v>
      </c>
      <c r="G1015" s="423" t="e">
        <f t="shared" si="38"/>
        <v>#REF!</v>
      </c>
      <c r="H1015" s="340" t="e">
        <f>#REF!</f>
        <v>#REF!</v>
      </c>
      <c r="I1015" s="102" t="e">
        <f>#REF!</f>
        <v>#REF!</v>
      </c>
      <c r="J1015" s="102" t="s">
        <v>580</v>
      </c>
      <c r="K1015" s="92"/>
      <c r="N1015" s="23" t="str">
        <f>IF(Jasper!$D997&gt;0,N$1,"")</f>
        <v/>
      </c>
      <c r="O1015" s="23" t="e">
        <f>IF(#REF!&gt;0,P$1,"")</f>
        <v>#REF!</v>
      </c>
      <c r="P1015" s="23" t="str">
        <f>IF(Versailles!$D996&gt;0,P$1,"")</f>
        <v/>
      </c>
      <c r="Q1015" s="23" t="str">
        <f>IF(Sellersburg!$D994&gt;0,Q$1,"")</f>
        <v/>
      </c>
      <c r="R1015" s="23" t="str">
        <f>IF(Pendleton!$D999&gt;0,R$1,"")</f>
        <v/>
      </c>
      <c r="S1015" s="23" t="str">
        <f>IF(Putnamville!D985&gt;0,S$1,"")</f>
        <v/>
      </c>
      <c r="T1015" s="23" t="str">
        <f>IF(Lowell!D964&gt;0,$T$1,"")</f>
        <v/>
      </c>
      <c r="U1015" s="23" t="e">
        <f>IF(#REF!&gt;0,$U$1,"")</f>
        <v>#REF!</v>
      </c>
      <c r="V1015" s="23" t="str">
        <f>IF(Peru!D994&gt;0,$V$1,"")</f>
        <v/>
      </c>
      <c r="W1015" s="23" t="str">
        <f>IF('Toll Rd'!D987&gt;0,$W$1,"")</f>
        <v/>
      </c>
      <c r="X1015" s="23" t="e">
        <f>IF(#REF!&gt;0,$X$1,"")</f>
        <v>#REF!</v>
      </c>
      <c r="Y1015" s="23" t="e">
        <f>IF(#REF!&gt;0,$Y$1,"")</f>
        <v>#REF!</v>
      </c>
      <c r="Z1015" s="23" t="str">
        <f>IF(FSS!$D975&gt;0,P$1,"")</f>
        <v/>
      </c>
    </row>
    <row r="1016" spans="1:26" ht="15.75" hidden="1" customHeight="1" x14ac:dyDescent="0.25">
      <c r="A1016" s="421" t="e">
        <f t="shared" si="39"/>
        <v>#REF!</v>
      </c>
      <c r="B1016" s="102" t="e">
        <f>#REF!</f>
        <v>#REF!</v>
      </c>
      <c r="C1016" s="102" t="e">
        <f>#REF!</f>
        <v>#REF!</v>
      </c>
      <c r="D1016" s="102" t="e">
        <f>#REF!</f>
        <v>#REF!</v>
      </c>
      <c r="E1016" s="131" t="e">
        <f>#REF!</f>
        <v>#REF!</v>
      </c>
      <c r="F1016" s="114" t="e">
        <f>#REF!</f>
        <v>#REF!</v>
      </c>
      <c r="G1016" s="423" t="e">
        <f t="shared" si="38"/>
        <v>#REF!</v>
      </c>
      <c r="H1016" s="340" t="e">
        <f>#REF!</f>
        <v>#REF!</v>
      </c>
      <c r="I1016" s="102" t="e">
        <f>#REF!</f>
        <v>#REF!</v>
      </c>
      <c r="J1016" s="102" t="s">
        <v>580</v>
      </c>
      <c r="K1016" s="92"/>
      <c r="N1016" s="23" t="str">
        <f>IF(Jasper!$D998&gt;0,N$1,"")</f>
        <v/>
      </c>
      <c r="O1016" s="23" t="e">
        <f>IF(#REF!&gt;0,P$1,"")</f>
        <v>#REF!</v>
      </c>
      <c r="P1016" s="23" t="str">
        <f>IF(Versailles!$D997&gt;0,P$1,"")</f>
        <v/>
      </c>
      <c r="Q1016" s="23" t="str">
        <f>IF(Sellersburg!$D995&gt;0,Q$1,"")</f>
        <v/>
      </c>
      <c r="R1016" s="23" t="str">
        <f>IF(Pendleton!$D1000&gt;0,R$1,"")</f>
        <v/>
      </c>
      <c r="S1016" s="23" t="str">
        <f>IF(Putnamville!D986&gt;0,S$1,"")</f>
        <v/>
      </c>
      <c r="T1016" s="23" t="str">
        <f>IF(Lowell!D965&gt;0,$T$1,"")</f>
        <v/>
      </c>
      <c r="U1016" s="23" t="e">
        <f>IF(#REF!&gt;0,$U$1,"")</f>
        <v>#REF!</v>
      </c>
      <c r="V1016" s="23" t="str">
        <f>IF(Peru!D995&gt;0,$V$1,"")</f>
        <v/>
      </c>
      <c r="W1016" s="23" t="str">
        <f>IF('Toll Rd'!D988&gt;0,$W$1,"")</f>
        <v/>
      </c>
      <c r="X1016" s="23" t="e">
        <f>IF(#REF!&gt;0,$X$1,"")</f>
        <v>#REF!</v>
      </c>
      <c r="Y1016" s="23" t="e">
        <f>IF(#REF!&gt;0,$Y$1,"")</f>
        <v>#REF!</v>
      </c>
      <c r="Z1016" s="23" t="str">
        <f>IF(FSS!$D976&gt;0,P$1,"")</f>
        <v/>
      </c>
    </row>
    <row r="1017" spans="1:26" ht="15.75" hidden="1" customHeight="1" x14ac:dyDescent="0.25">
      <c r="A1017" s="421" t="e">
        <f t="shared" si="39"/>
        <v>#REF!</v>
      </c>
      <c r="B1017" s="102" t="e">
        <f>#REF!</f>
        <v>#REF!</v>
      </c>
      <c r="C1017" s="102" t="e">
        <f>#REF!</f>
        <v>#REF!</v>
      </c>
      <c r="D1017" s="102" t="e">
        <f>#REF!</f>
        <v>#REF!</v>
      </c>
      <c r="E1017" s="131" t="e">
        <f>#REF!</f>
        <v>#REF!</v>
      </c>
      <c r="F1017" s="114" t="e">
        <f>#REF!</f>
        <v>#REF!</v>
      </c>
      <c r="G1017" s="423" t="e">
        <f t="shared" si="38"/>
        <v>#REF!</v>
      </c>
      <c r="H1017" s="340" t="e">
        <f>#REF!</f>
        <v>#REF!</v>
      </c>
      <c r="I1017" s="102" t="e">
        <f>#REF!</f>
        <v>#REF!</v>
      </c>
      <c r="J1017" s="102" t="s">
        <v>580</v>
      </c>
      <c r="K1017" s="92"/>
      <c r="N1017" s="23" t="str">
        <f>IF(Jasper!$D999&gt;0,N$1,"")</f>
        <v/>
      </c>
      <c r="O1017" s="23" t="e">
        <f>IF(#REF!&gt;0,P$1,"")</f>
        <v>#REF!</v>
      </c>
      <c r="P1017" s="23" t="str">
        <f>IF(Versailles!$D998&gt;0,P$1,"")</f>
        <v/>
      </c>
      <c r="Q1017" s="23" t="str">
        <f>IF(Sellersburg!$D996&gt;0,Q$1,"")</f>
        <v/>
      </c>
      <c r="R1017" s="23" t="str">
        <f>IF(Pendleton!$D1001&gt;0,R$1,"")</f>
        <v/>
      </c>
      <c r="S1017" s="23" t="str">
        <f>IF(Putnamville!D987&gt;0,S$1,"")</f>
        <v/>
      </c>
      <c r="T1017" s="23" t="str">
        <f>IF(Lowell!D966&gt;0,$T$1,"")</f>
        <v/>
      </c>
      <c r="U1017" s="23" t="e">
        <f>IF(#REF!&gt;0,$U$1,"")</f>
        <v>#REF!</v>
      </c>
      <c r="V1017" s="23" t="str">
        <f>IF(Peru!D996&gt;0,$V$1,"")</f>
        <v/>
      </c>
      <c r="W1017" s="23" t="str">
        <f>IF('Toll Rd'!D989&gt;0,$W$1,"")</f>
        <v/>
      </c>
      <c r="X1017" s="23" t="e">
        <f>IF(#REF!&gt;0,$X$1,"")</f>
        <v>#REF!</v>
      </c>
      <c r="Y1017" s="23" t="e">
        <f>IF(#REF!&gt;0,$Y$1,"")</f>
        <v>#REF!</v>
      </c>
      <c r="Z1017" s="23" t="str">
        <f>IF(FSS!$D977&gt;0,P$1,"")</f>
        <v/>
      </c>
    </row>
    <row r="1018" spans="1:26" ht="15.75" hidden="1" customHeight="1" x14ac:dyDescent="0.25">
      <c r="A1018" s="421" t="e">
        <f t="shared" si="39"/>
        <v>#REF!</v>
      </c>
      <c r="B1018" s="102" t="e">
        <f>#REF!</f>
        <v>#REF!</v>
      </c>
      <c r="C1018" s="102" t="e">
        <f>#REF!</f>
        <v>#REF!</v>
      </c>
      <c r="D1018" s="102" t="e">
        <f>#REF!</f>
        <v>#REF!</v>
      </c>
      <c r="E1018" s="131" t="e">
        <f>#REF!</f>
        <v>#REF!</v>
      </c>
      <c r="F1018" s="114" t="e">
        <f>#REF!</f>
        <v>#REF!</v>
      </c>
      <c r="G1018" s="423" t="e">
        <f t="shared" si="38"/>
        <v>#REF!</v>
      </c>
      <c r="H1018" s="340" t="e">
        <f>#REF!</f>
        <v>#REF!</v>
      </c>
      <c r="I1018" s="102" t="e">
        <f>#REF!</f>
        <v>#REF!</v>
      </c>
      <c r="J1018" s="102" t="s">
        <v>580</v>
      </c>
      <c r="K1018" s="92"/>
      <c r="N1018" s="23" t="str">
        <f>IF(Jasper!$D1000&gt;0,N$1,"")</f>
        <v/>
      </c>
      <c r="O1018" s="23" t="e">
        <f>IF(#REF!&gt;0,P$1,"")</f>
        <v>#REF!</v>
      </c>
      <c r="P1018" s="23" t="str">
        <f>IF(Versailles!$D999&gt;0,P$1,"")</f>
        <v/>
      </c>
      <c r="Q1018" s="23" t="str">
        <f>IF(Sellersburg!$D997&gt;0,Q$1,"")</f>
        <v/>
      </c>
      <c r="R1018" s="23" t="str">
        <f>IF(Pendleton!$D1002&gt;0,R$1,"")</f>
        <v/>
      </c>
      <c r="S1018" s="23" t="str">
        <f>IF(Putnamville!D988&gt;0,S$1,"")</f>
        <v/>
      </c>
      <c r="T1018" s="23" t="str">
        <f>IF(Lowell!D967&gt;0,$T$1,"")</f>
        <v/>
      </c>
      <c r="U1018" s="23" t="e">
        <f>IF(#REF!&gt;0,$U$1,"")</f>
        <v>#REF!</v>
      </c>
      <c r="V1018" s="23" t="str">
        <f>IF(Peru!D997&gt;0,$V$1,"")</f>
        <v/>
      </c>
      <c r="W1018" s="23" t="str">
        <f>IF('Toll Rd'!D990&gt;0,$W$1,"")</f>
        <v/>
      </c>
      <c r="X1018" s="23" t="e">
        <f>IF(#REF!&gt;0,$X$1,"")</f>
        <v>#REF!</v>
      </c>
      <c r="Y1018" s="23" t="e">
        <f>IF(#REF!&gt;0,$Y$1,"")</f>
        <v>#REF!</v>
      </c>
      <c r="Z1018" s="23" t="str">
        <f>IF(FSS!$D978&gt;0,P$1,"")</f>
        <v/>
      </c>
    </row>
    <row r="1019" spans="1:26" ht="15.75" hidden="1" customHeight="1" x14ac:dyDescent="0.25">
      <c r="A1019" s="421" t="e">
        <f t="shared" si="39"/>
        <v>#REF!</v>
      </c>
      <c r="B1019" s="102" t="e">
        <f>#REF!</f>
        <v>#REF!</v>
      </c>
      <c r="C1019" s="102" t="e">
        <f>#REF!</f>
        <v>#REF!</v>
      </c>
      <c r="D1019" s="102" t="e">
        <f>#REF!</f>
        <v>#REF!</v>
      </c>
      <c r="E1019" s="131" t="e">
        <f>#REF!</f>
        <v>#REF!</v>
      </c>
      <c r="F1019" s="114" t="e">
        <f>#REF!</f>
        <v>#REF!</v>
      </c>
      <c r="G1019" s="423" t="e">
        <f t="shared" si="38"/>
        <v>#REF!</v>
      </c>
      <c r="H1019" s="340" t="e">
        <f>#REF!</f>
        <v>#REF!</v>
      </c>
      <c r="I1019" s="102" t="e">
        <f>#REF!</f>
        <v>#REF!</v>
      </c>
      <c r="J1019" s="102" t="s">
        <v>580</v>
      </c>
      <c r="K1019" s="92"/>
      <c r="N1019" s="23" t="str">
        <f>IF(Jasper!$D1001&gt;0,N$1,"")</f>
        <v/>
      </c>
      <c r="O1019" s="23" t="e">
        <f>IF(#REF!&gt;0,P$1,"")</f>
        <v>#REF!</v>
      </c>
      <c r="P1019" s="23" t="str">
        <f>IF(Versailles!$D1000&gt;0,P$1,"")</f>
        <v/>
      </c>
      <c r="Q1019" s="23" t="str">
        <f>IF(Sellersburg!$D998&gt;0,Q$1,"")</f>
        <v/>
      </c>
      <c r="R1019" s="23" t="str">
        <f>IF(Pendleton!$D1003&gt;0,R$1,"")</f>
        <v/>
      </c>
      <c r="S1019" s="23" t="str">
        <f>IF(Putnamville!D989&gt;0,S$1,"")</f>
        <v/>
      </c>
      <c r="T1019" s="23" t="str">
        <f>IF(Lowell!D968&gt;0,$T$1,"")</f>
        <v/>
      </c>
      <c r="U1019" s="23" t="e">
        <f>IF(#REF!&gt;0,$U$1,"")</f>
        <v>#REF!</v>
      </c>
      <c r="V1019" s="23" t="str">
        <f>IF(Peru!D998&gt;0,$V$1,"")</f>
        <v/>
      </c>
      <c r="W1019" s="23" t="str">
        <f>IF('Toll Rd'!D991&gt;0,$W$1,"")</f>
        <v/>
      </c>
      <c r="X1019" s="23" t="e">
        <f>IF(#REF!&gt;0,$X$1,"")</f>
        <v>#REF!</v>
      </c>
      <c r="Y1019" s="23" t="e">
        <f>IF(#REF!&gt;0,$Y$1,"")</f>
        <v>#REF!</v>
      </c>
      <c r="Z1019" s="23" t="str">
        <f>IF(FSS!$D979&gt;0,P$1,"")</f>
        <v/>
      </c>
    </row>
    <row r="1020" spans="1:26" ht="15.75" hidden="1" customHeight="1" x14ac:dyDescent="0.25">
      <c r="A1020" s="421" t="e">
        <f t="shared" si="39"/>
        <v>#REF!</v>
      </c>
      <c r="B1020" s="102" t="e">
        <f>#REF!</f>
        <v>#REF!</v>
      </c>
      <c r="C1020" s="102" t="e">
        <f>#REF!</f>
        <v>#REF!</v>
      </c>
      <c r="D1020" s="102" t="e">
        <f>#REF!</f>
        <v>#REF!</v>
      </c>
      <c r="E1020" s="131" t="e">
        <f>#REF!</f>
        <v>#REF!</v>
      </c>
      <c r="F1020" s="114" t="e">
        <f>#REF!</f>
        <v>#REF!</v>
      </c>
      <c r="G1020" s="423" t="e">
        <f t="shared" si="38"/>
        <v>#REF!</v>
      </c>
      <c r="H1020" s="340" t="e">
        <f>#REF!</f>
        <v>#REF!</v>
      </c>
      <c r="I1020" s="102" t="e">
        <f>#REF!</f>
        <v>#REF!</v>
      </c>
      <c r="J1020" s="102" t="s">
        <v>580</v>
      </c>
      <c r="K1020" s="92"/>
      <c r="N1020" s="23" t="str">
        <f>IF(Jasper!$D1002&gt;0,N$1,"")</f>
        <v/>
      </c>
      <c r="O1020" s="23" t="e">
        <f>IF(#REF!&gt;0,P$1,"")</f>
        <v>#REF!</v>
      </c>
      <c r="P1020" s="23" t="str">
        <f>IF(Versailles!$D1001&gt;0,P$1,"")</f>
        <v/>
      </c>
      <c r="Q1020" s="23" t="str">
        <f>IF(Sellersburg!$D999&gt;0,Q$1,"")</f>
        <v/>
      </c>
      <c r="R1020" s="23" t="str">
        <f>IF(Pendleton!$D1004&gt;0,R$1,"")</f>
        <v/>
      </c>
      <c r="S1020" s="23" t="str">
        <f>IF(Putnamville!D990&gt;0,S$1,"")</f>
        <v/>
      </c>
      <c r="T1020" s="23" t="str">
        <f>IF(Lowell!D969&gt;0,$T$1,"")</f>
        <v/>
      </c>
      <c r="U1020" s="23" t="e">
        <f>IF(#REF!&gt;0,$U$1,"")</f>
        <v>#REF!</v>
      </c>
      <c r="V1020" s="23" t="str">
        <f>IF(Peru!D999&gt;0,$V$1,"")</f>
        <v/>
      </c>
      <c r="W1020" s="23" t="str">
        <f>IF('Toll Rd'!D992&gt;0,$W$1,"")</f>
        <v/>
      </c>
      <c r="X1020" s="23" t="e">
        <f>IF(#REF!&gt;0,$X$1,"")</f>
        <v>#REF!</v>
      </c>
      <c r="Y1020" s="23" t="e">
        <f>IF(#REF!&gt;0,$Y$1,"")</f>
        <v>#REF!</v>
      </c>
      <c r="Z1020" s="23" t="str">
        <f>IF(FSS!$D980&gt;0,P$1,"")</f>
        <v/>
      </c>
    </row>
    <row r="1021" spans="1:26" ht="15.75" hidden="1" customHeight="1" x14ac:dyDescent="0.25">
      <c r="A1021" s="421" t="e">
        <f t="shared" si="39"/>
        <v>#REF!</v>
      </c>
      <c r="B1021" s="102" t="e">
        <f>#REF!</f>
        <v>#REF!</v>
      </c>
      <c r="C1021" s="102" t="e">
        <f>#REF!</f>
        <v>#REF!</v>
      </c>
      <c r="D1021" s="102" t="e">
        <f>#REF!</f>
        <v>#REF!</v>
      </c>
      <c r="E1021" s="131" t="e">
        <f>#REF!</f>
        <v>#REF!</v>
      </c>
      <c r="F1021" s="114" t="e">
        <f>#REF!</f>
        <v>#REF!</v>
      </c>
      <c r="G1021" s="423" t="e">
        <f t="shared" si="38"/>
        <v>#REF!</v>
      </c>
      <c r="H1021" s="340" t="e">
        <f>#REF!</f>
        <v>#REF!</v>
      </c>
      <c r="I1021" s="102" t="e">
        <f>#REF!</f>
        <v>#REF!</v>
      </c>
      <c r="J1021" s="102" t="s">
        <v>580</v>
      </c>
      <c r="K1021" s="92"/>
      <c r="N1021" s="23" t="str">
        <f>IF(Jasper!$D1003&gt;0,N$1,"")</f>
        <v/>
      </c>
      <c r="O1021" s="23" t="e">
        <f>IF(#REF!&gt;0,P$1,"")</f>
        <v>#REF!</v>
      </c>
      <c r="P1021" s="23" t="str">
        <f>IF(Versailles!$D1002&gt;0,P$1,"")</f>
        <v/>
      </c>
      <c r="Q1021" s="23" t="str">
        <f>IF(Sellersburg!$D1000&gt;0,Q$1,"")</f>
        <v/>
      </c>
      <c r="R1021" s="23" t="str">
        <f>IF(Pendleton!$D1005&gt;0,R$1,"")</f>
        <v/>
      </c>
      <c r="S1021" s="23" t="str">
        <f>IF(Putnamville!D991&gt;0,S$1,"")</f>
        <v/>
      </c>
      <c r="T1021" s="23" t="str">
        <f>IF(Lowell!D970&gt;0,$T$1,"")</f>
        <v/>
      </c>
      <c r="U1021" s="23" t="e">
        <f>IF(#REF!&gt;0,$U$1,"")</f>
        <v>#REF!</v>
      </c>
      <c r="V1021" s="23" t="str">
        <f>IF(Peru!D1000&gt;0,$V$1,"")</f>
        <v/>
      </c>
      <c r="W1021" s="23" t="str">
        <f>IF('Toll Rd'!D993&gt;0,$W$1,"")</f>
        <v/>
      </c>
      <c r="X1021" s="23" t="e">
        <f>IF(#REF!&gt;0,$X$1,"")</f>
        <v>#REF!</v>
      </c>
      <c r="Y1021" s="23" t="e">
        <f>IF(#REF!&gt;0,$Y$1,"")</f>
        <v>#REF!</v>
      </c>
      <c r="Z1021" s="23" t="str">
        <f>IF(FSS!$D981&gt;0,P$1,"")</f>
        <v/>
      </c>
    </row>
    <row r="1022" spans="1:26" ht="15.75" hidden="1" customHeight="1" x14ac:dyDescent="0.25">
      <c r="A1022" s="421" t="e">
        <f t="shared" si="39"/>
        <v>#REF!</v>
      </c>
      <c r="B1022" s="102" t="e">
        <f>#REF!</f>
        <v>#REF!</v>
      </c>
      <c r="C1022" s="102" t="e">
        <f>#REF!</f>
        <v>#REF!</v>
      </c>
      <c r="D1022" s="102" t="e">
        <f>#REF!</f>
        <v>#REF!</v>
      </c>
      <c r="E1022" s="131" t="e">
        <f>#REF!</f>
        <v>#REF!</v>
      </c>
      <c r="F1022" s="114" t="e">
        <f>#REF!</f>
        <v>#REF!</v>
      </c>
      <c r="G1022" s="423" t="e">
        <f t="shared" si="38"/>
        <v>#REF!</v>
      </c>
      <c r="H1022" s="340" t="e">
        <f>#REF!</f>
        <v>#REF!</v>
      </c>
      <c r="I1022" s="102" t="e">
        <f>#REF!</f>
        <v>#REF!</v>
      </c>
      <c r="J1022" s="102" t="s">
        <v>580</v>
      </c>
      <c r="K1022" s="92"/>
      <c r="N1022" s="23" t="str">
        <f>IF(Jasper!$D1004&gt;0,N$1,"")</f>
        <v/>
      </c>
      <c r="O1022" s="23" t="e">
        <f>IF(#REF!&gt;0,P$1,"")</f>
        <v>#REF!</v>
      </c>
      <c r="P1022" s="23" t="str">
        <f>IF(Versailles!$D1003&gt;0,P$1,"")</f>
        <v/>
      </c>
      <c r="Q1022" s="23" t="str">
        <f>IF(Sellersburg!$D1001&gt;0,Q$1,"")</f>
        <v/>
      </c>
      <c r="R1022" s="23" t="str">
        <f>IF(Pendleton!$D1006&gt;0,R$1,"")</f>
        <v/>
      </c>
      <c r="S1022" s="23" t="str">
        <f>IF(Putnamville!D992&gt;0,S$1,"")</f>
        <v/>
      </c>
      <c r="T1022" s="23" t="str">
        <f>IF(Lowell!D971&gt;0,$T$1,"")</f>
        <v/>
      </c>
      <c r="U1022" s="23" t="e">
        <f>IF(#REF!&gt;0,$U$1,"")</f>
        <v>#REF!</v>
      </c>
      <c r="V1022" s="23" t="str">
        <f>IF(Peru!D1001&gt;0,$V$1,"")</f>
        <v/>
      </c>
      <c r="W1022" s="23" t="str">
        <f>IF('Toll Rd'!D994&gt;0,$W$1,"")</f>
        <v/>
      </c>
      <c r="X1022" s="23" t="e">
        <f>IF(#REF!&gt;0,$X$1,"")</f>
        <v>#REF!</v>
      </c>
      <c r="Y1022" s="23" t="e">
        <f>IF(#REF!&gt;0,$Y$1,"")</f>
        <v>#REF!</v>
      </c>
      <c r="Z1022" s="23" t="str">
        <f>IF(FSS!$D982&gt;0,P$1,"")</f>
        <v/>
      </c>
    </row>
    <row r="1023" spans="1:26" ht="15.75" hidden="1" customHeight="1" x14ac:dyDescent="0.25">
      <c r="A1023" s="421" t="e">
        <f t="shared" si="39"/>
        <v>#REF!</v>
      </c>
      <c r="B1023" s="102" t="e">
        <f>#REF!</f>
        <v>#REF!</v>
      </c>
      <c r="C1023" s="102" t="e">
        <f>#REF!</f>
        <v>#REF!</v>
      </c>
      <c r="D1023" s="102" t="e">
        <f>#REF!</f>
        <v>#REF!</v>
      </c>
      <c r="E1023" s="131" t="e">
        <f>#REF!</f>
        <v>#REF!</v>
      </c>
      <c r="F1023" s="114" t="e">
        <f>#REF!</f>
        <v>#REF!</v>
      </c>
      <c r="G1023" s="423" t="e">
        <f t="shared" si="38"/>
        <v>#REF!</v>
      </c>
      <c r="H1023" s="340" t="e">
        <f>#REF!</f>
        <v>#REF!</v>
      </c>
      <c r="I1023" s="102" t="e">
        <f>#REF!</f>
        <v>#REF!</v>
      </c>
      <c r="J1023" s="102" t="s">
        <v>580</v>
      </c>
      <c r="K1023" s="92"/>
      <c r="N1023" s="23" t="str">
        <f>IF(Jasper!$D1005&gt;0,N$1,"")</f>
        <v/>
      </c>
      <c r="O1023" s="23" t="e">
        <f>IF(#REF!&gt;0,P$1,"")</f>
        <v>#REF!</v>
      </c>
      <c r="P1023" s="23" t="str">
        <f>IF(Versailles!$D1004&gt;0,P$1,"")</f>
        <v/>
      </c>
      <c r="Q1023" s="23" t="str">
        <f>IF(Sellersburg!$D1002&gt;0,Q$1,"")</f>
        <v/>
      </c>
      <c r="R1023" s="23" t="str">
        <f>IF(Pendleton!$D1007&gt;0,R$1,"")</f>
        <v/>
      </c>
      <c r="S1023" s="23" t="str">
        <f>IF(Putnamville!D993&gt;0,S$1,"")</f>
        <v/>
      </c>
      <c r="T1023" s="23" t="str">
        <f>IF(Lowell!D972&gt;0,$T$1,"")</f>
        <v/>
      </c>
      <c r="U1023" s="23" t="e">
        <f>IF(#REF!&gt;0,$U$1,"")</f>
        <v>#REF!</v>
      </c>
      <c r="V1023" s="23" t="str">
        <f>IF(Peru!D1002&gt;0,$V$1,"")</f>
        <v/>
      </c>
      <c r="W1023" s="23" t="str">
        <f>IF('Toll Rd'!D995&gt;0,$W$1,"")</f>
        <v/>
      </c>
      <c r="X1023" s="23" t="e">
        <f>IF(#REF!&gt;0,$X$1,"")</f>
        <v>#REF!</v>
      </c>
      <c r="Y1023" s="23" t="e">
        <f>IF(#REF!&gt;0,$Y$1,"")</f>
        <v>#REF!</v>
      </c>
      <c r="Z1023" s="23" t="str">
        <f>IF(FSS!$D983&gt;0,P$1,"")</f>
        <v/>
      </c>
    </row>
    <row r="1024" spans="1:26" ht="15.75" hidden="1" customHeight="1" x14ac:dyDescent="0.25">
      <c r="A1024" s="421" t="e">
        <f t="shared" si="39"/>
        <v>#REF!</v>
      </c>
      <c r="B1024" s="102" t="e">
        <f>#REF!</f>
        <v>#REF!</v>
      </c>
      <c r="C1024" s="102" t="e">
        <f>#REF!</f>
        <v>#REF!</v>
      </c>
      <c r="D1024" s="102" t="e">
        <f>#REF!</f>
        <v>#REF!</v>
      </c>
      <c r="E1024" s="131" t="e">
        <f>#REF!</f>
        <v>#REF!</v>
      </c>
      <c r="F1024" s="114" t="e">
        <f>#REF!</f>
        <v>#REF!</v>
      </c>
      <c r="G1024" s="423" t="e">
        <f t="shared" si="38"/>
        <v>#REF!</v>
      </c>
      <c r="H1024" s="340" t="e">
        <f>#REF!</f>
        <v>#REF!</v>
      </c>
      <c r="I1024" s="102" t="e">
        <f>#REF!</f>
        <v>#REF!</v>
      </c>
      <c r="J1024" s="102" t="s">
        <v>580</v>
      </c>
      <c r="K1024" s="92"/>
      <c r="N1024" s="23" t="str">
        <f>IF(Jasper!$D1006&gt;0,N$1,"")</f>
        <v/>
      </c>
      <c r="O1024" s="23" t="e">
        <f>IF(#REF!&gt;0,P$1,"")</f>
        <v>#REF!</v>
      </c>
      <c r="P1024" s="23" t="str">
        <f>IF(Versailles!$D1005&gt;0,P$1,"")</f>
        <v/>
      </c>
      <c r="Q1024" s="23" t="str">
        <f>IF(Sellersburg!$D1003&gt;0,Q$1,"")</f>
        <v/>
      </c>
      <c r="R1024" s="23" t="str">
        <f>IF(Pendleton!$D1008&gt;0,R$1,"")</f>
        <v/>
      </c>
      <c r="S1024" s="23" t="str">
        <f>IF(Putnamville!D994&gt;0,S$1,"")</f>
        <v/>
      </c>
      <c r="T1024" s="23" t="str">
        <f>IF(Lowell!D973&gt;0,$T$1,"")</f>
        <v/>
      </c>
      <c r="U1024" s="23" t="e">
        <f>IF(#REF!&gt;0,$U$1,"")</f>
        <v>#REF!</v>
      </c>
      <c r="V1024" s="23" t="str">
        <f>IF(Peru!D1003&gt;0,$V$1,"")</f>
        <v/>
      </c>
      <c r="W1024" s="23" t="str">
        <f>IF('Toll Rd'!D996&gt;0,$W$1,"")</f>
        <v/>
      </c>
      <c r="X1024" s="23" t="e">
        <f>IF(#REF!&gt;0,$X$1,"")</f>
        <v>#REF!</v>
      </c>
      <c r="Y1024" s="23" t="e">
        <f>IF(#REF!&gt;0,$Y$1,"")</f>
        <v>#REF!</v>
      </c>
      <c r="Z1024" s="23" t="str">
        <f>IF(FSS!$D984&gt;0,P$1,"")</f>
        <v/>
      </c>
    </row>
    <row r="1025" spans="1:26" ht="15.75" hidden="1" customHeight="1" x14ac:dyDescent="0.25">
      <c r="A1025" s="421" t="e">
        <f t="shared" si="39"/>
        <v>#REF!</v>
      </c>
      <c r="B1025" s="102" t="e">
        <f>#REF!</f>
        <v>#REF!</v>
      </c>
      <c r="C1025" s="102" t="e">
        <f>#REF!</f>
        <v>#REF!</v>
      </c>
      <c r="D1025" s="102" t="e">
        <f>#REF!</f>
        <v>#REF!</v>
      </c>
      <c r="E1025" s="131" t="e">
        <f>#REF!</f>
        <v>#REF!</v>
      </c>
      <c r="F1025" s="114" t="e">
        <f>#REF!</f>
        <v>#REF!</v>
      </c>
      <c r="G1025" s="423" t="e">
        <f t="shared" si="38"/>
        <v>#REF!</v>
      </c>
      <c r="H1025" s="340" t="e">
        <f>#REF!</f>
        <v>#REF!</v>
      </c>
      <c r="I1025" s="102" t="e">
        <f>#REF!</f>
        <v>#REF!</v>
      </c>
      <c r="J1025" s="102" t="s">
        <v>580</v>
      </c>
      <c r="K1025" s="92"/>
      <c r="N1025" s="23" t="str">
        <f>IF(Jasper!$D1007&gt;0,N$1,"")</f>
        <v/>
      </c>
      <c r="O1025" s="23" t="e">
        <f>IF(#REF!&gt;0,P$1,"")</f>
        <v>#REF!</v>
      </c>
      <c r="P1025" s="23" t="str">
        <f>IF(Versailles!$D1006&gt;0,P$1,"")</f>
        <v/>
      </c>
      <c r="Q1025" s="23" t="str">
        <f>IF(Sellersburg!$D1004&gt;0,Q$1,"")</f>
        <v/>
      </c>
      <c r="R1025" s="23" t="str">
        <f>IF(Pendleton!$D1009&gt;0,R$1,"")</f>
        <v/>
      </c>
      <c r="S1025" s="23" t="str">
        <f>IF(Putnamville!D995&gt;0,S$1,"")</f>
        <v/>
      </c>
      <c r="T1025" s="23" t="str">
        <f>IF(Lowell!D974&gt;0,$T$1,"")</f>
        <v/>
      </c>
      <c r="U1025" s="23" t="e">
        <f>IF(#REF!&gt;0,$U$1,"")</f>
        <v>#REF!</v>
      </c>
      <c r="V1025" s="23" t="str">
        <f>IF(Peru!D1004&gt;0,$V$1,"")</f>
        <v/>
      </c>
      <c r="W1025" s="23" t="str">
        <f>IF('Toll Rd'!D997&gt;0,$W$1,"")</f>
        <v/>
      </c>
      <c r="X1025" s="23" t="e">
        <f>IF(#REF!&gt;0,$X$1,"")</f>
        <v>#REF!</v>
      </c>
      <c r="Y1025" s="23" t="e">
        <f>IF(#REF!&gt;0,$Y$1,"")</f>
        <v>#REF!</v>
      </c>
      <c r="Z1025" s="23" t="str">
        <f>IF(FSS!$D985&gt;0,P$1,"")</f>
        <v/>
      </c>
    </row>
    <row r="1026" spans="1:26" ht="15.75" hidden="1" customHeight="1" x14ac:dyDescent="0.25">
      <c r="A1026" s="421" t="e">
        <f t="shared" si="39"/>
        <v>#REF!</v>
      </c>
      <c r="B1026" s="102" t="e">
        <f>#REF!</f>
        <v>#REF!</v>
      </c>
      <c r="C1026" s="102" t="e">
        <f>#REF!</f>
        <v>#REF!</v>
      </c>
      <c r="D1026" s="102" t="e">
        <f>#REF!</f>
        <v>#REF!</v>
      </c>
      <c r="E1026" s="131" t="e">
        <f>#REF!</f>
        <v>#REF!</v>
      </c>
      <c r="F1026" s="114" t="e">
        <f>#REF!</f>
        <v>#REF!</v>
      </c>
      <c r="G1026" s="423" t="e">
        <f t="shared" si="38"/>
        <v>#REF!</v>
      </c>
      <c r="H1026" s="340" t="e">
        <f>#REF!</f>
        <v>#REF!</v>
      </c>
      <c r="I1026" s="102" t="e">
        <f>#REF!</f>
        <v>#REF!</v>
      </c>
      <c r="J1026" s="102" t="s">
        <v>580</v>
      </c>
      <c r="K1026" s="92"/>
      <c r="N1026" s="23" t="str">
        <f>IF(Jasper!$D1008&gt;0,N$1,"")</f>
        <v/>
      </c>
      <c r="O1026" s="23" t="e">
        <f>IF(#REF!&gt;0,P$1,"")</f>
        <v>#REF!</v>
      </c>
      <c r="P1026" s="23" t="str">
        <f>IF(Versailles!$D1007&gt;0,P$1,"")</f>
        <v/>
      </c>
      <c r="Q1026" s="23" t="str">
        <f>IF(Sellersburg!$D1005&gt;0,Q$1,"")</f>
        <v/>
      </c>
      <c r="R1026" s="23" t="str">
        <f>IF(Pendleton!$D1010&gt;0,R$1,"")</f>
        <v/>
      </c>
      <c r="S1026" s="23" t="str">
        <f>IF(Putnamville!D996&gt;0,S$1,"")</f>
        <v/>
      </c>
      <c r="T1026" s="23" t="str">
        <f>IF(Lowell!D975&gt;0,$T$1,"")</f>
        <v/>
      </c>
      <c r="U1026" s="23" t="e">
        <f>IF(#REF!&gt;0,$U$1,"")</f>
        <v>#REF!</v>
      </c>
      <c r="V1026" s="23" t="str">
        <f>IF(Peru!D1005&gt;0,$V$1,"")</f>
        <v/>
      </c>
      <c r="W1026" s="23" t="str">
        <f>IF('Toll Rd'!D998&gt;0,$W$1,"")</f>
        <v/>
      </c>
      <c r="X1026" s="23" t="e">
        <f>IF(#REF!&gt;0,$X$1,"")</f>
        <v>#REF!</v>
      </c>
      <c r="Y1026" s="23" t="e">
        <f>IF(#REF!&gt;0,$Y$1,"")</f>
        <v>#REF!</v>
      </c>
      <c r="Z1026" s="23" t="str">
        <f>IF(FSS!$D986&gt;0,P$1,"")</f>
        <v/>
      </c>
    </row>
    <row r="1027" spans="1:26" ht="15.75" hidden="1" customHeight="1" x14ac:dyDescent="0.25">
      <c r="A1027" s="421" t="e">
        <f t="shared" si="39"/>
        <v>#REF!</v>
      </c>
      <c r="B1027" s="102" t="e">
        <f>#REF!</f>
        <v>#REF!</v>
      </c>
      <c r="C1027" s="102" t="e">
        <f>#REF!</f>
        <v>#REF!</v>
      </c>
      <c r="D1027" s="102" t="e">
        <f>#REF!</f>
        <v>#REF!</v>
      </c>
      <c r="E1027" s="131" t="e">
        <f>#REF!</f>
        <v>#REF!</v>
      </c>
      <c r="F1027" s="114" t="e">
        <f>#REF!</f>
        <v>#REF!</v>
      </c>
      <c r="G1027" s="423" t="e">
        <f t="shared" si="38"/>
        <v>#REF!</v>
      </c>
      <c r="H1027" s="340" t="e">
        <f>#REF!</f>
        <v>#REF!</v>
      </c>
      <c r="I1027" s="102" t="e">
        <f>#REF!</f>
        <v>#REF!</v>
      </c>
      <c r="J1027" s="102" t="s">
        <v>580</v>
      </c>
      <c r="K1027" s="92"/>
      <c r="N1027" s="23" t="str">
        <f>IF(Jasper!$D1009&gt;0,N$1,"")</f>
        <v/>
      </c>
      <c r="O1027" s="23" t="e">
        <f>IF(#REF!&gt;0,P$1,"")</f>
        <v>#REF!</v>
      </c>
      <c r="P1027" s="23" t="str">
        <f>IF(Versailles!$D1008&gt;0,P$1,"")</f>
        <v/>
      </c>
      <c r="Q1027" s="23" t="str">
        <f>IF(Sellersburg!$D1006&gt;0,Q$1,"")</f>
        <v/>
      </c>
      <c r="R1027" s="23" t="str">
        <f>IF(Pendleton!$D1011&gt;0,R$1,"")</f>
        <v/>
      </c>
      <c r="S1027" s="23" t="str">
        <f>IF(Putnamville!D997&gt;0,S$1,"")</f>
        <v/>
      </c>
      <c r="T1027" s="23" t="str">
        <f>IF(Lowell!D976&gt;0,$T$1,"")</f>
        <v/>
      </c>
      <c r="U1027" s="23" t="e">
        <f>IF(#REF!&gt;0,$U$1,"")</f>
        <v>#REF!</v>
      </c>
      <c r="V1027" s="23" t="str">
        <f>IF(Peru!D1006&gt;0,$V$1,"")</f>
        <v/>
      </c>
      <c r="W1027" s="23" t="str">
        <f>IF('Toll Rd'!D999&gt;0,$W$1,"")</f>
        <v/>
      </c>
      <c r="X1027" s="23" t="e">
        <f>IF(#REF!&gt;0,$X$1,"")</f>
        <v>#REF!</v>
      </c>
      <c r="Y1027" s="23" t="e">
        <f>IF(#REF!&gt;0,$Y$1,"")</f>
        <v>#REF!</v>
      </c>
      <c r="Z1027" s="23" t="str">
        <f>IF(FSS!$D987&gt;0,P$1,"")</f>
        <v/>
      </c>
    </row>
    <row r="1028" spans="1:26" ht="15.75" hidden="1" customHeight="1" x14ac:dyDescent="0.25">
      <c r="A1028" s="421" t="e">
        <f t="shared" si="39"/>
        <v>#REF!</v>
      </c>
      <c r="B1028" s="102" t="e">
        <f>#REF!</f>
        <v>#REF!</v>
      </c>
      <c r="C1028" s="102" t="e">
        <f>#REF!</f>
        <v>#REF!</v>
      </c>
      <c r="D1028" s="102" t="e">
        <f>#REF!</f>
        <v>#REF!</v>
      </c>
      <c r="E1028" s="131" t="e">
        <f>#REF!</f>
        <v>#REF!</v>
      </c>
      <c r="F1028" s="114" t="e">
        <f>#REF!</f>
        <v>#REF!</v>
      </c>
      <c r="G1028" s="423" t="e">
        <f t="shared" si="38"/>
        <v>#REF!</v>
      </c>
      <c r="H1028" s="340" t="e">
        <f>#REF!</f>
        <v>#REF!</v>
      </c>
      <c r="I1028" s="102" t="e">
        <f>#REF!</f>
        <v>#REF!</v>
      </c>
      <c r="J1028" s="102" t="s">
        <v>580</v>
      </c>
      <c r="K1028" s="92"/>
      <c r="N1028" s="23" t="str">
        <f>IF(Jasper!$D1010&gt;0,N$1,"")</f>
        <v/>
      </c>
      <c r="O1028" s="23" t="e">
        <f>IF(#REF!&gt;0,P$1,"")</f>
        <v>#REF!</v>
      </c>
      <c r="P1028" s="23" t="str">
        <f>IF(Versailles!$D1009&gt;0,P$1,"")</f>
        <v/>
      </c>
      <c r="Q1028" s="23" t="str">
        <f>IF(Sellersburg!$D1007&gt;0,Q$1,"")</f>
        <v/>
      </c>
      <c r="R1028" s="23" t="str">
        <f>IF(Pendleton!$D1012&gt;0,R$1,"")</f>
        <v/>
      </c>
      <c r="S1028" s="23" t="str">
        <f>IF(Putnamville!D998&gt;0,S$1,"")</f>
        <v/>
      </c>
      <c r="T1028" s="23" t="str">
        <f>IF(Lowell!D977&gt;0,$T$1,"")</f>
        <v/>
      </c>
      <c r="U1028" s="23" t="e">
        <f>IF(#REF!&gt;0,$U$1,"")</f>
        <v>#REF!</v>
      </c>
      <c r="V1028" s="23" t="str">
        <f>IF(Peru!D1007&gt;0,$V$1,"")</f>
        <v/>
      </c>
      <c r="W1028" s="23" t="str">
        <f>IF('Toll Rd'!D1000&gt;0,$W$1,"")</f>
        <v/>
      </c>
      <c r="X1028" s="23" t="e">
        <f>IF(#REF!&gt;0,$X$1,"")</f>
        <v>#REF!</v>
      </c>
      <c r="Y1028" s="23" t="e">
        <f>IF(#REF!&gt;0,$Y$1,"")</f>
        <v>#REF!</v>
      </c>
      <c r="Z1028" s="23" t="str">
        <f>IF(FSS!$D988&gt;0,P$1,"")</f>
        <v/>
      </c>
    </row>
    <row r="1029" spans="1:26" ht="15.75" hidden="1" customHeight="1" x14ac:dyDescent="0.25">
      <c r="A1029" s="421" t="e">
        <f t="shared" si="39"/>
        <v>#REF!</v>
      </c>
      <c r="B1029" s="102" t="e">
        <f>#REF!</f>
        <v>#REF!</v>
      </c>
      <c r="C1029" s="102" t="e">
        <f>#REF!</f>
        <v>#REF!</v>
      </c>
      <c r="D1029" s="102" t="e">
        <f>#REF!</f>
        <v>#REF!</v>
      </c>
      <c r="E1029" s="131" t="e">
        <f>#REF!</f>
        <v>#REF!</v>
      </c>
      <c r="F1029" s="114" t="e">
        <f>#REF!</f>
        <v>#REF!</v>
      </c>
      <c r="G1029" s="423" t="e">
        <f t="shared" si="38"/>
        <v>#REF!</v>
      </c>
      <c r="H1029" s="340" t="e">
        <f>#REF!</f>
        <v>#REF!</v>
      </c>
      <c r="I1029" s="102" t="e">
        <f>#REF!</f>
        <v>#REF!</v>
      </c>
      <c r="J1029" s="102" t="s">
        <v>580</v>
      </c>
      <c r="K1029" s="92"/>
      <c r="N1029" s="23" t="str">
        <f>IF(Jasper!$D1011&gt;0,N$1,"")</f>
        <v/>
      </c>
      <c r="O1029" s="23" t="e">
        <f>IF(#REF!&gt;0,P$1,"")</f>
        <v>#REF!</v>
      </c>
      <c r="P1029" s="23" t="str">
        <f>IF(Versailles!$D1010&gt;0,P$1,"")</f>
        <v/>
      </c>
      <c r="Q1029" s="23" t="str">
        <f>IF(Sellersburg!$D1008&gt;0,Q$1,"")</f>
        <v/>
      </c>
      <c r="R1029" s="23" t="str">
        <f>IF(Pendleton!$D1013&gt;0,R$1,"")</f>
        <v/>
      </c>
      <c r="S1029" s="23" t="str">
        <f>IF(Putnamville!D999&gt;0,S$1,"")</f>
        <v/>
      </c>
      <c r="T1029" s="23" t="str">
        <f>IF(Lowell!D978&gt;0,$T$1,"")</f>
        <v/>
      </c>
      <c r="U1029" s="23" t="e">
        <f>IF(#REF!&gt;0,$U$1,"")</f>
        <v>#REF!</v>
      </c>
      <c r="V1029" s="23" t="str">
        <f>IF(Peru!D1008&gt;0,$V$1,"")</f>
        <v/>
      </c>
      <c r="W1029" s="23" t="str">
        <f>IF('Toll Rd'!D1001&gt;0,$W$1,"")</f>
        <v/>
      </c>
      <c r="X1029" s="23" t="e">
        <f>IF(#REF!&gt;0,$X$1,"")</f>
        <v>#REF!</v>
      </c>
      <c r="Y1029" s="23" t="e">
        <f>IF(#REF!&gt;0,$Y$1,"")</f>
        <v>#REF!</v>
      </c>
      <c r="Z1029" s="23" t="str">
        <f>IF(FSS!$D989&gt;0,P$1,"")</f>
        <v/>
      </c>
    </row>
    <row r="1030" spans="1:26" ht="15.75" hidden="1" customHeight="1" x14ac:dyDescent="0.25">
      <c r="A1030" s="421" t="e">
        <f t="shared" si="39"/>
        <v>#REF!</v>
      </c>
      <c r="B1030" s="102" t="e">
        <f>#REF!</f>
        <v>#REF!</v>
      </c>
      <c r="C1030" s="102" t="e">
        <f>#REF!</f>
        <v>#REF!</v>
      </c>
      <c r="D1030" s="102" t="e">
        <f>#REF!</f>
        <v>#REF!</v>
      </c>
      <c r="E1030" s="131" t="e">
        <f>#REF!</f>
        <v>#REF!</v>
      </c>
      <c r="F1030" s="114" t="e">
        <f>#REF!</f>
        <v>#REF!</v>
      </c>
      <c r="G1030" s="423" t="e">
        <f t="shared" si="38"/>
        <v>#REF!</v>
      </c>
      <c r="H1030" s="340" t="e">
        <f>#REF!</f>
        <v>#REF!</v>
      </c>
      <c r="I1030" s="102" t="e">
        <f>#REF!</f>
        <v>#REF!</v>
      </c>
      <c r="J1030" s="102" t="s">
        <v>580</v>
      </c>
      <c r="K1030" s="92"/>
      <c r="N1030" s="23" t="str">
        <f>IF(Jasper!$D1012&gt;0,N$1,"")</f>
        <v/>
      </c>
      <c r="O1030" s="23" t="e">
        <f>IF(#REF!&gt;0,P$1,"")</f>
        <v>#REF!</v>
      </c>
      <c r="P1030" s="23" t="str">
        <f>IF(Versailles!$D1011&gt;0,P$1,"")</f>
        <v/>
      </c>
      <c r="Q1030" s="23" t="str">
        <f>IF(Sellersburg!$D1009&gt;0,Q$1,"")</f>
        <v/>
      </c>
      <c r="R1030" s="23" t="str">
        <f>IF(Pendleton!$D1014&gt;0,R$1,"")</f>
        <v/>
      </c>
      <c r="S1030" s="23" t="str">
        <f>IF(Putnamville!D1000&gt;0,S$1,"")</f>
        <v/>
      </c>
      <c r="T1030" s="23" t="str">
        <f>IF(Lowell!D979&gt;0,$T$1,"")</f>
        <v/>
      </c>
      <c r="U1030" s="23" t="e">
        <f>IF(#REF!&gt;0,$U$1,"")</f>
        <v>#REF!</v>
      </c>
      <c r="V1030" s="23" t="str">
        <f>IF(Peru!D1009&gt;0,$V$1,"")</f>
        <v/>
      </c>
      <c r="W1030" s="23" t="str">
        <f>IF('Toll Rd'!D1002&gt;0,$W$1,"")</f>
        <v/>
      </c>
      <c r="X1030" s="23" t="e">
        <f>IF(#REF!&gt;0,$X$1,"")</f>
        <v>#REF!</v>
      </c>
      <c r="Y1030" s="23" t="e">
        <f>IF(#REF!&gt;0,$Y$1,"")</f>
        <v>#REF!</v>
      </c>
      <c r="Z1030" s="23" t="str">
        <f>IF(FSS!$D990&gt;0,P$1,"")</f>
        <v/>
      </c>
    </row>
    <row r="1031" spans="1:26" ht="15.75" hidden="1" customHeight="1" x14ac:dyDescent="0.25">
      <c r="A1031" s="421" t="e">
        <f t="shared" si="39"/>
        <v>#REF!</v>
      </c>
      <c r="B1031" s="102" t="e">
        <f>#REF!</f>
        <v>#REF!</v>
      </c>
      <c r="C1031" s="102" t="e">
        <f>#REF!</f>
        <v>#REF!</v>
      </c>
      <c r="D1031" s="102" t="e">
        <f>#REF!</f>
        <v>#REF!</v>
      </c>
      <c r="E1031" s="131" t="e">
        <f>#REF!</f>
        <v>#REF!</v>
      </c>
      <c r="F1031" s="114" t="e">
        <f>#REF!</f>
        <v>#REF!</v>
      </c>
      <c r="G1031" s="423" t="e">
        <f t="shared" si="38"/>
        <v>#REF!</v>
      </c>
      <c r="H1031" s="340" t="e">
        <f>#REF!</f>
        <v>#REF!</v>
      </c>
      <c r="I1031" s="102" t="e">
        <f>#REF!</f>
        <v>#REF!</v>
      </c>
      <c r="J1031" s="102" t="s">
        <v>580</v>
      </c>
      <c r="K1031" s="92"/>
      <c r="N1031" s="23" t="str">
        <f>IF(Jasper!$D1013&gt;0,N$1,"")</f>
        <v/>
      </c>
      <c r="O1031" s="23" t="e">
        <f>IF(#REF!&gt;0,P$1,"")</f>
        <v>#REF!</v>
      </c>
      <c r="P1031" s="23" t="str">
        <f>IF(Versailles!$D1012&gt;0,P$1,"")</f>
        <v/>
      </c>
      <c r="Q1031" s="23" t="str">
        <f>IF(Sellersburg!$D1010&gt;0,Q$1,"")</f>
        <v/>
      </c>
      <c r="R1031" s="23" t="str">
        <f>IF(Pendleton!$D1015&gt;0,R$1,"")</f>
        <v/>
      </c>
      <c r="S1031" s="23" t="str">
        <f>IF(Putnamville!D1001&gt;0,S$1,"")</f>
        <v/>
      </c>
      <c r="T1031" s="23" t="str">
        <f>IF(Lowell!D980&gt;0,$T$1,"")</f>
        <v/>
      </c>
      <c r="U1031" s="23" t="e">
        <f>IF(#REF!&gt;0,$U$1,"")</f>
        <v>#REF!</v>
      </c>
      <c r="V1031" s="23" t="str">
        <f>IF(Peru!D1010&gt;0,$V$1,"")</f>
        <v/>
      </c>
      <c r="W1031" s="23" t="str">
        <f>IF('Toll Rd'!D1003&gt;0,$W$1,"")</f>
        <v/>
      </c>
      <c r="X1031" s="23" t="e">
        <f>IF(#REF!&gt;0,$X$1,"")</f>
        <v>#REF!</v>
      </c>
      <c r="Y1031" s="23" t="e">
        <f>IF(#REF!&gt;0,$Y$1,"")</f>
        <v>#REF!</v>
      </c>
      <c r="Z1031" s="23" t="str">
        <f>IF(FSS!$D991&gt;0,P$1,"")</f>
        <v/>
      </c>
    </row>
    <row r="1032" spans="1:26" ht="15.75" hidden="1" customHeight="1" x14ac:dyDescent="0.25">
      <c r="A1032" s="421" t="e">
        <f t="shared" si="39"/>
        <v>#REF!</v>
      </c>
      <c r="B1032" s="102" t="e">
        <f>#REF!</f>
        <v>#REF!</v>
      </c>
      <c r="C1032" s="102" t="e">
        <f>#REF!</f>
        <v>#REF!</v>
      </c>
      <c r="D1032" s="102" t="e">
        <f>#REF!</f>
        <v>#REF!</v>
      </c>
      <c r="E1032" s="131" t="e">
        <f>#REF!</f>
        <v>#REF!</v>
      </c>
      <c r="F1032" s="114" t="e">
        <f>#REF!</f>
        <v>#REF!</v>
      </c>
      <c r="G1032" s="423" t="e">
        <f t="shared" si="38"/>
        <v>#REF!</v>
      </c>
      <c r="H1032" s="340" t="e">
        <f>#REF!</f>
        <v>#REF!</v>
      </c>
      <c r="I1032" s="102" t="e">
        <f>#REF!</f>
        <v>#REF!</v>
      </c>
      <c r="J1032" s="102" t="s">
        <v>580</v>
      </c>
      <c r="K1032" s="92"/>
      <c r="N1032" s="23" t="str">
        <f>IF(Jasper!$D1014&gt;0,N$1,"")</f>
        <v/>
      </c>
      <c r="O1032" s="23" t="e">
        <f>IF(#REF!&gt;0,P$1,"")</f>
        <v>#REF!</v>
      </c>
      <c r="P1032" s="23" t="str">
        <f>IF(Versailles!$D1013&gt;0,P$1,"")</f>
        <v/>
      </c>
      <c r="Q1032" s="23" t="str">
        <f>IF(Sellersburg!$D1011&gt;0,Q$1,"")</f>
        <v/>
      </c>
      <c r="R1032" s="23" t="str">
        <f>IF(Pendleton!$D1016&gt;0,R$1,"")</f>
        <v/>
      </c>
      <c r="S1032" s="23" t="str">
        <f>IF(Putnamville!D1002&gt;0,S$1,"")</f>
        <v/>
      </c>
      <c r="T1032" s="23" t="str">
        <f>IF(Lowell!D981&gt;0,$T$1,"")</f>
        <v/>
      </c>
      <c r="U1032" s="23" t="e">
        <f>IF(#REF!&gt;0,$U$1,"")</f>
        <v>#REF!</v>
      </c>
      <c r="V1032" s="23" t="str">
        <f>IF(Peru!D1011&gt;0,$V$1,"")</f>
        <v/>
      </c>
      <c r="W1032" s="23" t="str">
        <f>IF('Toll Rd'!D1004&gt;0,$W$1,"")</f>
        <v/>
      </c>
      <c r="X1032" s="23" t="e">
        <f>IF(#REF!&gt;0,$X$1,"")</f>
        <v>#REF!</v>
      </c>
      <c r="Y1032" s="23" t="e">
        <f>IF(#REF!&gt;0,$Y$1,"")</f>
        <v>#REF!</v>
      </c>
      <c r="Z1032" s="23" t="str">
        <f>IF(FSS!$D992&gt;0,P$1,"")</f>
        <v/>
      </c>
    </row>
    <row r="1033" spans="1:26" ht="15.75" hidden="1" customHeight="1" x14ac:dyDescent="0.25">
      <c r="A1033" s="421" t="e">
        <f t="shared" si="39"/>
        <v>#REF!</v>
      </c>
      <c r="B1033" s="102" t="e">
        <f>#REF!</f>
        <v>#REF!</v>
      </c>
      <c r="C1033" s="102" t="e">
        <f>#REF!</f>
        <v>#REF!</v>
      </c>
      <c r="D1033" s="102" t="e">
        <f>#REF!</f>
        <v>#REF!</v>
      </c>
      <c r="E1033" s="131" t="e">
        <f>#REF!</f>
        <v>#REF!</v>
      </c>
      <c r="F1033" s="114" t="e">
        <f>#REF!</f>
        <v>#REF!</v>
      </c>
      <c r="G1033" s="423" t="e">
        <f t="shared" si="38"/>
        <v>#REF!</v>
      </c>
      <c r="H1033" s="340" t="e">
        <f>#REF!</f>
        <v>#REF!</v>
      </c>
      <c r="I1033" s="102" t="e">
        <f>#REF!</f>
        <v>#REF!</v>
      </c>
      <c r="J1033" s="102" t="s">
        <v>580</v>
      </c>
      <c r="K1033" s="92"/>
      <c r="N1033" s="23" t="str">
        <f>IF(Jasper!$D1015&gt;0,N$1,"")</f>
        <v/>
      </c>
      <c r="O1033" s="23" t="e">
        <f>IF(#REF!&gt;0,P$1,"")</f>
        <v>#REF!</v>
      </c>
      <c r="P1033" s="23" t="str">
        <f>IF(Versailles!$D1014&gt;0,P$1,"")</f>
        <v/>
      </c>
      <c r="Q1033" s="23" t="str">
        <f>IF(Sellersburg!$D1012&gt;0,Q$1,"")</f>
        <v/>
      </c>
      <c r="R1033" s="23" t="str">
        <f>IF(Pendleton!$D1017&gt;0,R$1,"")</f>
        <v/>
      </c>
      <c r="S1033" s="23" t="str">
        <f>IF(Putnamville!D1003&gt;0,S$1,"")</f>
        <v/>
      </c>
      <c r="T1033" s="23" t="str">
        <f>IF(Lowell!D982&gt;0,$T$1,"")</f>
        <v/>
      </c>
      <c r="U1033" s="23" t="e">
        <f>IF(#REF!&gt;0,$U$1,"")</f>
        <v>#REF!</v>
      </c>
      <c r="V1033" s="23" t="str">
        <f>IF(Peru!D1012&gt;0,$V$1,"")</f>
        <v/>
      </c>
      <c r="W1033" s="23" t="str">
        <f>IF('Toll Rd'!D1005&gt;0,$W$1,"")</f>
        <v/>
      </c>
      <c r="X1033" s="23" t="e">
        <f>IF(#REF!&gt;0,$X$1,"")</f>
        <v>#REF!</v>
      </c>
      <c r="Y1033" s="23" t="e">
        <f>IF(#REF!&gt;0,$Y$1,"")</f>
        <v>#REF!</v>
      </c>
      <c r="Z1033" s="23" t="str">
        <f>IF(FSS!$D993&gt;0,P$1,"")</f>
        <v/>
      </c>
    </row>
    <row r="1034" spans="1:26" ht="15.75" hidden="1" customHeight="1" x14ac:dyDescent="0.25">
      <c r="A1034" s="421" t="e">
        <f t="shared" si="39"/>
        <v>#REF!</v>
      </c>
      <c r="B1034" s="102" t="e">
        <f>#REF!</f>
        <v>#REF!</v>
      </c>
      <c r="C1034" s="102" t="e">
        <f>#REF!</f>
        <v>#REF!</v>
      </c>
      <c r="D1034" s="102" t="e">
        <f>#REF!</f>
        <v>#REF!</v>
      </c>
      <c r="E1034" s="131" t="e">
        <f>#REF!</f>
        <v>#REF!</v>
      </c>
      <c r="F1034" s="114" t="e">
        <f>#REF!</f>
        <v>#REF!</v>
      </c>
      <c r="G1034" s="423" t="e">
        <f t="shared" si="38"/>
        <v>#REF!</v>
      </c>
      <c r="H1034" s="340" t="e">
        <f>#REF!</f>
        <v>#REF!</v>
      </c>
      <c r="I1034" s="102" t="e">
        <f>#REF!</f>
        <v>#REF!</v>
      </c>
      <c r="J1034" s="102" t="s">
        <v>580</v>
      </c>
      <c r="K1034" s="92"/>
      <c r="N1034" s="23" t="str">
        <f>IF(Jasper!$D1016&gt;0,N$1,"")</f>
        <v/>
      </c>
      <c r="O1034" s="23" t="e">
        <f>IF(#REF!&gt;0,P$1,"")</f>
        <v>#REF!</v>
      </c>
      <c r="P1034" s="23" t="str">
        <f>IF(Versailles!$D1015&gt;0,P$1,"")</f>
        <v/>
      </c>
      <c r="Q1034" s="23" t="str">
        <f>IF(Sellersburg!$D1013&gt;0,Q$1,"")</f>
        <v/>
      </c>
      <c r="R1034" s="23" t="str">
        <f>IF(Pendleton!$D1018&gt;0,R$1,"")</f>
        <v/>
      </c>
      <c r="S1034" s="23" t="str">
        <f>IF(Putnamville!D1004&gt;0,S$1,"")</f>
        <v/>
      </c>
      <c r="T1034" s="23" t="str">
        <f>IF(Lowell!D983&gt;0,$T$1,"")</f>
        <v/>
      </c>
      <c r="U1034" s="23" t="e">
        <f>IF(#REF!&gt;0,$U$1,"")</f>
        <v>#REF!</v>
      </c>
      <c r="V1034" s="23" t="str">
        <f>IF(Peru!D1013&gt;0,$V$1,"")</f>
        <v/>
      </c>
      <c r="W1034" s="23" t="str">
        <f>IF('Toll Rd'!D1006&gt;0,$W$1,"")</f>
        <v/>
      </c>
      <c r="X1034" s="23" t="e">
        <f>IF(#REF!&gt;0,$X$1,"")</f>
        <v>#REF!</v>
      </c>
      <c r="Y1034" s="23" t="e">
        <f>IF(#REF!&gt;0,$Y$1,"")</f>
        <v>#REF!</v>
      </c>
      <c r="Z1034" s="23" t="str">
        <f>IF(FSS!$D994&gt;0,P$1,"")</f>
        <v/>
      </c>
    </row>
    <row r="1035" spans="1:26" ht="15.75" hidden="1" customHeight="1" x14ac:dyDescent="0.25">
      <c r="A1035" s="421" t="e">
        <f t="shared" si="39"/>
        <v>#REF!</v>
      </c>
      <c r="B1035" s="102" t="e">
        <f>#REF!</f>
        <v>#REF!</v>
      </c>
      <c r="C1035" s="102" t="e">
        <f>#REF!</f>
        <v>#REF!</v>
      </c>
      <c r="D1035" s="102" t="e">
        <f>#REF!</f>
        <v>#REF!</v>
      </c>
      <c r="E1035" s="131" t="e">
        <f>#REF!</f>
        <v>#REF!</v>
      </c>
      <c r="F1035" s="114" t="e">
        <f>#REF!</f>
        <v>#REF!</v>
      </c>
      <c r="G1035" s="423" t="e">
        <f t="shared" si="38"/>
        <v>#REF!</v>
      </c>
      <c r="H1035" s="340" t="e">
        <f>#REF!</f>
        <v>#REF!</v>
      </c>
      <c r="I1035" s="102" t="e">
        <f>#REF!</f>
        <v>#REF!</v>
      </c>
      <c r="J1035" s="102" t="s">
        <v>580</v>
      </c>
      <c r="K1035" s="92"/>
      <c r="N1035" s="23" t="str">
        <f>IF(Jasper!$D1017&gt;0,N$1,"")</f>
        <v/>
      </c>
      <c r="O1035" s="23" t="e">
        <f>IF(#REF!&gt;0,P$1,"")</f>
        <v>#REF!</v>
      </c>
      <c r="P1035" s="23" t="str">
        <f>IF(Versailles!$D1016&gt;0,P$1,"")</f>
        <v/>
      </c>
      <c r="Q1035" s="23" t="str">
        <f>IF(Sellersburg!$D1014&gt;0,Q$1,"")</f>
        <v/>
      </c>
      <c r="R1035" s="23" t="str">
        <f>IF(Pendleton!$D1019&gt;0,R$1,"")</f>
        <v/>
      </c>
      <c r="S1035" s="23" t="str">
        <f>IF(Putnamville!D1005&gt;0,S$1,"")</f>
        <v/>
      </c>
      <c r="T1035" s="23" t="str">
        <f>IF(Lowell!D984&gt;0,$T$1,"")</f>
        <v/>
      </c>
      <c r="U1035" s="23" t="e">
        <f>IF(#REF!&gt;0,$U$1,"")</f>
        <v>#REF!</v>
      </c>
      <c r="V1035" s="23" t="str">
        <f>IF(Peru!D1014&gt;0,$V$1,"")</f>
        <v/>
      </c>
      <c r="W1035" s="23" t="str">
        <f>IF('Toll Rd'!D1007&gt;0,$W$1,"")</f>
        <v/>
      </c>
      <c r="X1035" s="23" t="e">
        <f>IF(#REF!&gt;0,$X$1,"")</f>
        <v>#REF!</v>
      </c>
      <c r="Y1035" s="23" t="e">
        <f>IF(#REF!&gt;0,$Y$1,"")</f>
        <v>#REF!</v>
      </c>
      <c r="Z1035" s="23" t="str">
        <f>IF(FSS!$D995&gt;0,P$1,"")</f>
        <v/>
      </c>
    </row>
    <row r="1036" spans="1:26" ht="15.75" hidden="1" customHeight="1" x14ac:dyDescent="0.25">
      <c r="A1036" s="421" t="e">
        <f t="shared" si="39"/>
        <v>#REF!</v>
      </c>
      <c r="B1036" s="102" t="e">
        <f>#REF!</f>
        <v>#REF!</v>
      </c>
      <c r="C1036" s="102" t="e">
        <f>#REF!</f>
        <v>#REF!</v>
      </c>
      <c r="D1036" s="102" t="e">
        <f>#REF!</f>
        <v>#REF!</v>
      </c>
      <c r="E1036" s="131" t="e">
        <f>#REF!</f>
        <v>#REF!</v>
      </c>
      <c r="F1036" s="114" t="e">
        <f>#REF!</f>
        <v>#REF!</v>
      </c>
      <c r="G1036" s="423" t="e">
        <f t="shared" si="38"/>
        <v>#REF!</v>
      </c>
      <c r="H1036" s="340" t="e">
        <f>#REF!</f>
        <v>#REF!</v>
      </c>
      <c r="I1036" s="102" t="e">
        <f>#REF!</f>
        <v>#REF!</v>
      </c>
      <c r="J1036" s="102" t="s">
        <v>580</v>
      </c>
      <c r="K1036" s="92"/>
      <c r="N1036" s="23" t="str">
        <f>IF(Jasper!$D1018&gt;0,N$1,"")</f>
        <v/>
      </c>
      <c r="O1036" s="23" t="e">
        <f>IF(#REF!&gt;0,P$1,"")</f>
        <v>#REF!</v>
      </c>
      <c r="P1036" s="23" t="str">
        <f>IF(Versailles!$D1017&gt;0,P$1,"")</f>
        <v/>
      </c>
      <c r="Q1036" s="23" t="str">
        <f>IF(Sellersburg!$D1015&gt;0,Q$1,"")</f>
        <v/>
      </c>
      <c r="R1036" s="23" t="str">
        <f>IF(Pendleton!$D1020&gt;0,R$1,"")</f>
        <v/>
      </c>
      <c r="S1036" s="23" t="str">
        <f>IF(Putnamville!D1006&gt;0,S$1,"")</f>
        <v/>
      </c>
      <c r="T1036" s="23" t="str">
        <f>IF(Lowell!D985&gt;0,$T$1,"")</f>
        <v/>
      </c>
      <c r="U1036" s="23" t="e">
        <f>IF(#REF!&gt;0,$U$1,"")</f>
        <v>#REF!</v>
      </c>
      <c r="V1036" s="23" t="str">
        <f>IF(Peru!D1015&gt;0,$V$1,"")</f>
        <v/>
      </c>
      <c r="W1036" s="23" t="str">
        <f>IF('Toll Rd'!D1008&gt;0,$W$1,"")</f>
        <v/>
      </c>
      <c r="X1036" s="23" t="e">
        <f>IF(#REF!&gt;0,$X$1,"")</f>
        <v>#REF!</v>
      </c>
      <c r="Y1036" s="23" t="e">
        <f>IF(#REF!&gt;0,$Y$1,"")</f>
        <v>#REF!</v>
      </c>
      <c r="Z1036" s="23" t="str">
        <f>IF(FSS!$D996&gt;0,P$1,"")</f>
        <v/>
      </c>
    </row>
    <row r="1037" spans="1:26" ht="15.75" hidden="1" customHeight="1" x14ac:dyDescent="0.25">
      <c r="A1037" s="421" t="e">
        <f t="shared" si="39"/>
        <v>#REF!</v>
      </c>
      <c r="B1037" s="102" t="e">
        <f>#REF!</f>
        <v>#REF!</v>
      </c>
      <c r="C1037" s="102" t="e">
        <f>#REF!</f>
        <v>#REF!</v>
      </c>
      <c r="D1037" s="102" t="e">
        <f>#REF!</f>
        <v>#REF!</v>
      </c>
      <c r="E1037" s="131" t="e">
        <f>#REF!</f>
        <v>#REF!</v>
      </c>
      <c r="F1037" s="114" t="e">
        <f>#REF!</f>
        <v>#REF!</v>
      </c>
      <c r="G1037" s="423" t="e">
        <f t="shared" si="38"/>
        <v>#REF!</v>
      </c>
      <c r="H1037" s="340" t="e">
        <f>#REF!</f>
        <v>#REF!</v>
      </c>
      <c r="I1037" s="102" t="e">
        <f>#REF!</f>
        <v>#REF!</v>
      </c>
      <c r="J1037" s="102" t="s">
        <v>580</v>
      </c>
      <c r="K1037" s="92"/>
      <c r="N1037" s="23" t="str">
        <f>IF(Jasper!$D1019&gt;0,N$1,"")</f>
        <v/>
      </c>
      <c r="O1037" s="23" t="e">
        <f>IF(#REF!&gt;0,P$1,"")</f>
        <v>#REF!</v>
      </c>
      <c r="P1037" s="23" t="str">
        <f>IF(Versailles!$D1018&gt;0,P$1,"")</f>
        <v/>
      </c>
      <c r="Q1037" s="23" t="str">
        <f>IF(Sellersburg!$D1016&gt;0,Q$1,"")</f>
        <v/>
      </c>
      <c r="R1037" s="23" t="str">
        <f>IF(Pendleton!$D1021&gt;0,R$1,"")</f>
        <v/>
      </c>
      <c r="S1037" s="23" t="str">
        <f>IF(Putnamville!D1007&gt;0,S$1,"")</f>
        <v/>
      </c>
      <c r="T1037" s="23" t="str">
        <f>IF(Lowell!D986&gt;0,$T$1,"")</f>
        <v/>
      </c>
      <c r="U1037" s="23" t="e">
        <f>IF(#REF!&gt;0,$U$1,"")</f>
        <v>#REF!</v>
      </c>
      <c r="V1037" s="23" t="str">
        <f>IF(Peru!D1016&gt;0,$V$1,"")</f>
        <v/>
      </c>
      <c r="W1037" s="23" t="str">
        <f>IF('Toll Rd'!D1009&gt;0,$W$1,"")</f>
        <v/>
      </c>
      <c r="X1037" s="23" t="e">
        <f>IF(#REF!&gt;0,$X$1,"")</f>
        <v>#REF!</v>
      </c>
      <c r="Y1037" s="23" t="e">
        <f>IF(#REF!&gt;0,$Y$1,"")</f>
        <v>#REF!</v>
      </c>
      <c r="Z1037" s="23" t="str">
        <f>IF(FSS!$D997&gt;0,P$1,"")</f>
        <v/>
      </c>
    </row>
    <row r="1038" spans="1:26" ht="15.75" hidden="1" customHeight="1" x14ac:dyDescent="0.25">
      <c r="A1038" s="421" t="e">
        <f t="shared" si="39"/>
        <v>#REF!</v>
      </c>
      <c r="B1038" s="102" t="e">
        <f>#REF!</f>
        <v>#REF!</v>
      </c>
      <c r="C1038" s="102" t="e">
        <f>#REF!</f>
        <v>#REF!</v>
      </c>
      <c r="D1038" s="102" t="e">
        <f>#REF!</f>
        <v>#REF!</v>
      </c>
      <c r="E1038" s="131" t="e">
        <f>#REF!</f>
        <v>#REF!</v>
      </c>
      <c r="F1038" s="114" t="e">
        <f>#REF!</f>
        <v>#REF!</v>
      </c>
      <c r="G1038" s="423" t="e">
        <f t="shared" si="38"/>
        <v>#REF!</v>
      </c>
      <c r="H1038" s="340" t="e">
        <f>#REF!</f>
        <v>#REF!</v>
      </c>
      <c r="I1038" s="102" t="e">
        <f>#REF!</f>
        <v>#REF!</v>
      </c>
      <c r="J1038" s="102" t="s">
        <v>580</v>
      </c>
      <c r="K1038" s="92"/>
      <c r="N1038" s="23" t="str">
        <f>IF(Jasper!$D1020&gt;0,N$1,"")</f>
        <v/>
      </c>
      <c r="O1038" s="23" t="e">
        <f>IF(#REF!&gt;0,P$1,"")</f>
        <v>#REF!</v>
      </c>
      <c r="P1038" s="23" t="str">
        <f>IF(Versailles!$D1019&gt;0,P$1,"")</f>
        <v/>
      </c>
      <c r="Q1038" s="23" t="str">
        <f>IF(Sellersburg!$D1017&gt;0,Q$1,"")</f>
        <v/>
      </c>
      <c r="R1038" s="23" t="str">
        <f>IF(Pendleton!$D1022&gt;0,R$1,"")</f>
        <v/>
      </c>
      <c r="S1038" s="23" t="str">
        <f>IF(Putnamville!D1008&gt;0,S$1,"")</f>
        <v/>
      </c>
      <c r="T1038" s="23" t="str">
        <f>IF(Lowell!D987&gt;0,$T$1,"")</f>
        <v/>
      </c>
      <c r="U1038" s="23" t="e">
        <f>IF(#REF!&gt;0,$U$1,"")</f>
        <v>#REF!</v>
      </c>
      <c r="V1038" s="23" t="str">
        <f>IF(Peru!D1017&gt;0,$V$1,"")</f>
        <v/>
      </c>
      <c r="W1038" s="23" t="str">
        <f>IF('Toll Rd'!D1010&gt;0,$W$1,"")</f>
        <v/>
      </c>
      <c r="X1038" s="23" t="e">
        <f>IF(#REF!&gt;0,$X$1,"")</f>
        <v>#REF!</v>
      </c>
      <c r="Y1038" s="23" t="e">
        <f>IF(#REF!&gt;0,$Y$1,"")</f>
        <v>#REF!</v>
      </c>
      <c r="Z1038" s="23" t="str">
        <f>IF(FSS!$D998&gt;0,P$1,"")</f>
        <v/>
      </c>
    </row>
    <row r="1039" spans="1:26" ht="15.75" hidden="1" customHeight="1" x14ac:dyDescent="0.25">
      <c r="A1039" s="421" t="e">
        <f t="shared" si="39"/>
        <v>#REF!</v>
      </c>
      <c r="B1039" s="102" t="e">
        <f>#REF!</f>
        <v>#REF!</v>
      </c>
      <c r="C1039" s="102" t="e">
        <f>#REF!</f>
        <v>#REF!</v>
      </c>
      <c r="D1039" s="102" t="e">
        <f>#REF!</f>
        <v>#REF!</v>
      </c>
      <c r="E1039" s="131" t="e">
        <f>#REF!</f>
        <v>#REF!</v>
      </c>
      <c r="F1039" s="114" t="e">
        <f>#REF!</f>
        <v>#REF!</v>
      </c>
      <c r="G1039" s="423" t="e">
        <f t="shared" si="38"/>
        <v>#REF!</v>
      </c>
      <c r="H1039" s="340" t="e">
        <f>#REF!</f>
        <v>#REF!</v>
      </c>
      <c r="I1039" s="102" t="e">
        <f>#REF!</f>
        <v>#REF!</v>
      </c>
      <c r="J1039" s="102" t="s">
        <v>580</v>
      </c>
      <c r="K1039" s="92"/>
      <c r="N1039" s="23" t="str">
        <f>IF(Jasper!$D1021&gt;0,N$1,"")</f>
        <v/>
      </c>
      <c r="O1039" s="23" t="e">
        <f>IF(#REF!&gt;0,P$1,"")</f>
        <v>#REF!</v>
      </c>
      <c r="P1039" s="23" t="str">
        <f>IF(Versailles!$D1020&gt;0,P$1,"")</f>
        <v/>
      </c>
      <c r="Q1039" s="23" t="str">
        <f>IF(Sellersburg!$D1018&gt;0,Q$1,"")</f>
        <v/>
      </c>
      <c r="R1039" s="23" t="str">
        <f>IF(Pendleton!$D1023&gt;0,R$1,"")</f>
        <v/>
      </c>
      <c r="S1039" s="23" t="str">
        <f>IF(Putnamville!D1009&gt;0,S$1,"")</f>
        <v/>
      </c>
      <c r="T1039" s="23" t="str">
        <f>IF(Lowell!D988&gt;0,$T$1,"")</f>
        <v/>
      </c>
      <c r="U1039" s="23" t="e">
        <f>IF(#REF!&gt;0,$U$1,"")</f>
        <v>#REF!</v>
      </c>
      <c r="V1039" s="23" t="str">
        <f>IF(Peru!D1018&gt;0,$V$1,"")</f>
        <v/>
      </c>
      <c r="W1039" s="23" t="str">
        <f>IF('Toll Rd'!D1011&gt;0,$W$1,"")</f>
        <v/>
      </c>
      <c r="X1039" s="23" t="e">
        <f>IF(#REF!&gt;0,$X$1,"")</f>
        <v>#REF!</v>
      </c>
      <c r="Y1039" s="23" t="e">
        <f>IF(#REF!&gt;0,$Y$1,"")</f>
        <v>#REF!</v>
      </c>
      <c r="Z1039" s="23" t="str">
        <f>IF(FSS!$D999&gt;0,P$1,"")</f>
        <v/>
      </c>
    </row>
    <row r="1040" spans="1:26" ht="15.75" hidden="1" customHeight="1" x14ac:dyDescent="0.25">
      <c r="A1040" s="421" t="e">
        <f t="shared" si="39"/>
        <v>#REF!</v>
      </c>
      <c r="B1040" s="102" t="e">
        <f>#REF!</f>
        <v>#REF!</v>
      </c>
      <c r="C1040" s="102" t="e">
        <f>#REF!</f>
        <v>#REF!</v>
      </c>
      <c r="D1040" s="102" t="e">
        <f>#REF!</f>
        <v>#REF!</v>
      </c>
      <c r="E1040" s="131" t="e">
        <f>#REF!</f>
        <v>#REF!</v>
      </c>
      <c r="F1040" s="114" t="e">
        <f>#REF!</f>
        <v>#REF!</v>
      </c>
      <c r="G1040" s="423" t="e">
        <f t="shared" si="38"/>
        <v>#REF!</v>
      </c>
      <c r="H1040" s="340" t="e">
        <f>#REF!</f>
        <v>#REF!</v>
      </c>
      <c r="I1040" s="102" t="e">
        <f>#REF!</f>
        <v>#REF!</v>
      </c>
      <c r="J1040" s="102" t="s">
        <v>580</v>
      </c>
      <c r="K1040" s="92"/>
      <c r="N1040" s="23" t="str">
        <f>IF(Jasper!$D1022&gt;0,N$1,"")</f>
        <v/>
      </c>
      <c r="O1040" s="23" t="e">
        <f>IF(#REF!&gt;0,P$1,"")</f>
        <v>#REF!</v>
      </c>
      <c r="P1040" s="23" t="str">
        <f>IF(Versailles!$D1021&gt;0,P$1,"")</f>
        <v/>
      </c>
      <c r="Q1040" s="23" t="str">
        <f>IF(Sellersburg!$D1019&gt;0,Q$1,"")</f>
        <v/>
      </c>
      <c r="R1040" s="23" t="str">
        <f>IF(Pendleton!$D1024&gt;0,R$1,"")</f>
        <v/>
      </c>
      <c r="S1040" s="23" t="str">
        <f>IF(Putnamville!D1010&gt;0,S$1,"")</f>
        <v/>
      </c>
      <c r="T1040" s="23" t="str">
        <f>IF(Lowell!D989&gt;0,$T$1,"")</f>
        <v/>
      </c>
      <c r="U1040" s="23" t="e">
        <f>IF(#REF!&gt;0,$U$1,"")</f>
        <v>#REF!</v>
      </c>
      <c r="V1040" s="23" t="str">
        <f>IF(Peru!D1019&gt;0,$V$1,"")</f>
        <v/>
      </c>
      <c r="W1040" s="23" t="str">
        <f>IF('Toll Rd'!D1012&gt;0,$W$1,"")</f>
        <v/>
      </c>
      <c r="X1040" s="23" t="e">
        <f>IF(#REF!&gt;0,$X$1,"")</f>
        <v>#REF!</v>
      </c>
      <c r="Y1040" s="23" t="e">
        <f>IF(#REF!&gt;0,$Y$1,"")</f>
        <v>#REF!</v>
      </c>
      <c r="Z1040" s="23" t="str">
        <f>IF(FSS!$D1000&gt;0,P$1,"")</f>
        <v/>
      </c>
    </row>
    <row r="1041" spans="1:26" ht="15.75" hidden="1" customHeight="1" x14ac:dyDescent="0.25">
      <c r="A1041" s="421" t="e">
        <f t="shared" si="39"/>
        <v>#REF!</v>
      </c>
      <c r="B1041" s="102" t="e">
        <f>#REF!</f>
        <v>#REF!</v>
      </c>
      <c r="C1041" s="102" t="e">
        <f>#REF!</f>
        <v>#REF!</v>
      </c>
      <c r="D1041" s="102" t="e">
        <f>#REF!</f>
        <v>#REF!</v>
      </c>
      <c r="E1041" s="131" t="e">
        <f>#REF!</f>
        <v>#REF!</v>
      </c>
      <c r="F1041" s="114" t="e">
        <f>#REF!</f>
        <v>#REF!</v>
      </c>
      <c r="G1041" s="423" t="e">
        <f t="shared" si="38"/>
        <v>#REF!</v>
      </c>
      <c r="H1041" s="340" t="e">
        <f>#REF!</f>
        <v>#REF!</v>
      </c>
      <c r="I1041" s="102" t="e">
        <f>#REF!</f>
        <v>#REF!</v>
      </c>
      <c r="J1041" s="102" t="s">
        <v>580</v>
      </c>
      <c r="K1041" s="92"/>
      <c r="N1041" s="23" t="str">
        <f>IF(Jasper!$D1023&gt;0,N$1,"")</f>
        <v/>
      </c>
      <c r="O1041" s="23" t="e">
        <f>IF(#REF!&gt;0,P$1,"")</f>
        <v>#REF!</v>
      </c>
      <c r="P1041" s="23" t="str">
        <f>IF(Versailles!$D1022&gt;0,P$1,"")</f>
        <v/>
      </c>
      <c r="Q1041" s="23" t="str">
        <f>IF(Sellersburg!$D1020&gt;0,Q$1,"")</f>
        <v/>
      </c>
      <c r="R1041" s="23" t="str">
        <f>IF(Pendleton!$D1025&gt;0,R$1,"")</f>
        <v/>
      </c>
      <c r="S1041" s="23" t="str">
        <f>IF(Putnamville!D1011&gt;0,S$1,"")</f>
        <v/>
      </c>
      <c r="T1041" s="23" t="str">
        <f>IF(Lowell!D990&gt;0,$T$1,"")</f>
        <v/>
      </c>
      <c r="U1041" s="23" t="e">
        <f>IF(#REF!&gt;0,$U$1,"")</f>
        <v>#REF!</v>
      </c>
      <c r="V1041" s="23" t="str">
        <f>IF(Peru!D1020&gt;0,$V$1,"")</f>
        <v/>
      </c>
      <c r="W1041" s="23" t="str">
        <f>IF('Toll Rd'!D1013&gt;0,$W$1,"")</f>
        <v/>
      </c>
      <c r="X1041" s="23" t="e">
        <f>IF(#REF!&gt;0,$X$1,"")</f>
        <v>#REF!</v>
      </c>
      <c r="Y1041" s="23" t="e">
        <f>IF(#REF!&gt;0,$Y$1,"")</f>
        <v>#REF!</v>
      </c>
      <c r="Z1041" s="23" t="str">
        <f>IF(FSS!$D1001&gt;0,P$1,"")</f>
        <v/>
      </c>
    </row>
    <row r="1042" spans="1:26" ht="15.75" hidden="1" customHeight="1" x14ac:dyDescent="0.25">
      <c r="A1042" s="421" t="e">
        <f t="shared" si="39"/>
        <v>#REF!</v>
      </c>
      <c r="B1042" s="102" t="e">
        <f>#REF!</f>
        <v>#REF!</v>
      </c>
      <c r="C1042" s="102" t="e">
        <f>#REF!</f>
        <v>#REF!</v>
      </c>
      <c r="D1042" s="102" t="e">
        <f>#REF!</f>
        <v>#REF!</v>
      </c>
      <c r="E1042" s="131" t="e">
        <f>#REF!</f>
        <v>#REF!</v>
      </c>
      <c r="F1042" s="114" t="e">
        <f>#REF!</f>
        <v>#REF!</v>
      </c>
      <c r="G1042" s="423" t="e">
        <f t="shared" si="38"/>
        <v>#REF!</v>
      </c>
      <c r="H1042" s="340" t="e">
        <f>#REF!</f>
        <v>#REF!</v>
      </c>
      <c r="I1042" s="102" t="e">
        <f>#REF!</f>
        <v>#REF!</v>
      </c>
      <c r="J1042" s="102" t="s">
        <v>580</v>
      </c>
      <c r="K1042" s="92"/>
      <c r="N1042" s="23" t="str">
        <f>IF(Jasper!$D1024&gt;0,N$1,"")</f>
        <v/>
      </c>
      <c r="O1042" s="23" t="e">
        <f>IF(#REF!&gt;0,P$1,"")</f>
        <v>#REF!</v>
      </c>
      <c r="P1042" s="23" t="str">
        <f>IF(Versailles!$D1023&gt;0,P$1,"")</f>
        <v/>
      </c>
      <c r="Q1042" s="23" t="str">
        <f>IF(Sellersburg!$D1021&gt;0,Q$1,"")</f>
        <v/>
      </c>
      <c r="R1042" s="23" t="str">
        <f>IF(Pendleton!$D1026&gt;0,R$1,"")</f>
        <v/>
      </c>
      <c r="S1042" s="23" t="str">
        <f>IF(Putnamville!D1012&gt;0,S$1,"")</f>
        <v/>
      </c>
      <c r="T1042" s="23" t="str">
        <f>IF(Lowell!D991&gt;0,$T$1,"")</f>
        <v/>
      </c>
      <c r="U1042" s="23" t="e">
        <f>IF(#REF!&gt;0,$U$1,"")</f>
        <v>#REF!</v>
      </c>
      <c r="V1042" s="23" t="str">
        <f>IF(Peru!D1021&gt;0,$V$1,"")</f>
        <v/>
      </c>
      <c r="W1042" s="23" t="str">
        <f>IF('Toll Rd'!D1014&gt;0,$W$1,"")</f>
        <v/>
      </c>
      <c r="X1042" s="23" t="e">
        <f>IF(#REF!&gt;0,$X$1,"")</f>
        <v>#REF!</v>
      </c>
      <c r="Y1042" s="23" t="e">
        <f>IF(#REF!&gt;0,$Y$1,"")</f>
        <v>#REF!</v>
      </c>
      <c r="Z1042" s="23" t="str">
        <f>IF(FSS!$D1002&gt;0,P$1,"")</f>
        <v/>
      </c>
    </row>
    <row r="1043" spans="1:26" ht="15.75" hidden="1" customHeight="1" x14ac:dyDescent="0.25">
      <c r="A1043" s="421" t="e">
        <f t="shared" si="39"/>
        <v>#REF!</v>
      </c>
      <c r="B1043" s="102" t="e">
        <f>#REF!</f>
        <v>#REF!</v>
      </c>
      <c r="C1043" s="102" t="e">
        <f>#REF!</f>
        <v>#REF!</v>
      </c>
      <c r="D1043" s="102" t="e">
        <f>#REF!</f>
        <v>#REF!</v>
      </c>
      <c r="E1043" s="131" t="e">
        <f>#REF!</f>
        <v>#REF!</v>
      </c>
      <c r="F1043" s="114" t="e">
        <f>#REF!</f>
        <v>#REF!</v>
      </c>
      <c r="G1043" s="423" t="e">
        <f t="shared" si="38"/>
        <v>#REF!</v>
      </c>
      <c r="H1043" s="340" t="e">
        <f>#REF!</f>
        <v>#REF!</v>
      </c>
      <c r="I1043" s="102" t="e">
        <f>#REF!</f>
        <v>#REF!</v>
      </c>
      <c r="J1043" s="102" t="s">
        <v>580</v>
      </c>
      <c r="K1043" s="92"/>
      <c r="N1043" s="23" t="str">
        <f>IF(Jasper!$D1025&gt;0,N$1,"")</f>
        <v/>
      </c>
      <c r="O1043" s="23" t="e">
        <f>IF(#REF!&gt;0,P$1,"")</f>
        <v>#REF!</v>
      </c>
      <c r="P1043" s="23" t="str">
        <f>IF(Versailles!$D1024&gt;0,P$1,"")</f>
        <v/>
      </c>
      <c r="Q1043" s="23" t="str">
        <f>IF(Sellersburg!$D1022&gt;0,Q$1,"")</f>
        <v/>
      </c>
      <c r="R1043" s="23" t="str">
        <f>IF(Pendleton!$D1027&gt;0,R$1,"")</f>
        <v/>
      </c>
      <c r="S1043" s="23" t="str">
        <f>IF(Putnamville!D1013&gt;0,S$1,"")</f>
        <v/>
      </c>
      <c r="T1043" s="23" t="str">
        <f>IF(Lowell!D992&gt;0,$T$1,"")</f>
        <v/>
      </c>
      <c r="U1043" s="23" t="e">
        <f>IF(#REF!&gt;0,$U$1,"")</f>
        <v>#REF!</v>
      </c>
      <c r="V1043" s="23" t="str">
        <f>IF(Peru!D1022&gt;0,$V$1,"")</f>
        <v/>
      </c>
      <c r="W1043" s="23" t="str">
        <f>IF('Toll Rd'!D1015&gt;0,$W$1,"")</f>
        <v/>
      </c>
      <c r="X1043" s="23" t="e">
        <f>IF(#REF!&gt;0,$X$1,"")</f>
        <v>#REF!</v>
      </c>
      <c r="Y1043" s="23" t="e">
        <f>IF(#REF!&gt;0,$Y$1,"")</f>
        <v>#REF!</v>
      </c>
      <c r="Z1043" s="23" t="str">
        <f>IF(FSS!$D1003&gt;0,P$1,"")</f>
        <v/>
      </c>
    </row>
    <row r="1044" spans="1:26" ht="15.75" hidden="1" customHeight="1" x14ac:dyDescent="0.25">
      <c r="A1044" s="421" t="e">
        <f t="shared" si="39"/>
        <v>#REF!</v>
      </c>
      <c r="B1044" s="102" t="e">
        <f>#REF!</f>
        <v>#REF!</v>
      </c>
      <c r="C1044" s="102" t="e">
        <f>#REF!</f>
        <v>#REF!</v>
      </c>
      <c r="D1044" s="102" t="e">
        <f>#REF!</f>
        <v>#REF!</v>
      </c>
      <c r="E1044" s="131" t="e">
        <f>#REF!</f>
        <v>#REF!</v>
      </c>
      <c r="F1044" s="114" t="e">
        <f>#REF!</f>
        <v>#REF!</v>
      </c>
      <c r="G1044" s="423" t="e">
        <f t="shared" si="38"/>
        <v>#REF!</v>
      </c>
      <c r="H1044" s="340" t="e">
        <f>#REF!</f>
        <v>#REF!</v>
      </c>
      <c r="I1044" s="102" t="e">
        <f>#REF!</f>
        <v>#REF!</v>
      </c>
      <c r="J1044" s="102" t="s">
        <v>580</v>
      </c>
      <c r="K1044" s="92"/>
      <c r="N1044" s="23" t="str">
        <f>IF(Jasper!$D1026&gt;0,N$1,"")</f>
        <v/>
      </c>
      <c r="O1044" s="23" t="e">
        <f>IF(#REF!&gt;0,P$1,"")</f>
        <v>#REF!</v>
      </c>
      <c r="P1044" s="23" t="str">
        <f>IF(Versailles!$D1025&gt;0,P$1,"")</f>
        <v/>
      </c>
      <c r="Q1044" s="23" t="str">
        <f>IF(Sellersburg!$D1023&gt;0,Q$1,"")</f>
        <v/>
      </c>
      <c r="R1044" s="23" t="str">
        <f>IF(Pendleton!$D1028&gt;0,R$1,"")</f>
        <v/>
      </c>
      <c r="S1044" s="23" t="str">
        <f>IF(Putnamville!D1014&gt;0,S$1,"")</f>
        <v/>
      </c>
      <c r="T1044" s="23" t="str">
        <f>IF(Lowell!D993&gt;0,$T$1,"")</f>
        <v/>
      </c>
      <c r="U1044" s="23" t="e">
        <f>IF(#REF!&gt;0,$U$1,"")</f>
        <v>#REF!</v>
      </c>
      <c r="V1044" s="23" t="str">
        <f>IF(Peru!D1023&gt;0,$V$1,"")</f>
        <v/>
      </c>
      <c r="W1044" s="23" t="str">
        <f>IF('Toll Rd'!D1016&gt;0,$W$1,"")</f>
        <v/>
      </c>
      <c r="X1044" s="23" t="e">
        <f>IF(#REF!&gt;0,$X$1,"")</f>
        <v>#REF!</v>
      </c>
      <c r="Y1044" s="23" t="e">
        <f>IF(#REF!&gt;0,$Y$1,"")</f>
        <v>#REF!</v>
      </c>
      <c r="Z1044" s="23" t="str">
        <f>IF(FSS!$D1004&gt;0,P$1,"")</f>
        <v/>
      </c>
    </row>
    <row r="1045" spans="1:26" ht="15.75" hidden="1" customHeight="1" x14ac:dyDescent="0.25">
      <c r="A1045" s="421" t="e">
        <f t="shared" si="39"/>
        <v>#REF!</v>
      </c>
      <c r="B1045" s="102" t="e">
        <f>#REF!</f>
        <v>#REF!</v>
      </c>
      <c r="C1045" s="102" t="e">
        <f>#REF!</f>
        <v>#REF!</v>
      </c>
      <c r="D1045" s="102" t="e">
        <f>#REF!</f>
        <v>#REF!</v>
      </c>
      <c r="E1045" s="131" t="e">
        <f>#REF!</f>
        <v>#REF!</v>
      </c>
      <c r="F1045" s="114" t="e">
        <f>#REF!</f>
        <v>#REF!</v>
      </c>
      <c r="G1045" s="423" t="e">
        <f t="shared" si="38"/>
        <v>#REF!</v>
      </c>
      <c r="H1045" s="340" t="e">
        <f>#REF!</f>
        <v>#REF!</v>
      </c>
      <c r="I1045" s="102" t="e">
        <f>#REF!</f>
        <v>#REF!</v>
      </c>
      <c r="J1045" s="102" t="s">
        <v>580</v>
      </c>
      <c r="K1045" s="92"/>
      <c r="N1045" s="23" t="str">
        <f>IF(Jasper!$D1027&gt;0,N$1,"")</f>
        <v/>
      </c>
      <c r="O1045" s="23" t="e">
        <f>IF(#REF!&gt;0,P$1,"")</f>
        <v>#REF!</v>
      </c>
      <c r="P1045" s="23" t="str">
        <f>IF(Versailles!$D1026&gt;0,P$1,"")</f>
        <v/>
      </c>
      <c r="Q1045" s="23" t="str">
        <f>IF(Sellersburg!$D1024&gt;0,Q$1,"")</f>
        <v/>
      </c>
      <c r="R1045" s="23" t="str">
        <f>IF(Pendleton!$D1029&gt;0,R$1,"")</f>
        <v/>
      </c>
      <c r="S1045" s="23" t="str">
        <f>IF(Putnamville!D1015&gt;0,S$1,"")</f>
        <v/>
      </c>
      <c r="T1045" s="23" t="str">
        <f>IF(Lowell!D994&gt;0,$T$1,"")</f>
        <v/>
      </c>
      <c r="U1045" s="23" t="e">
        <f>IF(#REF!&gt;0,$U$1,"")</f>
        <v>#REF!</v>
      </c>
      <c r="V1045" s="23" t="str">
        <f>IF(Peru!D1024&gt;0,$V$1,"")</f>
        <v/>
      </c>
      <c r="W1045" s="23" t="str">
        <f>IF('Toll Rd'!D1017&gt;0,$W$1,"")</f>
        <v/>
      </c>
      <c r="X1045" s="23" t="e">
        <f>IF(#REF!&gt;0,$X$1,"")</f>
        <v>#REF!</v>
      </c>
      <c r="Y1045" s="23" t="e">
        <f>IF(#REF!&gt;0,$Y$1,"")</f>
        <v>#REF!</v>
      </c>
      <c r="Z1045" s="23" t="str">
        <f>IF(FSS!$D1005&gt;0,P$1,"")</f>
        <v/>
      </c>
    </row>
    <row r="1046" spans="1:26" ht="15.75" hidden="1" customHeight="1" x14ac:dyDescent="0.25">
      <c r="A1046" s="421" t="e">
        <f t="shared" si="39"/>
        <v>#REF!</v>
      </c>
      <c r="B1046" s="102" t="e">
        <f>#REF!</f>
        <v>#REF!</v>
      </c>
      <c r="C1046" s="102" t="e">
        <f>#REF!</f>
        <v>#REF!</v>
      </c>
      <c r="D1046" s="102" t="e">
        <f>#REF!</f>
        <v>#REF!</v>
      </c>
      <c r="E1046" s="131" t="e">
        <f>#REF!</f>
        <v>#REF!</v>
      </c>
      <c r="F1046" s="114" t="e">
        <f>#REF!</f>
        <v>#REF!</v>
      </c>
      <c r="G1046" s="423" t="e">
        <f t="shared" si="38"/>
        <v>#REF!</v>
      </c>
      <c r="H1046" s="340" t="e">
        <f>#REF!</f>
        <v>#REF!</v>
      </c>
      <c r="I1046" s="102" t="e">
        <f>#REF!</f>
        <v>#REF!</v>
      </c>
      <c r="J1046" s="102" t="s">
        <v>580</v>
      </c>
      <c r="K1046" s="92"/>
      <c r="N1046" s="23" t="str">
        <f>IF(Jasper!$D1028&gt;0,N$1,"")</f>
        <v/>
      </c>
      <c r="O1046" s="23" t="e">
        <f>IF(#REF!&gt;0,P$1,"")</f>
        <v>#REF!</v>
      </c>
      <c r="P1046" s="23" t="str">
        <f>IF(Versailles!$D1027&gt;0,P$1,"")</f>
        <v/>
      </c>
      <c r="Q1046" s="23" t="str">
        <f>IF(Sellersburg!$D1025&gt;0,Q$1,"")</f>
        <v/>
      </c>
      <c r="R1046" s="23" t="str">
        <f>IF(Pendleton!$D1030&gt;0,R$1,"")</f>
        <v/>
      </c>
      <c r="S1046" s="23" t="str">
        <f>IF(Putnamville!D1016&gt;0,S$1,"")</f>
        <v/>
      </c>
      <c r="T1046" s="23" t="str">
        <f>IF(Lowell!D995&gt;0,$T$1,"")</f>
        <v/>
      </c>
      <c r="U1046" s="23" t="e">
        <f>IF(#REF!&gt;0,$U$1,"")</f>
        <v>#REF!</v>
      </c>
      <c r="V1046" s="23" t="str">
        <f>IF(Peru!D1025&gt;0,$V$1,"")</f>
        <v/>
      </c>
      <c r="W1046" s="23" t="str">
        <f>IF('Toll Rd'!D1018&gt;0,$W$1,"")</f>
        <v/>
      </c>
      <c r="X1046" s="23" t="e">
        <f>IF(#REF!&gt;0,$X$1,"")</f>
        <v>#REF!</v>
      </c>
      <c r="Y1046" s="23" t="e">
        <f>IF(#REF!&gt;0,$Y$1,"")</f>
        <v>#REF!</v>
      </c>
      <c r="Z1046" s="23" t="str">
        <f>IF(FSS!$D1006&gt;0,P$1,"")</f>
        <v/>
      </c>
    </row>
    <row r="1047" spans="1:26" ht="15.75" hidden="1" customHeight="1" x14ac:dyDescent="0.25">
      <c r="A1047" s="421" t="e">
        <f t="shared" si="39"/>
        <v>#REF!</v>
      </c>
      <c r="B1047" s="102" t="e">
        <f>#REF!</f>
        <v>#REF!</v>
      </c>
      <c r="C1047" s="102" t="e">
        <f>#REF!</f>
        <v>#REF!</v>
      </c>
      <c r="D1047" s="102" t="e">
        <f>#REF!</f>
        <v>#REF!</v>
      </c>
      <c r="E1047" s="131" t="e">
        <f>#REF!</f>
        <v>#REF!</v>
      </c>
      <c r="F1047" s="114" t="e">
        <f>#REF!</f>
        <v>#REF!</v>
      </c>
      <c r="G1047" s="423" t="e">
        <f t="shared" si="38"/>
        <v>#REF!</v>
      </c>
      <c r="H1047" s="340" t="e">
        <f>#REF!</f>
        <v>#REF!</v>
      </c>
      <c r="I1047" s="102" t="e">
        <f>#REF!</f>
        <v>#REF!</v>
      </c>
      <c r="J1047" s="102" t="s">
        <v>580</v>
      </c>
      <c r="K1047" s="92"/>
      <c r="N1047" s="23" t="str">
        <f>IF(Jasper!$D1029&gt;0,N$1,"")</f>
        <v/>
      </c>
      <c r="O1047" s="23" t="e">
        <f>IF(#REF!&gt;0,P$1,"")</f>
        <v>#REF!</v>
      </c>
      <c r="P1047" s="23" t="str">
        <f>IF(Versailles!$D1028&gt;0,P$1,"")</f>
        <v/>
      </c>
      <c r="Q1047" s="23" t="str">
        <f>IF(Sellersburg!$D1026&gt;0,Q$1,"")</f>
        <v/>
      </c>
      <c r="R1047" s="23" t="str">
        <f>IF(Pendleton!$D1031&gt;0,R$1,"")</f>
        <v/>
      </c>
      <c r="S1047" s="23" t="str">
        <f>IF(Putnamville!D1017&gt;0,S$1,"")</f>
        <v/>
      </c>
      <c r="T1047" s="23" t="str">
        <f>IF(Lowell!D996&gt;0,$T$1,"")</f>
        <v/>
      </c>
      <c r="U1047" s="23" t="e">
        <f>IF(#REF!&gt;0,$U$1,"")</f>
        <v>#REF!</v>
      </c>
      <c r="V1047" s="23" t="str">
        <f>IF(Peru!D1026&gt;0,$V$1,"")</f>
        <v/>
      </c>
      <c r="W1047" s="23" t="str">
        <f>IF('Toll Rd'!D1019&gt;0,$W$1,"")</f>
        <v/>
      </c>
      <c r="X1047" s="23" t="e">
        <f>IF(#REF!&gt;0,$X$1,"")</f>
        <v>#REF!</v>
      </c>
      <c r="Y1047" s="23" t="e">
        <f>IF(#REF!&gt;0,$Y$1,"")</f>
        <v>#REF!</v>
      </c>
      <c r="Z1047" s="23" t="str">
        <f>IF(FSS!$D1007&gt;0,P$1,"")</f>
        <v/>
      </c>
    </row>
    <row r="1048" spans="1:26" ht="15.75" hidden="1" customHeight="1" x14ac:dyDescent="0.25">
      <c r="A1048" s="421" t="e">
        <f t="shared" si="39"/>
        <v>#REF!</v>
      </c>
      <c r="B1048" s="102" t="e">
        <f>#REF!</f>
        <v>#REF!</v>
      </c>
      <c r="C1048" s="102" t="e">
        <f>#REF!</f>
        <v>#REF!</v>
      </c>
      <c r="D1048" s="102" t="e">
        <f>#REF!</f>
        <v>#REF!</v>
      </c>
      <c r="E1048" s="131" t="e">
        <f>#REF!</f>
        <v>#REF!</v>
      </c>
      <c r="F1048" s="114" t="e">
        <f>#REF!</f>
        <v>#REF!</v>
      </c>
      <c r="G1048" s="423" t="e">
        <f t="shared" si="38"/>
        <v>#REF!</v>
      </c>
      <c r="H1048" s="340" t="e">
        <f>#REF!</f>
        <v>#REF!</v>
      </c>
      <c r="I1048" s="102" t="e">
        <f>#REF!</f>
        <v>#REF!</v>
      </c>
      <c r="J1048" s="102" t="s">
        <v>580</v>
      </c>
      <c r="K1048" s="92"/>
      <c r="N1048" s="23" t="str">
        <f>IF(Jasper!$D1030&gt;0,N$1,"")</f>
        <v/>
      </c>
      <c r="O1048" s="23" t="e">
        <f>IF(#REF!&gt;0,P$1,"")</f>
        <v>#REF!</v>
      </c>
      <c r="P1048" s="23" t="str">
        <f>IF(Versailles!$D1029&gt;0,P$1,"")</f>
        <v/>
      </c>
      <c r="Q1048" s="23" t="str">
        <f>IF(Sellersburg!$D1027&gt;0,Q$1,"")</f>
        <v/>
      </c>
      <c r="R1048" s="23" t="str">
        <f>IF(Pendleton!$D1032&gt;0,R$1,"")</f>
        <v/>
      </c>
      <c r="S1048" s="23" t="str">
        <f>IF(Putnamville!D1018&gt;0,S$1,"")</f>
        <v/>
      </c>
      <c r="T1048" s="23" t="str">
        <f>IF(Lowell!D997&gt;0,$T$1,"")</f>
        <v/>
      </c>
      <c r="U1048" s="23" t="e">
        <f>IF(#REF!&gt;0,$U$1,"")</f>
        <v>#REF!</v>
      </c>
      <c r="V1048" s="23" t="str">
        <f>IF(Peru!D1027&gt;0,$V$1,"")</f>
        <v/>
      </c>
      <c r="W1048" s="23" t="str">
        <f>IF('Toll Rd'!D1020&gt;0,$W$1,"")</f>
        <v/>
      </c>
      <c r="X1048" s="23" t="e">
        <f>IF(#REF!&gt;0,$X$1,"")</f>
        <v>#REF!</v>
      </c>
      <c r="Y1048" s="23" t="e">
        <f>IF(#REF!&gt;0,$Y$1,"")</f>
        <v>#REF!</v>
      </c>
      <c r="Z1048" s="23" t="str">
        <f>IF(FSS!$D1008&gt;0,P$1,"")</f>
        <v/>
      </c>
    </row>
    <row r="1049" spans="1:26" ht="15.75" hidden="1" customHeight="1" x14ac:dyDescent="0.25">
      <c r="A1049" s="421" t="e">
        <f t="shared" si="39"/>
        <v>#REF!</v>
      </c>
      <c r="B1049" s="102" t="e">
        <f>#REF!</f>
        <v>#REF!</v>
      </c>
      <c r="C1049" s="102" t="e">
        <f>#REF!</f>
        <v>#REF!</v>
      </c>
      <c r="D1049" s="102" t="e">
        <f>#REF!</f>
        <v>#REF!</v>
      </c>
      <c r="E1049" s="131" t="e">
        <f>#REF!</f>
        <v>#REF!</v>
      </c>
      <c r="F1049" s="114" t="e">
        <f>#REF!</f>
        <v>#REF!</v>
      </c>
      <c r="G1049" s="423" t="e">
        <f t="shared" si="38"/>
        <v>#REF!</v>
      </c>
      <c r="H1049" s="340" t="e">
        <f>#REF!</f>
        <v>#REF!</v>
      </c>
      <c r="I1049" s="102" t="e">
        <f>#REF!</f>
        <v>#REF!</v>
      </c>
      <c r="J1049" s="102" t="s">
        <v>580</v>
      </c>
      <c r="K1049" s="92"/>
      <c r="N1049" s="23" t="str">
        <f>IF(Jasper!$D1031&gt;0,N$1,"")</f>
        <v/>
      </c>
      <c r="O1049" s="23" t="e">
        <f>IF(#REF!&gt;0,P$1,"")</f>
        <v>#REF!</v>
      </c>
      <c r="P1049" s="23" t="str">
        <f>IF(Versailles!$D1030&gt;0,P$1,"")</f>
        <v/>
      </c>
      <c r="Q1049" s="23" t="str">
        <f>IF(Sellersburg!$D1028&gt;0,Q$1,"")</f>
        <v/>
      </c>
      <c r="R1049" s="23" t="str">
        <f>IF(Pendleton!$D1033&gt;0,R$1,"")</f>
        <v/>
      </c>
      <c r="S1049" s="23" t="str">
        <f>IF(Putnamville!D1019&gt;0,S$1,"")</f>
        <v/>
      </c>
      <c r="T1049" s="23" t="str">
        <f>IF(Lowell!D998&gt;0,$T$1,"")</f>
        <v/>
      </c>
      <c r="U1049" s="23" t="e">
        <f>IF(#REF!&gt;0,$U$1,"")</f>
        <v>#REF!</v>
      </c>
      <c r="V1049" s="23" t="str">
        <f>IF(Peru!D1028&gt;0,$V$1,"")</f>
        <v/>
      </c>
      <c r="W1049" s="23" t="str">
        <f>IF('Toll Rd'!D1021&gt;0,$W$1,"")</f>
        <v/>
      </c>
      <c r="X1049" s="23" t="e">
        <f>IF(#REF!&gt;0,$X$1,"")</f>
        <v>#REF!</v>
      </c>
      <c r="Y1049" s="23" t="e">
        <f>IF(#REF!&gt;0,$Y$1,"")</f>
        <v>#REF!</v>
      </c>
      <c r="Z1049" s="23" t="str">
        <f>IF(FSS!$D1009&gt;0,P$1,"")</f>
        <v/>
      </c>
    </row>
    <row r="1050" spans="1:26" ht="15.75" hidden="1" customHeight="1" x14ac:dyDescent="0.25">
      <c r="A1050" s="421" t="e">
        <f t="shared" si="39"/>
        <v>#REF!</v>
      </c>
      <c r="B1050" s="102" t="e">
        <f>#REF!</f>
        <v>#REF!</v>
      </c>
      <c r="C1050" s="102" t="e">
        <f>#REF!</f>
        <v>#REF!</v>
      </c>
      <c r="D1050" s="102" t="e">
        <f>#REF!</f>
        <v>#REF!</v>
      </c>
      <c r="E1050" s="131" t="e">
        <f>#REF!</f>
        <v>#REF!</v>
      </c>
      <c r="F1050" s="114" t="e">
        <f>#REF!</f>
        <v>#REF!</v>
      </c>
      <c r="G1050" s="423" t="e">
        <f t="shared" si="38"/>
        <v>#REF!</v>
      </c>
      <c r="H1050" s="340" t="e">
        <f>#REF!</f>
        <v>#REF!</v>
      </c>
      <c r="I1050" s="102" t="e">
        <f>#REF!</f>
        <v>#REF!</v>
      </c>
      <c r="J1050" s="102" t="s">
        <v>580</v>
      </c>
      <c r="K1050" s="92"/>
      <c r="N1050" s="23" t="str">
        <f>IF(Jasper!$D1032&gt;0,N$1,"")</f>
        <v/>
      </c>
      <c r="O1050" s="23" t="e">
        <f>IF(#REF!&gt;0,P$1,"")</f>
        <v>#REF!</v>
      </c>
      <c r="P1050" s="23" t="str">
        <f>IF(Versailles!$D1031&gt;0,P$1,"")</f>
        <v/>
      </c>
      <c r="Q1050" s="23" t="str">
        <f>IF(Sellersburg!$D1029&gt;0,Q$1,"")</f>
        <v/>
      </c>
      <c r="R1050" s="23" t="str">
        <f>IF(Pendleton!$D1034&gt;0,R$1,"")</f>
        <v/>
      </c>
      <c r="S1050" s="23" t="str">
        <f>IF(Putnamville!D1020&gt;0,S$1,"")</f>
        <v/>
      </c>
      <c r="T1050" s="23" t="str">
        <f>IF(Lowell!D999&gt;0,$T$1,"")</f>
        <v/>
      </c>
      <c r="U1050" s="23" t="e">
        <f>IF(#REF!&gt;0,$U$1,"")</f>
        <v>#REF!</v>
      </c>
      <c r="V1050" s="23" t="str">
        <f>IF(Peru!D1029&gt;0,$V$1,"")</f>
        <v/>
      </c>
      <c r="W1050" s="23" t="str">
        <f>IF('Toll Rd'!D1022&gt;0,$W$1,"")</f>
        <v/>
      </c>
      <c r="X1050" s="23" t="e">
        <f>IF(#REF!&gt;0,$X$1,"")</f>
        <v>#REF!</v>
      </c>
      <c r="Y1050" s="23" t="e">
        <f>IF(#REF!&gt;0,$Y$1,"")</f>
        <v>#REF!</v>
      </c>
      <c r="Z1050" s="23" t="str">
        <f>IF(FSS!$D1010&gt;0,P$1,"")</f>
        <v/>
      </c>
    </row>
    <row r="1051" spans="1:26" ht="15.75" hidden="1" customHeight="1" x14ac:dyDescent="0.25">
      <c r="A1051" s="421" t="e">
        <f t="shared" si="39"/>
        <v>#REF!</v>
      </c>
      <c r="B1051" s="102" t="e">
        <f>#REF!</f>
        <v>#REF!</v>
      </c>
      <c r="C1051" s="102" t="e">
        <f>#REF!</f>
        <v>#REF!</v>
      </c>
      <c r="D1051" s="102" t="e">
        <f>#REF!</f>
        <v>#REF!</v>
      </c>
      <c r="E1051" s="131" t="e">
        <f>#REF!</f>
        <v>#REF!</v>
      </c>
      <c r="F1051" s="114" t="e">
        <f>#REF!</f>
        <v>#REF!</v>
      </c>
      <c r="G1051" s="423" t="e">
        <f t="shared" si="38"/>
        <v>#REF!</v>
      </c>
      <c r="H1051" s="340" t="e">
        <f>#REF!</f>
        <v>#REF!</v>
      </c>
      <c r="I1051" s="102" t="e">
        <f>#REF!</f>
        <v>#REF!</v>
      </c>
      <c r="J1051" s="102" t="s">
        <v>580</v>
      </c>
      <c r="K1051" s="92"/>
      <c r="N1051" s="23" t="str">
        <f>IF(Jasper!$D1033&gt;0,N$1,"")</f>
        <v/>
      </c>
      <c r="O1051" s="23" t="e">
        <f>IF(#REF!&gt;0,P$1,"")</f>
        <v>#REF!</v>
      </c>
      <c r="P1051" s="23" t="str">
        <f>IF(Versailles!$D1032&gt;0,P$1,"")</f>
        <v/>
      </c>
      <c r="Q1051" s="23" t="str">
        <f>IF(Sellersburg!$D1030&gt;0,Q$1,"")</f>
        <v/>
      </c>
      <c r="R1051" s="23" t="str">
        <f>IF(Pendleton!$D1035&gt;0,R$1,"")</f>
        <v/>
      </c>
      <c r="S1051" s="23" t="str">
        <f>IF(Putnamville!D1021&gt;0,S$1,"")</f>
        <v/>
      </c>
      <c r="T1051" s="23" t="str">
        <f>IF(Lowell!D1000&gt;0,$T$1,"")</f>
        <v/>
      </c>
      <c r="U1051" s="23" t="e">
        <f>IF(#REF!&gt;0,$U$1,"")</f>
        <v>#REF!</v>
      </c>
      <c r="V1051" s="23" t="str">
        <f>IF(Peru!D1030&gt;0,$V$1,"")</f>
        <v/>
      </c>
      <c r="W1051" s="23" t="str">
        <f>IF('Toll Rd'!D1023&gt;0,$W$1,"")</f>
        <v/>
      </c>
      <c r="X1051" s="23" t="e">
        <f>IF(#REF!&gt;0,$X$1,"")</f>
        <v>#REF!</v>
      </c>
      <c r="Y1051" s="23" t="e">
        <f>IF(#REF!&gt;0,$Y$1,"")</f>
        <v>#REF!</v>
      </c>
      <c r="Z1051" s="23" t="str">
        <f>IF(FSS!$D1011&gt;0,P$1,"")</f>
        <v/>
      </c>
    </row>
    <row r="1052" spans="1:26" ht="15.75" hidden="1" customHeight="1" x14ac:dyDescent="0.25">
      <c r="A1052" s="421" t="e">
        <f t="shared" si="39"/>
        <v>#REF!</v>
      </c>
      <c r="B1052" s="102" t="e">
        <f>#REF!</f>
        <v>#REF!</v>
      </c>
      <c r="C1052" s="102" t="e">
        <f>#REF!</f>
        <v>#REF!</v>
      </c>
      <c r="D1052" s="102" t="e">
        <f>#REF!</f>
        <v>#REF!</v>
      </c>
      <c r="E1052" s="131" t="e">
        <f>#REF!</f>
        <v>#REF!</v>
      </c>
      <c r="F1052" s="114" t="e">
        <f>#REF!</f>
        <v>#REF!</v>
      </c>
      <c r="G1052" s="423" t="e">
        <f t="shared" si="38"/>
        <v>#REF!</v>
      </c>
      <c r="H1052" s="340" t="e">
        <f>#REF!</f>
        <v>#REF!</v>
      </c>
      <c r="I1052" s="102" t="e">
        <f>#REF!</f>
        <v>#REF!</v>
      </c>
      <c r="J1052" s="102" t="s">
        <v>580</v>
      </c>
      <c r="K1052" s="92"/>
      <c r="N1052" s="23" t="str">
        <f>IF(Jasper!$D1034&gt;0,N$1,"")</f>
        <v/>
      </c>
      <c r="O1052" s="23" t="e">
        <f>IF(#REF!&gt;0,P$1,"")</f>
        <v>#REF!</v>
      </c>
      <c r="P1052" s="23" t="str">
        <f>IF(Versailles!$D1033&gt;0,P$1,"")</f>
        <v/>
      </c>
      <c r="Q1052" s="23" t="str">
        <f>IF(Sellersburg!$D1031&gt;0,Q$1,"")</f>
        <v/>
      </c>
      <c r="R1052" s="23" t="str">
        <f>IF(Pendleton!$D1036&gt;0,R$1,"")</f>
        <v/>
      </c>
      <c r="S1052" s="23" t="str">
        <f>IF(Putnamville!D1022&gt;0,S$1,"")</f>
        <v/>
      </c>
      <c r="T1052" s="23" t="str">
        <f>IF(Lowell!D1001&gt;0,$T$1,"")</f>
        <v/>
      </c>
      <c r="U1052" s="23" t="e">
        <f>IF(#REF!&gt;0,$U$1,"")</f>
        <v>#REF!</v>
      </c>
      <c r="V1052" s="23" t="str">
        <f>IF(Peru!D1031&gt;0,$V$1,"")</f>
        <v/>
      </c>
      <c r="W1052" s="23" t="str">
        <f>IF('Toll Rd'!D1024&gt;0,$W$1,"")</f>
        <v/>
      </c>
      <c r="X1052" s="23" t="e">
        <f>IF(#REF!&gt;0,$X$1,"")</f>
        <v>#REF!</v>
      </c>
      <c r="Y1052" s="23" t="e">
        <f>IF(#REF!&gt;0,$Y$1,"")</f>
        <v>#REF!</v>
      </c>
      <c r="Z1052" s="23" t="str">
        <f>IF(FSS!$D1012&gt;0,P$1,"")</f>
        <v/>
      </c>
    </row>
    <row r="1053" spans="1:26" ht="15.75" hidden="1" customHeight="1" x14ac:dyDescent="0.25">
      <c r="A1053" s="421" t="e">
        <f t="shared" si="39"/>
        <v>#REF!</v>
      </c>
      <c r="B1053" s="102" t="e">
        <f>#REF!</f>
        <v>#REF!</v>
      </c>
      <c r="C1053" s="102" t="e">
        <f>#REF!</f>
        <v>#REF!</v>
      </c>
      <c r="D1053" s="102" t="e">
        <f>#REF!</f>
        <v>#REF!</v>
      </c>
      <c r="E1053" s="131" t="e">
        <f>#REF!</f>
        <v>#REF!</v>
      </c>
      <c r="F1053" s="114" t="e">
        <f>#REF!</f>
        <v>#REF!</v>
      </c>
      <c r="G1053" s="423" t="e">
        <f t="shared" si="38"/>
        <v>#REF!</v>
      </c>
      <c r="H1053" s="340" t="e">
        <f>#REF!</f>
        <v>#REF!</v>
      </c>
      <c r="I1053" s="102" t="e">
        <f>#REF!</f>
        <v>#REF!</v>
      </c>
      <c r="J1053" s="102" t="s">
        <v>580</v>
      </c>
      <c r="K1053" s="92"/>
      <c r="N1053" s="23" t="str">
        <f>IF(Jasper!$D1035&gt;0,N$1,"")</f>
        <v/>
      </c>
      <c r="O1053" s="23" t="e">
        <f>IF(#REF!&gt;0,P$1,"")</f>
        <v>#REF!</v>
      </c>
      <c r="P1053" s="23" t="str">
        <f>IF(Versailles!$D1034&gt;0,P$1,"")</f>
        <v/>
      </c>
      <c r="Q1053" s="23" t="str">
        <f>IF(Sellersburg!$D1032&gt;0,Q$1,"")</f>
        <v/>
      </c>
      <c r="R1053" s="23" t="str">
        <f>IF(Pendleton!$D1037&gt;0,R$1,"")</f>
        <v/>
      </c>
      <c r="S1053" s="23" t="str">
        <f>IF(Putnamville!D1023&gt;0,S$1,"")</f>
        <v/>
      </c>
      <c r="T1053" s="23" t="str">
        <f>IF(Lowell!D1002&gt;0,$T$1,"")</f>
        <v/>
      </c>
      <c r="U1053" s="23" t="e">
        <f>IF(#REF!&gt;0,$U$1,"")</f>
        <v>#REF!</v>
      </c>
      <c r="V1053" s="23" t="str">
        <f>IF(Peru!D1032&gt;0,$V$1,"")</f>
        <v/>
      </c>
      <c r="W1053" s="23" t="str">
        <f>IF('Toll Rd'!D1025&gt;0,$W$1,"")</f>
        <v/>
      </c>
      <c r="X1053" s="23" t="e">
        <f>IF(#REF!&gt;0,$X$1,"")</f>
        <v>#REF!</v>
      </c>
      <c r="Y1053" s="23" t="e">
        <f>IF(#REF!&gt;0,$Y$1,"")</f>
        <v>#REF!</v>
      </c>
      <c r="Z1053" s="23" t="str">
        <f>IF(FSS!$D1013&gt;0,P$1,"")</f>
        <v/>
      </c>
    </row>
    <row r="1054" spans="1:26" ht="15.75" hidden="1" customHeight="1" x14ac:dyDescent="0.25">
      <c r="A1054" s="421" t="e">
        <f t="shared" si="39"/>
        <v>#REF!</v>
      </c>
      <c r="B1054" s="102" t="e">
        <f>#REF!</f>
        <v>#REF!</v>
      </c>
      <c r="C1054" s="102" t="e">
        <f>#REF!</f>
        <v>#REF!</v>
      </c>
      <c r="D1054" s="102" t="e">
        <f>#REF!</f>
        <v>#REF!</v>
      </c>
      <c r="E1054" s="131" t="e">
        <f>#REF!</f>
        <v>#REF!</v>
      </c>
      <c r="F1054" s="114" t="e">
        <f>#REF!</f>
        <v>#REF!</v>
      </c>
      <c r="G1054" s="423" t="e">
        <f t="shared" si="38"/>
        <v>#REF!</v>
      </c>
      <c r="H1054" s="340" t="e">
        <f>#REF!</f>
        <v>#REF!</v>
      </c>
      <c r="I1054" s="102" t="e">
        <f>#REF!</f>
        <v>#REF!</v>
      </c>
      <c r="J1054" s="102" t="s">
        <v>580</v>
      </c>
      <c r="K1054" s="92"/>
      <c r="N1054" s="23" t="str">
        <f>IF(Jasper!$D1036&gt;0,N$1,"")</f>
        <v/>
      </c>
      <c r="O1054" s="23" t="e">
        <f>IF(#REF!&gt;0,P$1,"")</f>
        <v>#REF!</v>
      </c>
      <c r="P1054" s="23" t="str">
        <f>IF(Versailles!$D1035&gt;0,P$1,"")</f>
        <v/>
      </c>
      <c r="Q1054" s="23" t="str">
        <f>IF(Sellersburg!$D1033&gt;0,Q$1,"")</f>
        <v/>
      </c>
      <c r="R1054" s="23" t="str">
        <f>IF(Pendleton!$D1038&gt;0,R$1,"")</f>
        <v/>
      </c>
      <c r="S1054" s="23" t="str">
        <f>IF(Putnamville!D1024&gt;0,S$1,"")</f>
        <v/>
      </c>
      <c r="T1054" s="23" t="str">
        <f>IF(Lowell!D1003&gt;0,$T$1,"")</f>
        <v/>
      </c>
      <c r="U1054" s="23" t="e">
        <f>IF(#REF!&gt;0,$U$1,"")</f>
        <v>#REF!</v>
      </c>
      <c r="V1054" s="23" t="str">
        <f>IF(Peru!D1033&gt;0,$V$1,"")</f>
        <v/>
      </c>
      <c r="W1054" s="23" t="str">
        <f>IF('Toll Rd'!D1026&gt;0,$W$1,"")</f>
        <v/>
      </c>
      <c r="X1054" s="23" t="e">
        <f>IF(#REF!&gt;0,$X$1,"")</f>
        <v>#REF!</v>
      </c>
      <c r="Y1054" s="23" t="e">
        <f>IF(#REF!&gt;0,$Y$1,"")</f>
        <v>#REF!</v>
      </c>
      <c r="Z1054" s="23" t="str">
        <f>IF(FSS!$D1014&gt;0,P$1,"")</f>
        <v/>
      </c>
    </row>
    <row r="1055" spans="1:26" ht="15.75" hidden="1" customHeight="1" x14ac:dyDescent="0.25">
      <c r="A1055" s="421" t="e">
        <f t="shared" si="39"/>
        <v>#REF!</v>
      </c>
      <c r="B1055" s="102" t="e">
        <f>#REF!</f>
        <v>#REF!</v>
      </c>
      <c r="C1055" s="102" t="e">
        <f>#REF!</f>
        <v>#REF!</v>
      </c>
      <c r="D1055" s="102" t="e">
        <f>#REF!</f>
        <v>#REF!</v>
      </c>
      <c r="E1055" s="131" t="e">
        <f>#REF!</f>
        <v>#REF!</v>
      </c>
      <c r="F1055" s="114" t="e">
        <f>#REF!</f>
        <v>#REF!</v>
      </c>
      <c r="G1055" s="423" t="e">
        <f t="shared" si="38"/>
        <v>#REF!</v>
      </c>
      <c r="H1055" s="340" t="e">
        <f>#REF!</f>
        <v>#REF!</v>
      </c>
      <c r="I1055" s="102" t="e">
        <f>#REF!</f>
        <v>#REF!</v>
      </c>
      <c r="J1055" s="102" t="s">
        <v>580</v>
      </c>
      <c r="K1055" s="92"/>
      <c r="N1055" s="23" t="str">
        <f>IF(Jasper!$D1037&gt;0,N$1,"")</f>
        <v/>
      </c>
      <c r="O1055" s="23" t="e">
        <f>IF(#REF!&gt;0,P$1,"")</f>
        <v>#REF!</v>
      </c>
      <c r="P1055" s="23" t="str">
        <f>IF(Versailles!$D1036&gt;0,P$1,"")</f>
        <v/>
      </c>
      <c r="Q1055" s="23" t="str">
        <f>IF(Sellersburg!$D1034&gt;0,Q$1,"")</f>
        <v/>
      </c>
      <c r="R1055" s="23" t="str">
        <f>IF(Pendleton!$D1039&gt;0,R$1,"")</f>
        <v/>
      </c>
      <c r="S1055" s="23" t="str">
        <f>IF(Putnamville!D1025&gt;0,S$1,"")</f>
        <v/>
      </c>
      <c r="T1055" s="23" t="str">
        <f>IF(Lowell!D1004&gt;0,$T$1,"")</f>
        <v/>
      </c>
      <c r="U1055" s="23" t="e">
        <f>IF(#REF!&gt;0,$U$1,"")</f>
        <v>#REF!</v>
      </c>
      <c r="V1055" s="23" t="str">
        <f>IF(Peru!D1034&gt;0,$V$1,"")</f>
        <v/>
      </c>
      <c r="W1055" s="23" t="str">
        <f>IF('Toll Rd'!D1027&gt;0,$W$1,"")</f>
        <v/>
      </c>
      <c r="X1055" s="23" t="e">
        <f>IF(#REF!&gt;0,$X$1,"")</f>
        <v>#REF!</v>
      </c>
      <c r="Y1055" s="23" t="e">
        <f>IF(#REF!&gt;0,$Y$1,"")</f>
        <v>#REF!</v>
      </c>
      <c r="Z1055" s="23" t="str">
        <f>IF(FSS!$D1015&gt;0,P$1,"")</f>
        <v/>
      </c>
    </row>
    <row r="1056" spans="1:26" ht="15.75" hidden="1" customHeight="1" x14ac:dyDescent="0.25">
      <c r="A1056" s="421" t="e">
        <f t="shared" si="39"/>
        <v>#REF!</v>
      </c>
      <c r="B1056" s="102" t="e">
        <f>#REF!</f>
        <v>#REF!</v>
      </c>
      <c r="C1056" s="102" t="e">
        <f>#REF!</f>
        <v>#REF!</v>
      </c>
      <c r="D1056" s="102" t="e">
        <f>#REF!</f>
        <v>#REF!</v>
      </c>
      <c r="E1056" s="131" t="e">
        <f>#REF!</f>
        <v>#REF!</v>
      </c>
      <c r="F1056" s="114" t="e">
        <f>#REF!</f>
        <v>#REF!</v>
      </c>
      <c r="G1056" s="423" t="e">
        <f t="shared" ref="G1056:G1119" si="40">PRODUCT(E1056,F1056)</f>
        <v>#REF!</v>
      </c>
      <c r="H1056" s="340" t="e">
        <f>#REF!</f>
        <v>#REF!</v>
      </c>
      <c r="I1056" s="102" t="e">
        <f>#REF!</f>
        <v>#REF!</v>
      </c>
      <c r="J1056" s="102" t="s">
        <v>580</v>
      </c>
      <c r="K1056" s="92"/>
      <c r="N1056" s="23" t="str">
        <f>IF(Jasper!$D1038&gt;0,N$1,"")</f>
        <v/>
      </c>
      <c r="O1056" s="23" t="e">
        <f>IF(#REF!&gt;0,P$1,"")</f>
        <v>#REF!</v>
      </c>
      <c r="P1056" s="23" t="str">
        <f>IF(Versailles!$D1037&gt;0,P$1,"")</f>
        <v/>
      </c>
      <c r="Q1056" s="23" t="str">
        <f>IF(Sellersburg!$D1035&gt;0,Q$1,"")</f>
        <v/>
      </c>
      <c r="R1056" s="23" t="str">
        <f>IF(Pendleton!$D1040&gt;0,R$1,"")</f>
        <v/>
      </c>
      <c r="S1056" s="23" t="str">
        <f>IF(Putnamville!D1026&gt;0,S$1,"")</f>
        <v/>
      </c>
      <c r="T1056" s="23" t="str">
        <f>IF(Lowell!D1005&gt;0,$T$1,"")</f>
        <v/>
      </c>
      <c r="U1056" s="23" t="e">
        <f>IF(#REF!&gt;0,$U$1,"")</f>
        <v>#REF!</v>
      </c>
      <c r="V1056" s="23" t="str">
        <f>IF(Peru!D1035&gt;0,$V$1,"")</f>
        <v/>
      </c>
      <c r="W1056" s="23" t="str">
        <f>IF('Toll Rd'!D1028&gt;0,$W$1,"")</f>
        <v/>
      </c>
      <c r="X1056" s="23" t="e">
        <f>IF(#REF!&gt;0,$X$1,"")</f>
        <v>#REF!</v>
      </c>
      <c r="Y1056" s="23" t="e">
        <f>IF(#REF!&gt;0,$Y$1,"")</f>
        <v>#REF!</v>
      </c>
      <c r="Z1056" s="23" t="str">
        <f>IF(FSS!$D1016&gt;0,P$1,"")</f>
        <v/>
      </c>
    </row>
    <row r="1057" spans="1:26" ht="15.75" hidden="1" customHeight="1" x14ac:dyDescent="0.25">
      <c r="A1057" s="421" t="e">
        <f t="shared" si="39"/>
        <v>#REF!</v>
      </c>
      <c r="B1057" s="102" t="e">
        <f>#REF!</f>
        <v>#REF!</v>
      </c>
      <c r="C1057" s="102" t="e">
        <f>#REF!</f>
        <v>#REF!</v>
      </c>
      <c r="D1057" s="102" t="e">
        <f>#REF!</f>
        <v>#REF!</v>
      </c>
      <c r="E1057" s="131" t="e">
        <f>#REF!</f>
        <v>#REF!</v>
      </c>
      <c r="F1057" s="114" t="e">
        <f>#REF!</f>
        <v>#REF!</v>
      </c>
      <c r="G1057" s="423" t="e">
        <f t="shared" si="40"/>
        <v>#REF!</v>
      </c>
      <c r="H1057" s="340" t="e">
        <f>#REF!</f>
        <v>#REF!</v>
      </c>
      <c r="I1057" s="102" t="e">
        <f>#REF!</f>
        <v>#REF!</v>
      </c>
      <c r="J1057" s="102" t="s">
        <v>580</v>
      </c>
      <c r="K1057" s="92"/>
      <c r="N1057" s="23" t="str">
        <f>IF(Jasper!$D1039&gt;0,N$1,"")</f>
        <v/>
      </c>
      <c r="O1057" s="23" t="e">
        <f>IF(#REF!&gt;0,P$1,"")</f>
        <v>#REF!</v>
      </c>
      <c r="P1057" s="23" t="str">
        <f>IF(Versailles!$D1038&gt;0,P$1,"")</f>
        <v/>
      </c>
      <c r="Q1057" s="23" t="str">
        <f>IF(Sellersburg!$D1036&gt;0,Q$1,"")</f>
        <v/>
      </c>
      <c r="R1057" s="23" t="str">
        <f>IF(Pendleton!$D1041&gt;0,R$1,"")</f>
        <v/>
      </c>
      <c r="S1057" s="23" t="str">
        <f>IF(Putnamville!D1027&gt;0,S$1,"")</f>
        <v/>
      </c>
      <c r="T1057" s="23" t="str">
        <f>IF(Lowell!D1006&gt;0,$T$1,"")</f>
        <v/>
      </c>
      <c r="U1057" s="23" t="e">
        <f>IF(#REF!&gt;0,$U$1,"")</f>
        <v>#REF!</v>
      </c>
      <c r="V1057" s="23" t="str">
        <f>IF(Peru!D1036&gt;0,$V$1,"")</f>
        <v/>
      </c>
      <c r="W1057" s="23" t="str">
        <f>IF('Toll Rd'!D1029&gt;0,$W$1,"")</f>
        <v/>
      </c>
      <c r="X1057" s="23" t="e">
        <f>IF(#REF!&gt;0,$X$1,"")</f>
        <v>#REF!</v>
      </c>
      <c r="Y1057" s="23" t="e">
        <f>IF(#REF!&gt;0,$Y$1,"")</f>
        <v>#REF!</v>
      </c>
      <c r="Z1057" s="23" t="str">
        <f>IF(FSS!$D1017&gt;0,P$1,"")</f>
        <v/>
      </c>
    </row>
    <row r="1058" spans="1:26" ht="15.75" hidden="1" customHeight="1" x14ac:dyDescent="0.25">
      <c r="A1058" s="421" t="e">
        <f t="shared" si="39"/>
        <v>#REF!</v>
      </c>
      <c r="B1058" s="102" t="e">
        <f>#REF!</f>
        <v>#REF!</v>
      </c>
      <c r="C1058" s="102" t="e">
        <f>#REF!</f>
        <v>#REF!</v>
      </c>
      <c r="D1058" s="102" t="e">
        <f>#REF!</f>
        <v>#REF!</v>
      </c>
      <c r="E1058" s="131" t="e">
        <f>#REF!</f>
        <v>#REF!</v>
      </c>
      <c r="F1058" s="114" t="e">
        <f>#REF!</f>
        <v>#REF!</v>
      </c>
      <c r="G1058" s="423" t="e">
        <f t="shared" si="40"/>
        <v>#REF!</v>
      </c>
      <c r="H1058" s="340" t="e">
        <f>#REF!</f>
        <v>#REF!</v>
      </c>
      <c r="I1058" s="102" t="e">
        <f>#REF!</f>
        <v>#REF!</v>
      </c>
      <c r="J1058" s="102" t="s">
        <v>580</v>
      </c>
      <c r="K1058" s="92"/>
      <c r="N1058" s="23" t="str">
        <f>IF(Jasper!$D1040&gt;0,N$1,"")</f>
        <v/>
      </c>
      <c r="O1058" s="23" t="e">
        <f>IF(#REF!&gt;0,P$1,"")</f>
        <v>#REF!</v>
      </c>
      <c r="P1058" s="23" t="str">
        <f>IF(Versailles!$D1039&gt;0,P$1,"")</f>
        <v/>
      </c>
      <c r="Q1058" s="23" t="str">
        <f>IF(Sellersburg!$D1037&gt;0,Q$1,"")</f>
        <v/>
      </c>
      <c r="R1058" s="23" t="str">
        <f>IF(Pendleton!$D1042&gt;0,R$1,"")</f>
        <v/>
      </c>
      <c r="S1058" s="23" t="str">
        <f>IF(Putnamville!D1028&gt;0,S$1,"")</f>
        <v/>
      </c>
      <c r="T1058" s="23" t="str">
        <f>IF(Lowell!D1007&gt;0,$T$1,"")</f>
        <v/>
      </c>
      <c r="U1058" s="23" t="e">
        <f>IF(#REF!&gt;0,$U$1,"")</f>
        <v>#REF!</v>
      </c>
      <c r="V1058" s="23" t="str">
        <f>IF(Peru!D1037&gt;0,$V$1,"")</f>
        <v/>
      </c>
      <c r="W1058" s="23" t="str">
        <f>IF('Toll Rd'!D1030&gt;0,$W$1,"")</f>
        <v/>
      </c>
      <c r="X1058" s="23" t="e">
        <f>IF(#REF!&gt;0,$X$1,"")</f>
        <v>#REF!</v>
      </c>
      <c r="Y1058" s="23" t="e">
        <f>IF(#REF!&gt;0,$Y$1,"")</f>
        <v>#REF!</v>
      </c>
      <c r="Z1058" s="23" t="str">
        <f>IF(FSS!$D1018&gt;0,P$1,"")</f>
        <v/>
      </c>
    </row>
    <row r="1059" spans="1:26" ht="15.75" hidden="1" customHeight="1" x14ac:dyDescent="0.25">
      <c r="A1059" s="421" t="e">
        <f t="shared" si="39"/>
        <v>#REF!</v>
      </c>
      <c r="B1059" s="102" t="e">
        <f>#REF!</f>
        <v>#REF!</v>
      </c>
      <c r="C1059" s="102" t="e">
        <f>#REF!</f>
        <v>#REF!</v>
      </c>
      <c r="D1059" s="102" t="e">
        <f>#REF!</f>
        <v>#REF!</v>
      </c>
      <c r="E1059" s="131" t="e">
        <f>#REF!</f>
        <v>#REF!</v>
      </c>
      <c r="F1059" s="114" t="e">
        <f>#REF!</f>
        <v>#REF!</v>
      </c>
      <c r="G1059" s="423" t="e">
        <f t="shared" si="40"/>
        <v>#REF!</v>
      </c>
      <c r="H1059" s="340" t="e">
        <f>#REF!</f>
        <v>#REF!</v>
      </c>
      <c r="I1059" s="102" t="e">
        <f>#REF!</f>
        <v>#REF!</v>
      </c>
      <c r="J1059" s="102" t="s">
        <v>580</v>
      </c>
      <c r="K1059" s="92"/>
      <c r="N1059" s="23" t="str">
        <f>IF(Jasper!$D1041&gt;0,N$1,"")</f>
        <v/>
      </c>
      <c r="O1059" s="23" t="e">
        <f>IF(#REF!&gt;0,P$1,"")</f>
        <v>#REF!</v>
      </c>
      <c r="P1059" s="23" t="str">
        <f>IF(Versailles!$D1040&gt;0,P$1,"")</f>
        <v/>
      </c>
      <c r="Q1059" s="23" t="str">
        <f>IF(Sellersburg!$D1038&gt;0,Q$1,"")</f>
        <v/>
      </c>
      <c r="R1059" s="23" t="str">
        <f>IF(Pendleton!$D1043&gt;0,R$1,"")</f>
        <v/>
      </c>
      <c r="S1059" s="23" t="str">
        <f>IF(Putnamville!D1029&gt;0,S$1,"")</f>
        <v/>
      </c>
      <c r="T1059" s="23" t="str">
        <f>IF(Lowell!D1008&gt;0,$T$1,"")</f>
        <v/>
      </c>
      <c r="U1059" s="23" t="e">
        <f>IF(#REF!&gt;0,$U$1,"")</f>
        <v>#REF!</v>
      </c>
      <c r="V1059" s="23" t="str">
        <f>IF(Peru!D1038&gt;0,$V$1,"")</f>
        <v/>
      </c>
      <c r="W1059" s="23" t="str">
        <f>IF('Toll Rd'!D1031&gt;0,$W$1,"")</f>
        <v/>
      </c>
      <c r="X1059" s="23" t="e">
        <f>IF(#REF!&gt;0,$X$1,"")</f>
        <v>#REF!</v>
      </c>
      <c r="Y1059" s="23" t="e">
        <f>IF(#REF!&gt;0,$Y$1,"")</f>
        <v>#REF!</v>
      </c>
      <c r="Z1059" s="23" t="str">
        <f>IF(FSS!$D1019&gt;0,P$1,"")</f>
        <v/>
      </c>
    </row>
    <row r="1060" spans="1:26" ht="15.75" hidden="1" customHeight="1" x14ac:dyDescent="0.25">
      <c r="A1060" s="421" t="e">
        <f t="shared" si="39"/>
        <v>#REF!</v>
      </c>
      <c r="B1060" s="102" t="e">
        <f>#REF!</f>
        <v>#REF!</v>
      </c>
      <c r="C1060" s="102" t="e">
        <f>#REF!</f>
        <v>#REF!</v>
      </c>
      <c r="D1060" s="102" t="e">
        <f>#REF!</f>
        <v>#REF!</v>
      </c>
      <c r="E1060" s="131" t="e">
        <f>#REF!</f>
        <v>#REF!</v>
      </c>
      <c r="F1060" s="114" t="e">
        <f>#REF!</f>
        <v>#REF!</v>
      </c>
      <c r="G1060" s="423" t="e">
        <f t="shared" si="40"/>
        <v>#REF!</v>
      </c>
      <c r="H1060" s="340" t="e">
        <f>#REF!</f>
        <v>#REF!</v>
      </c>
      <c r="I1060" s="102" t="e">
        <f>#REF!</f>
        <v>#REF!</v>
      </c>
      <c r="J1060" s="102" t="s">
        <v>580</v>
      </c>
      <c r="K1060" s="92"/>
      <c r="N1060" s="23" t="str">
        <f>IF(Jasper!$D1042&gt;0,N$1,"")</f>
        <v/>
      </c>
      <c r="O1060" s="23" t="e">
        <f>IF(#REF!&gt;0,P$1,"")</f>
        <v>#REF!</v>
      </c>
      <c r="P1060" s="23" t="str">
        <f>IF(Versailles!$D1041&gt;0,P$1,"")</f>
        <v/>
      </c>
      <c r="Q1060" s="23" t="str">
        <f>IF(Sellersburg!$D1039&gt;0,Q$1,"")</f>
        <v/>
      </c>
      <c r="R1060" s="23" t="str">
        <f>IF(Pendleton!$D1044&gt;0,R$1,"")</f>
        <v/>
      </c>
      <c r="S1060" s="23" t="str">
        <f>IF(Putnamville!D1030&gt;0,S$1,"")</f>
        <v/>
      </c>
      <c r="T1060" s="23" t="str">
        <f>IF(Lowell!D1009&gt;0,$T$1,"")</f>
        <v/>
      </c>
      <c r="U1060" s="23" t="e">
        <f>IF(#REF!&gt;0,$U$1,"")</f>
        <v>#REF!</v>
      </c>
      <c r="V1060" s="23" t="str">
        <f>IF(Peru!D1039&gt;0,$V$1,"")</f>
        <v/>
      </c>
      <c r="W1060" s="23" t="str">
        <f>IF('Toll Rd'!D1032&gt;0,$W$1,"")</f>
        <v/>
      </c>
      <c r="X1060" s="23" t="e">
        <f>IF(#REF!&gt;0,$X$1,"")</f>
        <v>#REF!</v>
      </c>
      <c r="Y1060" s="23" t="e">
        <f>IF(#REF!&gt;0,$Y$1,"")</f>
        <v>#REF!</v>
      </c>
      <c r="Z1060" s="23" t="str">
        <f>IF(FSS!$D1020&gt;0,P$1,"")</f>
        <v/>
      </c>
    </row>
    <row r="1061" spans="1:26" ht="15.75" hidden="1" customHeight="1" x14ac:dyDescent="0.25">
      <c r="A1061" s="421" t="e">
        <f t="shared" si="39"/>
        <v>#REF!</v>
      </c>
      <c r="B1061" s="102" t="e">
        <f>#REF!</f>
        <v>#REF!</v>
      </c>
      <c r="C1061" s="102" t="e">
        <f>#REF!</f>
        <v>#REF!</v>
      </c>
      <c r="D1061" s="102" t="e">
        <f>#REF!</f>
        <v>#REF!</v>
      </c>
      <c r="E1061" s="131" t="e">
        <f>#REF!</f>
        <v>#REF!</v>
      </c>
      <c r="F1061" s="114" t="e">
        <f>#REF!</f>
        <v>#REF!</v>
      </c>
      <c r="G1061" s="423" t="e">
        <f t="shared" si="40"/>
        <v>#REF!</v>
      </c>
      <c r="H1061" s="340" t="e">
        <f>#REF!</f>
        <v>#REF!</v>
      </c>
      <c r="I1061" s="102" t="e">
        <f>#REF!</f>
        <v>#REF!</v>
      </c>
      <c r="J1061" s="102" t="s">
        <v>580</v>
      </c>
      <c r="K1061" s="92"/>
      <c r="N1061" s="23" t="str">
        <f>IF(Jasper!$D1043&gt;0,N$1,"")</f>
        <v/>
      </c>
      <c r="O1061" s="23" t="e">
        <f>IF(#REF!&gt;0,P$1,"")</f>
        <v>#REF!</v>
      </c>
      <c r="P1061" s="23" t="str">
        <f>IF(Versailles!$D1042&gt;0,P$1,"")</f>
        <v/>
      </c>
      <c r="Q1061" s="23" t="str">
        <f>IF(Sellersburg!$D1040&gt;0,Q$1,"")</f>
        <v/>
      </c>
      <c r="R1061" s="23" t="str">
        <f>IF(Pendleton!$D1045&gt;0,R$1,"")</f>
        <v/>
      </c>
      <c r="S1061" s="23" t="str">
        <f>IF(Putnamville!D1031&gt;0,S$1,"")</f>
        <v/>
      </c>
      <c r="T1061" s="23" t="str">
        <f>IF(Lowell!D1010&gt;0,$T$1,"")</f>
        <v/>
      </c>
      <c r="U1061" s="23" t="e">
        <f>IF(#REF!&gt;0,$U$1,"")</f>
        <v>#REF!</v>
      </c>
      <c r="V1061" s="23" t="str">
        <f>IF(Peru!D1040&gt;0,$V$1,"")</f>
        <v/>
      </c>
      <c r="W1061" s="23" t="str">
        <f>IF('Toll Rd'!D1033&gt;0,$W$1,"")</f>
        <v/>
      </c>
      <c r="X1061" s="23" t="e">
        <f>IF(#REF!&gt;0,$X$1,"")</f>
        <v>#REF!</v>
      </c>
      <c r="Y1061" s="23" t="e">
        <f>IF(#REF!&gt;0,$Y$1,"")</f>
        <v>#REF!</v>
      </c>
      <c r="Z1061" s="23" t="str">
        <f>IF(FSS!$D1021&gt;0,P$1,"")</f>
        <v/>
      </c>
    </row>
    <row r="1062" spans="1:26" ht="15.75" hidden="1" customHeight="1" x14ac:dyDescent="0.25">
      <c r="A1062" s="421" t="e">
        <f t="shared" si="39"/>
        <v>#REF!</v>
      </c>
      <c r="B1062" s="102" t="e">
        <f>#REF!</f>
        <v>#REF!</v>
      </c>
      <c r="C1062" s="102" t="e">
        <f>#REF!</f>
        <v>#REF!</v>
      </c>
      <c r="D1062" s="102" t="e">
        <f>#REF!</f>
        <v>#REF!</v>
      </c>
      <c r="E1062" s="131" t="e">
        <f>#REF!</f>
        <v>#REF!</v>
      </c>
      <c r="F1062" s="114" t="e">
        <f>#REF!</f>
        <v>#REF!</v>
      </c>
      <c r="G1062" s="423" t="e">
        <f t="shared" si="40"/>
        <v>#REF!</v>
      </c>
      <c r="H1062" s="340" t="e">
        <f>#REF!</f>
        <v>#REF!</v>
      </c>
      <c r="I1062" s="102" t="e">
        <f>#REF!</f>
        <v>#REF!</v>
      </c>
      <c r="J1062" s="102" t="s">
        <v>580</v>
      </c>
      <c r="K1062" s="92"/>
      <c r="N1062" s="23" t="str">
        <f>IF(Jasper!$D1044&gt;0,N$1,"")</f>
        <v/>
      </c>
      <c r="O1062" s="23" t="e">
        <f>IF(#REF!&gt;0,P$1,"")</f>
        <v>#REF!</v>
      </c>
      <c r="P1062" s="23" t="str">
        <f>IF(Versailles!$D1043&gt;0,P$1,"")</f>
        <v/>
      </c>
      <c r="Q1062" s="23" t="str">
        <f>IF(Sellersburg!$D1041&gt;0,Q$1,"")</f>
        <v/>
      </c>
      <c r="R1062" s="23" t="str">
        <f>IF(Pendleton!$D1046&gt;0,R$1,"")</f>
        <v/>
      </c>
      <c r="S1062" s="23" t="str">
        <f>IF(Putnamville!D1032&gt;0,S$1,"")</f>
        <v/>
      </c>
      <c r="T1062" s="23" t="str">
        <f>IF(Lowell!D1011&gt;0,$T$1,"")</f>
        <v/>
      </c>
      <c r="U1062" s="23" t="e">
        <f>IF(#REF!&gt;0,$U$1,"")</f>
        <v>#REF!</v>
      </c>
      <c r="V1062" s="23" t="str">
        <f>IF(Peru!D1041&gt;0,$V$1,"")</f>
        <v/>
      </c>
      <c r="W1062" s="23" t="str">
        <f>IF('Toll Rd'!D1034&gt;0,$W$1,"")</f>
        <v/>
      </c>
      <c r="X1062" s="23" t="e">
        <f>IF(#REF!&gt;0,$X$1,"")</f>
        <v>#REF!</v>
      </c>
      <c r="Y1062" s="23" t="e">
        <f>IF(#REF!&gt;0,$Y$1,"")</f>
        <v>#REF!</v>
      </c>
      <c r="Z1062" s="23" t="str">
        <f>IF(FSS!$D1022&gt;0,P$1,"")</f>
        <v/>
      </c>
    </row>
    <row r="1063" spans="1:26" ht="15.75" hidden="1" customHeight="1" x14ac:dyDescent="0.25">
      <c r="A1063" s="421" t="e">
        <f t="shared" si="39"/>
        <v>#REF!</v>
      </c>
      <c r="B1063" s="102" t="e">
        <f>#REF!</f>
        <v>#REF!</v>
      </c>
      <c r="C1063" s="102" t="e">
        <f>#REF!</f>
        <v>#REF!</v>
      </c>
      <c r="D1063" s="102" t="e">
        <f>#REF!</f>
        <v>#REF!</v>
      </c>
      <c r="E1063" s="131" t="e">
        <f>#REF!</f>
        <v>#REF!</v>
      </c>
      <c r="F1063" s="114" t="e">
        <f>#REF!</f>
        <v>#REF!</v>
      </c>
      <c r="G1063" s="423" t="e">
        <f t="shared" si="40"/>
        <v>#REF!</v>
      </c>
      <c r="H1063" s="340" t="e">
        <f>#REF!</f>
        <v>#REF!</v>
      </c>
      <c r="I1063" s="102" t="e">
        <f>#REF!</f>
        <v>#REF!</v>
      </c>
      <c r="J1063" s="102" t="s">
        <v>580</v>
      </c>
      <c r="K1063" s="92"/>
      <c r="N1063" s="23" t="str">
        <f>IF(Jasper!$D1045&gt;0,N$1,"")</f>
        <v/>
      </c>
      <c r="O1063" s="23" t="e">
        <f>IF(#REF!&gt;0,P$1,"")</f>
        <v>#REF!</v>
      </c>
      <c r="P1063" s="23" t="str">
        <f>IF(Versailles!$D1044&gt;0,P$1,"")</f>
        <v/>
      </c>
      <c r="Q1063" s="23" t="str">
        <f>IF(Sellersburg!$D1042&gt;0,Q$1,"")</f>
        <v/>
      </c>
      <c r="R1063" s="23" t="str">
        <f>IF(Pendleton!$D1047&gt;0,R$1,"")</f>
        <v/>
      </c>
      <c r="S1063" s="23" t="str">
        <f>IF(Putnamville!D1033&gt;0,S$1,"")</f>
        <v/>
      </c>
      <c r="T1063" s="23" t="str">
        <f>IF(Lowell!D1012&gt;0,$T$1,"")</f>
        <v/>
      </c>
      <c r="U1063" s="23" t="e">
        <f>IF(#REF!&gt;0,$U$1,"")</f>
        <v>#REF!</v>
      </c>
      <c r="V1063" s="23" t="str">
        <f>IF(Peru!D1042&gt;0,$V$1,"")</f>
        <v/>
      </c>
      <c r="W1063" s="23" t="str">
        <f>IF('Toll Rd'!D1035&gt;0,$W$1,"")</f>
        <v/>
      </c>
      <c r="X1063" s="23" t="e">
        <f>IF(#REF!&gt;0,$X$1,"")</f>
        <v>#REF!</v>
      </c>
      <c r="Y1063" s="23" t="e">
        <f>IF(#REF!&gt;0,$Y$1,"")</f>
        <v>#REF!</v>
      </c>
      <c r="Z1063" s="23" t="str">
        <f>IF(FSS!$D1023&gt;0,P$1,"")</f>
        <v/>
      </c>
    </row>
    <row r="1064" spans="1:26" ht="15.75" hidden="1" customHeight="1" x14ac:dyDescent="0.25">
      <c r="A1064" s="421" t="e">
        <f t="shared" si="39"/>
        <v>#REF!</v>
      </c>
      <c r="B1064" s="102" t="e">
        <f>#REF!</f>
        <v>#REF!</v>
      </c>
      <c r="C1064" s="102" t="e">
        <f>#REF!</f>
        <v>#REF!</v>
      </c>
      <c r="D1064" s="102" t="e">
        <f>#REF!</f>
        <v>#REF!</v>
      </c>
      <c r="E1064" s="131" t="e">
        <f>#REF!</f>
        <v>#REF!</v>
      </c>
      <c r="F1064" s="114" t="e">
        <f>#REF!</f>
        <v>#REF!</v>
      </c>
      <c r="G1064" s="423" t="e">
        <f t="shared" si="40"/>
        <v>#REF!</v>
      </c>
      <c r="H1064" s="340" t="e">
        <f>#REF!</f>
        <v>#REF!</v>
      </c>
      <c r="I1064" s="102" t="e">
        <f>#REF!</f>
        <v>#REF!</v>
      </c>
      <c r="J1064" s="102" t="s">
        <v>580</v>
      </c>
      <c r="K1064" s="92"/>
      <c r="N1064" s="23" t="str">
        <f>IF(Jasper!$D1046&gt;0,N$1,"")</f>
        <v/>
      </c>
      <c r="O1064" s="23" t="e">
        <f>IF(#REF!&gt;0,P$1,"")</f>
        <v>#REF!</v>
      </c>
      <c r="P1064" s="23" t="str">
        <f>IF(Versailles!$D1045&gt;0,P$1,"")</f>
        <v/>
      </c>
      <c r="Q1064" s="23" t="str">
        <f>IF(Sellersburg!$D1043&gt;0,Q$1,"")</f>
        <v/>
      </c>
      <c r="R1064" s="23" t="str">
        <f>IF(Pendleton!$D1048&gt;0,R$1,"")</f>
        <v/>
      </c>
      <c r="S1064" s="23" t="str">
        <f>IF(Putnamville!D1034&gt;0,S$1,"")</f>
        <v/>
      </c>
      <c r="T1064" s="23" t="str">
        <f>IF(Lowell!D1013&gt;0,$T$1,"")</f>
        <v/>
      </c>
      <c r="U1064" s="23" t="e">
        <f>IF(#REF!&gt;0,$U$1,"")</f>
        <v>#REF!</v>
      </c>
      <c r="V1064" s="23" t="str">
        <f>IF(Peru!D1043&gt;0,$V$1,"")</f>
        <v/>
      </c>
      <c r="W1064" s="23" t="str">
        <f>IF('Toll Rd'!D1036&gt;0,$W$1,"")</f>
        <v/>
      </c>
      <c r="X1064" s="23" t="e">
        <f>IF(#REF!&gt;0,$X$1,"")</f>
        <v>#REF!</v>
      </c>
      <c r="Y1064" s="23" t="e">
        <f>IF(#REF!&gt;0,$Y$1,"")</f>
        <v>#REF!</v>
      </c>
      <c r="Z1064" s="23" t="str">
        <f>IF(FSS!$D1024&gt;0,P$1,"")</f>
        <v/>
      </c>
    </row>
    <row r="1065" spans="1:26" ht="15.75" hidden="1" customHeight="1" x14ac:dyDescent="0.25">
      <c r="A1065" s="421" t="e">
        <f t="shared" si="39"/>
        <v>#REF!</v>
      </c>
      <c r="B1065" s="102" t="e">
        <f>#REF!</f>
        <v>#REF!</v>
      </c>
      <c r="C1065" s="102" t="e">
        <f>#REF!</f>
        <v>#REF!</v>
      </c>
      <c r="D1065" s="102" t="e">
        <f>#REF!</f>
        <v>#REF!</v>
      </c>
      <c r="E1065" s="131" t="e">
        <f>#REF!</f>
        <v>#REF!</v>
      </c>
      <c r="F1065" s="114" t="e">
        <f>#REF!</f>
        <v>#REF!</v>
      </c>
      <c r="G1065" s="423" t="e">
        <f t="shared" si="40"/>
        <v>#REF!</v>
      </c>
      <c r="H1065" s="340" t="e">
        <f>#REF!</f>
        <v>#REF!</v>
      </c>
      <c r="I1065" s="102" t="e">
        <f>#REF!</f>
        <v>#REF!</v>
      </c>
      <c r="J1065" s="102" t="s">
        <v>580</v>
      </c>
      <c r="K1065" s="92"/>
      <c r="N1065" s="23" t="str">
        <f>IF(Jasper!$D1047&gt;0,N$1,"")</f>
        <v/>
      </c>
      <c r="O1065" s="23" t="e">
        <f>IF(#REF!&gt;0,P$1,"")</f>
        <v>#REF!</v>
      </c>
      <c r="P1065" s="23" t="str">
        <f>IF(Versailles!$D1046&gt;0,P$1,"")</f>
        <v/>
      </c>
      <c r="Q1065" s="23" t="str">
        <f>IF(Sellersburg!$D1044&gt;0,Q$1,"")</f>
        <v/>
      </c>
      <c r="R1065" s="23" t="str">
        <f>IF(Pendleton!$D1049&gt;0,R$1,"")</f>
        <v/>
      </c>
      <c r="S1065" s="23" t="str">
        <f>IF(Putnamville!D1035&gt;0,S$1,"")</f>
        <v/>
      </c>
      <c r="T1065" s="23" t="str">
        <f>IF(Lowell!D1014&gt;0,$T$1,"")</f>
        <v/>
      </c>
      <c r="U1065" s="23" t="e">
        <f>IF(#REF!&gt;0,$U$1,"")</f>
        <v>#REF!</v>
      </c>
      <c r="V1065" s="23" t="str">
        <f>IF(Peru!D1044&gt;0,$V$1,"")</f>
        <v/>
      </c>
      <c r="W1065" s="23" t="str">
        <f>IF('Toll Rd'!D1037&gt;0,$W$1,"")</f>
        <v/>
      </c>
      <c r="X1065" s="23" t="e">
        <f>IF(#REF!&gt;0,$X$1,"")</f>
        <v>#REF!</v>
      </c>
      <c r="Y1065" s="23" t="e">
        <f>IF(#REF!&gt;0,$Y$1,"")</f>
        <v>#REF!</v>
      </c>
      <c r="Z1065" s="23" t="str">
        <f>IF(FSS!$D1025&gt;0,P$1,"")</f>
        <v/>
      </c>
    </row>
    <row r="1066" spans="1:26" ht="15.75" hidden="1" customHeight="1" x14ac:dyDescent="0.25">
      <c r="A1066" s="421" t="e">
        <f t="shared" si="39"/>
        <v>#REF!</v>
      </c>
      <c r="B1066" s="102" t="e">
        <f>#REF!</f>
        <v>#REF!</v>
      </c>
      <c r="C1066" s="102" t="e">
        <f>#REF!</f>
        <v>#REF!</v>
      </c>
      <c r="D1066" s="102" t="e">
        <f>#REF!</f>
        <v>#REF!</v>
      </c>
      <c r="E1066" s="131" t="e">
        <f>#REF!</f>
        <v>#REF!</v>
      </c>
      <c r="F1066" s="114" t="e">
        <f>#REF!</f>
        <v>#REF!</v>
      </c>
      <c r="G1066" s="423" t="e">
        <f t="shared" si="40"/>
        <v>#REF!</v>
      </c>
      <c r="H1066" s="340" t="e">
        <f>#REF!</f>
        <v>#REF!</v>
      </c>
      <c r="I1066" s="102" t="e">
        <f>#REF!</f>
        <v>#REF!</v>
      </c>
      <c r="J1066" s="102" t="s">
        <v>580</v>
      </c>
      <c r="K1066" s="92"/>
      <c r="N1066" s="23" t="str">
        <f>IF(Jasper!$D1048&gt;0,N$1,"")</f>
        <v/>
      </c>
      <c r="O1066" s="23" t="e">
        <f>IF(#REF!&gt;0,P$1,"")</f>
        <v>#REF!</v>
      </c>
      <c r="P1066" s="23" t="str">
        <f>IF(Versailles!$D1047&gt;0,P$1,"")</f>
        <v/>
      </c>
      <c r="Q1066" s="23" t="str">
        <f>IF(Sellersburg!$D1045&gt;0,Q$1,"")</f>
        <v/>
      </c>
      <c r="R1066" s="23" t="str">
        <f>IF(Pendleton!$D1050&gt;0,R$1,"")</f>
        <v/>
      </c>
      <c r="S1066" s="23" t="str">
        <f>IF(Putnamville!D1036&gt;0,S$1,"")</f>
        <v/>
      </c>
      <c r="T1066" s="23" t="str">
        <f>IF(Lowell!D1015&gt;0,$T$1,"")</f>
        <v/>
      </c>
      <c r="U1066" s="23" t="e">
        <f>IF(#REF!&gt;0,$U$1,"")</f>
        <v>#REF!</v>
      </c>
      <c r="V1066" s="23" t="str">
        <f>IF(Peru!D1045&gt;0,$V$1,"")</f>
        <v/>
      </c>
      <c r="W1066" s="23" t="str">
        <f>IF('Toll Rd'!D1038&gt;0,$W$1,"")</f>
        <v/>
      </c>
      <c r="X1066" s="23" t="e">
        <f>IF(#REF!&gt;0,$X$1,"")</f>
        <v>#REF!</v>
      </c>
      <c r="Y1066" s="23" t="e">
        <f>IF(#REF!&gt;0,$Y$1,"")</f>
        <v>#REF!</v>
      </c>
      <c r="Z1066" s="23" t="str">
        <f>IF(FSS!$D1026&gt;0,P$1,"")</f>
        <v/>
      </c>
    </row>
    <row r="1067" spans="1:26" ht="15.75" hidden="1" customHeight="1" x14ac:dyDescent="0.25">
      <c r="A1067" s="421" t="e">
        <f t="shared" si="39"/>
        <v>#REF!</v>
      </c>
      <c r="B1067" s="102" t="e">
        <f>#REF!</f>
        <v>#REF!</v>
      </c>
      <c r="C1067" s="102" t="e">
        <f>#REF!</f>
        <v>#REF!</v>
      </c>
      <c r="D1067" s="102" t="e">
        <f>#REF!</f>
        <v>#REF!</v>
      </c>
      <c r="E1067" s="131" t="e">
        <f>#REF!</f>
        <v>#REF!</v>
      </c>
      <c r="F1067" s="114" t="e">
        <f>#REF!</f>
        <v>#REF!</v>
      </c>
      <c r="G1067" s="423" t="e">
        <f t="shared" si="40"/>
        <v>#REF!</v>
      </c>
      <c r="H1067" s="340" t="e">
        <f>#REF!</f>
        <v>#REF!</v>
      </c>
      <c r="I1067" s="102" t="e">
        <f>#REF!</f>
        <v>#REF!</v>
      </c>
      <c r="J1067" s="102" t="s">
        <v>580</v>
      </c>
      <c r="K1067" s="92"/>
      <c r="N1067" s="23" t="str">
        <f>IF(Jasper!$D1049&gt;0,N$1,"")</f>
        <v/>
      </c>
      <c r="O1067" s="23" t="e">
        <f>IF(#REF!&gt;0,P$1,"")</f>
        <v>#REF!</v>
      </c>
      <c r="P1067" s="23" t="str">
        <f>IF(Versailles!$D1048&gt;0,P$1,"")</f>
        <v/>
      </c>
      <c r="Q1067" s="23" t="str">
        <f>IF(Sellersburg!$D1046&gt;0,Q$1,"")</f>
        <v/>
      </c>
      <c r="R1067" s="23" t="str">
        <f>IF(Pendleton!$D1051&gt;0,R$1,"")</f>
        <v/>
      </c>
      <c r="S1067" s="23" t="str">
        <f>IF(Putnamville!D1037&gt;0,S$1,"")</f>
        <v/>
      </c>
      <c r="T1067" s="23" t="str">
        <f>IF(Lowell!D1016&gt;0,$T$1,"")</f>
        <v/>
      </c>
      <c r="U1067" s="23" t="e">
        <f>IF(#REF!&gt;0,$U$1,"")</f>
        <v>#REF!</v>
      </c>
      <c r="V1067" s="23" t="str">
        <f>IF(Peru!D1046&gt;0,$V$1,"")</f>
        <v/>
      </c>
      <c r="W1067" s="23" t="str">
        <f>IF('Toll Rd'!D1039&gt;0,$W$1,"")</f>
        <v/>
      </c>
      <c r="X1067" s="23" t="e">
        <f>IF(#REF!&gt;0,$X$1,"")</f>
        <v>#REF!</v>
      </c>
      <c r="Y1067" s="23" t="e">
        <f>IF(#REF!&gt;0,$Y$1,"")</f>
        <v>#REF!</v>
      </c>
      <c r="Z1067" s="23" t="str">
        <f>IF(FSS!$D1027&gt;0,P$1,"")</f>
        <v/>
      </c>
    </row>
    <row r="1068" spans="1:26" ht="15.75" hidden="1" customHeight="1" x14ac:dyDescent="0.25">
      <c r="A1068" s="421" t="e">
        <f t="shared" si="39"/>
        <v>#REF!</v>
      </c>
      <c r="B1068" s="102" t="e">
        <f>#REF!</f>
        <v>#REF!</v>
      </c>
      <c r="C1068" s="102" t="e">
        <f>#REF!</f>
        <v>#REF!</v>
      </c>
      <c r="D1068" s="102" t="e">
        <f>#REF!</f>
        <v>#REF!</v>
      </c>
      <c r="E1068" s="131" t="e">
        <f>#REF!</f>
        <v>#REF!</v>
      </c>
      <c r="F1068" s="114" t="e">
        <f>#REF!</f>
        <v>#REF!</v>
      </c>
      <c r="G1068" s="423" t="e">
        <f t="shared" si="40"/>
        <v>#REF!</v>
      </c>
      <c r="H1068" s="340" t="e">
        <f>#REF!</f>
        <v>#REF!</v>
      </c>
      <c r="I1068" s="102" t="e">
        <f>#REF!</f>
        <v>#REF!</v>
      </c>
      <c r="J1068" s="102" t="s">
        <v>580</v>
      </c>
      <c r="K1068" s="92"/>
      <c r="N1068" s="23" t="str">
        <f>IF(Jasper!$D1050&gt;0,N$1,"")</f>
        <v/>
      </c>
      <c r="O1068" s="23" t="e">
        <f>IF(#REF!&gt;0,P$1,"")</f>
        <v>#REF!</v>
      </c>
      <c r="P1068" s="23" t="str">
        <f>IF(Versailles!$D1049&gt;0,P$1,"")</f>
        <v/>
      </c>
      <c r="Q1068" s="23" t="str">
        <f>IF(Sellersburg!$D1047&gt;0,Q$1,"")</f>
        <v/>
      </c>
      <c r="R1068" s="23" t="str">
        <f>IF(Pendleton!$D1052&gt;0,R$1,"")</f>
        <v/>
      </c>
      <c r="S1068" s="23" t="str">
        <f>IF(Putnamville!D1038&gt;0,S$1,"")</f>
        <v/>
      </c>
      <c r="T1068" s="23" t="str">
        <f>IF(Lowell!D1017&gt;0,$T$1,"")</f>
        <v/>
      </c>
      <c r="U1068" s="23" t="e">
        <f>IF(#REF!&gt;0,$U$1,"")</f>
        <v>#REF!</v>
      </c>
      <c r="V1068" s="23" t="str">
        <f>IF(Peru!D1047&gt;0,$V$1,"")</f>
        <v/>
      </c>
      <c r="W1068" s="23" t="str">
        <f>IF('Toll Rd'!D1040&gt;0,$W$1,"")</f>
        <v/>
      </c>
      <c r="X1068" s="23" t="e">
        <f>IF(#REF!&gt;0,$X$1,"")</f>
        <v>#REF!</v>
      </c>
      <c r="Y1068" s="23" t="e">
        <f>IF(#REF!&gt;0,$Y$1,"")</f>
        <v>#REF!</v>
      </c>
      <c r="Z1068" s="23" t="str">
        <f>IF(FSS!$D1028&gt;0,P$1,"")</f>
        <v/>
      </c>
    </row>
    <row r="1069" spans="1:26" ht="15.75" hidden="1" customHeight="1" x14ac:dyDescent="0.25">
      <c r="A1069" s="421" t="e">
        <f t="shared" si="39"/>
        <v>#REF!</v>
      </c>
      <c r="B1069" s="102" t="e">
        <f>#REF!</f>
        <v>#REF!</v>
      </c>
      <c r="C1069" s="102" t="e">
        <f>#REF!</f>
        <v>#REF!</v>
      </c>
      <c r="D1069" s="102" t="e">
        <f>#REF!</f>
        <v>#REF!</v>
      </c>
      <c r="E1069" s="131" t="e">
        <f>#REF!</f>
        <v>#REF!</v>
      </c>
      <c r="F1069" s="114" t="e">
        <f>#REF!</f>
        <v>#REF!</v>
      </c>
      <c r="G1069" s="423" t="e">
        <f t="shared" si="40"/>
        <v>#REF!</v>
      </c>
      <c r="H1069" s="340" t="e">
        <f>#REF!</f>
        <v>#REF!</v>
      </c>
      <c r="I1069" s="102" t="e">
        <f>#REF!</f>
        <v>#REF!</v>
      </c>
      <c r="J1069" s="102" t="s">
        <v>580</v>
      </c>
      <c r="K1069" s="92"/>
      <c r="N1069" s="23" t="str">
        <f>IF(Jasper!$D1051&gt;0,N$1,"")</f>
        <v/>
      </c>
      <c r="O1069" s="23" t="e">
        <f>IF(#REF!&gt;0,P$1,"")</f>
        <v>#REF!</v>
      </c>
      <c r="P1069" s="23" t="str">
        <f>IF(Versailles!$D1050&gt;0,P$1,"")</f>
        <v/>
      </c>
      <c r="Q1069" s="23" t="str">
        <f>IF(Sellersburg!$D1048&gt;0,Q$1,"")</f>
        <v/>
      </c>
      <c r="R1069" s="23" t="str">
        <f>IF(Pendleton!$D1053&gt;0,R$1,"")</f>
        <v/>
      </c>
      <c r="S1069" s="23" t="str">
        <f>IF(Putnamville!D1039&gt;0,S$1,"")</f>
        <v/>
      </c>
      <c r="T1069" s="23" t="str">
        <f>IF(Lowell!D1018&gt;0,$T$1,"")</f>
        <v/>
      </c>
      <c r="U1069" s="23" t="e">
        <f>IF(#REF!&gt;0,$U$1,"")</f>
        <v>#REF!</v>
      </c>
      <c r="V1069" s="23" t="str">
        <f>IF(Peru!D1048&gt;0,$V$1,"")</f>
        <v/>
      </c>
      <c r="W1069" s="23" t="str">
        <f>IF('Toll Rd'!D1041&gt;0,$W$1,"")</f>
        <v/>
      </c>
      <c r="X1069" s="23" t="e">
        <f>IF(#REF!&gt;0,$X$1,"")</f>
        <v>#REF!</v>
      </c>
      <c r="Y1069" s="23" t="e">
        <f>IF(#REF!&gt;0,$Y$1,"")</f>
        <v>#REF!</v>
      </c>
      <c r="Z1069" s="23" t="str">
        <f>IF(FSS!$D1029&gt;0,P$1,"")</f>
        <v/>
      </c>
    </row>
    <row r="1070" spans="1:26" ht="15.75" hidden="1" customHeight="1" x14ac:dyDescent="0.25">
      <c r="A1070" s="421" t="e">
        <f t="shared" si="39"/>
        <v>#REF!</v>
      </c>
      <c r="B1070" s="102" t="e">
        <f>#REF!</f>
        <v>#REF!</v>
      </c>
      <c r="C1070" s="102" t="e">
        <f>#REF!</f>
        <v>#REF!</v>
      </c>
      <c r="D1070" s="102" t="e">
        <f>#REF!</f>
        <v>#REF!</v>
      </c>
      <c r="E1070" s="131" t="e">
        <f>#REF!</f>
        <v>#REF!</v>
      </c>
      <c r="F1070" s="114" t="e">
        <f>#REF!</f>
        <v>#REF!</v>
      </c>
      <c r="G1070" s="423" t="e">
        <f t="shared" si="40"/>
        <v>#REF!</v>
      </c>
      <c r="H1070" s="340" t="e">
        <f>#REF!</f>
        <v>#REF!</v>
      </c>
      <c r="I1070" s="102" t="e">
        <f>#REF!</f>
        <v>#REF!</v>
      </c>
      <c r="J1070" s="102" t="s">
        <v>580</v>
      </c>
      <c r="K1070" s="92"/>
      <c r="N1070" s="23" t="str">
        <f>IF(Jasper!$D1052&gt;0,N$1,"")</f>
        <v/>
      </c>
      <c r="O1070" s="23" t="e">
        <f>IF(#REF!&gt;0,P$1,"")</f>
        <v>#REF!</v>
      </c>
      <c r="P1070" s="23" t="str">
        <f>IF(Versailles!$D1051&gt;0,P$1,"")</f>
        <v/>
      </c>
      <c r="Q1070" s="23" t="str">
        <f>IF(Sellersburg!$D1049&gt;0,Q$1,"")</f>
        <v/>
      </c>
      <c r="R1070" s="23" t="str">
        <f>IF(Pendleton!$D1054&gt;0,R$1,"")</f>
        <v/>
      </c>
      <c r="S1070" s="23" t="str">
        <f>IF(Putnamville!D1040&gt;0,S$1,"")</f>
        <v/>
      </c>
      <c r="T1070" s="23" t="str">
        <f>IF(Lowell!D1019&gt;0,$T$1,"")</f>
        <v/>
      </c>
      <c r="U1070" s="23" t="e">
        <f>IF(#REF!&gt;0,$U$1,"")</f>
        <v>#REF!</v>
      </c>
      <c r="V1070" s="23" t="str">
        <f>IF(Peru!D1049&gt;0,$V$1,"")</f>
        <v/>
      </c>
      <c r="W1070" s="23" t="str">
        <f>IF('Toll Rd'!D1042&gt;0,$W$1,"")</f>
        <v/>
      </c>
      <c r="X1070" s="23" t="e">
        <f>IF(#REF!&gt;0,$X$1,"")</f>
        <v>#REF!</v>
      </c>
      <c r="Y1070" s="23" t="e">
        <f>IF(#REF!&gt;0,$Y$1,"")</f>
        <v>#REF!</v>
      </c>
      <c r="Z1070" s="23" t="str">
        <f>IF(FSS!$D1030&gt;0,P$1,"")</f>
        <v/>
      </c>
    </row>
    <row r="1071" spans="1:26" ht="15.75" hidden="1" customHeight="1" x14ac:dyDescent="0.25">
      <c r="A1071" s="421" t="e">
        <f t="shared" si="39"/>
        <v>#REF!</v>
      </c>
      <c r="B1071" s="102" t="e">
        <f>#REF!</f>
        <v>#REF!</v>
      </c>
      <c r="C1071" s="102" t="e">
        <f>#REF!</f>
        <v>#REF!</v>
      </c>
      <c r="D1071" s="102" t="e">
        <f>#REF!</f>
        <v>#REF!</v>
      </c>
      <c r="E1071" s="131" t="e">
        <f>#REF!</f>
        <v>#REF!</v>
      </c>
      <c r="F1071" s="114" t="e">
        <f>#REF!</f>
        <v>#REF!</v>
      </c>
      <c r="G1071" s="423" t="e">
        <f t="shared" si="40"/>
        <v>#REF!</v>
      </c>
      <c r="H1071" s="340" t="e">
        <f>#REF!</f>
        <v>#REF!</v>
      </c>
      <c r="I1071" s="102" t="e">
        <f>#REF!</f>
        <v>#REF!</v>
      </c>
      <c r="J1071" s="102" t="s">
        <v>580</v>
      </c>
      <c r="K1071" s="92"/>
      <c r="N1071" s="23" t="str">
        <f>IF(Jasper!$D1053&gt;0,N$1,"")</f>
        <v/>
      </c>
      <c r="O1071" s="23" t="e">
        <f>IF(#REF!&gt;0,P$1,"")</f>
        <v>#REF!</v>
      </c>
      <c r="P1071" s="23" t="str">
        <f>IF(Versailles!$D1052&gt;0,P$1,"")</f>
        <v/>
      </c>
      <c r="Q1071" s="23" t="str">
        <f>IF(Sellersburg!$D1050&gt;0,Q$1,"")</f>
        <v/>
      </c>
      <c r="R1071" s="23" t="str">
        <f>IF(Pendleton!$D1055&gt;0,R$1,"")</f>
        <v/>
      </c>
      <c r="S1071" s="23" t="str">
        <f>IF(Putnamville!D1041&gt;0,S$1,"")</f>
        <v/>
      </c>
      <c r="T1071" s="23" t="str">
        <f>IF(Lowell!D1020&gt;0,$T$1,"")</f>
        <v/>
      </c>
      <c r="U1071" s="23" t="e">
        <f>IF(#REF!&gt;0,$U$1,"")</f>
        <v>#REF!</v>
      </c>
      <c r="V1071" s="23" t="str">
        <f>IF(Peru!D1050&gt;0,$V$1,"")</f>
        <v/>
      </c>
      <c r="W1071" s="23" t="str">
        <f>IF('Toll Rd'!D1043&gt;0,$W$1,"")</f>
        <v/>
      </c>
      <c r="X1071" s="23" t="e">
        <f>IF(#REF!&gt;0,$X$1,"")</f>
        <v>#REF!</v>
      </c>
      <c r="Y1071" s="23" t="e">
        <f>IF(#REF!&gt;0,$Y$1,"")</f>
        <v>#REF!</v>
      </c>
      <c r="Z1071" s="23" t="str">
        <f>IF(FSS!$D1031&gt;0,P$1,"")</f>
        <v/>
      </c>
    </row>
    <row r="1072" spans="1:26" ht="15.75" hidden="1" customHeight="1" x14ac:dyDescent="0.25">
      <c r="A1072" s="421" t="e">
        <f t="shared" si="39"/>
        <v>#REF!</v>
      </c>
      <c r="B1072" s="102" t="e">
        <f>#REF!</f>
        <v>#REF!</v>
      </c>
      <c r="C1072" s="102" t="e">
        <f>#REF!</f>
        <v>#REF!</v>
      </c>
      <c r="D1072" s="102" t="e">
        <f>#REF!</f>
        <v>#REF!</v>
      </c>
      <c r="E1072" s="131" t="e">
        <f>#REF!</f>
        <v>#REF!</v>
      </c>
      <c r="F1072" s="114" t="e">
        <f>#REF!</f>
        <v>#REF!</v>
      </c>
      <c r="G1072" s="423" t="e">
        <f t="shared" si="40"/>
        <v>#REF!</v>
      </c>
      <c r="H1072" s="340" t="e">
        <f>#REF!</f>
        <v>#REF!</v>
      </c>
      <c r="I1072" s="102" t="e">
        <f>#REF!</f>
        <v>#REF!</v>
      </c>
      <c r="J1072" s="102" t="s">
        <v>580</v>
      </c>
      <c r="K1072" s="92"/>
      <c r="N1072" s="23" t="str">
        <f>IF(Jasper!$D1054&gt;0,N$1,"")</f>
        <v/>
      </c>
      <c r="O1072" s="23" t="e">
        <f>IF(#REF!&gt;0,P$1,"")</f>
        <v>#REF!</v>
      </c>
      <c r="P1072" s="23" t="str">
        <f>IF(Versailles!$D1053&gt;0,P$1,"")</f>
        <v/>
      </c>
      <c r="Q1072" s="23" t="str">
        <f>IF(Sellersburg!$D1051&gt;0,Q$1,"")</f>
        <v/>
      </c>
      <c r="R1072" s="23" t="str">
        <f>IF(Pendleton!$D1056&gt;0,R$1,"")</f>
        <v/>
      </c>
      <c r="S1072" s="23" t="str">
        <f>IF(Putnamville!D1042&gt;0,S$1,"")</f>
        <v/>
      </c>
      <c r="T1072" s="23" t="str">
        <f>IF(Lowell!D1021&gt;0,$T$1,"")</f>
        <v/>
      </c>
      <c r="U1072" s="23" t="e">
        <f>IF(#REF!&gt;0,$U$1,"")</f>
        <v>#REF!</v>
      </c>
      <c r="V1072" s="23" t="str">
        <f>IF(Peru!D1051&gt;0,$V$1,"")</f>
        <v/>
      </c>
      <c r="W1072" s="23" t="str">
        <f>IF('Toll Rd'!D1044&gt;0,$W$1,"")</f>
        <v/>
      </c>
      <c r="X1072" s="23" t="e">
        <f>IF(#REF!&gt;0,$X$1,"")</f>
        <v>#REF!</v>
      </c>
      <c r="Y1072" s="23" t="e">
        <f>IF(#REF!&gt;0,$Y$1,"")</f>
        <v>#REF!</v>
      </c>
      <c r="Z1072" s="23" t="str">
        <f>IF(FSS!$D1032&gt;0,P$1,"")</f>
        <v/>
      </c>
    </row>
    <row r="1073" spans="1:26" ht="15.75" hidden="1" customHeight="1" x14ac:dyDescent="0.25">
      <c r="A1073" s="421" t="e">
        <f t="shared" si="39"/>
        <v>#REF!</v>
      </c>
      <c r="B1073" s="102" t="e">
        <f>#REF!</f>
        <v>#REF!</v>
      </c>
      <c r="C1073" s="102" t="e">
        <f>#REF!</f>
        <v>#REF!</v>
      </c>
      <c r="D1073" s="102" t="e">
        <f>#REF!</f>
        <v>#REF!</v>
      </c>
      <c r="E1073" s="131" t="e">
        <f>#REF!</f>
        <v>#REF!</v>
      </c>
      <c r="F1073" s="114" t="e">
        <f>#REF!</f>
        <v>#REF!</v>
      </c>
      <c r="G1073" s="423" t="e">
        <f t="shared" si="40"/>
        <v>#REF!</v>
      </c>
      <c r="H1073" s="340" t="e">
        <f>#REF!</f>
        <v>#REF!</v>
      </c>
      <c r="I1073" s="102" t="e">
        <f>#REF!</f>
        <v>#REF!</v>
      </c>
      <c r="J1073" s="102" t="s">
        <v>580</v>
      </c>
      <c r="K1073" s="92"/>
      <c r="N1073" s="23" t="str">
        <f>IF(Jasper!$D1055&gt;0,N$1,"")</f>
        <v/>
      </c>
      <c r="O1073" s="23" t="e">
        <f>IF(#REF!&gt;0,P$1,"")</f>
        <v>#REF!</v>
      </c>
      <c r="P1073" s="23" t="str">
        <f>IF(Versailles!$D1054&gt;0,P$1,"")</f>
        <v/>
      </c>
      <c r="Q1073" s="23" t="str">
        <f>IF(Sellersburg!$D1052&gt;0,Q$1,"")</f>
        <v/>
      </c>
      <c r="R1073" s="23" t="str">
        <f>IF(Pendleton!$D1057&gt;0,R$1,"")</f>
        <v/>
      </c>
      <c r="S1073" s="23" t="str">
        <f>IF(Putnamville!D1043&gt;0,S$1,"")</f>
        <v/>
      </c>
      <c r="T1073" s="23" t="str">
        <f>IF(Lowell!D1022&gt;0,$T$1,"")</f>
        <v/>
      </c>
      <c r="U1073" s="23" t="e">
        <f>IF(#REF!&gt;0,$U$1,"")</f>
        <v>#REF!</v>
      </c>
      <c r="V1073" s="23" t="str">
        <f>IF(Peru!D1052&gt;0,$V$1,"")</f>
        <v/>
      </c>
      <c r="W1073" s="23" t="str">
        <f>IF('Toll Rd'!D1045&gt;0,$W$1,"")</f>
        <v/>
      </c>
      <c r="X1073" s="23" t="e">
        <f>IF(#REF!&gt;0,$X$1,"")</f>
        <v>#REF!</v>
      </c>
      <c r="Y1073" s="23" t="e">
        <f>IF(#REF!&gt;0,$Y$1,"")</f>
        <v>#REF!</v>
      </c>
      <c r="Z1073" s="23" t="str">
        <f>IF(FSS!$D1033&gt;0,P$1,"")</f>
        <v/>
      </c>
    </row>
    <row r="1074" spans="1:26" ht="15.75" hidden="1" customHeight="1" x14ac:dyDescent="0.25">
      <c r="A1074" s="421" t="e">
        <f t="shared" si="39"/>
        <v>#REF!</v>
      </c>
      <c r="B1074" s="102" t="e">
        <f>#REF!</f>
        <v>#REF!</v>
      </c>
      <c r="C1074" s="102" t="e">
        <f>#REF!</f>
        <v>#REF!</v>
      </c>
      <c r="D1074" s="102" t="e">
        <f>#REF!</f>
        <v>#REF!</v>
      </c>
      <c r="E1074" s="131" t="e">
        <f>#REF!</f>
        <v>#REF!</v>
      </c>
      <c r="F1074" s="114" t="e">
        <f>#REF!</f>
        <v>#REF!</v>
      </c>
      <c r="G1074" s="423" t="e">
        <f t="shared" si="40"/>
        <v>#REF!</v>
      </c>
      <c r="H1074" s="340" t="e">
        <f>#REF!</f>
        <v>#REF!</v>
      </c>
      <c r="I1074" s="102" t="e">
        <f>#REF!</f>
        <v>#REF!</v>
      </c>
      <c r="J1074" s="102" t="s">
        <v>580</v>
      </c>
      <c r="K1074" s="92"/>
      <c r="N1074" s="23" t="str">
        <f>IF(Jasper!$D1056&gt;0,N$1,"")</f>
        <v/>
      </c>
      <c r="O1074" s="23" t="e">
        <f>IF(#REF!&gt;0,P$1,"")</f>
        <v>#REF!</v>
      </c>
      <c r="P1074" s="23" t="str">
        <f>IF(Versailles!$D1055&gt;0,P$1,"")</f>
        <v/>
      </c>
      <c r="Q1074" s="23" t="str">
        <f>IF(Sellersburg!$D1053&gt;0,Q$1,"")</f>
        <v/>
      </c>
      <c r="R1074" s="23" t="str">
        <f>IF(Pendleton!$D1058&gt;0,R$1,"")</f>
        <v/>
      </c>
      <c r="S1074" s="23" t="str">
        <f>IF(Putnamville!D1044&gt;0,S$1,"")</f>
        <v/>
      </c>
      <c r="T1074" s="23" t="str">
        <f>IF(Lowell!D1023&gt;0,$T$1,"")</f>
        <v/>
      </c>
      <c r="U1074" s="23" t="e">
        <f>IF(#REF!&gt;0,$U$1,"")</f>
        <v>#REF!</v>
      </c>
      <c r="V1074" s="23" t="str">
        <f>IF(Peru!D1053&gt;0,$V$1,"")</f>
        <v/>
      </c>
      <c r="W1074" s="23" t="str">
        <f>IF('Toll Rd'!D1046&gt;0,$W$1,"")</f>
        <v/>
      </c>
      <c r="X1074" s="23" t="e">
        <f>IF(#REF!&gt;0,$X$1,"")</f>
        <v>#REF!</v>
      </c>
      <c r="Y1074" s="23" t="e">
        <f>IF(#REF!&gt;0,$Y$1,"")</f>
        <v>#REF!</v>
      </c>
      <c r="Z1074" s="23" t="str">
        <f>IF(FSS!$D1034&gt;0,P$1,"")</f>
        <v/>
      </c>
    </row>
    <row r="1075" spans="1:26" ht="15.75" hidden="1" customHeight="1" x14ac:dyDescent="0.25">
      <c r="A1075" s="421" t="e">
        <f t="shared" si="39"/>
        <v>#REF!</v>
      </c>
      <c r="B1075" s="102" t="e">
        <f>#REF!</f>
        <v>#REF!</v>
      </c>
      <c r="C1075" s="102" t="e">
        <f>#REF!</f>
        <v>#REF!</v>
      </c>
      <c r="D1075" s="102" t="e">
        <f>#REF!</f>
        <v>#REF!</v>
      </c>
      <c r="E1075" s="131" t="e">
        <f>#REF!</f>
        <v>#REF!</v>
      </c>
      <c r="F1075" s="114" t="e">
        <f>#REF!</f>
        <v>#REF!</v>
      </c>
      <c r="G1075" s="423" t="e">
        <f t="shared" si="40"/>
        <v>#REF!</v>
      </c>
      <c r="H1075" s="340" t="e">
        <f>#REF!</f>
        <v>#REF!</v>
      </c>
      <c r="I1075" s="102" t="e">
        <f>#REF!</f>
        <v>#REF!</v>
      </c>
      <c r="J1075" s="102" t="s">
        <v>580</v>
      </c>
      <c r="K1075" s="92"/>
      <c r="N1075" s="23" t="str">
        <f>IF(Jasper!$D1057&gt;0,N$1,"")</f>
        <v/>
      </c>
      <c r="O1075" s="23" t="e">
        <f>IF(#REF!&gt;0,P$1,"")</f>
        <v>#REF!</v>
      </c>
      <c r="P1075" s="23" t="str">
        <f>IF(Versailles!$D1056&gt;0,P$1,"")</f>
        <v/>
      </c>
      <c r="Q1075" s="23" t="str">
        <f>IF(Sellersburg!$D1054&gt;0,Q$1,"")</f>
        <v/>
      </c>
      <c r="R1075" s="23" t="str">
        <f>IF(Pendleton!$D1059&gt;0,R$1,"")</f>
        <v/>
      </c>
      <c r="S1075" s="23" t="str">
        <f>IF(Putnamville!D1045&gt;0,S$1,"")</f>
        <v/>
      </c>
      <c r="T1075" s="23" t="str">
        <f>IF(Lowell!D1024&gt;0,$T$1,"")</f>
        <v/>
      </c>
      <c r="U1075" s="23" t="e">
        <f>IF(#REF!&gt;0,$U$1,"")</f>
        <v>#REF!</v>
      </c>
      <c r="V1075" s="23" t="str">
        <f>IF(Peru!D1054&gt;0,$V$1,"")</f>
        <v/>
      </c>
      <c r="W1075" s="23" t="str">
        <f>IF('Toll Rd'!D1047&gt;0,$W$1,"")</f>
        <v/>
      </c>
      <c r="X1075" s="23" t="e">
        <f>IF(#REF!&gt;0,$X$1,"")</f>
        <v>#REF!</v>
      </c>
      <c r="Y1075" s="23" t="e">
        <f>IF(#REF!&gt;0,$Y$1,"")</f>
        <v>#REF!</v>
      </c>
      <c r="Z1075" s="23" t="str">
        <f>IF(FSS!$D1035&gt;0,P$1,"")</f>
        <v/>
      </c>
    </row>
    <row r="1076" spans="1:26" ht="15.75" hidden="1" customHeight="1" x14ac:dyDescent="0.25">
      <c r="A1076" s="421" t="e">
        <f t="shared" si="39"/>
        <v>#REF!</v>
      </c>
      <c r="B1076" s="102" t="e">
        <f>#REF!</f>
        <v>#REF!</v>
      </c>
      <c r="C1076" s="102" t="e">
        <f>#REF!</f>
        <v>#REF!</v>
      </c>
      <c r="D1076" s="102" t="e">
        <f>#REF!</f>
        <v>#REF!</v>
      </c>
      <c r="E1076" s="131" t="e">
        <f>#REF!</f>
        <v>#REF!</v>
      </c>
      <c r="F1076" s="114" t="e">
        <f>#REF!</f>
        <v>#REF!</v>
      </c>
      <c r="G1076" s="423" t="e">
        <f t="shared" si="40"/>
        <v>#REF!</v>
      </c>
      <c r="H1076" s="340" t="e">
        <f>#REF!</f>
        <v>#REF!</v>
      </c>
      <c r="I1076" s="102" t="e">
        <f>#REF!</f>
        <v>#REF!</v>
      </c>
      <c r="J1076" s="102" t="s">
        <v>580</v>
      </c>
      <c r="K1076" s="92"/>
      <c r="N1076" s="23" t="str">
        <f>IF(Jasper!$D1058&gt;0,N$1,"")</f>
        <v/>
      </c>
      <c r="O1076" s="23" t="e">
        <f>IF(#REF!&gt;0,P$1,"")</f>
        <v>#REF!</v>
      </c>
      <c r="P1076" s="23" t="str">
        <f>IF(Versailles!$D1057&gt;0,P$1,"")</f>
        <v/>
      </c>
      <c r="Q1076" s="23" t="str">
        <f>IF(Sellersburg!$D1055&gt;0,Q$1,"")</f>
        <v/>
      </c>
      <c r="R1076" s="23" t="str">
        <f>IF(Pendleton!$D1060&gt;0,R$1,"")</f>
        <v/>
      </c>
      <c r="S1076" s="23" t="str">
        <f>IF(Putnamville!D1046&gt;0,S$1,"")</f>
        <v/>
      </c>
      <c r="T1076" s="23" t="str">
        <f>IF(Lowell!D1025&gt;0,$T$1,"")</f>
        <v/>
      </c>
      <c r="U1076" s="23" t="e">
        <f>IF(#REF!&gt;0,$U$1,"")</f>
        <v>#REF!</v>
      </c>
      <c r="V1076" s="23" t="str">
        <f>IF(Peru!D1055&gt;0,$V$1,"")</f>
        <v/>
      </c>
      <c r="W1076" s="23" t="str">
        <f>IF('Toll Rd'!D1048&gt;0,$W$1,"")</f>
        <v/>
      </c>
      <c r="X1076" s="23" t="e">
        <f>IF(#REF!&gt;0,$X$1,"")</f>
        <v>#REF!</v>
      </c>
      <c r="Y1076" s="23" t="e">
        <f>IF(#REF!&gt;0,$Y$1,"")</f>
        <v>#REF!</v>
      </c>
      <c r="Z1076" s="23" t="str">
        <f>IF(FSS!$D1036&gt;0,P$1,"")</f>
        <v/>
      </c>
    </row>
    <row r="1077" spans="1:26" ht="15.75" hidden="1" customHeight="1" x14ac:dyDescent="0.25">
      <c r="A1077" s="421" t="e">
        <f t="shared" ref="A1077:A1140" si="41">IF(E1077&lt;1,"0","1")</f>
        <v>#REF!</v>
      </c>
      <c r="B1077" s="102" t="e">
        <f>#REF!</f>
        <v>#REF!</v>
      </c>
      <c r="C1077" s="102" t="e">
        <f>#REF!</f>
        <v>#REF!</v>
      </c>
      <c r="D1077" s="102" t="e">
        <f>#REF!</f>
        <v>#REF!</v>
      </c>
      <c r="E1077" s="131" t="e">
        <f>#REF!</f>
        <v>#REF!</v>
      </c>
      <c r="F1077" s="114" t="e">
        <f>#REF!</f>
        <v>#REF!</v>
      </c>
      <c r="G1077" s="423" t="e">
        <f t="shared" si="40"/>
        <v>#REF!</v>
      </c>
      <c r="H1077" s="340" t="e">
        <f>#REF!</f>
        <v>#REF!</v>
      </c>
      <c r="I1077" s="102" t="e">
        <f>#REF!</f>
        <v>#REF!</v>
      </c>
      <c r="J1077" s="102" t="s">
        <v>580</v>
      </c>
      <c r="K1077" s="92"/>
      <c r="N1077" s="23" t="str">
        <f>IF(Jasper!$D1059&gt;0,N$1,"")</f>
        <v/>
      </c>
      <c r="O1077" s="23" t="e">
        <f>IF(#REF!&gt;0,P$1,"")</f>
        <v>#REF!</v>
      </c>
      <c r="P1077" s="23" t="str">
        <f>IF(Versailles!$D1058&gt;0,P$1,"")</f>
        <v/>
      </c>
      <c r="Q1077" s="23" t="str">
        <f>IF(Sellersburg!$D1056&gt;0,Q$1,"")</f>
        <v/>
      </c>
      <c r="R1077" s="23" t="str">
        <f>IF(Pendleton!$D1061&gt;0,R$1,"")</f>
        <v/>
      </c>
      <c r="S1077" s="23" t="str">
        <f>IF(Putnamville!D1047&gt;0,S$1,"")</f>
        <v/>
      </c>
      <c r="T1077" s="23" t="str">
        <f>IF(Lowell!D1026&gt;0,$T$1,"")</f>
        <v/>
      </c>
      <c r="U1077" s="23" t="e">
        <f>IF(#REF!&gt;0,$U$1,"")</f>
        <v>#REF!</v>
      </c>
      <c r="V1077" s="23" t="str">
        <f>IF(Peru!D1056&gt;0,$V$1,"")</f>
        <v/>
      </c>
      <c r="W1077" s="23" t="str">
        <f>IF('Toll Rd'!D1049&gt;0,$W$1,"")</f>
        <v/>
      </c>
      <c r="X1077" s="23" t="e">
        <f>IF(#REF!&gt;0,$X$1,"")</f>
        <v>#REF!</v>
      </c>
      <c r="Y1077" s="23" t="e">
        <f>IF(#REF!&gt;0,$Y$1,"")</f>
        <v>#REF!</v>
      </c>
      <c r="Z1077" s="23" t="str">
        <f>IF(FSS!$D1037&gt;0,P$1,"")</f>
        <v/>
      </c>
    </row>
    <row r="1078" spans="1:26" ht="15.75" hidden="1" customHeight="1" x14ac:dyDescent="0.25">
      <c r="A1078" s="421" t="e">
        <f t="shared" si="41"/>
        <v>#REF!</v>
      </c>
      <c r="B1078" s="102" t="e">
        <f>#REF!</f>
        <v>#REF!</v>
      </c>
      <c r="C1078" s="102" t="e">
        <f>#REF!</f>
        <v>#REF!</v>
      </c>
      <c r="D1078" s="102" t="e">
        <f>#REF!</f>
        <v>#REF!</v>
      </c>
      <c r="E1078" s="131" t="e">
        <f>#REF!</f>
        <v>#REF!</v>
      </c>
      <c r="F1078" s="114" t="e">
        <f>#REF!</f>
        <v>#REF!</v>
      </c>
      <c r="G1078" s="423" t="e">
        <f t="shared" si="40"/>
        <v>#REF!</v>
      </c>
      <c r="H1078" s="340" t="e">
        <f>#REF!</f>
        <v>#REF!</v>
      </c>
      <c r="I1078" s="102" t="e">
        <f>#REF!</f>
        <v>#REF!</v>
      </c>
      <c r="J1078" s="102" t="s">
        <v>580</v>
      </c>
      <c r="K1078" s="92"/>
      <c r="N1078" s="23" t="str">
        <f>IF(Jasper!$D1060&gt;0,N$1,"")</f>
        <v/>
      </c>
      <c r="O1078" s="23" t="e">
        <f>IF(#REF!&gt;0,P$1,"")</f>
        <v>#REF!</v>
      </c>
      <c r="P1078" s="23" t="str">
        <f>IF(Versailles!$D1059&gt;0,P$1,"")</f>
        <v/>
      </c>
      <c r="Q1078" s="23" t="str">
        <f>IF(Sellersburg!$D1057&gt;0,Q$1,"")</f>
        <v/>
      </c>
      <c r="R1078" s="23" t="str">
        <f>IF(Pendleton!$D1062&gt;0,R$1,"")</f>
        <v/>
      </c>
      <c r="S1078" s="23" t="str">
        <f>IF(Putnamville!D1048&gt;0,S$1,"")</f>
        <v/>
      </c>
      <c r="T1078" s="23" t="str">
        <f>IF(Lowell!D1027&gt;0,$T$1,"")</f>
        <v/>
      </c>
      <c r="U1078" s="23" t="e">
        <f>IF(#REF!&gt;0,$U$1,"")</f>
        <v>#REF!</v>
      </c>
      <c r="V1078" s="23" t="str">
        <f>IF(Peru!D1057&gt;0,$V$1,"")</f>
        <v/>
      </c>
      <c r="W1078" s="23" t="str">
        <f>IF('Toll Rd'!D1050&gt;0,$W$1,"")</f>
        <v/>
      </c>
      <c r="X1078" s="23" t="e">
        <f>IF(#REF!&gt;0,$X$1,"")</f>
        <v>#REF!</v>
      </c>
      <c r="Y1078" s="23" t="e">
        <f>IF(#REF!&gt;0,$Y$1,"")</f>
        <v>#REF!</v>
      </c>
      <c r="Z1078" s="23" t="str">
        <f>IF(FSS!$D1038&gt;0,P$1,"")</f>
        <v/>
      </c>
    </row>
    <row r="1079" spans="1:26" ht="15.75" hidden="1" customHeight="1" x14ac:dyDescent="0.25">
      <c r="A1079" s="421" t="e">
        <f t="shared" si="41"/>
        <v>#REF!</v>
      </c>
      <c r="B1079" s="102" t="e">
        <f>#REF!</f>
        <v>#REF!</v>
      </c>
      <c r="C1079" s="102" t="e">
        <f>#REF!</f>
        <v>#REF!</v>
      </c>
      <c r="D1079" s="102" t="e">
        <f>#REF!</f>
        <v>#REF!</v>
      </c>
      <c r="E1079" s="131" t="e">
        <f>#REF!</f>
        <v>#REF!</v>
      </c>
      <c r="F1079" s="114" t="e">
        <f>#REF!</f>
        <v>#REF!</v>
      </c>
      <c r="G1079" s="423" t="e">
        <f t="shared" si="40"/>
        <v>#REF!</v>
      </c>
      <c r="H1079" s="340" t="e">
        <f>#REF!</f>
        <v>#REF!</v>
      </c>
      <c r="I1079" s="102" t="e">
        <f>#REF!</f>
        <v>#REF!</v>
      </c>
      <c r="J1079" s="102" t="s">
        <v>580</v>
      </c>
      <c r="K1079" s="92"/>
      <c r="N1079" s="23" t="str">
        <f>IF(Jasper!$D1061&gt;0,N$1,"")</f>
        <v/>
      </c>
      <c r="O1079" s="23" t="e">
        <f>IF(#REF!&gt;0,P$1,"")</f>
        <v>#REF!</v>
      </c>
      <c r="P1079" s="23" t="str">
        <f>IF(Versailles!$D1060&gt;0,P$1,"")</f>
        <v/>
      </c>
      <c r="Q1079" s="23" t="str">
        <f>IF(Sellersburg!$D1058&gt;0,Q$1,"")</f>
        <v/>
      </c>
      <c r="R1079" s="23" t="str">
        <f>IF(Pendleton!$D1063&gt;0,R$1,"")</f>
        <v/>
      </c>
      <c r="S1079" s="23" t="str">
        <f>IF(Putnamville!D1049&gt;0,S$1,"")</f>
        <v/>
      </c>
      <c r="T1079" s="23" t="str">
        <f>IF(Lowell!D1028&gt;0,$T$1,"")</f>
        <v/>
      </c>
      <c r="U1079" s="23" t="e">
        <f>IF(#REF!&gt;0,$U$1,"")</f>
        <v>#REF!</v>
      </c>
      <c r="V1079" s="23" t="str">
        <f>IF(Peru!D1058&gt;0,$V$1,"")</f>
        <v/>
      </c>
      <c r="W1079" s="23" t="str">
        <f>IF('Toll Rd'!D1051&gt;0,$W$1,"")</f>
        <v/>
      </c>
      <c r="X1079" s="23" t="e">
        <f>IF(#REF!&gt;0,$X$1,"")</f>
        <v>#REF!</v>
      </c>
      <c r="Y1079" s="23" t="e">
        <f>IF(#REF!&gt;0,$Y$1,"")</f>
        <v>#REF!</v>
      </c>
      <c r="Z1079" s="23" t="str">
        <f>IF(FSS!$D1039&gt;0,P$1,"")</f>
        <v/>
      </c>
    </row>
    <row r="1080" spans="1:26" ht="15.75" hidden="1" customHeight="1" x14ac:dyDescent="0.25">
      <c r="A1080" s="421" t="e">
        <f t="shared" si="41"/>
        <v>#REF!</v>
      </c>
      <c r="B1080" s="102" t="e">
        <f>#REF!</f>
        <v>#REF!</v>
      </c>
      <c r="C1080" s="102" t="e">
        <f>#REF!</f>
        <v>#REF!</v>
      </c>
      <c r="D1080" s="102" t="e">
        <f>#REF!</f>
        <v>#REF!</v>
      </c>
      <c r="E1080" s="131" t="e">
        <f>#REF!</f>
        <v>#REF!</v>
      </c>
      <c r="F1080" s="114" t="e">
        <f>#REF!</f>
        <v>#REF!</v>
      </c>
      <c r="G1080" s="423" t="e">
        <f t="shared" si="40"/>
        <v>#REF!</v>
      </c>
      <c r="H1080" s="340" t="e">
        <f>#REF!</f>
        <v>#REF!</v>
      </c>
      <c r="I1080" s="102" t="e">
        <f>#REF!</f>
        <v>#REF!</v>
      </c>
      <c r="J1080" s="102" t="s">
        <v>580</v>
      </c>
      <c r="K1080" s="92"/>
      <c r="N1080" s="23" t="str">
        <f>IF(Jasper!$D1062&gt;0,N$1,"")</f>
        <v/>
      </c>
      <c r="O1080" s="23" t="e">
        <f>IF(#REF!&gt;0,P$1,"")</f>
        <v>#REF!</v>
      </c>
      <c r="P1080" s="23" t="str">
        <f>IF(Versailles!$D1061&gt;0,P$1,"")</f>
        <v/>
      </c>
      <c r="Q1080" s="23" t="str">
        <f>IF(Sellersburg!$D1059&gt;0,Q$1,"")</f>
        <v/>
      </c>
      <c r="R1080" s="23" t="str">
        <f>IF(Pendleton!$D1064&gt;0,R$1,"")</f>
        <v/>
      </c>
      <c r="S1080" s="23" t="str">
        <f>IF(Putnamville!D1050&gt;0,S$1,"")</f>
        <v/>
      </c>
      <c r="T1080" s="23" t="str">
        <f>IF(Lowell!D1029&gt;0,$T$1,"")</f>
        <v/>
      </c>
      <c r="U1080" s="23" t="e">
        <f>IF(#REF!&gt;0,$U$1,"")</f>
        <v>#REF!</v>
      </c>
      <c r="V1080" s="23" t="str">
        <f>IF(Peru!D1059&gt;0,$V$1,"")</f>
        <v/>
      </c>
      <c r="W1080" s="23" t="str">
        <f>IF('Toll Rd'!D1052&gt;0,$W$1,"")</f>
        <v/>
      </c>
      <c r="X1080" s="23" t="e">
        <f>IF(#REF!&gt;0,$X$1,"")</f>
        <v>#REF!</v>
      </c>
      <c r="Y1080" s="23" t="e">
        <f>IF(#REF!&gt;0,$Y$1,"")</f>
        <v>#REF!</v>
      </c>
      <c r="Z1080" s="23" t="str">
        <f>IF(FSS!$D1040&gt;0,P$1,"")</f>
        <v/>
      </c>
    </row>
    <row r="1081" spans="1:26" ht="15.75" hidden="1" customHeight="1" x14ac:dyDescent="0.25">
      <c r="A1081" s="421" t="e">
        <f t="shared" si="41"/>
        <v>#REF!</v>
      </c>
      <c r="B1081" s="102" t="e">
        <f>#REF!</f>
        <v>#REF!</v>
      </c>
      <c r="C1081" s="102" t="e">
        <f>#REF!</f>
        <v>#REF!</v>
      </c>
      <c r="D1081" s="102" t="e">
        <f>#REF!</f>
        <v>#REF!</v>
      </c>
      <c r="E1081" s="131" t="e">
        <f>#REF!</f>
        <v>#REF!</v>
      </c>
      <c r="F1081" s="114" t="e">
        <f>#REF!</f>
        <v>#REF!</v>
      </c>
      <c r="G1081" s="423" t="e">
        <f t="shared" si="40"/>
        <v>#REF!</v>
      </c>
      <c r="H1081" s="340" t="e">
        <f>#REF!</f>
        <v>#REF!</v>
      </c>
      <c r="I1081" s="102" t="e">
        <f>#REF!</f>
        <v>#REF!</v>
      </c>
      <c r="J1081" s="102" t="s">
        <v>580</v>
      </c>
      <c r="K1081" s="92"/>
      <c r="N1081" s="23" t="str">
        <f>IF(Jasper!$D1063&gt;0,N$1,"")</f>
        <v/>
      </c>
      <c r="O1081" s="23" t="e">
        <f>IF(#REF!&gt;0,P$1,"")</f>
        <v>#REF!</v>
      </c>
      <c r="P1081" s="23" t="str">
        <f>IF(Versailles!$D1062&gt;0,P$1,"")</f>
        <v/>
      </c>
      <c r="Q1081" s="23" t="str">
        <f>IF(Sellersburg!$D1060&gt;0,Q$1,"")</f>
        <v/>
      </c>
      <c r="R1081" s="23" t="str">
        <f>IF(Pendleton!$D1065&gt;0,R$1,"")</f>
        <v/>
      </c>
      <c r="S1081" s="23" t="str">
        <f>IF(Putnamville!D1051&gt;0,S$1,"")</f>
        <v/>
      </c>
      <c r="T1081" s="23" t="str">
        <f>IF(Lowell!D1030&gt;0,$T$1,"")</f>
        <v/>
      </c>
      <c r="U1081" s="23" t="e">
        <f>IF(#REF!&gt;0,$U$1,"")</f>
        <v>#REF!</v>
      </c>
      <c r="V1081" s="23" t="str">
        <f>IF(Peru!D1060&gt;0,$V$1,"")</f>
        <v/>
      </c>
      <c r="W1081" s="23" t="str">
        <f>IF('Toll Rd'!D1053&gt;0,$W$1,"")</f>
        <v/>
      </c>
      <c r="X1081" s="23" t="e">
        <f>IF(#REF!&gt;0,$X$1,"")</f>
        <v>#REF!</v>
      </c>
      <c r="Y1081" s="23" t="e">
        <f>IF(#REF!&gt;0,$Y$1,"")</f>
        <v>#REF!</v>
      </c>
      <c r="Z1081" s="23" t="str">
        <f>IF(FSS!$D1041&gt;0,P$1,"")</f>
        <v/>
      </c>
    </row>
    <row r="1082" spans="1:26" ht="15.75" hidden="1" customHeight="1" x14ac:dyDescent="0.25">
      <c r="A1082" s="421" t="e">
        <f t="shared" si="41"/>
        <v>#REF!</v>
      </c>
      <c r="B1082" s="102" t="e">
        <f>#REF!</f>
        <v>#REF!</v>
      </c>
      <c r="C1082" s="102" t="e">
        <f>#REF!</f>
        <v>#REF!</v>
      </c>
      <c r="D1082" s="102" t="e">
        <f>#REF!</f>
        <v>#REF!</v>
      </c>
      <c r="E1082" s="131" t="e">
        <f>#REF!</f>
        <v>#REF!</v>
      </c>
      <c r="F1082" s="114" t="e">
        <f>#REF!</f>
        <v>#REF!</v>
      </c>
      <c r="G1082" s="423" t="e">
        <f t="shared" si="40"/>
        <v>#REF!</v>
      </c>
      <c r="H1082" s="340" t="e">
        <f>#REF!</f>
        <v>#REF!</v>
      </c>
      <c r="I1082" s="102" t="e">
        <f>#REF!</f>
        <v>#REF!</v>
      </c>
      <c r="J1082" s="102" t="s">
        <v>580</v>
      </c>
      <c r="K1082" s="92"/>
      <c r="N1082" s="23" t="str">
        <f>IF(Jasper!$D1064&gt;0,N$1,"")</f>
        <v/>
      </c>
      <c r="O1082" s="23" t="e">
        <f>IF(#REF!&gt;0,P$1,"")</f>
        <v>#REF!</v>
      </c>
      <c r="P1082" s="23" t="str">
        <f>IF(Versailles!$D1063&gt;0,P$1,"")</f>
        <v/>
      </c>
      <c r="Q1082" s="23" t="str">
        <f>IF(Sellersburg!$D1061&gt;0,Q$1,"")</f>
        <v/>
      </c>
      <c r="R1082" s="23" t="str">
        <f>IF(Pendleton!$D1066&gt;0,R$1,"")</f>
        <v/>
      </c>
      <c r="S1082" s="23" t="str">
        <f>IF(Putnamville!D1052&gt;0,S$1,"")</f>
        <v/>
      </c>
      <c r="T1082" s="23" t="str">
        <f>IF(Lowell!D1031&gt;0,$T$1,"")</f>
        <v/>
      </c>
      <c r="U1082" s="23" t="e">
        <f>IF(#REF!&gt;0,$U$1,"")</f>
        <v>#REF!</v>
      </c>
      <c r="V1082" s="23" t="str">
        <f>IF(Peru!D1061&gt;0,$V$1,"")</f>
        <v/>
      </c>
      <c r="W1082" s="23" t="str">
        <f>IF('Toll Rd'!D1054&gt;0,$W$1,"")</f>
        <v/>
      </c>
      <c r="X1082" s="23" t="e">
        <f>IF(#REF!&gt;0,$X$1,"")</f>
        <v>#REF!</v>
      </c>
      <c r="Y1082" s="23" t="e">
        <f>IF(#REF!&gt;0,$Y$1,"")</f>
        <v>#REF!</v>
      </c>
      <c r="Z1082" s="23" t="str">
        <f>IF(FSS!$D1042&gt;0,P$1,"")</f>
        <v/>
      </c>
    </row>
    <row r="1083" spans="1:26" ht="15.75" hidden="1" customHeight="1" x14ac:dyDescent="0.25">
      <c r="A1083" s="421" t="e">
        <f t="shared" si="41"/>
        <v>#REF!</v>
      </c>
      <c r="B1083" s="102" t="e">
        <f>#REF!</f>
        <v>#REF!</v>
      </c>
      <c r="C1083" s="102" t="e">
        <f>#REF!</f>
        <v>#REF!</v>
      </c>
      <c r="D1083" s="102" t="e">
        <f>#REF!</f>
        <v>#REF!</v>
      </c>
      <c r="E1083" s="131" t="e">
        <f>#REF!</f>
        <v>#REF!</v>
      </c>
      <c r="F1083" s="114" t="e">
        <f>#REF!</f>
        <v>#REF!</v>
      </c>
      <c r="G1083" s="423" t="e">
        <f t="shared" si="40"/>
        <v>#REF!</v>
      </c>
      <c r="H1083" s="340" t="e">
        <f>#REF!</f>
        <v>#REF!</v>
      </c>
      <c r="I1083" s="102" t="e">
        <f>#REF!</f>
        <v>#REF!</v>
      </c>
      <c r="J1083" s="102" t="s">
        <v>580</v>
      </c>
      <c r="K1083" s="92"/>
      <c r="N1083" s="23" t="str">
        <f>IF(Jasper!$D1065&gt;0,N$1,"")</f>
        <v/>
      </c>
      <c r="O1083" s="23" t="e">
        <f>IF(#REF!&gt;0,P$1,"")</f>
        <v>#REF!</v>
      </c>
      <c r="P1083" s="23" t="str">
        <f>IF(Versailles!$D1064&gt;0,P$1,"")</f>
        <v/>
      </c>
      <c r="Q1083" s="23" t="str">
        <f>IF(Sellersburg!$D1062&gt;0,Q$1,"")</f>
        <v/>
      </c>
      <c r="R1083" s="23" t="str">
        <f>IF(Pendleton!$D1067&gt;0,R$1,"")</f>
        <v/>
      </c>
      <c r="S1083" s="23" t="str">
        <f>IF(Putnamville!D1053&gt;0,S$1,"")</f>
        <v/>
      </c>
      <c r="T1083" s="23" t="str">
        <f>IF(Lowell!D1032&gt;0,$T$1,"")</f>
        <v/>
      </c>
      <c r="U1083" s="23" t="e">
        <f>IF(#REF!&gt;0,$U$1,"")</f>
        <v>#REF!</v>
      </c>
      <c r="V1083" s="23" t="str">
        <f>IF(Peru!D1062&gt;0,$V$1,"")</f>
        <v/>
      </c>
      <c r="W1083" s="23" t="str">
        <f>IF('Toll Rd'!D1055&gt;0,$W$1,"")</f>
        <v/>
      </c>
      <c r="X1083" s="23" t="e">
        <f>IF(#REF!&gt;0,$X$1,"")</f>
        <v>#REF!</v>
      </c>
      <c r="Y1083" s="23" t="e">
        <f>IF(#REF!&gt;0,$Y$1,"")</f>
        <v>#REF!</v>
      </c>
      <c r="Z1083" s="23" t="str">
        <f>IF(FSS!$D1043&gt;0,P$1,"")</f>
        <v/>
      </c>
    </row>
    <row r="1084" spans="1:26" ht="15.75" hidden="1" customHeight="1" x14ac:dyDescent="0.25">
      <c r="A1084" s="421" t="e">
        <f t="shared" si="41"/>
        <v>#REF!</v>
      </c>
      <c r="B1084" s="102" t="e">
        <f>#REF!</f>
        <v>#REF!</v>
      </c>
      <c r="C1084" s="102" t="e">
        <f>#REF!</f>
        <v>#REF!</v>
      </c>
      <c r="D1084" s="102" t="e">
        <f>#REF!</f>
        <v>#REF!</v>
      </c>
      <c r="E1084" s="131" t="e">
        <f>#REF!</f>
        <v>#REF!</v>
      </c>
      <c r="F1084" s="114" t="e">
        <f>#REF!</f>
        <v>#REF!</v>
      </c>
      <c r="G1084" s="423" t="e">
        <f t="shared" si="40"/>
        <v>#REF!</v>
      </c>
      <c r="H1084" s="340" t="e">
        <f>#REF!</f>
        <v>#REF!</v>
      </c>
      <c r="I1084" s="102" t="e">
        <f>#REF!</f>
        <v>#REF!</v>
      </c>
      <c r="J1084" s="102" t="s">
        <v>580</v>
      </c>
      <c r="K1084" s="92"/>
      <c r="N1084" s="23" t="str">
        <f>IF(Jasper!$D1066&gt;0,N$1,"")</f>
        <v/>
      </c>
      <c r="O1084" s="23" t="e">
        <f>IF(#REF!&gt;0,P$1,"")</f>
        <v>#REF!</v>
      </c>
      <c r="P1084" s="23" t="str">
        <f>IF(Versailles!$D1065&gt;0,P$1,"")</f>
        <v/>
      </c>
      <c r="Q1084" s="23" t="str">
        <f>IF(Sellersburg!$D1063&gt;0,Q$1,"")</f>
        <v/>
      </c>
      <c r="R1084" s="23" t="str">
        <f>IF(Pendleton!$D1068&gt;0,R$1,"")</f>
        <v/>
      </c>
      <c r="S1084" s="23" t="str">
        <f>IF(Putnamville!D1054&gt;0,S$1,"")</f>
        <v/>
      </c>
      <c r="T1084" s="23" t="str">
        <f>IF(Lowell!D1033&gt;0,$T$1,"")</f>
        <v/>
      </c>
      <c r="U1084" s="23" t="e">
        <f>IF(#REF!&gt;0,$U$1,"")</f>
        <v>#REF!</v>
      </c>
      <c r="V1084" s="23" t="str">
        <f>IF(Peru!D1063&gt;0,$V$1,"")</f>
        <v/>
      </c>
      <c r="W1084" s="23" t="str">
        <f>IF('Toll Rd'!D1056&gt;0,$W$1,"")</f>
        <v/>
      </c>
      <c r="X1084" s="23" t="e">
        <f>IF(#REF!&gt;0,$X$1,"")</f>
        <v>#REF!</v>
      </c>
      <c r="Y1084" s="23" t="e">
        <f>IF(#REF!&gt;0,$Y$1,"")</f>
        <v>#REF!</v>
      </c>
      <c r="Z1084" s="23" t="str">
        <f>IF(FSS!$D1044&gt;0,P$1,"")</f>
        <v/>
      </c>
    </row>
    <row r="1085" spans="1:26" ht="15.75" hidden="1" customHeight="1" x14ac:dyDescent="0.25">
      <c r="A1085" s="421" t="e">
        <f t="shared" si="41"/>
        <v>#REF!</v>
      </c>
      <c r="B1085" s="102" t="e">
        <f>#REF!</f>
        <v>#REF!</v>
      </c>
      <c r="C1085" s="102" t="e">
        <f>#REF!</f>
        <v>#REF!</v>
      </c>
      <c r="D1085" s="102" t="e">
        <f>#REF!</f>
        <v>#REF!</v>
      </c>
      <c r="E1085" s="131" t="e">
        <f>#REF!</f>
        <v>#REF!</v>
      </c>
      <c r="F1085" s="114" t="e">
        <f>#REF!</f>
        <v>#REF!</v>
      </c>
      <c r="G1085" s="423" t="e">
        <f t="shared" si="40"/>
        <v>#REF!</v>
      </c>
      <c r="H1085" s="340" t="e">
        <f>#REF!</f>
        <v>#REF!</v>
      </c>
      <c r="I1085" s="102" t="e">
        <f>#REF!</f>
        <v>#REF!</v>
      </c>
      <c r="J1085" s="102" t="s">
        <v>580</v>
      </c>
      <c r="K1085" s="92"/>
      <c r="N1085" s="23" t="str">
        <f>IF(Jasper!$D1067&gt;0,N$1,"")</f>
        <v/>
      </c>
      <c r="O1085" s="23" t="e">
        <f>IF(#REF!&gt;0,P$1,"")</f>
        <v>#REF!</v>
      </c>
      <c r="P1085" s="23" t="str">
        <f>IF(Versailles!$D1066&gt;0,P$1,"")</f>
        <v/>
      </c>
      <c r="Q1085" s="23" t="str">
        <f>IF(Sellersburg!$D1064&gt;0,Q$1,"")</f>
        <v/>
      </c>
      <c r="R1085" s="23" t="str">
        <f>IF(Pendleton!$D1069&gt;0,R$1,"")</f>
        <v/>
      </c>
      <c r="S1085" s="23" t="str">
        <f>IF(Putnamville!D1055&gt;0,S$1,"")</f>
        <v/>
      </c>
      <c r="T1085" s="23" t="str">
        <f>IF(Lowell!D1034&gt;0,$T$1,"")</f>
        <v/>
      </c>
      <c r="U1085" s="23" t="e">
        <f>IF(#REF!&gt;0,$U$1,"")</f>
        <v>#REF!</v>
      </c>
      <c r="V1085" s="23" t="str">
        <f>IF(Peru!D1064&gt;0,$V$1,"")</f>
        <v/>
      </c>
      <c r="W1085" s="23" t="str">
        <f>IF('Toll Rd'!D1057&gt;0,$W$1,"")</f>
        <v/>
      </c>
      <c r="X1085" s="23" t="e">
        <f>IF(#REF!&gt;0,$X$1,"")</f>
        <v>#REF!</v>
      </c>
      <c r="Y1085" s="23" t="e">
        <f>IF(#REF!&gt;0,$Y$1,"")</f>
        <v>#REF!</v>
      </c>
      <c r="Z1085" s="23" t="str">
        <f>IF(FSS!$D1045&gt;0,P$1,"")</f>
        <v/>
      </c>
    </row>
    <row r="1086" spans="1:26" ht="15.75" hidden="1" customHeight="1" x14ac:dyDescent="0.25">
      <c r="A1086" s="421" t="e">
        <f t="shared" si="41"/>
        <v>#REF!</v>
      </c>
      <c r="B1086" s="102" t="e">
        <f>#REF!</f>
        <v>#REF!</v>
      </c>
      <c r="C1086" s="102" t="e">
        <f>#REF!</f>
        <v>#REF!</v>
      </c>
      <c r="D1086" s="102" t="e">
        <f>#REF!</f>
        <v>#REF!</v>
      </c>
      <c r="E1086" s="131" t="e">
        <f>#REF!</f>
        <v>#REF!</v>
      </c>
      <c r="F1086" s="114" t="e">
        <f>#REF!</f>
        <v>#REF!</v>
      </c>
      <c r="G1086" s="423" t="e">
        <f t="shared" si="40"/>
        <v>#REF!</v>
      </c>
      <c r="H1086" s="340" t="e">
        <f>#REF!</f>
        <v>#REF!</v>
      </c>
      <c r="I1086" s="102" t="e">
        <f>#REF!</f>
        <v>#REF!</v>
      </c>
      <c r="J1086" s="102" t="s">
        <v>580</v>
      </c>
      <c r="K1086" s="92"/>
      <c r="N1086" s="23" t="str">
        <f>IF(Jasper!$D1068&gt;0,N$1,"")</f>
        <v/>
      </c>
      <c r="O1086" s="23" t="e">
        <f>IF(#REF!&gt;0,P$1,"")</f>
        <v>#REF!</v>
      </c>
      <c r="P1086" s="23" t="str">
        <f>IF(Versailles!$D1067&gt;0,P$1,"")</f>
        <v/>
      </c>
      <c r="Q1086" s="23" t="str">
        <f>IF(Sellersburg!$D1065&gt;0,Q$1,"")</f>
        <v/>
      </c>
      <c r="R1086" s="23" t="str">
        <f>IF(Pendleton!$D1070&gt;0,R$1,"")</f>
        <v/>
      </c>
      <c r="S1086" s="23" t="str">
        <f>IF(Putnamville!D1056&gt;0,S$1,"")</f>
        <v/>
      </c>
      <c r="T1086" s="23" t="str">
        <f>IF(Lowell!D1035&gt;0,$T$1,"")</f>
        <v/>
      </c>
      <c r="U1086" s="23" t="e">
        <f>IF(#REF!&gt;0,$U$1,"")</f>
        <v>#REF!</v>
      </c>
      <c r="V1086" s="23" t="str">
        <f>IF(Peru!D1065&gt;0,$V$1,"")</f>
        <v/>
      </c>
      <c r="W1086" s="23" t="str">
        <f>IF('Toll Rd'!D1058&gt;0,$W$1,"")</f>
        <v/>
      </c>
      <c r="X1086" s="23" t="e">
        <f>IF(#REF!&gt;0,$X$1,"")</f>
        <v>#REF!</v>
      </c>
      <c r="Y1086" s="23" t="e">
        <f>IF(#REF!&gt;0,$Y$1,"")</f>
        <v>#REF!</v>
      </c>
      <c r="Z1086" s="23" t="str">
        <f>IF(FSS!$D1046&gt;0,P$1,"")</f>
        <v/>
      </c>
    </row>
    <row r="1087" spans="1:26" ht="15.75" hidden="1" customHeight="1" x14ac:dyDescent="0.25">
      <c r="A1087" s="421" t="e">
        <f t="shared" si="41"/>
        <v>#REF!</v>
      </c>
      <c r="B1087" s="102" t="e">
        <f>#REF!</f>
        <v>#REF!</v>
      </c>
      <c r="C1087" s="102" t="e">
        <f>#REF!</f>
        <v>#REF!</v>
      </c>
      <c r="D1087" s="102" t="e">
        <f>#REF!</f>
        <v>#REF!</v>
      </c>
      <c r="E1087" s="131" t="e">
        <f>#REF!</f>
        <v>#REF!</v>
      </c>
      <c r="F1087" s="114" t="e">
        <f>#REF!</f>
        <v>#REF!</v>
      </c>
      <c r="G1087" s="423" t="e">
        <f t="shared" si="40"/>
        <v>#REF!</v>
      </c>
      <c r="H1087" s="340" t="e">
        <f>#REF!</f>
        <v>#REF!</v>
      </c>
      <c r="I1087" s="102" t="e">
        <f>#REF!</f>
        <v>#REF!</v>
      </c>
      <c r="J1087" s="102" t="s">
        <v>580</v>
      </c>
      <c r="K1087" s="92"/>
      <c r="N1087" s="23" t="str">
        <f>IF(Jasper!$D1069&gt;0,N$1,"")</f>
        <v/>
      </c>
      <c r="O1087" s="23" t="e">
        <f>IF(#REF!&gt;0,P$1,"")</f>
        <v>#REF!</v>
      </c>
      <c r="P1087" s="23" t="str">
        <f>IF(Versailles!$D1068&gt;0,P$1,"")</f>
        <v/>
      </c>
      <c r="Q1087" s="23" t="str">
        <f>IF(Sellersburg!$D1066&gt;0,Q$1,"")</f>
        <v/>
      </c>
      <c r="R1087" s="23" t="str">
        <f>IF(Pendleton!$D1071&gt;0,R$1,"")</f>
        <v/>
      </c>
      <c r="S1087" s="23" t="str">
        <f>IF(Putnamville!D1057&gt;0,S$1,"")</f>
        <v/>
      </c>
      <c r="T1087" s="23" t="str">
        <f>IF(Lowell!D1036&gt;0,$T$1,"")</f>
        <v/>
      </c>
      <c r="U1087" s="23" t="e">
        <f>IF(#REF!&gt;0,$U$1,"")</f>
        <v>#REF!</v>
      </c>
      <c r="V1087" s="23" t="str">
        <f>IF(Peru!D1066&gt;0,$V$1,"")</f>
        <v/>
      </c>
      <c r="W1087" s="23" t="str">
        <f>IF('Toll Rd'!D1059&gt;0,$W$1,"")</f>
        <v/>
      </c>
      <c r="X1087" s="23" t="e">
        <f>IF(#REF!&gt;0,$X$1,"")</f>
        <v>#REF!</v>
      </c>
      <c r="Y1087" s="23" t="e">
        <f>IF(#REF!&gt;0,$Y$1,"")</f>
        <v>#REF!</v>
      </c>
      <c r="Z1087" s="23" t="str">
        <f>IF(FSS!$D1047&gt;0,P$1,"")</f>
        <v/>
      </c>
    </row>
    <row r="1088" spans="1:26" ht="15.75" hidden="1" customHeight="1" x14ac:dyDescent="0.25">
      <c r="A1088" s="421" t="e">
        <f t="shared" si="41"/>
        <v>#REF!</v>
      </c>
      <c r="B1088" s="102" t="e">
        <f>#REF!</f>
        <v>#REF!</v>
      </c>
      <c r="C1088" s="102" t="e">
        <f>#REF!</f>
        <v>#REF!</v>
      </c>
      <c r="D1088" s="102" t="e">
        <f>#REF!</f>
        <v>#REF!</v>
      </c>
      <c r="E1088" s="131" t="e">
        <f>#REF!</f>
        <v>#REF!</v>
      </c>
      <c r="F1088" s="114" t="e">
        <f>#REF!</f>
        <v>#REF!</v>
      </c>
      <c r="G1088" s="423" t="e">
        <f t="shared" si="40"/>
        <v>#REF!</v>
      </c>
      <c r="H1088" s="340" t="e">
        <f>#REF!</f>
        <v>#REF!</v>
      </c>
      <c r="I1088" s="102" t="e">
        <f>#REF!</f>
        <v>#REF!</v>
      </c>
      <c r="J1088" s="102" t="s">
        <v>580</v>
      </c>
      <c r="K1088" s="92"/>
      <c r="N1088" s="23" t="str">
        <f>IF(Jasper!$D1070&gt;0,N$1,"")</f>
        <v/>
      </c>
      <c r="O1088" s="23" t="e">
        <f>IF(#REF!&gt;0,P$1,"")</f>
        <v>#REF!</v>
      </c>
      <c r="P1088" s="23" t="str">
        <f>IF(Versailles!$D1069&gt;0,P$1,"")</f>
        <v/>
      </c>
      <c r="Q1088" s="23" t="str">
        <f>IF(Sellersburg!$D1067&gt;0,Q$1,"")</f>
        <v/>
      </c>
      <c r="R1088" s="23" t="str">
        <f>IF(Pendleton!$D1072&gt;0,R$1,"")</f>
        <v/>
      </c>
      <c r="S1088" s="23" t="str">
        <f>IF(Putnamville!D1058&gt;0,S$1,"")</f>
        <v/>
      </c>
      <c r="T1088" s="23" t="str">
        <f>IF(Lowell!D1037&gt;0,$T$1,"")</f>
        <v/>
      </c>
      <c r="U1088" s="23" t="e">
        <f>IF(#REF!&gt;0,$U$1,"")</f>
        <v>#REF!</v>
      </c>
      <c r="V1088" s="23" t="str">
        <f>IF(Peru!D1067&gt;0,$V$1,"")</f>
        <v/>
      </c>
      <c r="W1088" s="23" t="str">
        <f>IF('Toll Rd'!D1060&gt;0,$W$1,"")</f>
        <v/>
      </c>
      <c r="X1088" s="23" t="e">
        <f>IF(#REF!&gt;0,$X$1,"")</f>
        <v>#REF!</v>
      </c>
      <c r="Y1088" s="23" t="e">
        <f>IF(#REF!&gt;0,$Y$1,"")</f>
        <v>#REF!</v>
      </c>
      <c r="Z1088" s="23" t="str">
        <f>IF(FSS!$D1048&gt;0,P$1,"")</f>
        <v/>
      </c>
    </row>
    <row r="1089" spans="1:26" ht="15.75" hidden="1" customHeight="1" x14ac:dyDescent="0.25">
      <c r="A1089" s="421" t="e">
        <f t="shared" si="41"/>
        <v>#REF!</v>
      </c>
      <c r="B1089" s="102" t="e">
        <f>#REF!</f>
        <v>#REF!</v>
      </c>
      <c r="C1089" s="102" t="e">
        <f>#REF!</f>
        <v>#REF!</v>
      </c>
      <c r="D1089" s="102" t="e">
        <f>#REF!</f>
        <v>#REF!</v>
      </c>
      <c r="E1089" s="131" t="e">
        <f>#REF!</f>
        <v>#REF!</v>
      </c>
      <c r="F1089" s="114" t="e">
        <f>#REF!</f>
        <v>#REF!</v>
      </c>
      <c r="G1089" s="423" t="e">
        <f t="shared" si="40"/>
        <v>#REF!</v>
      </c>
      <c r="H1089" s="340" t="e">
        <f>#REF!</f>
        <v>#REF!</v>
      </c>
      <c r="I1089" s="102" t="e">
        <f>#REF!</f>
        <v>#REF!</v>
      </c>
      <c r="J1089" s="102" t="s">
        <v>580</v>
      </c>
      <c r="K1089" s="92"/>
      <c r="N1089" s="23" t="str">
        <f>IF(Jasper!$D1071&gt;0,N$1,"")</f>
        <v/>
      </c>
      <c r="O1089" s="23" t="e">
        <f>IF(#REF!&gt;0,P$1,"")</f>
        <v>#REF!</v>
      </c>
      <c r="P1089" s="23" t="str">
        <f>IF(Versailles!$D1070&gt;0,P$1,"")</f>
        <v/>
      </c>
      <c r="Q1089" s="23" t="str">
        <f>IF(Sellersburg!$D1068&gt;0,Q$1,"")</f>
        <v/>
      </c>
      <c r="R1089" s="23" t="str">
        <f>IF(Pendleton!$D1073&gt;0,R$1,"")</f>
        <v/>
      </c>
      <c r="S1089" s="23" t="str">
        <f>IF(Putnamville!D1059&gt;0,S$1,"")</f>
        <v/>
      </c>
      <c r="T1089" s="23" t="str">
        <f>IF(Lowell!D1038&gt;0,$T$1,"")</f>
        <v/>
      </c>
      <c r="U1089" s="23" t="e">
        <f>IF(#REF!&gt;0,$U$1,"")</f>
        <v>#REF!</v>
      </c>
      <c r="V1089" s="23" t="str">
        <f>IF(Peru!D1068&gt;0,$V$1,"")</f>
        <v/>
      </c>
      <c r="W1089" s="23" t="str">
        <f>IF('Toll Rd'!D1061&gt;0,$W$1,"")</f>
        <v/>
      </c>
      <c r="X1089" s="23" t="e">
        <f>IF(#REF!&gt;0,$X$1,"")</f>
        <v>#REF!</v>
      </c>
      <c r="Y1089" s="23" t="e">
        <f>IF(#REF!&gt;0,$Y$1,"")</f>
        <v>#REF!</v>
      </c>
      <c r="Z1089" s="23" t="str">
        <f>IF(FSS!$D1049&gt;0,P$1,"")</f>
        <v/>
      </c>
    </row>
    <row r="1090" spans="1:26" ht="15.75" hidden="1" customHeight="1" x14ac:dyDescent="0.25">
      <c r="A1090" s="421" t="e">
        <f t="shared" si="41"/>
        <v>#REF!</v>
      </c>
      <c r="B1090" s="102" t="e">
        <f>#REF!</f>
        <v>#REF!</v>
      </c>
      <c r="C1090" s="102" t="e">
        <f>#REF!</f>
        <v>#REF!</v>
      </c>
      <c r="D1090" s="102" t="e">
        <f>#REF!</f>
        <v>#REF!</v>
      </c>
      <c r="E1090" s="131" t="e">
        <f>#REF!</f>
        <v>#REF!</v>
      </c>
      <c r="F1090" s="114" t="e">
        <f>#REF!</f>
        <v>#REF!</v>
      </c>
      <c r="G1090" s="423" t="e">
        <f t="shared" si="40"/>
        <v>#REF!</v>
      </c>
      <c r="H1090" s="340" t="e">
        <f>#REF!</f>
        <v>#REF!</v>
      </c>
      <c r="I1090" s="102" t="e">
        <f>#REF!</f>
        <v>#REF!</v>
      </c>
      <c r="J1090" s="102" t="s">
        <v>580</v>
      </c>
      <c r="K1090" s="92"/>
      <c r="N1090" s="23" t="str">
        <f>IF(Jasper!$D1072&gt;0,N$1,"")</f>
        <v/>
      </c>
      <c r="O1090" s="23" t="e">
        <f>IF(#REF!&gt;0,P$1,"")</f>
        <v>#REF!</v>
      </c>
      <c r="P1090" s="23" t="str">
        <f>IF(Versailles!$D1071&gt;0,P$1,"")</f>
        <v/>
      </c>
      <c r="Q1090" s="23" t="str">
        <f>IF(Sellersburg!$D1069&gt;0,Q$1,"")</f>
        <v/>
      </c>
      <c r="R1090" s="23" t="str">
        <f>IF(Pendleton!$D1074&gt;0,R$1,"")</f>
        <v/>
      </c>
      <c r="S1090" s="23" t="str">
        <f>IF(Putnamville!D1060&gt;0,S$1,"")</f>
        <v/>
      </c>
      <c r="T1090" s="23" t="str">
        <f>IF(Lowell!D1039&gt;0,$T$1,"")</f>
        <v/>
      </c>
      <c r="U1090" s="23" t="e">
        <f>IF(#REF!&gt;0,$U$1,"")</f>
        <v>#REF!</v>
      </c>
      <c r="V1090" s="23" t="str">
        <f>IF(Peru!D1069&gt;0,$V$1,"")</f>
        <v/>
      </c>
      <c r="W1090" s="23" t="str">
        <f>IF('Toll Rd'!D1062&gt;0,$W$1,"")</f>
        <v/>
      </c>
      <c r="X1090" s="23" t="e">
        <f>IF(#REF!&gt;0,$X$1,"")</f>
        <v>#REF!</v>
      </c>
      <c r="Y1090" s="23" t="e">
        <f>IF(#REF!&gt;0,$Y$1,"")</f>
        <v>#REF!</v>
      </c>
      <c r="Z1090" s="23" t="str">
        <f>IF(FSS!$D1050&gt;0,P$1,"")</f>
        <v/>
      </c>
    </row>
    <row r="1091" spans="1:26" ht="15.75" hidden="1" customHeight="1" x14ac:dyDescent="0.25">
      <c r="A1091" s="421" t="e">
        <f t="shared" si="41"/>
        <v>#REF!</v>
      </c>
      <c r="B1091" s="102" t="e">
        <f>#REF!</f>
        <v>#REF!</v>
      </c>
      <c r="C1091" s="102" t="e">
        <f>#REF!</f>
        <v>#REF!</v>
      </c>
      <c r="D1091" s="102" t="e">
        <f>#REF!</f>
        <v>#REF!</v>
      </c>
      <c r="E1091" s="131" t="e">
        <f>#REF!</f>
        <v>#REF!</v>
      </c>
      <c r="F1091" s="114" t="e">
        <f>#REF!</f>
        <v>#REF!</v>
      </c>
      <c r="G1091" s="423" t="e">
        <f t="shared" si="40"/>
        <v>#REF!</v>
      </c>
      <c r="H1091" s="340" t="e">
        <f>#REF!</f>
        <v>#REF!</v>
      </c>
      <c r="I1091" s="102" t="e">
        <f>#REF!</f>
        <v>#REF!</v>
      </c>
      <c r="J1091" s="102" t="s">
        <v>580</v>
      </c>
      <c r="K1091" s="92"/>
      <c r="N1091" s="23" t="str">
        <f>IF(Jasper!$D1073&gt;0,N$1,"")</f>
        <v/>
      </c>
      <c r="O1091" s="23" t="e">
        <f>IF(#REF!&gt;0,P$1,"")</f>
        <v>#REF!</v>
      </c>
      <c r="P1091" s="23" t="str">
        <f>IF(Versailles!$D1072&gt;0,P$1,"")</f>
        <v/>
      </c>
      <c r="Q1091" s="23" t="str">
        <f>IF(Sellersburg!$D1070&gt;0,Q$1,"")</f>
        <v/>
      </c>
      <c r="R1091" s="23" t="str">
        <f>IF(Pendleton!$D1075&gt;0,R$1,"")</f>
        <v/>
      </c>
      <c r="S1091" s="23" t="str">
        <f>IF(Putnamville!D1061&gt;0,S$1,"")</f>
        <v/>
      </c>
      <c r="T1091" s="23" t="str">
        <f>IF(Lowell!D1040&gt;0,$T$1,"")</f>
        <v/>
      </c>
      <c r="U1091" s="23" t="e">
        <f>IF(#REF!&gt;0,$U$1,"")</f>
        <v>#REF!</v>
      </c>
      <c r="V1091" s="23" t="str">
        <f>IF(Peru!D1070&gt;0,$V$1,"")</f>
        <v/>
      </c>
      <c r="W1091" s="23" t="str">
        <f>IF('Toll Rd'!D1063&gt;0,$W$1,"")</f>
        <v/>
      </c>
      <c r="X1091" s="23" t="e">
        <f>IF(#REF!&gt;0,$X$1,"")</f>
        <v>#REF!</v>
      </c>
      <c r="Y1091" s="23" t="e">
        <f>IF(#REF!&gt;0,$Y$1,"")</f>
        <v>#REF!</v>
      </c>
      <c r="Z1091" s="23" t="str">
        <f>IF(FSS!$D1051&gt;0,P$1,"")</f>
        <v/>
      </c>
    </row>
    <row r="1092" spans="1:26" ht="15.75" hidden="1" customHeight="1" x14ac:dyDescent="0.25">
      <c r="A1092" s="421" t="e">
        <f t="shared" si="41"/>
        <v>#REF!</v>
      </c>
      <c r="B1092" s="102" t="e">
        <f>#REF!</f>
        <v>#REF!</v>
      </c>
      <c r="C1092" s="102" t="e">
        <f>#REF!</f>
        <v>#REF!</v>
      </c>
      <c r="D1092" s="102" t="e">
        <f>#REF!</f>
        <v>#REF!</v>
      </c>
      <c r="E1092" s="131" t="e">
        <f>#REF!</f>
        <v>#REF!</v>
      </c>
      <c r="F1092" s="114" t="e">
        <f>#REF!</f>
        <v>#REF!</v>
      </c>
      <c r="G1092" s="423" t="e">
        <f t="shared" si="40"/>
        <v>#REF!</v>
      </c>
      <c r="H1092" s="340" t="e">
        <f>#REF!</f>
        <v>#REF!</v>
      </c>
      <c r="I1092" s="102" t="e">
        <f>#REF!</f>
        <v>#REF!</v>
      </c>
      <c r="J1092" s="102" t="s">
        <v>580</v>
      </c>
      <c r="K1092" s="92"/>
      <c r="N1092" s="23" t="str">
        <f>IF(Jasper!$D1074&gt;0,N$1,"")</f>
        <v/>
      </c>
      <c r="O1092" s="23" t="e">
        <f>IF(#REF!&gt;0,P$1,"")</f>
        <v>#REF!</v>
      </c>
      <c r="P1092" s="23" t="str">
        <f>IF(Versailles!$D1073&gt;0,P$1,"")</f>
        <v/>
      </c>
      <c r="Q1092" s="23" t="str">
        <f>IF(Sellersburg!$D1071&gt;0,Q$1,"")</f>
        <v/>
      </c>
      <c r="R1092" s="23" t="str">
        <f>IF(Pendleton!$D1076&gt;0,R$1,"")</f>
        <v/>
      </c>
      <c r="S1092" s="23" t="str">
        <f>IF(Putnamville!D1062&gt;0,S$1,"")</f>
        <v/>
      </c>
      <c r="T1092" s="23" t="str">
        <f>IF(Lowell!D1041&gt;0,$T$1,"")</f>
        <v/>
      </c>
      <c r="U1092" s="23" t="e">
        <f>IF(#REF!&gt;0,$U$1,"")</f>
        <v>#REF!</v>
      </c>
      <c r="V1092" s="23" t="str">
        <f>IF(Peru!D1071&gt;0,$V$1,"")</f>
        <v/>
      </c>
      <c r="W1092" s="23" t="str">
        <f>IF('Toll Rd'!D1064&gt;0,$W$1,"")</f>
        <v/>
      </c>
      <c r="X1092" s="23" t="e">
        <f>IF(#REF!&gt;0,$X$1,"")</f>
        <v>#REF!</v>
      </c>
      <c r="Y1092" s="23" t="e">
        <f>IF(#REF!&gt;0,$Y$1,"")</f>
        <v>#REF!</v>
      </c>
      <c r="Z1092" s="23" t="str">
        <f>IF(FSS!$D1052&gt;0,P$1,"")</f>
        <v/>
      </c>
    </row>
    <row r="1093" spans="1:26" ht="15.75" hidden="1" customHeight="1" x14ac:dyDescent="0.25">
      <c r="A1093" s="421" t="e">
        <f t="shared" si="41"/>
        <v>#REF!</v>
      </c>
      <c r="B1093" s="102" t="e">
        <f>#REF!</f>
        <v>#REF!</v>
      </c>
      <c r="C1093" s="102" t="e">
        <f>#REF!</f>
        <v>#REF!</v>
      </c>
      <c r="D1093" s="102" t="e">
        <f>#REF!</f>
        <v>#REF!</v>
      </c>
      <c r="E1093" s="131" t="e">
        <f>#REF!</f>
        <v>#REF!</v>
      </c>
      <c r="F1093" s="114" t="e">
        <f>#REF!</f>
        <v>#REF!</v>
      </c>
      <c r="G1093" s="423" t="e">
        <f t="shared" si="40"/>
        <v>#REF!</v>
      </c>
      <c r="H1093" s="340" t="e">
        <f>#REF!</f>
        <v>#REF!</v>
      </c>
      <c r="I1093" s="102" t="e">
        <f>#REF!</f>
        <v>#REF!</v>
      </c>
      <c r="J1093" s="102" t="s">
        <v>580</v>
      </c>
      <c r="K1093" s="92"/>
      <c r="N1093" s="23" t="str">
        <f>IF(Jasper!$D1075&gt;0,N$1,"")</f>
        <v/>
      </c>
      <c r="O1093" s="23" t="e">
        <f>IF(#REF!&gt;0,P$1,"")</f>
        <v>#REF!</v>
      </c>
      <c r="P1093" s="23" t="str">
        <f>IF(Versailles!$D1074&gt;0,P$1,"")</f>
        <v/>
      </c>
      <c r="Q1093" s="23" t="str">
        <f>IF(Sellersburg!$D1072&gt;0,Q$1,"")</f>
        <v/>
      </c>
      <c r="R1093" s="23" t="str">
        <f>IF(Pendleton!$D1077&gt;0,R$1,"")</f>
        <v/>
      </c>
      <c r="S1093" s="23" t="str">
        <f>IF(Putnamville!D1063&gt;0,S$1,"")</f>
        <v/>
      </c>
      <c r="T1093" s="23" t="str">
        <f>IF(Lowell!D1042&gt;0,$T$1,"")</f>
        <v/>
      </c>
      <c r="U1093" s="23" t="e">
        <f>IF(#REF!&gt;0,$U$1,"")</f>
        <v>#REF!</v>
      </c>
      <c r="V1093" s="23" t="str">
        <f>IF(Peru!D1072&gt;0,$V$1,"")</f>
        <v/>
      </c>
      <c r="W1093" s="23" t="str">
        <f>IF('Toll Rd'!D1065&gt;0,$W$1,"")</f>
        <v/>
      </c>
      <c r="X1093" s="23" t="e">
        <f>IF(#REF!&gt;0,$X$1,"")</f>
        <v>#REF!</v>
      </c>
      <c r="Y1093" s="23" t="e">
        <f>IF(#REF!&gt;0,$Y$1,"")</f>
        <v>#REF!</v>
      </c>
      <c r="Z1093" s="23" t="str">
        <f>IF(FSS!$D1053&gt;0,P$1,"")</f>
        <v/>
      </c>
    </row>
    <row r="1094" spans="1:26" ht="15.75" hidden="1" customHeight="1" x14ac:dyDescent="0.25">
      <c r="A1094" s="421" t="e">
        <f t="shared" si="41"/>
        <v>#REF!</v>
      </c>
      <c r="B1094" s="102" t="e">
        <f>#REF!</f>
        <v>#REF!</v>
      </c>
      <c r="C1094" s="102" t="e">
        <f>#REF!</f>
        <v>#REF!</v>
      </c>
      <c r="D1094" s="102" t="e">
        <f>#REF!</f>
        <v>#REF!</v>
      </c>
      <c r="E1094" s="131" t="e">
        <f>#REF!</f>
        <v>#REF!</v>
      </c>
      <c r="F1094" s="114" t="e">
        <f>#REF!</f>
        <v>#REF!</v>
      </c>
      <c r="G1094" s="423" t="e">
        <f t="shared" si="40"/>
        <v>#REF!</v>
      </c>
      <c r="H1094" s="340" t="e">
        <f>#REF!</f>
        <v>#REF!</v>
      </c>
      <c r="I1094" s="102" t="e">
        <f>#REF!</f>
        <v>#REF!</v>
      </c>
      <c r="J1094" s="102" t="s">
        <v>580</v>
      </c>
      <c r="K1094" s="92"/>
      <c r="N1094" s="23" t="str">
        <f>IF(Jasper!$D1076&gt;0,N$1,"")</f>
        <v/>
      </c>
      <c r="O1094" s="23" t="e">
        <f>IF(#REF!&gt;0,P$1,"")</f>
        <v>#REF!</v>
      </c>
      <c r="P1094" s="23" t="str">
        <f>IF(Versailles!$D1075&gt;0,P$1,"")</f>
        <v/>
      </c>
      <c r="Q1094" s="23" t="str">
        <f>IF(Sellersburg!$D1073&gt;0,Q$1,"")</f>
        <v/>
      </c>
      <c r="R1094" s="23" t="str">
        <f>IF(Pendleton!$D1078&gt;0,R$1,"")</f>
        <v/>
      </c>
      <c r="S1094" s="23" t="str">
        <f>IF(Putnamville!D1064&gt;0,S$1,"")</f>
        <v/>
      </c>
      <c r="T1094" s="23" t="str">
        <f>IF(Lowell!D1043&gt;0,$T$1,"")</f>
        <v/>
      </c>
      <c r="U1094" s="23" t="e">
        <f>IF(#REF!&gt;0,$U$1,"")</f>
        <v>#REF!</v>
      </c>
      <c r="V1094" s="23" t="str">
        <f>IF(Peru!D1073&gt;0,$V$1,"")</f>
        <v/>
      </c>
      <c r="W1094" s="23" t="str">
        <f>IF('Toll Rd'!D1066&gt;0,$W$1,"")</f>
        <v/>
      </c>
      <c r="X1094" s="23" t="e">
        <f>IF(#REF!&gt;0,$X$1,"")</f>
        <v>#REF!</v>
      </c>
      <c r="Y1094" s="23" t="e">
        <f>IF(#REF!&gt;0,$Y$1,"")</f>
        <v>#REF!</v>
      </c>
      <c r="Z1094" s="23" t="str">
        <f>IF(FSS!$D1054&gt;0,P$1,"")</f>
        <v/>
      </c>
    </row>
    <row r="1095" spans="1:26" ht="15.75" hidden="1" customHeight="1" x14ac:dyDescent="0.25">
      <c r="A1095" s="421" t="e">
        <f t="shared" si="41"/>
        <v>#REF!</v>
      </c>
      <c r="B1095" s="102" t="e">
        <f>#REF!</f>
        <v>#REF!</v>
      </c>
      <c r="C1095" s="102" t="e">
        <f>#REF!</f>
        <v>#REF!</v>
      </c>
      <c r="D1095" s="102" t="e">
        <f>#REF!</f>
        <v>#REF!</v>
      </c>
      <c r="E1095" s="131" t="e">
        <f>#REF!</f>
        <v>#REF!</v>
      </c>
      <c r="F1095" s="114" t="e">
        <f>#REF!</f>
        <v>#REF!</v>
      </c>
      <c r="G1095" s="423" t="e">
        <f t="shared" si="40"/>
        <v>#REF!</v>
      </c>
      <c r="H1095" s="340" t="e">
        <f>#REF!</f>
        <v>#REF!</v>
      </c>
      <c r="I1095" s="102" t="e">
        <f>#REF!</f>
        <v>#REF!</v>
      </c>
      <c r="J1095" s="102" t="s">
        <v>580</v>
      </c>
      <c r="K1095" s="92"/>
      <c r="N1095" s="23" t="str">
        <f>IF(Jasper!$D1077&gt;0,N$1,"")</f>
        <v/>
      </c>
      <c r="O1095" s="23" t="e">
        <f>IF(#REF!&gt;0,P$1,"")</f>
        <v>#REF!</v>
      </c>
      <c r="P1095" s="23" t="str">
        <f>IF(Versailles!$D1076&gt;0,P$1,"")</f>
        <v/>
      </c>
      <c r="Q1095" s="23" t="str">
        <f>IF(Sellersburg!$D1074&gt;0,Q$1,"")</f>
        <v/>
      </c>
      <c r="R1095" s="23" t="str">
        <f>IF(Pendleton!$D1079&gt;0,R$1,"")</f>
        <v/>
      </c>
      <c r="S1095" s="23" t="str">
        <f>IF(Putnamville!D1065&gt;0,S$1,"")</f>
        <v/>
      </c>
      <c r="T1095" s="23" t="str">
        <f>IF(Lowell!D1044&gt;0,$T$1,"")</f>
        <v/>
      </c>
      <c r="U1095" s="23" t="e">
        <f>IF(#REF!&gt;0,$U$1,"")</f>
        <v>#REF!</v>
      </c>
      <c r="V1095" s="23" t="str">
        <f>IF(Peru!D1074&gt;0,$V$1,"")</f>
        <v/>
      </c>
      <c r="W1095" s="23" t="str">
        <f>IF('Toll Rd'!D1067&gt;0,$W$1,"")</f>
        <v/>
      </c>
      <c r="X1095" s="23" t="e">
        <f>IF(#REF!&gt;0,$X$1,"")</f>
        <v>#REF!</v>
      </c>
      <c r="Y1095" s="23" t="e">
        <f>IF(#REF!&gt;0,$Y$1,"")</f>
        <v>#REF!</v>
      </c>
      <c r="Z1095" s="23" t="str">
        <f>IF(FSS!$D1055&gt;0,P$1,"")</f>
        <v/>
      </c>
    </row>
    <row r="1096" spans="1:26" ht="15.75" hidden="1" customHeight="1" x14ac:dyDescent="0.25">
      <c r="A1096" s="421" t="e">
        <f t="shared" si="41"/>
        <v>#REF!</v>
      </c>
      <c r="B1096" s="102" t="e">
        <f>#REF!</f>
        <v>#REF!</v>
      </c>
      <c r="C1096" s="102" t="e">
        <f>#REF!</f>
        <v>#REF!</v>
      </c>
      <c r="D1096" s="102" t="e">
        <f>#REF!</f>
        <v>#REF!</v>
      </c>
      <c r="E1096" s="131" t="e">
        <f>#REF!</f>
        <v>#REF!</v>
      </c>
      <c r="F1096" s="114" t="e">
        <f>#REF!</f>
        <v>#REF!</v>
      </c>
      <c r="G1096" s="423" t="e">
        <f t="shared" si="40"/>
        <v>#REF!</v>
      </c>
      <c r="H1096" s="340" t="e">
        <f>#REF!</f>
        <v>#REF!</v>
      </c>
      <c r="I1096" s="102" t="e">
        <f>#REF!</f>
        <v>#REF!</v>
      </c>
      <c r="J1096" s="102" t="s">
        <v>580</v>
      </c>
      <c r="K1096" s="92"/>
      <c r="N1096" s="23" t="str">
        <f>IF(Jasper!$D1078&gt;0,N$1,"")</f>
        <v/>
      </c>
      <c r="O1096" s="23" t="e">
        <f>IF(#REF!&gt;0,P$1,"")</f>
        <v>#REF!</v>
      </c>
      <c r="P1096" s="23" t="str">
        <f>IF(Versailles!$D1077&gt;0,P$1,"")</f>
        <v/>
      </c>
      <c r="Q1096" s="23" t="str">
        <f>IF(Sellersburg!$D1075&gt;0,Q$1,"")</f>
        <v/>
      </c>
      <c r="R1096" s="23" t="str">
        <f>IF(Pendleton!$D1080&gt;0,R$1,"")</f>
        <v/>
      </c>
      <c r="S1096" s="23" t="str">
        <f>IF(Putnamville!D1066&gt;0,S$1,"")</f>
        <v/>
      </c>
      <c r="T1096" s="23" t="str">
        <f>IF(Lowell!D1045&gt;0,$T$1,"")</f>
        <v/>
      </c>
      <c r="U1096" s="23" t="e">
        <f>IF(#REF!&gt;0,$U$1,"")</f>
        <v>#REF!</v>
      </c>
      <c r="V1096" s="23" t="str">
        <f>IF(Peru!D1075&gt;0,$V$1,"")</f>
        <v/>
      </c>
      <c r="W1096" s="23" t="str">
        <f>IF('Toll Rd'!D1068&gt;0,$W$1,"")</f>
        <v/>
      </c>
      <c r="X1096" s="23" t="e">
        <f>IF(#REF!&gt;0,$X$1,"")</f>
        <v>#REF!</v>
      </c>
      <c r="Y1096" s="23" t="e">
        <f>IF(#REF!&gt;0,$Y$1,"")</f>
        <v>#REF!</v>
      </c>
      <c r="Z1096" s="23" t="str">
        <f>IF(FSS!$D1056&gt;0,P$1,"")</f>
        <v/>
      </c>
    </row>
    <row r="1097" spans="1:26" ht="15.75" hidden="1" customHeight="1" x14ac:dyDescent="0.25">
      <c r="A1097" s="421" t="e">
        <f t="shared" si="41"/>
        <v>#REF!</v>
      </c>
      <c r="B1097" s="102" t="e">
        <f>#REF!</f>
        <v>#REF!</v>
      </c>
      <c r="C1097" s="102" t="e">
        <f>#REF!</f>
        <v>#REF!</v>
      </c>
      <c r="D1097" s="102" t="e">
        <f>#REF!</f>
        <v>#REF!</v>
      </c>
      <c r="E1097" s="131" t="e">
        <f>#REF!</f>
        <v>#REF!</v>
      </c>
      <c r="F1097" s="114" t="e">
        <f>#REF!</f>
        <v>#REF!</v>
      </c>
      <c r="G1097" s="423" t="e">
        <f t="shared" si="40"/>
        <v>#REF!</v>
      </c>
      <c r="H1097" s="340" t="e">
        <f>#REF!</f>
        <v>#REF!</v>
      </c>
      <c r="I1097" s="102" t="e">
        <f>#REF!</f>
        <v>#REF!</v>
      </c>
      <c r="J1097" s="102" t="s">
        <v>580</v>
      </c>
      <c r="K1097" s="92"/>
      <c r="N1097" s="23" t="str">
        <f>IF(Jasper!$D1079&gt;0,N$1,"")</f>
        <v/>
      </c>
      <c r="O1097" s="23" t="e">
        <f>IF(#REF!&gt;0,P$1,"")</f>
        <v>#REF!</v>
      </c>
      <c r="P1097" s="23" t="str">
        <f>IF(Versailles!$D1078&gt;0,P$1,"")</f>
        <v/>
      </c>
      <c r="Q1097" s="23" t="str">
        <f>IF(Sellersburg!$D1076&gt;0,Q$1,"")</f>
        <v/>
      </c>
      <c r="R1097" s="23" t="str">
        <f>IF(Pendleton!$D1081&gt;0,R$1,"")</f>
        <v/>
      </c>
      <c r="S1097" s="23" t="str">
        <f>IF(Putnamville!D1067&gt;0,S$1,"")</f>
        <v/>
      </c>
      <c r="T1097" s="23" t="str">
        <f>IF(Lowell!D1046&gt;0,$T$1,"")</f>
        <v/>
      </c>
      <c r="U1097" s="23" t="e">
        <f>IF(#REF!&gt;0,$U$1,"")</f>
        <v>#REF!</v>
      </c>
      <c r="V1097" s="23" t="str">
        <f>IF(Peru!D1076&gt;0,$V$1,"")</f>
        <v/>
      </c>
      <c r="W1097" s="23" t="str">
        <f>IF('Toll Rd'!D1069&gt;0,$W$1,"")</f>
        <v/>
      </c>
      <c r="X1097" s="23" t="e">
        <f>IF(#REF!&gt;0,$X$1,"")</f>
        <v>#REF!</v>
      </c>
      <c r="Y1097" s="23" t="e">
        <f>IF(#REF!&gt;0,$Y$1,"")</f>
        <v>#REF!</v>
      </c>
      <c r="Z1097" s="23" t="str">
        <f>IF(FSS!$D1057&gt;0,P$1,"")</f>
        <v/>
      </c>
    </row>
    <row r="1098" spans="1:26" ht="15.75" hidden="1" customHeight="1" x14ac:dyDescent="0.25">
      <c r="A1098" s="421" t="e">
        <f t="shared" si="41"/>
        <v>#REF!</v>
      </c>
      <c r="B1098" s="102" t="e">
        <f>#REF!</f>
        <v>#REF!</v>
      </c>
      <c r="C1098" s="102" t="e">
        <f>#REF!</f>
        <v>#REF!</v>
      </c>
      <c r="D1098" s="102" t="e">
        <f>#REF!</f>
        <v>#REF!</v>
      </c>
      <c r="E1098" s="131" t="e">
        <f>#REF!</f>
        <v>#REF!</v>
      </c>
      <c r="F1098" s="114" t="e">
        <f>#REF!</f>
        <v>#REF!</v>
      </c>
      <c r="G1098" s="423" t="e">
        <f t="shared" si="40"/>
        <v>#REF!</v>
      </c>
      <c r="H1098" s="340" t="e">
        <f>#REF!</f>
        <v>#REF!</v>
      </c>
      <c r="I1098" s="102" t="e">
        <f>#REF!</f>
        <v>#REF!</v>
      </c>
      <c r="J1098" s="102" t="s">
        <v>580</v>
      </c>
      <c r="K1098" s="92"/>
      <c r="N1098" s="23" t="str">
        <f>IF(Jasper!$D1080&gt;0,N$1,"")</f>
        <v/>
      </c>
      <c r="O1098" s="23" t="e">
        <f>IF(#REF!&gt;0,P$1,"")</f>
        <v>#REF!</v>
      </c>
      <c r="P1098" s="23" t="str">
        <f>IF(Versailles!$D1079&gt;0,P$1,"")</f>
        <v/>
      </c>
      <c r="Q1098" s="23" t="str">
        <f>IF(Sellersburg!$D1077&gt;0,Q$1,"")</f>
        <v/>
      </c>
      <c r="R1098" s="23" t="str">
        <f>IF(Pendleton!$D1082&gt;0,R$1,"")</f>
        <v/>
      </c>
      <c r="S1098" s="23" t="str">
        <f>IF(Putnamville!D1068&gt;0,S$1,"")</f>
        <v/>
      </c>
      <c r="T1098" s="23" t="str">
        <f>IF(Lowell!D1047&gt;0,$T$1,"")</f>
        <v/>
      </c>
      <c r="U1098" s="23" t="e">
        <f>IF(#REF!&gt;0,$U$1,"")</f>
        <v>#REF!</v>
      </c>
      <c r="V1098" s="23" t="str">
        <f>IF(Peru!D1077&gt;0,$V$1,"")</f>
        <v/>
      </c>
      <c r="W1098" s="23" t="str">
        <f>IF('Toll Rd'!D1070&gt;0,$W$1,"")</f>
        <v/>
      </c>
      <c r="X1098" s="23" t="e">
        <f>IF(#REF!&gt;0,$X$1,"")</f>
        <v>#REF!</v>
      </c>
      <c r="Y1098" s="23" t="e">
        <f>IF(#REF!&gt;0,$Y$1,"")</f>
        <v>#REF!</v>
      </c>
      <c r="Z1098" s="23" t="str">
        <f>IF(FSS!$D1058&gt;0,P$1,"")</f>
        <v/>
      </c>
    </row>
    <row r="1099" spans="1:26" ht="15.75" hidden="1" customHeight="1" thickBot="1" x14ac:dyDescent="0.3">
      <c r="A1099" s="421" t="e">
        <f t="shared" si="41"/>
        <v>#REF!</v>
      </c>
      <c r="B1099" s="428" t="e">
        <f>#REF!</f>
        <v>#REF!</v>
      </c>
      <c r="C1099" s="428" t="e">
        <f>#REF!</f>
        <v>#REF!</v>
      </c>
      <c r="D1099" s="476" t="e">
        <f>#REF!</f>
        <v>#REF!</v>
      </c>
      <c r="E1099" s="433" t="e">
        <f>#REF!</f>
        <v>#REF!</v>
      </c>
      <c r="F1099" s="431" t="e">
        <f>#REF!</f>
        <v>#REF!</v>
      </c>
      <c r="G1099" s="432" t="e">
        <f t="shared" si="40"/>
        <v>#REF!</v>
      </c>
      <c r="H1099" s="481" t="e">
        <f>#REF!</f>
        <v>#REF!</v>
      </c>
      <c r="I1099" s="428" t="e">
        <f>#REF!</f>
        <v>#REF!</v>
      </c>
      <c r="J1099" s="428"/>
      <c r="K1099" s="430"/>
      <c r="N1099" s="23" t="str">
        <f>IF(Jasper!$D1081&gt;0,N$1,"")</f>
        <v/>
      </c>
      <c r="O1099" s="23" t="e">
        <f>IF(#REF!&gt;0,P$1,"")</f>
        <v>#REF!</v>
      </c>
      <c r="P1099" s="23" t="str">
        <f>IF(Versailles!$D1080&gt;0,P$1,"")</f>
        <v/>
      </c>
      <c r="Q1099" s="23" t="str">
        <f>IF(Sellersburg!$D1078&gt;0,Q$1,"")</f>
        <v/>
      </c>
      <c r="R1099" s="23" t="str">
        <f>IF(Pendleton!$D1083&gt;0,R$1,"")</f>
        <v/>
      </c>
      <c r="S1099" s="23" t="str">
        <f>IF(Putnamville!D1069&gt;0,S$1,"")</f>
        <v/>
      </c>
      <c r="T1099" s="23" t="str">
        <f>IF(Lowell!D1048&gt;0,$T$1,"")</f>
        <v/>
      </c>
      <c r="U1099" s="23" t="e">
        <f>IF(#REF!&gt;0,$U$1,"")</f>
        <v>#REF!</v>
      </c>
      <c r="V1099" s="23" t="str">
        <f>IF(Peru!D1078&gt;0,$V$1,"")</f>
        <v/>
      </c>
      <c r="W1099" s="23" t="str">
        <f>IF('Toll Rd'!D1071&gt;0,$W$1,"")</f>
        <v/>
      </c>
      <c r="X1099" s="23" t="e">
        <f>IF(#REF!&gt;0,$X$1,"")</f>
        <v>#REF!</v>
      </c>
      <c r="Y1099" s="23" t="e">
        <f>IF(#REF!&gt;0,$Y$1,"")</f>
        <v>#REF!</v>
      </c>
      <c r="Z1099" s="23" t="str">
        <f>IF(FSS!$D1059&gt;0,P$1,"")</f>
        <v/>
      </c>
    </row>
    <row r="1100" spans="1:26" ht="15.75" hidden="1" customHeight="1" x14ac:dyDescent="0.25">
      <c r="A1100" s="421" t="str">
        <f t="shared" si="41"/>
        <v>1</v>
      </c>
      <c r="B1100" s="348">
        <f>Lowell!B453</f>
        <v>0</v>
      </c>
      <c r="C1100" s="348" t="e">
        <f>Lowell!#REF!</f>
        <v>#REF!</v>
      </c>
      <c r="D1100" s="348" t="str">
        <f>Lowell!C453</f>
        <v>732-312-500  225/60R18   CHARGER TIRE</v>
      </c>
      <c r="E1100" s="349">
        <f>Lowell!D453</f>
        <v>60</v>
      </c>
      <c r="F1100" s="427">
        <f>Lowell!E453</f>
        <v>0</v>
      </c>
      <c r="G1100" s="339">
        <f t="shared" si="40"/>
        <v>0</v>
      </c>
      <c r="H1100" s="482">
        <f>Lowell!G453</f>
        <v>0</v>
      </c>
      <c r="I1100" s="348">
        <f>Lowell!H453</f>
        <v>0</v>
      </c>
      <c r="J1100" s="348" t="s">
        <v>584</v>
      </c>
      <c r="K1100" s="426"/>
      <c r="N1100" s="23" t="str">
        <f>IF(Jasper!$D1082&gt;0,N$1,"")</f>
        <v/>
      </c>
      <c r="O1100" s="23" t="e">
        <f>IF(#REF!&gt;0,P$1,"")</f>
        <v>#REF!</v>
      </c>
      <c r="P1100" s="23" t="str">
        <f>IF(Versailles!$D1081&gt;0,P$1,"")</f>
        <v/>
      </c>
      <c r="Q1100" s="23" t="str">
        <f>IF(Sellersburg!$D1079&gt;0,Q$1,"")</f>
        <v/>
      </c>
      <c r="R1100" s="23" t="str">
        <f>IF(Pendleton!$D1084&gt;0,R$1,"")</f>
        <v/>
      </c>
      <c r="S1100" s="23" t="str">
        <f>IF(Putnamville!D1070&gt;0,S$1,"")</f>
        <v/>
      </c>
      <c r="T1100" s="23" t="str">
        <f>IF(Lowell!D1049&gt;0,$T$1,"")</f>
        <v/>
      </c>
      <c r="U1100" s="23" t="e">
        <f>IF(#REF!&gt;0,$U$1,"")</f>
        <v>#REF!</v>
      </c>
      <c r="V1100" s="23" t="str">
        <f>IF(Peru!D1079&gt;0,$V$1,"")</f>
        <v/>
      </c>
      <c r="W1100" s="23" t="str">
        <f>IF('Toll Rd'!D1072&gt;0,$W$1,"")</f>
        <v/>
      </c>
      <c r="X1100" s="23" t="e">
        <f>IF(#REF!&gt;0,$X$1,"")</f>
        <v>#REF!</v>
      </c>
      <c r="Y1100" s="23" t="e">
        <f>IF(#REF!&gt;0,$Y$1,"")</f>
        <v>#REF!</v>
      </c>
      <c r="Z1100" s="23" t="str">
        <f>IF(FSS!$D1060&gt;0,P$1,"")</f>
        <v/>
      </c>
    </row>
    <row r="1101" spans="1:26" ht="15.75" hidden="1" customHeight="1" x14ac:dyDescent="0.25">
      <c r="A1101" s="421" t="str">
        <f t="shared" si="41"/>
        <v>1</v>
      </c>
      <c r="B1101" s="102">
        <f>Lowell!B454</f>
        <v>0</v>
      </c>
      <c r="C1101" s="102" t="e">
        <f>Lowell!#REF!</f>
        <v>#REF!</v>
      </c>
      <c r="D1101" s="102" t="str">
        <f>Lowell!C454</f>
        <v xml:space="preserve">732-005-558  255/60R18  DURANGO </v>
      </c>
      <c r="E1101" s="131">
        <f>Lowell!D454</f>
        <v>60</v>
      </c>
      <c r="F1101" s="114">
        <f>Lowell!E454</f>
        <v>0</v>
      </c>
      <c r="G1101" s="423">
        <f t="shared" si="40"/>
        <v>0</v>
      </c>
      <c r="H1101" s="340">
        <f>Lowell!G454</f>
        <v>0</v>
      </c>
      <c r="I1101" s="102">
        <f>Lowell!H454</f>
        <v>0</v>
      </c>
      <c r="J1101" s="102" t="s">
        <v>584</v>
      </c>
      <c r="K1101" s="92"/>
      <c r="N1101" s="23" t="str">
        <f>IF(Jasper!$D1083&gt;0,N$1,"")</f>
        <v/>
      </c>
      <c r="O1101" s="23" t="e">
        <f>IF(#REF!&gt;0,P$1,"")</f>
        <v>#REF!</v>
      </c>
      <c r="P1101" s="23" t="str">
        <f>IF(Versailles!$D1082&gt;0,P$1,"")</f>
        <v/>
      </c>
      <c r="Q1101" s="23" t="str">
        <f>IF(Sellersburg!$D1080&gt;0,Q$1,"")</f>
        <v/>
      </c>
      <c r="R1101" s="23" t="str">
        <f>IF(Pendleton!$D1085&gt;0,R$1,"")</f>
        <v/>
      </c>
      <c r="S1101" s="23" t="str">
        <f>IF(Putnamville!D1071&gt;0,S$1,"")</f>
        <v/>
      </c>
      <c r="T1101" s="23" t="str">
        <f>IF(Lowell!D1050&gt;0,$T$1,"")</f>
        <v/>
      </c>
      <c r="U1101" s="23" t="e">
        <f>IF(#REF!&gt;0,$U$1,"")</f>
        <v>#REF!</v>
      </c>
      <c r="V1101" s="23" t="str">
        <f>IF(Peru!D1080&gt;0,$V$1,"")</f>
        <v/>
      </c>
      <c r="W1101" s="23" t="str">
        <f>IF('Toll Rd'!D1073&gt;0,$W$1,"")</f>
        <v/>
      </c>
      <c r="X1101" s="23" t="e">
        <f>IF(#REF!&gt;0,$X$1,"")</f>
        <v>#REF!</v>
      </c>
      <c r="Y1101" s="23" t="e">
        <f>IF(#REF!&gt;0,$Y$1,"")</f>
        <v>#REF!</v>
      </c>
      <c r="Z1101" s="23" t="str">
        <f>IF(FSS!$D1061&gt;0,P$1,"")</f>
        <v/>
      </c>
    </row>
    <row r="1102" spans="1:26" ht="15.75" customHeight="1" x14ac:dyDescent="0.25">
      <c r="A1102" s="421" t="e">
        <f t="shared" si="41"/>
        <v>#REF!</v>
      </c>
      <c r="B1102" s="102" t="e">
        <f>Lowell!#REF!</f>
        <v>#REF!</v>
      </c>
      <c r="C1102" s="102" t="e">
        <f>Lowell!#REF!</f>
        <v>#REF!</v>
      </c>
      <c r="D1102" s="102" t="e">
        <f>Lowell!#REF!</f>
        <v>#REF!</v>
      </c>
      <c r="E1102" s="131" t="e">
        <f>Lowell!#REF!</f>
        <v>#REF!</v>
      </c>
      <c r="F1102" s="114" t="e">
        <f>Lowell!#REF!</f>
        <v>#REF!</v>
      </c>
      <c r="G1102" s="423" t="e">
        <f t="shared" si="40"/>
        <v>#REF!</v>
      </c>
      <c r="H1102" s="340" t="e">
        <f>Lowell!#REF!</f>
        <v>#REF!</v>
      </c>
      <c r="I1102" s="102" t="e">
        <f>Lowell!#REF!</f>
        <v>#REF!</v>
      </c>
      <c r="J1102" s="102" t="s">
        <v>584</v>
      </c>
      <c r="K1102" s="92"/>
      <c r="N1102" s="23" t="str">
        <f>IF(Jasper!$D1084&gt;0,N$1,"")</f>
        <v/>
      </c>
      <c r="O1102" s="23" t="e">
        <f>IF(#REF!&gt;0,P$1,"")</f>
        <v>#REF!</v>
      </c>
      <c r="P1102" s="23" t="str">
        <f>IF(Versailles!$D1083&gt;0,P$1,"")</f>
        <v/>
      </c>
      <c r="Q1102" s="23" t="str">
        <f>IF(Sellersburg!$D1081&gt;0,Q$1,"")</f>
        <v/>
      </c>
      <c r="R1102" s="23" t="str">
        <f>IF(Pendleton!$D1086&gt;0,R$1,"")</f>
        <v/>
      </c>
      <c r="S1102" s="23" t="str">
        <f>IF(Putnamville!D1072&gt;0,S$1,"")</f>
        <v/>
      </c>
      <c r="T1102" s="23" t="str">
        <f>IF(Lowell!D1051&gt;0,$T$1,"")</f>
        <v/>
      </c>
      <c r="U1102" s="23" t="e">
        <f>IF(#REF!&gt;0,$U$1,"")</f>
        <v>#REF!</v>
      </c>
      <c r="V1102" s="23" t="str">
        <f>IF(Peru!D1081&gt;0,$V$1,"")</f>
        <v/>
      </c>
      <c r="W1102" s="23" t="str">
        <f>IF('Toll Rd'!D1074&gt;0,$W$1,"")</f>
        <v/>
      </c>
      <c r="X1102" s="23" t="e">
        <f>IF(#REF!&gt;0,$X$1,"")</f>
        <v>#REF!</v>
      </c>
      <c r="Y1102" s="23" t="e">
        <f>IF(#REF!&gt;0,$Y$1,"")</f>
        <v>#REF!</v>
      </c>
      <c r="Z1102" s="23" t="str">
        <f>IF(FSS!$D1062&gt;0,P$1,"")</f>
        <v/>
      </c>
    </row>
    <row r="1103" spans="1:26" ht="15.75" customHeight="1" x14ac:dyDescent="0.25">
      <c r="A1103" s="421" t="e">
        <f t="shared" si="41"/>
        <v>#REF!</v>
      </c>
      <c r="B1103" s="102" t="e">
        <f>Lowell!#REF!</f>
        <v>#REF!</v>
      </c>
      <c r="C1103" s="102" t="e">
        <f>Lowell!#REF!</f>
        <v>#REF!</v>
      </c>
      <c r="D1103" s="102" t="e">
        <f>Lowell!#REF!</f>
        <v>#REF!</v>
      </c>
      <c r="E1103" s="131" t="e">
        <f>Lowell!#REF!</f>
        <v>#REF!</v>
      </c>
      <c r="F1103" s="114" t="e">
        <f>Lowell!#REF!</f>
        <v>#REF!</v>
      </c>
      <c r="G1103" s="423" t="e">
        <f t="shared" si="40"/>
        <v>#REF!</v>
      </c>
      <c r="H1103" s="340" t="e">
        <f>Lowell!#REF!</f>
        <v>#REF!</v>
      </c>
      <c r="I1103" s="102" t="e">
        <f>Lowell!#REF!</f>
        <v>#REF!</v>
      </c>
      <c r="J1103" s="102" t="s">
        <v>584</v>
      </c>
      <c r="K1103" s="92"/>
      <c r="N1103" s="23" t="str">
        <f>IF(Jasper!$D1085&gt;0,N$1,"")</f>
        <v/>
      </c>
      <c r="O1103" s="23" t="e">
        <f>IF(#REF!&gt;0,P$1,"")</f>
        <v>#REF!</v>
      </c>
      <c r="P1103" s="23" t="str">
        <f>IF(Versailles!$D1084&gt;0,P$1,"")</f>
        <v/>
      </c>
      <c r="Q1103" s="23" t="str">
        <f>IF(Sellersburg!$D1082&gt;0,Q$1,"")</f>
        <v/>
      </c>
      <c r="R1103" s="23" t="str">
        <f>IF(Pendleton!$D1087&gt;0,R$1,"")</f>
        <v/>
      </c>
      <c r="S1103" s="23" t="str">
        <f>IF(Putnamville!D1073&gt;0,S$1,"")</f>
        <v/>
      </c>
      <c r="T1103" s="23" t="str">
        <f>IF(Lowell!D1052&gt;0,$T$1,"")</f>
        <v/>
      </c>
      <c r="U1103" s="23" t="e">
        <f>IF(#REF!&gt;0,$U$1,"")</f>
        <v>#REF!</v>
      </c>
      <c r="V1103" s="23" t="str">
        <f>IF(Peru!D1082&gt;0,$V$1,"")</f>
        <v/>
      </c>
      <c r="W1103" s="23" t="str">
        <f>IF('Toll Rd'!D1075&gt;0,$W$1,"")</f>
        <v/>
      </c>
      <c r="X1103" s="23" t="e">
        <f>IF(#REF!&gt;0,$X$1,"")</f>
        <v>#REF!</v>
      </c>
      <c r="Y1103" s="23" t="e">
        <f>IF(#REF!&gt;0,$Y$1,"")</f>
        <v>#REF!</v>
      </c>
      <c r="Z1103" s="23" t="str">
        <f>IF(FSS!$D1063&gt;0,P$1,"")</f>
        <v/>
      </c>
    </row>
    <row r="1104" spans="1:26" ht="15.75" customHeight="1" x14ac:dyDescent="0.25">
      <c r="A1104" s="421" t="e">
        <f t="shared" si="41"/>
        <v>#REF!</v>
      </c>
      <c r="B1104" s="102" t="e">
        <f>Lowell!#REF!</f>
        <v>#REF!</v>
      </c>
      <c r="C1104" s="102" t="e">
        <f>Lowell!#REF!</f>
        <v>#REF!</v>
      </c>
      <c r="D1104" s="102" t="e">
        <f>Lowell!#REF!</f>
        <v>#REF!</v>
      </c>
      <c r="E1104" s="131" t="e">
        <f>Lowell!#REF!</f>
        <v>#REF!</v>
      </c>
      <c r="F1104" s="114" t="e">
        <f>Lowell!#REF!</f>
        <v>#REF!</v>
      </c>
      <c r="G1104" s="423" t="e">
        <f t="shared" si="40"/>
        <v>#REF!</v>
      </c>
      <c r="H1104" s="340" t="e">
        <f>Lowell!#REF!</f>
        <v>#REF!</v>
      </c>
      <c r="I1104" s="102" t="e">
        <f>Lowell!#REF!</f>
        <v>#REF!</v>
      </c>
      <c r="J1104" s="102" t="s">
        <v>584</v>
      </c>
      <c r="K1104" s="92"/>
      <c r="N1104" s="23" t="str">
        <f>IF(Jasper!$D1086&gt;0,N$1,"")</f>
        <v/>
      </c>
      <c r="O1104" s="23" t="e">
        <f>IF(#REF!&gt;0,P$1,"")</f>
        <v>#REF!</v>
      </c>
      <c r="P1104" s="23" t="str">
        <f>IF(Versailles!$D1085&gt;0,P$1,"")</f>
        <v/>
      </c>
      <c r="Q1104" s="23" t="str">
        <f>IF(Sellersburg!$D1083&gt;0,Q$1,"")</f>
        <v/>
      </c>
      <c r="R1104" s="23" t="str">
        <f>IF(Pendleton!$D1088&gt;0,R$1,"")</f>
        <v/>
      </c>
      <c r="S1104" s="23" t="str">
        <f>IF(Putnamville!D1074&gt;0,S$1,"")</f>
        <v/>
      </c>
      <c r="T1104" s="23" t="str">
        <f>IF(Lowell!D1053&gt;0,$T$1,"")</f>
        <v/>
      </c>
      <c r="U1104" s="23" t="e">
        <f>IF(#REF!&gt;0,$U$1,"")</f>
        <v>#REF!</v>
      </c>
      <c r="V1104" s="23" t="str">
        <f>IF(Peru!D1083&gt;0,$V$1,"")</f>
        <v/>
      </c>
      <c r="W1104" s="23" t="str">
        <f>IF('Toll Rd'!D1076&gt;0,$W$1,"")</f>
        <v/>
      </c>
      <c r="X1104" s="23" t="e">
        <f>IF(#REF!&gt;0,$X$1,"")</f>
        <v>#REF!</v>
      </c>
      <c r="Y1104" s="23" t="e">
        <f>IF(#REF!&gt;0,$Y$1,"")</f>
        <v>#REF!</v>
      </c>
      <c r="Z1104" s="23" t="str">
        <f>IF(FSS!$D1064&gt;0,P$1,"")</f>
        <v/>
      </c>
    </row>
    <row r="1105" spans="1:26" ht="15.75" customHeight="1" x14ac:dyDescent="0.25">
      <c r="A1105" s="421" t="str">
        <f t="shared" si="41"/>
        <v>1</v>
      </c>
      <c r="B1105" s="102" t="str">
        <f>Lowell!B455</f>
        <v xml:space="preserve">5210 832AA </v>
      </c>
      <c r="C1105" s="102" t="e">
        <f>Lowell!#REF!</f>
        <v>#REF!</v>
      </c>
      <c r="D1105" s="102" t="str">
        <f>Lowell!C455</f>
        <v>TRANS GASKET</v>
      </c>
      <c r="E1105" s="131">
        <f>Lowell!D455</f>
        <v>5</v>
      </c>
      <c r="F1105" s="114">
        <f>Lowell!E455</f>
        <v>0</v>
      </c>
      <c r="G1105" s="423">
        <f t="shared" si="40"/>
        <v>0</v>
      </c>
      <c r="H1105" s="420" t="e">
        <f>Lowell!#REF!</f>
        <v>#REF!</v>
      </c>
      <c r="I1105" s="102" t="e">
        <f>Lowell!#REF!</f>
        <v>#REF!</v>
      </c>
      <c r="J1105" s="102" t="s">
        <v>584</v>
      </c>
      <c r="K1105" s="92"/>
      <c r="N1105" s="23" t="str">
        <f>IF(Jasper!$D1087&gt;0,N$1,"")</f>
        <v/>
      </c>
      <c r="O1105" s="23" t="e">
        <f>IF(#REF!&gt;0,P$1,"")</f>
        <v>#REF!</v>
      </c>
      <c r="P1105" s="23" t="str">
        <f>IF(Versailles!$D1086&gt;0,P$1,"")</f>
        <v/>
      </c>
      <c r="Q1105" s="23" t="str">
        <f>IF(Sellersburg!$D1084&gt;0,Q$1,"")</f>
        <v/>
      </c>
      <c r="R1105" s="23" t="str">
        <f>IF(Pendleton!$D1089&gt;0,R$1,"")</f>
        <v/>
      </c>
      <c r="S1105" s="23" t="str">
        <f>IF(Putnamville!D1075&gt;0,S$1,"")</f>
        <v/>
      </c>
      <c r="T1105" s="23" t="str">
        <f>IF(Lowell!D1054&gt;0,$T$1,"")</f>
        <v/>
      </c>
      <c r="U1105" s="23" t="e">
        <f>IF(#REF!&gt;0,$U$1,"")</f>
        <v>#REF!</v>
      </c>
      <c r="V1105" s="23" t="str">
        <f>IF(Peru!D1084&gt;0,$V$1,"")</f>
        <v/>
      </c>
      <c r="W1105" s="23" t="str">
        <f>IF('Toll Rd'!D1077&gt;0,$W$1,"")</f>
        <v/>
      </c>
      <c r="X1105" s="23" t="e">
        <f>IF(#REF!&gt;0,$X$1,"")</f>
        <v>#REF!</v>
      </c>
      <c r="Y1105" s="23" t="e">
        <f>IF(#REF!&gt;0,$Y$1,"")</f>
        <v>#REF!</v>
      </c>
      <c r="Z1105" s="23" t="str">
        <f>IF(FSS!$D1065&gt;0,P$1,"")</f>
        <v/>
      </c>
    </row>
    <row r="1106" spans="1:26" ht="15.75" customHeight="1" x14ac:dyDescent="0.25">
      <c r="A1106" s="421" t="str">
        <f t="shared" si="41"/>
        <v>1</v>
      </c>
      <c r="B1106" s="102" t="str">
        <f>Lowell!B456</f>
        <v>5210 8325 AA</v>
      </c>
      <c r="C1106" s="102" t="e">
        <f>Lowell!#REF!</f>
        <v>#REF!</v>
      </c>
      <c r="D1106" s="102" t="str">
        <f>Lowell!C456</f>
        <v>TRANS FILTER</v>
      </c>
      <c r="E1106" s="131">
        <f>Lowell!D456</f>
        <v>5</v>
      </c>
      <c r="F1106" s="114">
        <f>Lowell!E456</f>
        <v>0</v>
      </c>
      <c r="G1106" s="423">
        <f t="shared" si="40"/>
        <v>0</v>
      </c>
      <c r="H1106" s="420" t="e">
        <f>Lowell!#REF!</f>
        <v>#REF!</v>
      </c>
      <c r="I1106" s="102" t="e">
        <f>Lowell!#REF!</f>
        <v>#REF!</v>
      </c>
      <c r="J1106" s="102" t="s">
        <v>584</v>
      </c>
      <c r="K1106" s="92"/>
      <c r="N1106" s="23" t="str">
        <f>IF(Jasper!$D1088&gt;0,N$1,"")</f>
        <v/>
      </c>
      <c r="O1106" s="23" t="e">
        <f>IF(#REF!&gt;0,P$1,"")</f>
        <v>#REF!</v>
      </c>
      <c r="P1106" s="23" t="str">
        <f>IF(Versailles!$D1087&gt;0,P$1,"")</f>
        <v/>
      </c>
      <c r="Q1106" s="23" t="str">
        <f>IF(Sellersburg!$D1085&gt;0,Q$1,"")</f>
        <v/>
      </c>
      <c r="R1106" s="23" t="str">
        <f>IF(Pendleton!$D1090&gt;0,R$1,"")</f>
        <v/>
      </c>
      <c r="S1106" s="23" t="str">
        <f>IF(Putnamville!D1076&gt;0,S$1,"")</f>
        <v/>
      </c>
      <c r="T1106" s="23" t="str">
        <f>IF(Lowell!D1055&gt;0,$T$1,"")</f>
        <v/>
      </c>
      <c r="U1106" s="23" t="e">
        <f>IF(#REF!&gt;0,$U$1,"")</f>
        <v>#REF!</v>
      </c>
      <c r="V1106" s="23" t="str">
        <f>IF(Peru!D1085&gt;0,$V$1,"")</f>
        <v/>
      </c>
      <c r="W1106" s="23" t="str">
        <f>IF('Toll Rd'!D1078&gt;0,$W$1,"")</f>
        <v/>
      </c>
      <c r="X1106" s="23" t="e">
        <f>IF(#REF!&gt;0,$X$1,"")</f>
        <v>#REF!</v>
      </c>
      <c r="Y1106" s="23" t="e">
        <f>IF(#REF!&gt;0,$Y$1,"")</f>
        <v>#REF!</v>
      </c>
      <c r="Z1106" s="23" t="str">
        <f>IF(FSS!$D1066&gt;0,P$1,"")</f>
        <v/>
      </c>
    </row>
    <row r="1107" spans="1:26" ht="15.75" hidden="1" customHeight="1" x14ac:dyDescent="0.25">
      <c r="A1107" s="421" t="str">
        <f t="shared" si="41"/>
        <v>1</v>
      </c>
      <c r="B1107" s="102" t="str">
        <f>Lowell!B457</f>
        <v>6701-0483</v>
      </c>
      <c r="C1107" s="102" t="e">
        <f>Lowell!#REF!</f>
        <v>#REF!</v>
      </c>
      <c r="D1107" s="102" t="str">
        <f>Lowell!C457</f>
        <v>SPOTLIGHT HANDLE</v>
      </c>
      <c r="E1107" s="131">
        <f>Lowell!D457</f>
        <v>6</v>
      </c>
      <c r="F1107" s="114">
        <f>Lowell!E457</f>
        <v>0</v>
      </c>
      <c r="G1107" s="423">
        <f t="shared" si="40"/>
        <v>0</v>
      </c>
      <c r="H1107" s="340">
        <f>Lowell!G457</f>
        <v>0</v>
      </c>
      <c r="I1107" s="102" t="str">
        <f>Lowell!H457</f>
        <v>NO FIND</v>
      </c>
      <c r="J1107" s="102" t="s">
        <v>584</v>
      </c>
      <c r="K1107" s="92"/>
      <c r="N1107" s="23" t="str">
        <f>IF(Jasper!$D1089&gt;0,N$1,"")</f>
        <v/>
      </c>
      <c r="O1107" s="23" t="e">
        <f>IF(#REF!&gt;0,P$1,"")</f>
        <v>#REF!</v>
      </c>
      <c r="P1107" s="23" t="str">
        <f>IF(Versailles!$D1088&gt;0,P$1,"")</f>
        <v/>
      </c>
      <c r="Q1107" s="23" t="str">
        <f>IF(Sellersburg!$D1086&gt;0,Q$1,"")</f>
        <v/>
      </c>
      <c r="R1107" s="23" t="str">
        <f>IF(Pendleton!$D1091&gt;0,R$1,"")</f>
        <v/>
      </c>
      <c r="S1107" s="23" t="str">
        <f>IF(Putnamville!D1077&gt;0,S$1,"")</f>
        <v/>
      </c>
      <c r="T1107" s="23" t="str">
        <f>IF(Lowell!D1056&gt;0,$T$1,"")</f>
        <v/>
      </c>
      <c r="U1107" s="23" t="e">
        <f>IF(#REF!&gt;0,$U$1,"")</f>
        <v>#REF!</v>
      </c>
      <c r="V1107" s="23" t="str">
        <f>IF(Peru!D1086&gt;0,$V$1,"")</f>
        <v/>
      </c>
      <c r="W1107" s="23" t="str">
        <f>IF('Toll Rd'!D1079&gt;0,$W$1,"")</f>
        <v/>
      </c>
      <c r="X1107" s="23" t="e">
        <f>IF(#REF!&gt;0,$X$1,"")</f>
        <v>#REF!</v>
      </c>
      <c r="Y1107" s="23" t="e">
        <f>IF(#REF!&gt;0,$Y$1,"")</f>
        <v>#REF!</v>
      </c>
      <c r="Z1107" s="23" t="str">
        <f>IF(FSS!$D1067&gt;0,P$1,"")</f>
        <v/>
      </c>
    </row>
    <row r="1108" spans="1:26" ht="15.75" hidden="1" customHeight="1" x14ac:dyDescent="0.25">
      <c r="A1108" s="421" t="str">
        <f t="shared" si="41"/>
        <v>0</v>
      </c>
      <c r="B1108" s="102">
        <f>Lowell!B458</f>
        <v>0</v>
      </c>
      <c r="C1108" s="102" t="e">
        <f>Lowell!#REF!</f>
        <v>#REF!</v>
      </c>
      <c r="D1108" s="102">
        <f>Lowell!C458</f>
        <v>0</v>
      </c>
      <c r="E1108" s="131">
        <f>Lowell!D458</f>
        <v>0</v>
      </c>
      <c r="F1108" s="114">
        <f>Lowell!E458</f>
        <v>0</v>
      </c>
      <c r="G1108" s="423">
        <f t="shared" si="40"/>
        <v>0</v>
      </c>
      <c r="H1108" s="420">
        <f>Lowell!G458</f>
        <v>0</v>
      </c>
      <c r="I1108" s="102">
        <f>Lowell!H458</f>
        <v>0</v>
      </c>
      <c r="J1108" s="102" t="s">
        <v>584</v>
      </c>
      <c r="K1108" s="92"/>
      <c r="N1108" s="23" t="str">
        <f>IF(Jasper!$D1090&gt;0,N$1,"")</f>
        <v/>
      </c>
      <c r="O1108" s="23" t="e">
        <f>IF(#REF!&gt;0,P$1,"")</f>
        <v>#REF!</v>
      </c>
      <c r="P1108" s="23" t="str">
        <f>IF(Versailles!$D1089&gt;0,P$1,"")</f>
        <v/>
      </c>
      <c r="Q1108" s="23" t="str">
        <f>IF(Sellersburg!$D1087&gt;0,Q$1,"")</f>
        <v/>
      </c>
      <c r="R1108" s="23" t="str">
        <f>IF(Pendleton!$D1092&gt;0,R$1,"")</f>
        <v/>
      </c>
      <c r="S1108" s="23" t="str">
        <f>IF(Putnamville!D1078&gt;0,S$1,"")</f>
        <v/>
      </c>
      <c r="T1108" s="23" t="str">
        <f>IF(Lowell!D1057&gt;0,$T$1,"")</f>
        <v/>
      </c>
      <c r="U1108" s="23" t="e">
        <f>IF(#REF!&gt;0,$U$1,"")</f>
        <v>#REF!</v>
      </c>
      <c r="V1108" s="23" t="str">
        <f>IF(Peru!D1087&gt;0,$V$1,"")</f>
        <v/>
      </c>
      <c r="W1108" s="23" t="str">
        <f>IF('Toll Rd'!D1080&gt;0,$W$1,"")</f>
        <v/>
      </c>
      <c r="X1108" s="23" t="e">
        <f>IF(#REF!&gt;0,$X$1,"")</f>
        <v>#REF!</v>
      </c>
      <c r="Y1108" s="23" t="e">
        <f>IF(#REF!&gt;0,$Y$1,"")</f>
        <v>#REF!</v>
      </c>
      <c r="Z1108" s="23" t="str">
        <f>IF(FSS!$D1068&gt;0,P$1,"")</f>
        <v/>
      </c>
    </row>
    <row r="1109" spans="1:26" ht="15.75" hidden="1" customHeight="1" x14ac:dyDescent="0.25">
      <c r="A1109" s="421" t="str">
        <f t="shared" si="41"/>
        <v>0</v>
      </c>
      <c r="B1109" s="102">
        <f>Lowell!B459</f>
        <v>0</v>
      </c>
      <c r="C1109" s="102" t="e">
        <f>Lowell!#REF!</f>
        <v>#REF!</v>
      </c>
      <c r="D1109" s="102">
        <f>Lowell!C459</f>
        <v>0</v>
      </c>
      <c r="E1109" s="131">
        <f>Lowell!D459</f>
        <v>0</v>
      </c>
      <c r="F1109" s="114">
        <f>Lowell!E459</f>
        <v>0</v>
      </c>
      <c r="G1109" s="423">
        <f t="shared" si="40"/>
        <v>0</v>
      </c>
      <c r="H1109" s="420">
        <f>Lowell!G459</f>
        <v>0</v>
      </c>
      <c r="I1109" s="102">
        <f>Lowell!H459</f>
        <v>0</v>
      </c>
      <c r="J1109" s="102" t="s">
        <v>584</v>
      </c>
      <c r="K1109" s="92"/>
      <c r="N1109" s="23" t="str">
        <f>IF(Jasper!$D1091&gt;0,N$1,"")</f>
        <v/>
      </c>
      <c r="O1109" s="23" t="e">
        <f>IF(#REF!&gt;0,P$1,"")</f>
        <v>#REF!</v>
      </c>
      <c r="P1109" s="23" t="str">
        <f>IF(Versailles!$D1090&gt;0,P$1,"")</f>
        <v/>
      </c>
      <c r="Q1109" s="23" t="str">
        <f>IF(Sellersburg!$D1088&gt;0,Q$1,"")</f>
        <v/>
      </c>
      <c r="R1109" s="23" t="str">
        <f>IF(Pendleton!$D1093&gt;0,R$1,"")</f>
        <v/>
      </c>
      <c r="S1109" s="23" t="str">
        <f>IF(Putnamville!D1079&gt;0,S$1,"")</f>
        <v/>
      </c>
      <c r="T1109" s="23" t="str">
        <f>IF(Lowell!D1058&gt;0,$T$1,"")</f>
        <v/>
      </c>
      <c r="U1109" s="23" t="e">
        <f>IF(#REF!&gt;0,$U$1,"")</f>
        <v>#REF!</v>
      </c>
      <c r="V1109" s="23" t="str">
        <f>IF(Peru!D1088&gt;0,$V$1,"")</f>
        <v/>
      </c>
      <c r="W1109" s="23" t="str">
        <f>IF('Toll Rd'!D1081&gt;0,$W$1,"")</f>
        <v/>
      </c>
      <c r="X1109" s="23" t="e">
        <f>IF(#REF!&gt;0,$X$1,"")</f>
        <v>#REF!</v>
      </c>
      <c r="Y1109" s="23" t="e">
        <f>IF(#REF!&gt;0,$Y$1,"")</f>
        <v>#REF!</v>
      </c>
      <c r="Z1109" s="23" t="str">
        <f>IF(FSS!$D1069&gt;0,P$1,"")</f>
        <v/>
      </c>
    </row>
    <row r="1110" spans="1:26" ht="15.75" hidden="1" customHeight="1" x14ac:dyDescent="0.25">
      <c r="A1110" s="421" t="str">
        <f t="shared" si="41"/>
        <v>0</v>
      </c>
      <c r="B1110" s="102">
        <f>Lowell!B460</f>
        <v>0</v>
      </c>
      <c r="C1110" s="102" t="e">
        <f>Lowell!#REF!</f>
        <v>#REF!</v>
      </c>
      <c r="D1110" s="102">
        <f>Lowell!C460</f>
        <v>0</v>
      </c>
      <c r="E1110" s="131">
        <f>Lowell!D460</f>
        <v>0</v>
      </c>
      <c r="F1110" s="114">
        <f>Lowell!E460</f>
        <v>0</v>
      </c>
      <c r="G1110" s="423">
        <f t="shared" si="40"/>
        <v>0</v>
      </c>
      <c r="H1110" s="420">
        <f>Lowell!G460</f>
        <v>0</v>
      </c>
      <c r="I1110" s="102">
        <f>Lowell!H460</f>
        <v>0</v>
      </c>
      <c r="J1110" s="102" t="s">
        <v>584</v>
      </c>
      <c r="K1110" s="92"/>
      <c r="N1110" s="23" t="str">
        <f>IF(Jasper!$D1092&gt;0,N$1,"")</f>
        <v/>
      </c>
      <c r="O1110" s="23" t="e">
        <f>IF(#REF!&gt;0,P$1,"")</f>
        <v>#REF!</v>
      </c>
      <c r="P1110" s="23" t="str">
        <f>IF(Versailles!$D1091&gt;0,P$1,"")</f>
        <v/>
      </c>
      <c r="Q1110" s="23" t="str">
        <f>IF(Sellersburg!$D1089&gt;0,Q$1,"")</f>
        <v/>
      </c>
      <c r="R1110" s="23" t="str">
        <f>IF(Pendleton!$D1094&gt;0,R$1,"")</f>
        <v/>
      </c>
      <c r="S1110" s="23" t="str">
        <f>IF(Putnamville!D1080&gt;0,S$1,"")</f>
        <v/>
      </c>
      <c r="T1110" s="23" t="str">
        <f>IF(Lowell!D1059&gt;0,$T$1,"")</f>
        <v/>
      </c>
      <c r="U1110" s="23" t="e">
        <f>IF(#REF!&gt;0,$U$1,"")</f>
        <v>#REF!</v>
      </c>
      <c r="V1110" s="23" t="str">
        <f>IF(Peru!D1089&gt;0,$V$1,"")</f>
        <v/>
      </c>
      <c r="W1110" s="23" t="str">
        <f>IF('Toll Rd'!D1082&gt;0,$W$1,"")</f>
        <v/>
      </c>
      <c r="X1110" s="23" t="e">
        <f>IF(#REF!&gt;0,$X$1,"")</f>
        <v>#REF!</v>
      </c>
      <c r="Y1110" s="23" t="e">
        <f>IF(#REF!&gt;0,$Y$1,"")</f>
        <v>#REF!</v>
      </c>
      <c r="Z1110" s="23" t="str">
        <f>IF(FSS!$D1070&gt;0,P$1,"")</f>
        <v/>
      </c>
    </row>
    <row r="1111" spans="1:26" ht="15.75" hidden="1" customHeight="1" x14ac:dyDescent="0.25">
      <c r="A1111" s="421" t="str">
        <f t="shared" si="41"/>
        <v>0</v>
      </c>
      <c r="B1111" s="102">
        <f>Lowell!B461</f>
        <v>0</v>
      </c>
      <c r="C1111" s="102" t="e">
        <f>Lowell!#REF!</f>
        <v>#REF!</v>
      </c>
      <c r="D1111" s="102">
        <f>Lowell!C461</f>
        <v>0</v>
      </c>
      <c r="E1111" s="131">
        <f>Lowell!D461</f>
        <v>0</v>
      </c>
      <c r="F1111" s="114">
        <f>Lowell!E461</f>
        <v>0</v>
      </c>
      <c r="G1111" s="423">
        <f t="shared" si="40"/>
        <v>0</v>
      </c>
      <c r="H1111" s="420">
        <f>Lowell!G461</f>
        <v>0</v>
      </c>
      <c r="I1111" s="102">
        <f>Lowell!H461</f>
        <v>0</v>
      </c>
      <c r="J1111" s="102" t="s">
        <v>584</v>
      </c>
      <c r="K1111" s="92"/>
      <c r="N1111" s="23" t="str">
        <f>IF(Jasper!$D1093&gt;0,N$1,"")</f>
        <v/>
      </c>
      <c r="O1111" s="23" t="e">
        <f>IF(#REF!&gt;0,P$1,"")</f>
        <v>#REF!</v>
      </c>
      <c r="P1111" s="23" t="str">
        <f>IF(Versailles!$D1092&gt;0,P$1,"")</f>
        <v/>
      </c>
      <c r="Q1111" s="23" t="str">
        <f>IF(Sellersburg!$D1090&gt;0,Q$1,"")</f>
        <v/>
      </c>
      <c r="R1111" s="23" t="str">
        <f>IF(Pendleton!$D1095&gt;0,R$1,"")</f>
        <v/>
      </c>
      <c r="S1111" s="23" t="str">
        <f>IF(Putnamville!D1081&gt;0,S$1,"")</f>
        <v/>
      </c>
      <c r="T1111" s="23" t="str">
        <f>IF(Lowell!D1060&gt;0,$T$1,"")</f>
        <v/>
      </c>
      <c r="U1111" s="23" t="e">
        <f>IF(#REF!&gt;0,$U$1,"")</f>
        <v>#REF!</v>
      </c>
      <c r="V1111" s="23" t="str">
        <f>IF(Peru!D1090&gt;0,$V$1,"")</f>
        <v/>
      </c>
      <c r="W1111" s="23" t="str">
        <f>IF('Toll Rd'!D1083&gt;0,$W$1,"")</f>
        <v/>
      </c>
      <c r="X1111" s="23" t="e">
        <f>IF(#REF!&gt;0,$X$1,"")</f>
        <v>#REF!</v>
      </c>
      <c r="Y1111" s="23" t="e">
        <f>IF(#REF!&gt;0,$Y$1,"")</f>
        <v>#REF!</v>
      </c>
      <c r="Z1111" s="23" t="str">
        <f>IF(FSS!$D1071&gt;0,P$1,"")</f>
        <v/>
      </c>
    </row>
    <row r="1112" spans="1:26" ht="15.75" hidden="1" customHeight="1" x14ac:dyDescent="0.25">
      <c r="A1112" s="421" t="str">
        <f t="shared" si="41"/>
        <v>0</v>
      </c>
      <c r="B1112" s="102">
        <f>Lowell!B462</f>
        <v>0</v>
      </c>
      <c r="C1112" s="102" t="e">
        <f>Lowell!#REF!</f>
        <v>#REF!</v>
      </c>
      <c r="D1112" s="102">
        <f>Lowell!C462</f>
        <v>0</v>
      </c>
      <c r="E1112" s="131">
        <f>Lowell!D462</f>
        <v>0</v>
      </c>
      <c r="F1112" s="114">
        <f>Lowell!E462</f>
        <v>0</v>
      </c>
      <c r="G1112" s="423">
        <f t="shared" si="40"/>
        <v>0</v>
      </c>
      <c r="H1112" s="420">
        <f>Lowell!G462</f>
        <v>0</v>
      </c>
      <c r="I1112" s="102">
        <f>Lowell!H462</f>
        <v>0</v>
      </c>
      <c r="J1112" s="102" t="s">
        <v>584</v>
      </c>
      <c r="K1112" s="92"/>
      <c r="N1112" s="23" t="str">
        <f>IF(Jasper!$D1094&gt;0,N$1,"")</f>
        <v/>
      </c>
      <c r="O1112" s="23" t="e">
        <f>IF(#REF!&gt;0,P$1,"")</f>
        <v>#REF!</v>
      </c>
      <c r="P1112" s="23" t="str">
        <f>IF(Versailles!$D1093&gt;0,P$1,"")</f>
        <v/>
      </c>
      <c r="Q1112" s="23" t="str">
        <f>IF(Sellersburg!$D1091&gt;0,Q$1,"")</f>
        <v/>
      </c>
      <c r="R1112" s="23" t="str">
        <f>IF(Pendleton!$D1096&gt;0,R$1,"")</f>
        <v/>
      </c>
      <c r="S1112" s="23" t="str">
        <f>IF(Putnamville!D1082&gt;0,S$1,"")</f>
        <v/>
      </c>
      <c r="T1112" s="23" t="str">
        <f>IF(Lowell!D1061&gt;0,$T$1,"")</f>
        <v/>
      </c>
      <c r="U1112" s="23" t="e">
        <f>IF(#REF!&gt;0,$U$1,"")</f>
        <v>#REF!</v>
      </c>
      <c r="V1112" s="23" t="str">
        <f>IF(Peru!D1091&gt;0,$V$1,"")</f>
        <v/>
      </c>
      <c r="W1112" s="23" t="str">
        <f>IF('Toll Rd'!D1084&gt;0,$W$1,"")</f>
        <v/>
      </c>
      <c r="X1112" s="23" t="e">
        <f>IF(#REF!&gt;0,$X$1,"")</f>
        <v>#REF!</v>
      </c>
      <c r="Y1112" s="23" t="e">
        <f>IF(#REF!&gt;0,$Y$1,"")</f>
        <v>#REF!</v>
      </c>
      <c r="Z1112" s="23" t="str">
        <f>IF(FSS!$D1072&gt;0,P$1,"")</f>
        <v/>
      </c>
    </row>
    <row r="1113" spans="1:26" ht="15.75" hidden="1" customHeight="1" x14ac:dyDescent="0.25">
      <c r="A1113" s="421" t="str">
        <f t="shared" si="41"/>
        <v>0</v>
      </c>
      <c r="B1113" s="102">
        <f>Lowell!B463</f>
        <v>0</v>
      </c>
      <c r="C1113" s="102" t="e">
        <f>Lowell!#REF!</f>
        <v>#REF!</v>
      </c>
      <c r="D1113" s="102">
        <f>Lowell!C463</f>
        <v>0</v>
      </c>
      <c r="E1113" s="131">
        <f>Lowell!D463</f>
        <v>0</v>
      </c>
      <c r="F1113" s="114">
        <f>Lowell!E463</f>
        <v>0</v>
      </c>
      <c r="G1113" s="423">
        <f t="shared" si="40"/>
        <v>0</v>
      </c>
      <c r="H1113" s="420">
        <f>Lowell!G463</f>
        <v>0</v>
      </c>
      <c r="I1113" s="102">
        <f>Lowell!H463</f>
        <v>0</v>
      </c>
      <c r="J1113" s="102" t="s">
        <v>584</v>
      </c>
      <c r="K1113" s="92"/>
      <c r="N1113" s="23" t="str">
        <f>IF(Jasper!$D1095&gt;0,N$1,"")</f>
        <v/>
      </c>
      <c r="O1113" s="23" t="e">
        <f>IF(#REF!&gt;0,P$1,"")</f>
        <v>#REF!</v>
      </c>
      <c r="P1113" s="23" t="str">
        <f>IF(Versailles!$D1094&gt;0,P$1,"")</f>
        <v/>
      </c>
      <c r="Q1113" s="23" t="str">
        <f>IF(Sellersburg!$D1092&gt;0,Q$1,"")</f>
        <v/>
      </c>
      <c r="R1113" s="23" t="str">
        <f>IF(Pendleton!$D1097&gt;0,R$1,"")</f>
        <v/>
      </c>
      <c r="S1113" s="23" t="str">
        <f>IF(Putnamville!D1083&gt;0,S$1,"")</f>
        <v/>
      </c>
      <c r="T1113" s="23" t="str">
        <f>IF(Lowell!D1062&gt;0,$T$1,"")</f>
        <v/>
      </c>
      <c r="U1113" s="23" t="e">
        <f>IF(#REF!&gt;0,$U$1,"")</f>
        <v>#REF!</v>
      </c>
      <c r="V1113" s="23" t="str">
        <f>IF(Peru!D1092&gt;0,$V$1,"")</f>
        <v/>
      </c>
      <c r="W1113" s="23" t="str">
        <f>IF('Toll Rd'!D1085&gt;0,$W$1,"")</f>
        <v/>
      </c>
      <c r="X1113" s="23" t="e">
        <f>IF(#REF!&gt;0,$X$1,"")</f>
        <v>#REF!</v>
      </c>
      <c r="Y1113" s="23" t="e">
        <f>IF(#REF!&gt;0,$Y$1,"")</f>
        <v>#REF!</v>
      </c>
      <c r="Z1113" s="23" t="str">
        <f>IF(FSS!$D1073&gt;0,P$1,"")</f>
        <v/>
      </c>
    </row>
    <row r="1114" spans="1:26" ht="15.75" hidden="1" customHeight="1" x14ac:dyDescent="0.25">
      <c r="A1114" s="421" t="str">
        <f t="shared" si="41"/>
        <v>0</v>
      </c>
      <c r="B1114" s="102">
        <f>Lowell!B464</f>
        <v>0</v>
      </c>
      <c r="C1114" s="102" t="e">
        <f>Lowell!#REF!</f>
        <v>#REF!</v>
      </c>
      <c r="D1114" s="102">
        <f>Lowell!C464</f>
        <v>0</v>
      </c>
      <c r="E1114" s="131">
        <f>Lowell!D464</f>
        <v>0</v>
      </c>
      <c r="F1114" s="114">
        <f>Lowell!E464</f>
        <v>0</v>
      </c>
      <c r="G1114" s="423">
        <f t="shared" si="40"/>
        <v>0</v>
      </c>
      <c r="H1114" s="420">
        <f>Lowell!G464</f>
        <v>0</v>
      </c>
      <c r="I1114" s="102">
        <f>Lowell!H464</f>
        <v>0</v>
      </c>
      <c r="J1114" s="102" t="s">
        <v>584</v>
      </c>
      <c r="K1114" s="92"/>
      <c r="N1114" s="23" t="str">
        <f>IF(Jasper!$D1096&gt;0,N$1,"")</f>
        <v/>
      </c>
      <c r="O1114" s="23" t="e">
        <f>IF(#REF!&gt;0,P$1,"")</f>
        <v>#REF!</v>
      </c>
      <c r="P1114" s="23" t="str">
        <f>IF(Versailles!$D1095&gt;0,P$1,"")</f>
        <v/>
      </c>
      <c r="Q1114" s="23" t="str">
        <f>IF(Sellersburg!$D1093&gt;0,Q$1,"")</f>
        <v/>
      </c>
      <c r="R1114" s="23" t="str">
        <f>IF(Pendleton!$D1098&gt;0,R$1,"")</f>
        <v/>
      </c>
      <c r="S1114" s="23" t="str">
        <f>IF(Putnamville!D1084&gt;0,S$1,"")</f>
        <v/>
      </c>
      <c r="T1114" s="23" t="str">
        <f>IF(Lowell!D1063&gt;0,$T$1,"")</f>
        <v/>
      </c>
      <c r="U1114" s="23" t="e">
        <f>IF(#REF!&gt;0,$U$1,"")</f>
        <v>#REF!</v>
      </c>
      <c r="V1114" s="23" t="str">
        <f>IF(Peru!D1093&gt;0,$V$1,"")</f>
        <v/>
      </c>
      <c r="W1114" s="23" t="str">
        <f>IF('Toll Rd'!D1086&gt;0,$W$1,"")</f>
        <v/>
      </c>
      <c r="X1114" s="23" t="e">
        <f>IF(#REF!&gt;0,$X$1,"")</f>
        <v>#REF!</v>
      </c>
      <c r="Y1114" s="23" t="e">
        <f>IF(#REF!&gt;0,$Y$1,"")</f>
        <v>#REF!</v>
      </c>
      <c r="Z1114" s="23" t="str">
        <f>IF(FSS!$D1074&gt;0,P$1,"")</f>
        <v/>
      </c>
    </row>
    <row r="1115" spans="1:26" ht="15.75" hidden="1" customHeight="1" x14ac:dyDescent="0.25">
      <c r="A1115" s="421" t="str">
        <f t="shared" si="41"/>
        <v>0</v>
      </c>
      <c r="B1115" s="102">
        <f>Lowell!B465</f>
        <v>0</v>
      </c>
      <c r="C1115" s="102" t="e">
        <f>Lowell!#REF!</f>
        <v>#REF!</v>
      </c>
      <c r="D1115" s="102">
        <f>Lowell!C465</f>
        <v>0</v>
      </c>
      <c r="E1115" s="131">
        <f>Lowell!D465</f>
        <v>0</v>
      </c>
      <c r="F1115" s="114">
        <f>Lowell!E465</f>
        <v>0</v>
      </c>
      <c r="G1115" s="423">
        <f t="shared" si="40"/>
        <v>0</v>
      </c>
      <c r="H1115" s="420">
        <f>Lowell!G465</f>
        <v>0</v>
      </c>
      <c r="I1115" s="102">
        <f>Lowell!H465</f>
        <v>0</v>
      </c>
      <c r="J1115" s="102" t="s">
        <v>584</v>
      </c>
      <c r="K1115" s="92"/>
      <c r="N1115" s="23" t="str">
        <f>IF(Jasper!$D1097&gt;0,N$1,"")</f>
        <v/>
      </c>
      <c r="O1115" s="23" t="e">
        <f>IF(#REF!&gt;0,P$1,"")</f>
        <v>#REF!</v>
      </c>
      <c r="P1115" s="23" t="str">
        <f>IF(Versailles!$D1096&gt;0,P$1,"")</f>
        <v/>
      </c>
      <c r="Q1115" s="23" t="str">
        <f>IF(Sellersburg!$D1094&gt;0,Q$1,"")</f>
        <v/>
      </c>
      <c r="R1115" s="23" t="str">
        <f>IF(Pendleton!$D1099&gt;0,R$1,"")</f>
        <v/>
      </c>
      <c r="S1115" s="23" t="str">
        <f>IF(Putnamville!D1085&gt;0,S$1,"")</f>
        <v/>
      </c>
      <c r="T1115" s="23" t="str">
        <f>IF(Lowell!D1064&gt;0,$T$1,"")</f>
        <v/>
      </c>
      <c r="U1115" s="23" t="e">
        <f>IF(#REF!&gt;0,$U$1,"")</f>
        <v>#REF!</v>
      </c>
      <c r="V1115" s="23" t="str">
        <f>IF(Peru!D1094&gt;0,$V$1,"")</f>
        <v/>
      </c>
      <c r="W1115" s="23" t="str">
        <f>IF('Toll Rd'!D1087&gt;0,$W$1,"")</f>
        <v/>
      </c>
      <c r="X1115" s="23" t="e">
        <f>IF(#REF!&gt;0,$X$1,"")</f>
        <v>#REF!</v>
      </c>
      <c r="Y1115" s="23" t="e">
        <f>IF(#REF!&gt;0,$Y$1,"")</f>
        <v>#REF!</v>
      </c>
      <c r="Z1115" s="23" t="str">
        <f>IF(FSS!$D1075&gt;0,P$1,"")</f>
        <v/>
      </c>
    </row>
    <row r="1116" spans="1:26" ht="15.75" hidden="1" customHeight="1" x14ac:dyDescent="0.25">
      <c r="A1116" s="421" t="str">
        <f t="shared" si="41"/>
        <v>0</v>
      </c>
      <c r="B1116" s="102">
        <f>Lowell!B466</f>
        <v>0</v>
      </c>
      <c r="C1116" s="102" t="e">
        <f>Lowell!#REF!</f>
        <v>#REF!</v>
      </c>
      <c r="D1116" s="102">
        <f>Lowell!C466</f>
        <v>0</v>
      </c>
      <c r="E1116" s="131">
        <f>Lowell!D466</f>
        <v>0</v>
      </c>
      <c r="F1116" s="114">
        <f>Lowell!E466</f>
        <v>0</v>
      </c>
      <c r="G1116" s="423">
        <f t="shared" si="40"/>
        <v>0</v>
      </c>
      <c r="H1116" s="420">
        <f>Lowell!G466</f>
        <v>0</v>
      </c>
      <c r="I1116" s="102">
        <f>Lowell!H466</f>
        <v>0</v>
      </c>
      <c r="J1116" s="102" t="s">
        <v>584</v>
      </c>
      <c r="K1116" s="92"/>
      <c r="N1116" s="23" t="str">
        <f>IF(Jasper!$D1098&gt;0,N$1,"")</f>
        <v/>
      </c>
      <c r="O1116" s="23" t="e">
        <f>IF(#REF!&gt;0,P$1,"")</f>
        <v>#REF!</v>
      </c>
      <c r="P1116" s="23" t="str">
        <f>IF(Versailles!$D1097&gt;0,P$1,"")</f>
        <v/>
      </c>
      <c r="Q1116" s="23" t="str">
        <f>IF(Sellersburg!$D1095&gt;0,Q$1,"")</f>
        <v/>
      </c>
      <c r="R1116" s="23" t="str">
        <f>IF(Pendleton!$D1100&gt;0,R$1,"")</f>
        <v/>
      </c>
      <c r="S1116" s="23" t="str">
        <f>IF(Putnamville!D1086&gt;0,S$1,"")</f>
        <v/>
      </c>
      <c r="T1116" s="23" t="str">
        <f>IF(Lowell!D1065&gt;0,$T$1,"")</f>
        <v/>
      </c>
      <c r="U1116" s="23" t="e">
        <f>IF(#REF!&gt;0,$U$1,"")</f>
        <v>#REF!</v>
      </c>
      <c r="V1116" s="23" t="str">
        <f>IF(Peru!D1095&gt;0,$V$1,"")</f>
        <v/>
      </c>
      <c r="W1116" s="23" t="str">
        <f>IF('Toll Rd'!D1088&gt;0,$W$1,"")</f>
        <v/>
      </c>
      <c r="X1116" s="23" t="e">
        <f>IF(#REF!&gt;0,$X$1,"")</f>
        <v>#REF!</v>
      </c>
      <c r="Y1116" s="23" t="e">
        <f>IF(#REF!&gt;0,$Y$1,"")</f>
        <v>#REF!</v>
      </c>
      <c r="Z1116" s="23" t="str">
        <f>IF(FSS!$D1076&gt;0,P$1,"")</f>
        <v/>
      </c>
    </row>
    <row r="1117" spans="1:26" ht="15.75" hidden="1" customHeight="1" x14ac:dyDescent="0.25">
      <c r="A1117" s="421" t="str">
        <f t="shared" si="41"/>
        <v>0</v>
      </c>
      <c r="B1117" s="102">
        <f>Lowell!B467</f>
        <v>0</v>
      </c>
      <c r="C1117" s="102" t="e">
        <f>Lowell!#REF!</f>
        <v>#REF!</v>
      </c>
      <c r="D1117" s="102">
        <f>Lowell!C467</f>
        <v>0</v>
      </c>
      <c r="E1117" s="131">
        <f>Lowell!D467</f>
        <v>0</v>
      </c>
      <c r="F1117" s="114">
        <f>Lowell!E467</f>
        <v>0</v>
      </c>
      <c r="G1117" s="423">
        <f t="shared" si="40"/>
        <v>0</v>
      </c>
      <c r="H1117" s="420">
        <f>Lowell!G467</f>
        <v>0</v>
      </c>
      <c r="I1117" s="102">
        <f>Lowell!H467</f>
        <v>0</v>
      </c>
      <c r="J1117" s="102" t="s">
        <v>584</v>
      </c>
      <c r="K1117" s="92"/>
      <c r="N1117" s="23" t="str">
        <f>IF(Jasper!$D1099&gt;0,N$1,"")</f>
        <v/>
      </c>
      <c r="O1117" s="23" t="e">
        <f>IF(#REF!&gt;0,P$1,"")</f>
        <v>#REF!</v>
      </c>
      <c r="P1117" s="23" t="str">
        <f>IF(Versailles!$D1098&gt;0,P$1,"")</f>
        <v/>
      </c>
      <c r="Q1117" s="23" t="str">
        <f>IF(Sellersburg!$D1096&gt;0,Q$1,"")</f>
        <v/>
      </c>
      <c r="R1117" s="23" t="str">
        <f>IF(Pendleton!$D1101&gt;0,R$1,"")</f>
        <v/>
      </c>
      <c r="S1117" s="23" t="str">
        <f>IF(Putnamville!D1087&gt;0,S$1,"")</f>
        <v/>
      </c>
      <c r="T1117" s="23" t="str">
        <f>IF(Lowell!D1066&gt;0,$T$1,"")</f>
        <v/>
      </c>
      <c r="U1117" s="23" t="e">
        <f>IF(#REF!&gt;0,$U$1,"")</f>
        <v>#REF!</v>
      </c>
      <c r="V1117" s="23" t="str">
        <f>IF(Peru!D1096&gt;0,$V$1,"")</f>
        <v/>
      </c>
      <c r="W1117" s="23" t="str">
        <f>IF('Toll Rd'!D1089&gt;0,$W$1,"")</f>
        <v/>
      </c>
      <c r="X1117" s="23" t="e">
        <f>IF(#REF!&gt;0,$X$1,"")</f>
        <v>#REF!</v>
      </c>
      <c r="Y1117" s="23" t="e">
        <f>IF(#REF!&gt;0,$Y$1,"")</f>
        <v>#REF!</v>
      </c>
      <c r="Z1117" s="23" t="str">
        <f>IF(FSS!$D1077&gt;0,P$1,"")</f>
        <v/>
      </c>
    </row>
    <row r="1118" spans="1:26" ht="15.75" hidden="1" customHeight="1" x14ac:dyDescent="0.25">
      <c r="A1118" s="421" t="str">
        <f t="shared" si="41"/>
        <v>0</v>
      </c>
      <c r="B1118" s="102">
        <f>Lowell!B468</f>
        <v>0</v>
      </c>
      <c r="C1118" s="102" t="e">
        <f>Lowell!#REF!</f>
        <v>#REF!</v>
      </c>
      <c r="D1118" s="102">
        <f>Lowell!C468</f>
        <v>0</v>
      </c>
      <c r="E1118" s="131">
        <f>Lowell!D468</f>
        <v>0</v>
      </c>
      <c r="F1118" s="114">
        <f>Lowell!E468</f>
        <v>0</v>
      </c>
      <c r="G1118" s="423">
        <f t="shared" si="40"/>
        <v>0</v>
      </c>
      <c r="H1118" s="420">
        <f>Lowell!G468</f>
        <v>0</v>
      </c>
      <c r="I1118" s="102">
        <f>Lowell!H468</f>
        <v>0</v>
      </c>
      <c r="J1118" s="102" t="s">
        <v>584</v>
      </c>
      <c r="K1118" s="92"/>
      <c r="N1118" s="23" t="str">
        <f>IF(Jasper!$D1100&gt;0,N$1,"")</f>
        <v/>
      </c>
      <c r="O1118" s="23" t="e">
        <f>IF(#REF!&gt;0,P$1,"")</f>
        <v>#REF!</v>
      </c>
      <c r="P1118" s="23" t="str">
        <f>IF(Versailles!$D1099&gt;0,P$1,"")</f>
        <v/>
      </c>
      <c r="Q1118" s="23" t="str">
        <f>IF(Sellersburg!$D1097&gt;0,Q$1,"")</f>
        <v/>
      </c>
      <c r="R1118" s="23" t="str">
        <f>IF(Pendleton!$D1102&gt;0,R$1,"")</f>
        <v/>
      </c>
      <c r="S1118" s="23" t="str">
        <f>IF(Putnamville!D1088&gt;0,S$1,"")</f>
        <v/>
      </c>
      <c r="T1118" s="23" t="str">
        <f>IF(Lowell!D1067&gt;0,$T$1,"")</f>
        <v/>
      </c>
      <c r="U1118" s="23" t="e">
        <f>IF(#REF!&gt;0,$U$1,"")</f>
        <v>#REF!</v>
      </c>
      <c r="V1118" s="23" t="str">
        <f>IF(Peru!D1097&gt;0,$V$1,"")</f>
        <v/>
      </c>
      <c r="W1118" s="23" t="str">
        <f>IF('Toll Rd'!D1090&gt;0,$W$1,"")</f>
        <v/>
      </c>
      <c r="X1118" s="23" t="e">
        <f>IF(#REF!&gt;0,$X$1,"")</f>
        <v>#REF!</v>
      </c>
      <c r="Y1118" s="23" t="e">
        <f>IF(#REF!&gt;0,$Y$1,"")</f>
        <v>#REF!</v>
      </c>
      <c r="Z1118" s="23" t="str">
        <f>IF(FSS!$D1078&gt;0,P$1,"")</f>
        <v/>
      </c>
    </row>
    <row r="1119" spans="1:26" ht="15.75" hidden="1" customHeight="1" x14ac:dyDescent="0.25">
      <c r="A1119" s="421" t="str">
        <f t="shared" si="41"/>
        <v>0</v>
      </c>
      <c r="B1119" s="102">
        <f>Lowell!B469</f>
        <v>0</v>
      </c>
      <c r="C1119" s="102" t="e">
        <f>Lowell!#REF!</f>
        <v>#REF!</v>
      </c>
      <c r="D1119" s="102">
        <f>Lowell!C469</f>
        <v>0</v>
      </c>
      <c r="E1119" s="131">
        <f>Lowell!D469</f>
        <v>0</v>
      </c>
      <c r="F1119" s="114">
        <f>Lowell!E469</f>
        <v>0</v>
      </c>
      <c r="G1119" s="423">
        <f t="shared" si="40"/>
        <v>0</v>
      </c>
      <c r="H1119" s="420">
        <f>Lowell!G469</f>
        <v>0</v>
      </c>
      <c r="I1119" s="102">
        <f>Lowell!H469</f>
        <v>0</v>
      </c>
      <c r="J1119" s="102" t="s">
        <v>584</v>
      </c>
      <c r="K1119" s="92"/>
      <c r="N1119" s="23" t="str">
        <f>IF(Jasper!$D1101&gt;0,N$1,"")</f>
        <v/>
      </c>
      <c r="O1119" s="23" t="e">
        <f>IF(#REF!&gt;0,P$1,"")</f>
        <v>#REF!</v>
      </c>
      <c r="P1119" s="23" t="str">
        <f>IF(Versailles!$D1100&gt;0,P$1,"")</f>
        <v/>
      </c>
      <c r="Q1119" s="23" t="str">
        <f>IF(Sellersburg!$D1098&gt;0,Q$1,"")</f>
        <v/>
      </c>
      <c r="R1119" s="23" t="str">
        <f>IF(Pendleton!$D1103&gt;0,R$1,"")</f>
        <v/>
      </c>
      <c r="S1119" s="23" t="str">
        <f>IF(Putnamville!D1089&gt;0,S$1,"")</f>
        <v/>
      </c>
      <c r="T1119" s="23" t="str">
        <f>IF(Lowell!D1068&gt;0,$T$1,"")</f>
        <v/>
      </c>
      <c r="U1119" s="23" t="e">
        <f>IF(#REF!&gt;0,$U$1,"")</f>
        <v>#REF!</v>
      </c>
      <c r="V1119" s="23" t="str">
        <f>IF(Peru!D1098&gt;0,$V$1,"")</f>
        <v/>
      </c>
      <c r="W1119" s="23" t="str">
        <f>IF('Toll Rd'!D1091&gt;0,$W$1,"")</f>
        <v/>
      </c>
      <c r="X1119" s="23" t="e">
        <f>IF(#REF!&gt;0,$X$1,"")</f>
        <v>#REF!</v>
      </c>
      <c r="Y1119" s="23" t="e">
        <f>IF(#REF!&gt;0,$Y$1,"")</f>
        <v>#REF!</v>
      </c>
      <c r="Z1119" s="23" t="str">
        <f>IF(FSS!$D1079&gt;0,P$1,"")</f>
        <v/>
      </c>
    </row>
    <row r="1120" spans="1:26" ht="15.75" hidden="1" customHeight="1" x14ac:dyDescent="0.25">
      <c r="A1120" s="421" t="str">
        <f t="shared" si="41"/>
        <v>0</v>
      </c>
      <c r="B1120" s="102">
        <f>Lowell!B470</f>
        <v>0</v>
      </c>
      <c r="C1120" s="102" t="e">
        <f>Lowell!#REF!</f>
        <v>#REF!</v>
      </c>
      <c r="D1120" s="102">
        <f>Lowell!C470</f>
        <v>0</v>
      </c>
      <c r="E1120" s="131">
        <f>Lowell!D470</f>
        <v>0</v>
      </c>
      <c r="F1120" s="114">
        <f>Lowell!E470</f>
        <v>0</v>
      </c>
      <c r="G1120" s="423">
        <f t="shared" ref="G1120:G1183" si="42">PRODUCT(E1120,F1120)</f>
        <v>0</v>
      </c>
      <c r="H1120" s="420">
        <f>Lowell!G470</f>
        <v>0</v>
      </c>
      <c r="I1120" s="102">
        <f>Lowell!H470</f>
        <v>0</v>
      </c>
      <c r="J1120" s="102" t="s">
        <v>584</v>
      </c>
      <c r="K1120" s="92"/>
      <c r="N1120" s="23" t="str">
        <f>IF(Jasper!$D1102&gt;0,N$1,"")</f>
        <v/>
      </c>
      <c r="O1120" s="23" t="e">
        <f>IF(#REF!&gt;0,P$1,"")</f>
        <v>#REF!</v>
      </c>
      <c r="P1120" s="23" t="str">
        <f>IF(Versailles!$D1101&gt;0,P$1,"")</f>
        <v/>
      </c>
      <c r="Q1120" s="23" t="str">
        <f>IF(Sellersburg!$D1099&gt;0,Q$1,"")</f>
        <v/>
      </c>
      <c r="R1120" s="23" t="str">
        <f>IF(Pendleton!$D1104&gt;0,R$1,"")</f>
        <v/>
      </c>
      <c r="S1120" s="23" t="str">
        <f>IF(Putnamville!D1090&gt;0,S$1,"")</f>
        <v/>
      </c>
      <c r="T1120" s="23" t="str">
        <f>IF(Lowell!D1069&gt;0,$T$1,"")</f>
        <v/>
      </c>
      <c r="U1120" s="23" t="e">
        <f>IF(#REF!&gt;0,$U$1,"")</f>
        <v>#REF!</v>
      </c>
      <c r="V1120" s="23" t="str">
        <f>IF(Peru!D1099&gt;0,$V$1,"")</f>
        <v/>
      </c>
      <c r="W1120" s="23" t="str">
        <f>IF('Toll Rd'!D1092&gt;0,$W$1,"")</f>
        <v/>
      </c>
      <c r="X1120" s="23" t="e">
        <f>IF(#REF!&gt;0,$X$1,"")</f>
        <v>#REF!</v>
      </c>
      <c r="Y1120" s="23" t="e">
        <f>IF(#REF!&gt;0,$Y$1,"")</f>
        <v>#REF!</v>
      </c>
      <c r="Z1120" s="23" t="str">
        <f>IF(FSS!$D1080&gt;0,P$1,"")</f>
        <v/>
      </c>
    </row>
    <row r="1121" spans="1:26" ht="15.75" hidden="1" customHeight="1" x14ac:dyDescent="0.25">
      <c r="A1121" s="421" t="str">
        <f t="shared" si="41"/>
        <v>0</v>
      </c>
      <c r="B1121" s="102">
        <f>Lowell!B471</f>
        <v>0</v>
      </c>
      <c r="C1121" s="102" t="e">
        <f>Lowell!#REF!</f>
        <v>#REF!</v>
      </c>
      <c r="D1121" s="102">
        <f>Lowell!C471</f>
        <v>0</v>
      </c>
      <c r="E1121" s="131">
        <f>Lowell!D471</f>
        <v>0</v>
      </c>
      <c r="F1121" s="114">
        <f>Lowell!E471</f>
        <v>0</v>
      </c>
      <c r="G1121" s="423">
        <f t="shared" si="42"/>
        <v>0</v>
      </c>
      <c r="H1121" s="420">
        <f>Lowell!G471</f>
        <v>0</v>
      </c>
      <c r="I1121" s="102">
        <f>Lowell!H471</f>
        <v>0</v>
      </c>
      <c r="J1121" s="102" t="s">
        <v>584</v>
      </c>
      <c r="K1121" s="92"/>
      <c r="N1121" s="23" t="str">
        <f>IF(Jasper!$D1103&gt;0,N$1,"")</f>
        <v/>
      </c>
      <c r="O1121" s="23" t="e">
        <f>IF(#REF!&gt;0,P$1,"")</f>
        <v>#REF!</v>
      </c>
      <c r="P1121" s="23" t="str">
        <f>IF(Versailles!$D1102&gt;0,P$1,"")</f>
        <v/>
      </c>
      <c r="Q1121" s="23" t="str">
        <f>IF(Sellersburg!$D1100&gt;0,Q$1,"")</f>
        <v/>
      </c>
      <c r="R1121" s="23" t="str">
        <f>IF(Pendleton!$D1105&gt;0,R$1,"")</f>
        <v/>
      </c>
      <c r="S1121" s="23" t="str">
        <f>IF(Putnamville!D1091&gt;0,S$1,"")</f>
        <v/>
      </c>
      <c r="T1121" s="23" t="str">
        <f>IF(Lowell!D1070&gt;0,$T$1,"")</f>
        <v/>
      </c>
      <c r="U1121" s="23" t="e">
        <f>IF(#REF!&gt;0,$U$1,"")</f>
        <v>#REF!</v>
      </c>
      <c r="V1121" s="23" t="str">
        <f>IF(Peru!D1100&gt;0,$V$1,"")</f>
        <v/>
      </c>
      <c r="W1121" s="23" t="str">
        <f>IF('Toll Rd'!D1093&gt;0,$W$1,"")</f>
        <v/>
      </c>
      <c r="X1121" s="23" t="e">
        <f>IF(#REF!&gt;0,$X$1,"")</f>
        <v>#REF!</v>
      </c>
      <c r="Y1121" s="23" t="e">
        <f>IF(#REF!&gt;0,$Y$1,"")</f>
        <v>#REF!</v>
      </c>
      <c r="Z1121" s="23" t="str">
        <f>IF(FSS!$D1081&gt;0,P$1,"")</f>
        <v/>
      </c>
    </row>
    <row r="1122" spans="1:26" ht="15.75" hidden="1" customHeight="1" x14ac:dyDescent="0.25">
      <c r="A1122" s="421" t="str">
        <f t="shared" si="41"/>
        <v>0</v>
      </c>
      <c r="B1122" s="102">
        <f>Lowell!B472</f>
        <v>0</v>
      </c>
      <c r="C1122" s="102" t="e">
        <f>Lowell!#REF!</f>
        <v>#REF!</v>
      </c>
      <c r="D1122" s="102">
        <f>Lowell!C472</f>
        <v>0</v>
      </c>
      <c r="E1122" s="131">
        <f>Lowell!D472</f>
        <v>0</v>
      </c>
      <c r="F1122" s="114">
        <f>Lowell!E472</f>
        <v>0</v>
      </c>
      <c r="G1122" s="423">
        <f t="shared" si="42"/>
        <v>0</v>
      </c>
      <c r="H1122" s="420">
        <f>Lowell!G472</f>
        <v>0</v>
      </c>
      <c r="I1122" s="102">
        <f>Lowell!H472</f>
        <v>0</v>
      </c>
      <c r="J1122" s="102" t="s">
        <v>584</v>
      </c>
      <c r="K1122" s="92"/>
      <c r="N1122" s="23" t="str">
        <f>IF(Jasper!$D1104&gt;0,N$1,"")</f>
        <v/>
      </c>
      <c r="O1122" s="23" t="e">
        <f>IF(#REF!&gt;0,P$1,"")</f>
        <v>#REF!</v>
      </c>
      <c r="P1122" s="23" t="str">
        <f>IF(Versailles!$D1103&gt;0,P$1,"")</f>
        <v/>
      </c>
      <c r="Q1122" s="23" t="str">
        <f>IF(Sellersburg!$D1101&gt;0,Q$1,"")</f>
        <v/>
      </c>
      <c r="R1122" s="23" t="str">
        <f>IF(Pendleton!$D1106&gt;0,R$1,"")</f>
        <v/>
      </c>
      <c r="S1122" s="23" t="str">
        <f>IF(Putnamville!D1092&gt;0,S$1,"")</f>
        <v/>
      </c>
      <c r="T1122" s="23" t="str">
        <f>IF(Lowell!D1071&gt;0,$T$1,"")</f>
        <v/>
      </c>
      <c r="U1122" s="23" t="e">
        <f>IF(#REF!&gt;0,$U$1,"")</f>
        <v>#REF!</v>
      </c>
      <c r="V1122" s="23" t="str">
        <f>IF(Peru!D1101&gt;0,$V$1,"")</f>
        <v/>
      </c>
      <c r="W1122" s="23" t="str">
        <f>IF('Toll Rd'!D1094&gt;0,$W$1,"")</f>
        <v/>
      </c>
      <c r="X1122" s="23" t="e">
        <f>IF(#REF!&gt;0,$X$1,"")</f>
        <v>#REF!</v>
      </c>
      <c r="Y1122" s="23" t="e">
        <f>IF(#REF!&gt;0,$Y$1,"")</f>
        <v>#REF!</v>
      </c>
      <c r="Z1122" s="23" t="str">
        <f>IF(FSS!$D1082&gt;0,P$1,"")</f>
        <v/>
      </c>
    </row>
    <row r="1123" spans="1:26" ht="15.75" hidden="1" customHeight="1" x14ac:dyDescent="0.25">
      <c r="A1123" s="421" t="str">
        <f t="shared" si="41"/>
        <v>0</v>
      </c>
      <c r="B1123" s="102">
        <f>Lowell!B473</f>
        <v>0</v>
      </c>
      <c r="C1123" s="102" t="e">
        <f>Lowell!#REF!</f>
        <v>#REF!</v>
      </c>
      <c r="D1123" s="102">
        <f>Lowell!C473</f>
        <v>0</v>
      </c>
      <c r="E1123" s="131">
        <f>Lowell!D473</f>
        <v>0</v>
      </c>
      <c r="F1123" s="114">
        <f>Lowell!E473</f>
        <v>0</v>
      </c>
      <c r="G1123" s="423">
        <f t="shared" si="42"/>
        <v>0</v>
      </c>
      <c r="H1123" s="420">
        <f>Lowell!G473</f>
        <v>0</v>
      </c>
      <c r="I1123" s="102">
        <f>Lowell!H473</f>
        <v>0</v>
      </c>
      <c r="J1123" s="102" t="s">
        <v>584</v>
      </c>
      <c r="K1123" s="92"/>
      <c r="N1123" s="23" t="str">
        <f>IF(Jasper!$D1105&gt;0,N$1,"")</f>
        <v/>
      </c>
      <c r="O1123" s="23" t="e">
        <f>IF(#REF!&gt;0,P$1,"")</f>
        <v>#REF!</v>
      </c>
      <c r="P1123" s="23" t="str">
        <f>IF(Versailles!$D1104&gt;0,P$1,"")</f>
        <v/>
      </c>
      <c r="Q1123" s="23" t="str">
        <f>IF(Sellersburg!$D1102&gt;0,Q$1,"")</f>
        <v/>
      </c>
      <c r="R1123" s="23" t="str">
        <f>IF(Pendleton!$D1107&gt;0,R$1,"")</f>
        <v/>
      </c>
      <c r="S1123" s="23" t="str">
        <f>IF(Putnamville!D1093&gt;0,S$1,"")</f>
        <v/>
      </c>
      <c r="T1123" s="23" t="str">
        <f>IF(Lowell!D1072&gt;0,$T$1,"")</f>
        <v/>
      </c>
      <c r="U1123" s="23" t="e">
        <f>IF(#REF!&gt;0,$U$1,"")</f>
        <v>#REF!</v>
      </c>
      <c r="V1123" s="23" t="str">
        <f>IF(Peru!D1102&gt;0,$V$1,"")</f>
        <v/>
      </c>
      <c r="W1123" s="23" t="str">
        <f>IF('Toll Rd'!D1095&gt;0,$W$1,"")</f>
        <v/>
      </c>
      <c r="X1123" s="23" t="e">
        <f>IF(#REF!&gt;0,$X$1,"")</f>
        <v>#REF!</v>
      </c>
      <c r="Y1123" s="23" t="e">
        <f>IF(#REF!&gt;0,$Y$1,"")</f>
        <v>#REF!</v>
      </c>
      <c r="Z1123" s="23" t="str">
        <f>IF(FSS!$D1083&gt;0,P$1,"")</f>
        <v/>
      </c>
    </row>
    <row r="1124" spans="1:26" ht="15.75" hidden="1" customHeight="1" x14ac:dyDescent="0.25">
      <c r="A1124" s="421" t="str">
        <f t="shared" si="41"/>
        <v>0</v>
      </c>
      <c r="B1124" s="102">
        <f>Lowell!B474</f>
        <v>0</v>
      </c>
      <c r="C1124" s="102" t="e">
        <f>Lowell!#REF!</f>
        <v>#REF!</v>
      </c>
      <c r="D1124" s="102">
        <f>Lowell!C474</f>
        <v>0</v>
      </c>
      <c r="E1124" s="131">
        <f>Lowell!D474</f>
        <v>0</v>
      </c>
      <c r="F1124" s="114">
        <f>Lowell!E474</f>
        <v>0</v>
      </c>
      <c r="G1124" s="423">
        <f t="shared" si="42"/>
        <v>0</v>
      </c>
      <c r="H1124" s="420">
        <f>Lowell!G474</f>
        <v>0</v>
      </c>
      <c r="I1124" s="102">
        <f>Lowell!H474</f>
        <v>0</v>
      </c>
      <c r="J1124" s="102" t="s">
        <v>584</v>
      </c>
      <c r="K1124" s="92"/>
      <c r="N1124" s="23" t="str">
        <f>IF(Jasper!$D1106&gt;0,N$1,"")</f>
        <v/>
      </c>
      <c r="O1124" s="23" t="e">
        <f>IF(#REF!&gt;0,P$1,"")</f>
        <v>#REF!</v>
      </c>
      <c r="P1124" s="23" t="str">
        <f>IF(Versailles!$D1105&gt;0,P$1,"")</f>
        <v/>
      </c>
      <c r="Q1124" s="23" t="str">
        <f>IF(Sellersburg!$D1103&gt;0,Q$1,"")</f>
        <v/>
      </c>
      <c r="R1124" s="23" t="str">
        <f>IF(Pendleton!$D1108&gt;0,R$1,"")</f>
        <v/>
      </c>
      <c r="S1124" s="23" t="str">
        <f>IF(Putnamville!D1094&gt;0,S$1,"")</f>
        <v/>
      </c>
      <c r="T1124" s="23" t="str">
        <f>IF(Lowell!D1073&gt;0,$T$1,"")</f>
        <v/>
      </c>
      <c r="U1124" s="23" t="e">
        <f>IF(#REF!&gt;0,$U$1,"")</f>
        <v>#REF!</v>
      </c>
      <c r="V1124" s="23" t="str">
        <f>IF(Peru!D1103&gt;0,$V$1,"")</f>
        <v/>
      </c>
      <c r="W1124" s="23" t="str">
        <f>IF('Toll Rd'!D1096&gt;0,$W$1,"")</f>
        <v/>
      </c>
      <c r="X1124" s="23" t="e">
        <f>IF(#REF!&gt;0,$X$1,"")</f>
        <v>#REF!</v>
      </c>
      <c r="Y1124" s="23" t="e">
        <f>IF(#REF!&gt;0,$Y$1,"")</f>
        <v>#REF!</v>
      </c>
      <c r="Z1124" s="23" t="str">
        <f>IF(FSS!$D1084&gt;0,P$1,"")</f>
        <v/>
      </c>
    </row>
    <row r="1125" spans="1:26" ht="15.75" hidden="1" customHeight="1" x14ac:dyDescent="0.25">
      <c r="A1125" s="421" t="str">
        <f t="shared" si="41"/>
        <v>0</v>
      </c>
      <c r="B1125" s="102">
        <f>Lowell!B475</f>
        <v>0</v>
      </c>
      <c r="C1125" s="102" t="e">
        <f>Lowell!#REF!</f>
        <v>#REF!</v>
      </c>
      <c r="D1125" s="102">
        <f>Lowell!C475</f>
        <v>0</v>
      </c>
      <c r="E1125" s="131">
        <f>Lowell!D475</f>
        <v>0</v>
      </c>
      <c r="F1125" s="114">
        <f>Lowell!E475</f>
        <v>0</v>
      </c>
      <c r="G1125" s="423">
        <f t="shared" si="42"/>
        <v>0</v>
      </c>
      <c r="H1125" s="420">
        <f>Lowell!G475</f>
        <v>0</v>
      </c>
      <c r="I1125" s="102">
        <f>Lowell!H475</f>
        <v>0</v>
      </c>
      <c r="J1125" s="102" t="s">
        <v>584</v>
      </c>
      <c r="K1125" s="92"/>
      <c r="N1125" s="23" t="str">
        <f>IF(Jasper!$D1107&gt;0,N$1,"")</f>
        <v/>
      </c>
      <c r="O1125" s="23" t="e">
        <f>IF(#REF!&gt;0,P$1,"")</f>
        <v>#REF!</v>
      </c>
      <c r="P1125" s="23" t="str">
        <f>IF(Versailles!$D1106&gt;0,P$1,"")</f>
        <v/>
      </c>
      <c r="Q1125" s="23" t="str">
        <f>IF(Sellersburg!$D1104&gt;0,Q$1,"")</f>
        <v/>
      </c>
      <c r="R1125" s="23" t="str">
        <f>IF(Pendleton!$D1109&gt;0,R$1,"")</f>
        <v/>
      </c>
      <c r="S1125" s="23" t="str">
        <f>IF(Putnamville!D1095&gt;0,S$1,"")</f>
        <v/>
      </c>
      <c r="T1125" s="23" t="str">
        <f>IF(Lowell!D1074&gt;0,$T$1,"")</f>
        <v/>
      </c>
      <c r="U1125" s="23" t="e">
        <f>IF(#REF!&gt;0,$U$1,"")</f>
        <v>#REF!</v>
      </c>
      <c r="V1125" s="23" t="str">
        <f>IF(Peru!D1104&gt;0,$V$1,"")</f>
        <v/>
      </c>
      <c r="W1125" s="23" t="str">
        <f>IF('Toll Rd'!D1097&gt;0,$W$1,"")</f>
        <v/>
      </c>
      <c r="X1125" s="23" t="e">
        <f>IF(#REF!&gt;0,$X$1,"")</f>
        <v>#REF!</v>
      </c>
      <c r="Y1125" s="23" t="e">
        <f>IF(#REF!&gt;0,$Y$1,"")</f>
        <v>#REF!</v>
      </c>
      <c r="Z1125" s="23" t="str">
        <f>IF(FSS!$D1085&gt;0,P$1,"")</f>
        <v/>
      </c>
    </row>
    <row r="1126" spans="1:26" ht="15.75" hidden="1" customHeight="1" x14ac:dyDescent="0.25">
      <c r="A1126" s="421" t="str">
        <f t="shared" si="41"/>
        <v>0</v>
      </c>
      <c r="B1126" s="102">
        <f>Lowell!B476</f>
        <v>0</v>
      </c>
      <c r="C1126" s="102" t="e">
        <f>Lowell!#REF!</f>
        <v>#REF!</v>
      </c>
      <c r="D1126" s="102">
        <f>Lowell!C476</f>
        <v>0</v>
      </c>
      <c r="E1126" s="131">
        <f>Lowell!D476</f>
        <v>0</v>
      </c>
      <c r="F1126" s="114">
        <f>Lowell!E476</f>
        <v>0</v>
      </c>
      <c r="G1126" s="423">
        <f t="shared" si="42"/>
        <v>0</v>
      </c>
      <c r="H1126" s="420">
        <f>Lowell!G476</f>
        <v>0</v>
      </c>
      <c r="I1126" s="102">
        <f>Lowell!H476</f>
        <v>0</v>
      </c>
      <c r="J1126" s="102" t="s">
        <v>584</v>
      </c>
      <c r="K1126" s="92"/>
      <c r="N1126" s="23" t="str">
        <f>IF(Jasper!$D1108&gt;0,N$1,"")</f>
        <v/>
      </c>
      <c r="O1126" s="23" t="e">
        <f>IF(#REF!&gt;0,P$1,"")</f>
        <v>#REF!</v>
      </c>
      <c r="P1126" s="23" t="str">
        <f>IF(Versailles!$D1107&gt;0,P$1,"")</f>
        <v/>
      </c>
      <c r="Q1126" s="23" t="str">
        <f>IF(Sellersburg!$D1105&gt;0,Q$1,"")</f>
        <v/>
      </c>
      <c r="R1126" s="23" t="str">
        <f>IF(Pendleton!$D1110&gt;0,R$1,"")</f>
        <v/>
      </c>
      <c r="S1126" s="23" t="str">
        <f>IF(Putnamville!D1096&gt;0,S$1,"")</f>
        <v/>
      </c>
      <c r="T1126" s="23" t="str">
        <f>IF(Lowell!D1075&gt;0,$T$1,"")</f>
        <v/>
      </c>
      <c r="U1126" s="23" t="e">
        <f>IF(#REF!&gt;0,$U$1,"")</f>
        <v>#REF!</v>
      </c>
      <c r="V1126" s="23" t="str">
        <f>IF(Peru!D1105&gt;0,$V$1,"")</f>
        <v/>
      </c>
      <c r="W1126" s="23" t="str">
        <f>IF('Toll Rd'!D1098&gt;0,$W$1,"")</f>
        <v/>
      </c>
      <c r="X1126" s="23" t="e">
        <f>IF(#REF!&gt;0,$X$1,"")</f>
        <v>#REF!</v>
      </c>
      <c r="Y1126" s="23" t="e">
        <f>IF(#REF!&gt;0,$Y$1,"")</f>
        <v>#REF!</v>
      </c>
      <c r="Z1126" s="23" t="str">
        <f>IF(FSS!$D1086&gt;0,P$1,"")</f>
        <v/>
      </c>
    </row>
    <row r="1127" spans="1:26" ht="15.75" hidden="1" customHeight="1" x14ac:dyDescent="0.25">
      <c r="A1127" s="421" t="str">
        <f t="shared" si="41"/>
        <v>0</v>
      </c>
      <c r="B1127" s="102">
        <f>Lowell!B477</f>
        <v>0</v>
      </c>
      <c r="C1127" s="102" t="e">
        <f>Lowell!#REF!</f>
        <v>#REF!</v>
      </c>
      <c r="D1127" s="102">
        <f>Lowell!C477</f>
        <v>0</v>
      </c>
      <c r="E1127" s="131">
        <f>Lowell!D477</f>
        <v>0</v>
      </c>
      <c r="F1127" s="114">
        <f>Lowell!E477</f>
        <v>0</v>
      </c>
      <c r="G1127" s="423">
        <f t="shared" si="42"/>
        <v>0</v>
      </c>
      <c r="H1127" s="420">
        <f>Lowell!G477</f>
        <v>0</v>
      </c>
      <c r="I1127" s="102">
        <f>Lowell!H477</f>
        <v>0</v>
      </c>
      <c r="J1127" s="102" t="s">
        <v>584</v>
      </c>
      <c r="K1127" s="92"/>
      <c r="N1127" s="23" t="str">
        <f>IF(Jasper!$D1109&gt;0,N$1,"")</f>
        <v/>
      </c>
      <c r="O1127" s="23" t="e">
        <f>IF(#REF!&gt;0,P$1,"")</f>
        <v>#REF!</v>
      </c>
      <c r="P1127" s="23" t="str">
        <f>IF(Versailles!$D1108&gt;0,P$1,"")</f>
        <v/>
      </c>
      <c r="Q1127" s="23" t="str">
        <f>IF(Sellersburg!$D1106&gt;0,Q$1,"")</f>
        <v/>
      </c>
      <c r="R1127" s="23" t="str">
        <f>IF(Pendleton!$D1111&gt;0,R$1,"")</f>
        <v/>
      </c>
      <c r="S1127" s="23" t="str">
        <f>IF(Putnamville!D1097&gt;0,S$1,"")</f>
        <v/>
      </c>
      <c r="T1127" s="23" t="str">
        <f>IF(Lowell!D1076&gt;0,$T$1,"")</f>
        <v/>
      </c>
      <c r="U1127" s="23" t="e">
        <f>IF(#REF!&gt;0,$U$1,"")</f>
        <v>#REF!</v>
      </c>
      <c r="V1127" s="23" t="str">
        <f>IF(Peru!D1106&gt;0,$V$1,"")</f>
        <v/>
      </c>
      <c r="W1127" s="23" t="str">
        <f>IF('Toll Rd'!D1099&gt;0,$W$1,"")</f>
        <v/>
      </c>
      <c r="X1127" s="23" t="e">
        <f>IF(#REF!&gt;0,$X$1,"")</f>
        <v>#REF!</v>
      </c>
      <c r="Y1127" s="23" t="e">
        <f>IF(#REF!&gt;0,$Y$1,"")</f>
        <v>#REF!</v>
      </c>
      <c r="Z1127" s="23" t="str">
        <f>IF(FSS!$D1087&gt;0,P$1,"")</f>
        <v/>
      </c>
    </row>
    <row r="1128" spans="1:26" ht="15.75" hidden="1" customHeight="1" x14ac:dyDescent="0.25">
      <c r="A1128" s="421" t="str">
        <f t="shared" si="41"/>
        <v>0</v>
      </c>
      <c r="B1128" s="102">
        <f>Lowell!B478</f>
        <v>0</v>
      </c>
      <c r="C1128" s="102" t="e">
        <f>Lowell!#REF!</f>
        <v>#REF!</v>
      </c>
      <c r="D1128" s="102">
        <f>Lowell!C478</f>
        <v>0</v>
      </c>
      <c r="E1128" s="131">
        <f>Lowell!D478</f>
        <v>0</v>
      </c>
      <c r="F1128" s="114">
        <f>Lowell!E478</f>
        <v>0</v>
      </c>
      <c r="G1128" s="423">
        <f t="shared" si="42"/>
        <v>0</v>
      </c>
      <c r="H1128" s="420">
        <f>Lowell!G478</f>
        <v>0</v>
      </c>
      <c r="I1128" s="102">
        <f>Lowell!H478</f>
        <v>0</v>
      </c>
      <c r="J1128" s="102" t="s">
        <v>584</v>
      </c>
      <c r="K1128" s="92"/>
      <c r="N1128" s="23" t="str">
        <f>IF(Jasper!$D1110&gt;0,N$1,"")</f>
        <v/>
      </c>
      <c r="O1128" s="23" t="e">
        <f>IF(#REF!&gt;0,P$1,"")</f>
        <v>#REF!</v>
      </c>
      <c r="P1128" s="23" t="str">
        <f>IF(Versailles!$D1109&gt;0,P$1,"")</f>
        <v/>
      </c>
      <c r="Q1128" s="23" t="str">
        <f>IF(Sellersburg!$D1107&gt;0,Q$1,"")</f>
        <v/>
      </c>
      <c r="R1128" s="23" t="str">
        <f>IF(Pendleton!$D1112&gt;0,R$1,"")</f>
        <v/>
      </c>
      <c r="S1128" s="23" t="str">
        <f>IF(Putnamville!D1098&gt;0,S$1,"")</f>
        <v/>
      </c>
      <c r="T1128" s="23" t="str">
        <f>IF(Lowell!D1077&gt;0,$T$1,"")</f>
        <v/>
      </c>
      <c r="U1128" s="23" t="e">
        <f>IF(#REF!&gt;0,$U$1,"")</f>
        <v>#REF!</v>
      </c>
      <c r="V1128" s="23" t="str">
        <f>IF(Peru!D1107&gt;0,$V$1,"")</f>
        <v/>
      </c>
      <c r="W1128" s="23" t="str">
        <f>IF('Toll Rd'!D1100&gt;0,$W$1,"")</f>
        <v/>
      </c>
      <c r="X1128" s="23" t="e">
        <f>IF(#REF!&gt;0,$X$1,"")</f>
        <v>#REF!</v>
      </c>
      <c r="Y1128" s="23" t="e">
        <f>IF(#REF!&gt;0,$Y$1,"")</f>
        <v>#REF!</v>
      </c>
      <c r="Z1128" s="23" t="str">
        <f>IF(FSS!$D1088&gt;0,P$1,"")</f>
        <v/>
      </c>
    </row>
    <row r="1129" spans="1:26" ht="15.75" hidden="1" customHeight="1" x14ac:dyDescent="0.25">
      <c r="A1129" s="421" t="str">
        <f t="shared" si="41"/>
        <v>0</v>
      </c>
      <c r="B1129" s="102">
        <f>Lowell!B479</f>
        <v>0</v>
      </c>
      <c r="C1129" s="102" t="e">
        <f>Lowell!#REF!</f>
        <v>#REF!</v>
      </c>
      <c r="D1129" s="102">
        <f>Lowell!C479</f>
        <v>0</v>
      </c>
      <c r="E1129" s="131">
        <f>Lowell!D479</f>
        <v>0</v>
      </c>
      <c r="F1129" s="114">
        <f>Lowell!E479</f>
        <v>0</v>
      </c>
      <c r="G1129" s="423">
        <f t="shared" si="42"/>
        <v>0</v>
      </c>
      <c r="H1129" s="420">
        <f>Lowell!G479</f>
        <v>0</v>
      </c>
      <c r="I1129" s="102">
        <f>Lowell!H479</f>
        <v>0</v>
      </c>
      <c r="J1129" s="102" t="s">
        <v>584</v>
      </c>
      <c r="K1129" s="92"/>
      <c r="N1129" s="23" t="str">
        <f>IF(Jasper!$D1111&gt;0,N$1,"")</f>
        <v/>
      </c>
      <c r="O1129" s="23" t="e">
        <f>IF(#REF!&gt;0,P$1,"")</f>
        <v>#REF!</v>
      </c>
      <c r="P1129" s="23" t="str">
        <f>IF(Versailles!$D1110&gt;0,P$1,"")</f>
        <v/>
      </c>
      <c r="Q1129" s="23" t="str">
        <f>IF(Sellersburg!$D1108&gt;0,Q$1,"")</f>
        <v/>
      </c>
      <c r="R1129" s="23" t="str">
        <f>IF(Pendleton!$D1113&gt;0,R$1,"")</f>
        <v/>
      </c>
      <c r="S1129" s="23" t="str">
        <f>IF(Putnamville!D1099&gt;0,S$1,"")</f>
        <v/>
      </c>
      <c r="T1129" s="23" t="str">
        <f>IF(Lowell!D1078&gt;0,$T$1,"")</f>
        <v/>
      </c>
      <c r="U1129" s="23" t="e">
        <f>IF(#REF!&gt;0,$U$1,"")</f>
        <v>#REF!</v>
      </c>
      <c r="V1129" s="23" t="str">
        <f>IF(Peru!D1108&gt;0,$V$1,"")</f>
        <v/>
      </c>
      <c r="W1129" s="23" t="str">
        <f>IF('Toll Rd'!D1101&gt;0,$W$1,"")</f>
        <v/>
      </c>
      <c r="X1129" s="23" t="e">
        <f>IF(#REF!&gt;0,$X$1,"")</f>
        <v>#REF!</v>
      </c>
      <c r="Y1129" s="23" t="e">
        <f>IF(#REF!&gt;0,$Y$1,"")</f>
        <v>#REF!</v>
      </c>
      <c r="Z1129" s="23" t="str">
        <f>IF(FSS!$D1089&gt;0,P$1,"")</f>
        <v/>
      </c>
    </row>
    <row r="1130" spans="1:26" ht="15.75" hidden="1" customHeight="1" x14ac:dyDescent="0.25">
      <c r="A1130" s="421" t="str">
        <f t="shared" si="41"/>
        <v>0</v>
      </c>
      <c r="B1130" s="102">
        <f>Lowell!B480</f>
        <v>0</v>
      </c>
      <c r="C1130" s="102" t="e">
        <f>Lowell!#REF!</f>
        <v>#REF!</v>
      </c>
      <c r="D1130" s="102">
        <f>Lowell!C480</f>
        <v>0</v>
      </c>
      <c r="E1130" s="131">
        <f>Lowell!D480</f>
        <v>0</v>
      </c>
      <c r="F1130" s="114">
        <f>Lowell!E480</f>
        <v>0</v>
      </c>
      <c r="G1130" s="423">
        <f t="shared" si="42"/>
        <v>0</v>
      </c>
      <c r="H1130" s="420">
        <f>Lowell!G480</f>
        <v>0</v>
      </c>
      <c r="I1130" s="102">
        <f>Lowell!H480</f>
        <v>0</v>
      </c>
      <c r="J1130" s="102" t="s">
        <v>584</v>
      </c>
      <c r="K1130" s="92"/>
      <c r="N1130" s="23" t="str">
        <f>IF(Jasper!$D1112&gt;0,N$1,"")</f>
        <v/>
      </c>
      <c r="O1130" s="23" t="e">
        <f>IF(#REF!&gt;0,P$1,"")</f>
        <v>#REF!</v>
      </c>
      <c r="P1130" s="23" t="str">
        <f>IF(Versailles!$D1111&gt;0,P$1,"")</f>
        <v/>
      </c>
      <c r="Q1130" s="23" t="str">
        <f>IF(Sellersburg!$D1109&gt;0,Q$1,"")</f>
        <v/>
      </c>
      <c r="R1130" s="23" t="str">
        <f>IF(Pendleton!$D1114&gt;0,R$1,"")</f>
        <v/>
      </c>
      <c r="S1130" s="23" t="str">
        <f>IF(Putnamville!D1100&gt;0,S$1,"")</f>
        <v/>
      </c>
      <c r="T1130" s="23" t="str">
        <f>IF(Lowell!D1079&gt;0,$T$1,"")</f>
        <v/>
      </c>
      <c r="U1130" s="23" t="e">
        <f>IF(#REF!&gt;0,$U$1,"")</f>
        <v>#REF!</v>
      </c>
      <c r="V1130" s="23" t="str">
        <f>IF(Peru!D1109&gt;0,$V$1,"")</f>
        <v/>
      </c>
      <c r="W1130" s="23" t="str">
        <f>IF('Toll Rd'!D1102&gt;0,$W$1,"")</f>
        <v/>
      </c>
      <c r="X1130" s="23" t="e">
        <f>IF(#REF!&gt;0,$X$1,"")</f>
        <v>#REF!</v>
      </c>
      <c r="Y1130" s="23" t="e">
        <f>IF(#REF!&gt;0,$Y$1,"")</f>
        <v>#REF!</v>
      </c>
      <c r="Z1130" s="23" t="str">
        <f>IF(FSS!$D1090&gt;0,P$1,"")</f>
        <v/>
      </c>
    </row>
    <row r="1131" spans="1:26" ht="15.75" hidden="1" customHeight="1" x14ac:dyDescent="0.25">
      <c r="A1131" s="421" t="str">
        <f t="shared" si="41"/>
        <v>0</v>
      </c>
      <c r="B1131" s="102">
        <f>Lowell!B481</f>
        <v>0</v>
      </c>
      <c r="C1131" s="102" t="e">
        <f>Lowell!#REF!</f>
        <v>#REF!</v>
      </c>
      <c r="D1131" s="102">
        <f>Lowell!C481</f>
        <v>0</v>
      </c>
      <c r="E1131" s="131">
        <f>Lowell!D481</f>
        <v>0</v>
      </c>
      <c r="F1131" s="114">
        <f>Lowell!E481</f>
        <v>0</v>
      </c>
      <c r="G1131" s="423">
        <f t="shared" si="42"/>
        <v>0</v>
      </c>
      <c r="H1131" s="420">
        <f>Lowell!G481</f>
        <v>0</v>
      </c>
      <c r="I1131" s="102">
        <f>Lowell!H481</f>
        <v>0</v>
      </c>
      <c r="J1131" s="102" t="s">
        <v>584</v>
      </c>
      <c r="K1131" s="92"/>
      <c r="N1131" s="23" t="str">
        <f>IF(Jasper!$D1113&gt;0,N$1,"")</f>
        <v/>
      </c>
      <c r="O1131" s="23" t="e">
        <f>IF(#REF!&gt;0,P$1,"")</f>
        <v>#REF!</v>
      </c>
      <c r="P1131" s="23" t="str">
        <f>IF(Versailles!$D1112&gt;0,P$1,"")</f>
        <v/>
      </c>
      <c r="Q1131" s="23" t="str">
        <f>IF(Sellersburg!$D1110&gt;0,Q$1,"")</f>
        <v/>
      </c>
      <c r="R1131" s="23" t="str">
        <f>IF(Pendleton!$D1115&gt;0,R$1,"")</f>
        <v/>
      </c>
      <c r="S1131" s="23" t="str">
        <f>IF(Putnamville!D1101&gt;0,S$1,"")</f>
        <v/>
      </c>
      <c r="T1131" s="23" t="str">
        <f>IF(Lowell!D1080&gt;0,$T$1,"")</f>
        <v/>
      </c>
      <c r="U1131" s="23" t="e">
        <f>IF(#REF!&gt;0,$U$1,"")</f>
        <v>#REF!</v>
      </c>
      <c r="V1131" s="23" t="str">
        <f>IF(Peru!D1110&gt;0,$V$1,"")</f>
        <v/>
      </c>
      <c r="W1131" s="23" t="str">
        <f>IF('Toll Rd'!D1103&gt;0,$W$1,"")</f>
        <v/>
      </c>
      <c r="X1131" s="23" t="e">
        <f>IF(#REF!&gt;0,$X$1,"")</f>
        <v>#REF!</v>
      </c>
      <c r="Y1131" s="23" t="e">
        <f>IF(#REF!&gt;0,$Y$1,"")</f>
        <v>#REF!</v>
      </c>
      <c r="Z1131" s="23" t="str">
        <f>IF(FSS!$D1091&gt;0,P$1,"")</f>
        <v/>
      </c>
    </row>
    <row r="1132" spans="1:26" ht="15.75" hidden="1" customHeight="1" x14ac:dyDescent="0.25">
      <c r="A1132" s="421" t="str">
        <f t="shared" si="41"/>
        <v>0</v>
      </c>
      <c r="B1132" s="102">
        <f>Lowell!B482</f>
        <v>0</v>
      </c>
      <c r="C1132" s="102" t="e">
        <f>Lowell!#REF!</f>
        <v>#REF!</v>
      </c>
      <c r="D1132" s="102">
        <f>Lowell!C482</f>
        <v>0</v>
      </c>
      <c r="E1132" s="131">
        <f>Lowell!D482</f>
        <v>0</v>
      </c>
      <c r="F1132" s="114">
        <f>Lowell!E482</f>
        <v>0</v>
      </c>
      <c r="G1132" s="423">
        <f t="shared" si="42"/>
        <v>0</v>
      </c>
      <c r="H1132" s="420">
        <f>Lowell!G482</f>
        <v>0</v>
      </c>
      <c r="I1132" s="102">
        <f>Lowell!H482</f>
        <v>0</v>
      </c>
      <c r="J1132" s="102" t="s">
        <v>584</v>
      </c>
      <c r="K1132" s="92"/>
      <c r="N1132" s="23" t="str">
        <f>IF(Jasper!$D1114&gt;0,N$1,"")</f>
        <v/>
      </c>
      <c r="O1132" s="23" t="e">
        <f>IF(#REF!&gt;0,P$1,"")</f>
        <v>#REF!</v>
      </c>
      <c r="P1132" s="23" t="str">
        <f>IF(Versailles!$D1113&gt;0,P$1,"")</f>
        <v/>
      </c>
      <c r="Q1132" s="23" t="str">
        <f>IF(Sellersburg!$D1111&gt;0,Q$1,"")</f>
        <v/>
      </c>
      <c r="R1132" s="23" t="str">
        <f>IF(Pendleton!$D1116&gt;0,R$1,"")</f>
        <v/>
      </c>
      <c r="S1132" s="23" t="str">
        <f>IF(Putnamville!D1102&gt;0,S$1,"")</f>
        <v/>
      </c>
      <c r="T1132" s="23" t="str">
        <f>IF(Lowell!D1081&gt;0,$T$1,"")</f>
        <v/>
      </c>
      <c r="U1132" s="23" t="e">
        <f>IF(#REF!&gt;0,$U$1,"")</f>
        <v>#REF!</v>
      </c>
      <c r="V1132" s="23" t="str">
        <f>IF(Peru!D1111&gt;0,$V$1,"")</f>
        <v/>
      </c>
      <c r="W1132" s="23" t="str">
        <f>IF('Toll Rd'!D1104&gt;0,$W$1,"")</f>
        <v/>
      </c>
      <c r="X1132" s="23" t="e">
        <f>IF(#REF!&gt;0,$X$1,"")</f>
        <v>#REF!</v>
      </c>
      <c r="Y1132" s="23" t="e">
        <f>IF(#REF!&gt;0,$Y$1,"")</f>
        <v>#REF!</v>
      </c>
      <c r="Z1132" s="23" t="str">
        <f>IF(FSS!$D1092&gt;0,P$1,"")</f>
        <v/>
      </c>
    </row>
    <row r="1133" spans="1:26" ht="15.75" hidden="1" customHeight="1" x14ac:dyDescent="0.25">
      <c r="A1133" s="421" t="str">
        <f t="shared" si="41"/>
        <v>0</v>
      </c>
      <c r="B1133" s="102">
        <f>Lowell!B483</f>
        <v>0</v>
      </c>
      <c r="C1133" s="102" t="e">
        <f>Lowell!#REF!</f>
        <v>#REF!</v>
      </c>
      <c r="D1133" s="102">
        <f>Lowell!C483</f>
        <v>0</v>
      </c>
      <c r="E1133" s="131">
        <f>Lowell!D483</f>
        <v>0</v>
      </c>
      <c r="F1133" s="114">
        <f>Lowell!E483</f>
        <v>0</v>
      </c>
      <c r="G1133" s="423">
        <f t="shared" si="42"/>
        <v>0</v>
      </c>
      <c r="H1133" s="420">
        <f>Lowell!G483</f>
        <v>0</v>
      </c>
      <c r="I1133" s="102">
        <f>Lowell!H483</f>
        <v>0</v>
      </c>
      <c r="J1133" s="102" t="s">
        <v>584</v>
      </c>
      <c r="K1133" s="92"/>
      <c r="N1133" s="23" t="str">
        <f>IF(Jasper!$D1115&gt;0,N$1,"")</f>
        <v/>
      </c>
      <c r="O1133" s="23" t="e">
        <f>IF(#REF!&gt;0,P$1,"")</f>
        <v>#REF!</v>
      </c>
      <c r="P1133" s="23" t="str">
        <f>IF(Versailles!$D1114&gt;0,P$1,"")</f>
        <v/>
      </c>
      <c r="Q1133" s="23" t="str">
        <f>IF(Sellersburg!$D1112&gt;0,Q$1,"")</f>
        <v/>
      </c>
      <c r="R1133" s="23" t="str">
        <f>IF(Pendleton!$D1117&gt;0,R$1,"")</f>
        <v/>
      </c>
      <c r="S1133" s="23" t="str">
        <f>IF(Putnamville!D1103&gt;0,S$1,"")</f>
        <v/>
      </c>
      <c r="T1133" s="23" t="str">
        <f>IF(Lowell!D1082&gt;0,$T$1,"")</f>
        <v/>
      </c>
      <c r="U1133" s="23" t="e">
        <f>IF(#REF!&gt;0,$U$1,"")</f>
        <v>#REF!</v>
      </c>
      <c r="V1133" s="23" t="str">
        <f>IF(Peru!D1112&gt;0,$V$1,"")</f>
        <v/>
      </c>
      <c r="W1133" s="23" t="str">
        <f>IF('Toll Rd'!D1105&gt;0,$W$1,"")</f>
        <v/>
      </c>
      <c r="X1133" s="23" t="e">
        <f>IF(#REF!&gt;0,$X$1,"")</f>
        <v>#REF!</v>
      </c>
      <c r="Y1133" s="23" t="e">
        <f>IF(#REF!&gt;0,$Y$1,"")</f>
        <v>#REF!</v>
      </c>
      <c r="Z1133" s="23" t="str">
        <f>IF(FSS!$D1093&gt;0,P$1,"")</f>
        <v/>
      </c>
    </row>
    <row r="1134" spans="1:26" ht="15.75" hidden="1" customHeight="1" x14ac:dyDescent="0.25">
      <c r="A1134" s="421" t="str">
        <f t="shared" si="41"/>
        <v>0</v>
      </c>
      <c r="B1134" s="102">
        <f>Lowell!B484</f>
        <v>0</v>
      </c>
      <c r="C1134" s="102" t="e">
        <f>Lowell!#REF!</f>
        <v>#REF!</v>
      </c>
      <c r="D1134" s="102">
        <f>Lowell!C484</f>
        <v>0</v>
      </c>
      <c r="E1134" s="131">
        <f>Lowell!D484</f>
        <v>0</v>
      </c>
      <c r="F1134" s="114">
        <f>Lowell!E484</f>
        <v>0</v>
      </c>
      <c r="G1134" s="423">
        <f t="shared" si="42"/>
        <v>0</v>
      </c>
      <c r="H1134" s="420">
        <f>Lowell!G484</f>
        <v>0</v>
      </c>
      <c r="I1134" s="102">
        <f>Lowell!H484</f>
        <v>0</v>
      </c>
      <c r="J1134" s="102" t="s">
        <v>584</v>
      </c>
      <c r="K1134" s="92"/>
      <c r="N1134" s="23" t="str">
        <f>IF(Jasper!$D1116&gt;0,N$1,"")</f>
        <v/>
      </c>
      <c r="O1134" s="23" t="e">
        <f>IF(#REF!&gt;0,P$1,"")</f>
        <v>#REF!</v>
      </c>
      <c r="P1134" s="23" t="str">
        <f>IF(Versailles!$D1115&gt;0,P$1,"")</f>
        <v/>
      </c>
      <c r="Q1134" s="23" t="str">
        <f>IF(Sellersburg!$D1113&gt;0,Q$1,"")</f>
        <v/>
      </c>
      <c r="R1134" s="23" t="str">
        <f>IF(Pendleton!$D1118&gt;0,R$1,"")</f>
        <v/>
      </c>
      <c r="S1134" s="23" t="str">
        <f>IF(Putnamville!D1104&gt;0,S$1,"")</f>
        <v/>
      </c>
      <c r="T1134" s="23" t="str">
        <f>IF(Lowell!D1083&gt;0,$T$1,"")</f>
        <v/>
      </c>
      <c r="U1134" s="23" t="e">
        <f>IF(#REF!&gt;0,$U$1,"")</f>
        <v>#REF!</v>
      </c>
      <c r="V1134" s="23" t="str">
        <f>IF(Peru!D1113&gt;0,$V$1,"")</f>
        <v/>
      </c>
      <c r="W1134" s="23" t="str">
        <f>IF('Toll Rd'!D1106&gt;0,$W$1,"")</f>
        <v/>
      </c>
      <c r="X1134" s="23" t="e">
        <f>IF(#REF!&gt;0,$X$1,"")</f>
        <v>#REF!</v>
      </c>
      <c r="Y1134" s="23" t="e">
        <f>IF(#REF!&gt;0,$Y$1,"")</f>
        <v>#REF!</v>
      </c>
      <c r="Z1134" s="23" t="str">
        <f>IF(FSS!$D1094&gt;0,P$1,"")</f>
        <v/>
      </c>
    </row>
    <row r="1135" spans="1:26" ht="15.75" hidden="1" customHeight="1" x14ac:dyDescent="0.25">
      <c r="A1135" s="421" t="str">
        <f t="shared" si="41"/>
        <v>0</v>
      </c>
      <c r="B1135" s="102">
        <f>Lowell!B485</f>
        <v>0</v>
      </c>
      <c r="C1135" s="102" t="e">
        <f>Lowell!#REF!</f>
        <v>#REF!</v>
      </c>
      <c r="D1135" s="102">
        <f>Lowell!C485</f>
        <v>0</v>
      </c>
      <c r="E1135" s="131">
        <f>Lowell!D485</f>
        <v>0</v>
      </c>
      <c r="F1135" s="114">
        <f>Lowell!E485</f>
        <v>0</v>
      </c>
      <c r="G1135" s="423">
        <f t="shared" si="42"/>
        <v>0</v>
      </c>
      <c r="H1135" s="420">
        <f>Lowell!G485</f>
        <v>0</v>
      </c>
      <c r="I1135" s="102">
        <f>Lowell!H485</f>
        <v>0</v>
      </c>
      <c r="J1135" s="102" t="s">
        <v>584</v>
      </c>
      <c r="K1135" s="92"/>
      <c r="N1135" s="23" t="str">
        <f>IF(Jasper!$D1117&gt;0,N$1,"")</f>
        <v/>
      </c>
      <c r="O1135" s="23" t="e">
        <f>IF(#REF!&gt;0,P$1,"")</f>
        <v>#REF!</v>
      </c>
      <c r="P1135" s="23" t="str">
        <f>IF(Versailles!$D1116&gt;0,P$1,"")</f>
        <v/>
      </c>
      <c r="Q1135" s="23" t="str">
        <f>IF(Sellersburg!$D1114&gt;0,Q$1,"")</f>
        <v/>
      </c>
      <c r="R1135" s="23" t="str">
        <f>IF(Pendleton!$D1119&gt;0,R$1,"")</f>
        <v/>
      </c>
      <c r="S1135" s="23" t="str">
        <f>IF(Putnamville!D1105&gt;0,S$1,"")</f>
        <v/>
      </c>
      <c r="T1135" s="23" t="str">
        <f>IF(Lowell!D1084&gt;0,$T$1,"")</f>
        <v/>
      </c>
      <c r="U1135" s="23" t="e">
        <f>IF(#REF!&gt;0,$U$1,"")</f>
        <v>#REF!</v>
      </c>
      <c r="V1135" s="23" t="str">
        <f>IF(Peru!D1114&gt;0,$V$1,"")</f>
        <v/>
      </c>
      <c r="W1135" s="23" t="str">
        <f>IF('Toll Rd'!D1107&gt;0,$W$1,"")</f>
        <v/>
      </c>
      <c r="X1135" s="23" t="e">
        <f>IF(#REF!&gt;0,$X$1,"")</f>
        <v>#REF!</v>
      </c>
      <c r="Y1135" s="23" t="e">
        <f>IF(#REF!&gt;0,$Y$1,"")</f>
        <v>#REF!</v>
      </c>
      <c r="Z1135" s="23" t="str">
        <f>IF(FSS!$D1095&gt;0,P$1,"")</f>
        <v/>
      </c>
    </row>
    <row r="1136" spans="1:26" ht="15.75" hidden="1" customHeight="1" x14ac:dyDescent="0.25">
      <c r="A1136" s="421" t="str">
        <f t="shared" si="41"/>
        <v>0</v>
      </c>
      <c r="B1136" s="102">
        <f>Lowell!B486</f>
        <v>0</v>
      </c>
      <c r="C1136" s="102" t="e">
        <f>Lowell!#REF!</f>
        <v>#REF!</v>
      </c>
      <c r="D1136" s="102">
        <f>Lowell!C486</f>
        <v>0</v>
      </c>
      <c r="E1136" s="131">
        <f>Lowell!D486</f>
        <v>0</v>
      </c>
      <c r="F1136" s="114">
        <f>Lowell!E486</f>
        <v>0</v>
      </c>
      <c r="G1136" s="423">
        <f t="shared" si="42"/>
        <v>0</v>
      </c>
      <c r="H1136" s="420">
        <f>Lowell!G486</f>
        <v>0</v>
      </c>
      <c r="I1136" s="102">
        <f>Lowell!H486</f>
        <v>0</v>
      </c>
      <c r="J1136" s="102" t="s">
        <v>584</v>
      </c>
      <c r="K1136" s="92"/>
      <c r="N1136" s="23" t="str">
        <f>IF(Jasper!$D1118&gt;0,N$1,"")</f>
        <v/>
      </c>
      <c r="O1136" s="23" t="e">
        <f>IF(#REF!&gt;0,P$1,"")</f>
        <v>#REF!</v>
      </c>
      <c r="P1136" s="23" t="str">
        <f>IF(Versailles!$D1117&gt;0,P$1,"")</f>
        <v/>
      </c>
      <c r="Q1136" s="23" t="str">
        <f>IF(Sellersburg!$D1115&gt;0,Q$1,"")</f>
        <v/>
      </c>
      <c r="R1136" s="23" t="str">
        <f>IF(Pendleton!$D1120&gt;0,R$1,"")</f>
        <v/>
      </c>
      <c r="S1136" s="23" t="str">
        <f>IF(Putnamville!D1106&gt;0,S$1,"")</f>
        <v/>
      </c>
      <c r="T1136" s="23" t="str">
        <f>IF(Lowell!D1085&gt;0,$T$1,"")</f>
        <v/>
      </c>
      <c r="U1136" s="23" t="e">
        <f>IF(#REF!&gt;0,$U$1,"")</f>
        <v>#REF!</v>
      </c>
      <c r="V1136" s="23" t="str">
        <f>IF(Peru!D1115&gt;0,$V$1,"")</f>
        <v/>
      </c>
      <c r="W1136" s="23" t="str">
        <f>IF('Toll Rd'!D1108&gt;0,$W$1,"")</f>
        <v/>
      </c>
      <c r="X1136" s="23" t="e">
        <f>IF(#REF!&gt;0,$X$1,"")</f>
        <v>#REF!</v>
      </c>
      <c r="Y1136" s="23" t="e">
        <f>IF(#REF!&gt;0,$Y$1,"")</f>
        <v>#REF!</v>
      </c>
      <c r="Z1136" s="23" t="str">
        <f>IF(FSS!$D1096&gt;0,P$1,"")</f>
        <v/>
      </c>
    </row>
    <row r="1137" spans="1:26" ht="15.75" hidden="1" customHeight="1" x14ac:dyDescent="0.25">
      <c r="A1137" s="421" t="str">
        <f t="shared" si="41"/>
        <v>0</v>
      </c>
      <c r="B1137" s="102">
        <f>Lowell!B487</f>
        <v>0</v>
      </c>
      <c r="C1137" s="102" t="e">
        <f>Lowell!#REF!</f>
        <v>#REF!</v>
      </c>
      <c r="D1137" s="102">
        <f>Lowell!C487</f>
        <v>0</v>
      </c>
      <c r="E1137" s="131">
        <f>Lowell!D487</f>
        <v>0</v>
      </c>
      <c r="F1137" s="114">
        <f>Lowell!E487</f>
        <v>0</v>
      </c>
      <c r="G1137" s="423">
        <f t="shared" si="42"/>
        <v>0</v>
      </c>
      <c r="H1137" s="420">
        <f>Lowell!G487</f>
        <v>0</v>
      </c>
      <c r="I1137" s="102">
        <f>Lowell!H487</f>
        <v>0</v>
      </c>
      <c r="J1137" s="102" t="s">
        <v>584</v>
      </c>
      <c r="K1137" s="92"/>
      <c r="N1137" s="23" t="str">
        <f>IF(Jasper!$D1119&gt;0,N$1,"")</f>
        <v/>
      </c>
      <c r="O1137" s="23" t="e">
        <f>IF(#REF!&gt;0,P$1,"")</f>
        <v>#REF!</v>
      </c>
      <c r="P1137" s="23" t="str">
        <f>IF(Versailles!$D1118&gt;0,P$1,"")</f>
        <v/>
      </c>
      <c r="Q1137" s="23" t="str">
        <f>IF(Sellersburg!$D1116&gt;0,Q$1,"")</f>
        <v/>
      </c>
      <c r="R1137" s="23" t="str">
        <f>IF(Pendleton!$D1121&gt;0,R$1,"")</f>
        <v/>
      </c>
      <c r="S1137" s="23" t="str">
        <f>IF(Putnamville!D1107&gt;0,S$1,"")</f>
        <v/>
      </c>
      <c r="T1137" s="23" t="str">
        <f>IF(Lowell!D1086&gt;0,$T$1,"")</f>
        <v/>
      </c>
      <c r="U1137" s="23" t="e">
        <f>IF(#REF!&gt;0,$U$1,"")</f>
        <v>#REF!</v>
      </c>
      <c r="V1137" s="23" t="str">
        <f>IF(Peru!D1116&gt;0,$V$1,"")</f>
        <v/>
      </c>
      <c r="W1137" s="23" t="str">
        <f>IF('Toll Rd'!D1109&gt;0,$W$1,"")</f>
        <v/>
      </c>
      <c r="X1137" s="23" t="e">
        <f>IF(#REF!&gt;0,$X$1,"")</f>
        <v>#REF!</v>
      </c>
      <c r="Y1137" s="23" t="e">
        <f>IF(#REF!&gt;0,$Y$1,"")</f>
        <v>#REF!</v>
      </c>
      <c r="Z1137" s="23" t="str">
        <f>IF(FSS!$D1097&gt;0,P$1,"")</f>
        <v/>
      </c>
    </row>
    <row r="1138" spans="1:26" ht="15.75" hidden="1" customHeight="1" x14ac:dyDescent="0.25">
      <c r="A1138" s="421" t="str">
        <f t="shared" si="41"/>
        <v>0</v>
      </c>
      <c r="B1138" s="102">
        <f>Lowell!B488</f>
        <v>0</v>
      </c>
      <c r="C1138" s="102" t="e">
        <f>Lowell!#REF!</f>
        <v>#REF!</v>
      </c>
      <c r="D1138" s="102">
        <f>Lowell!C488</f>
        <v>0</v>
      </c>
      <c r="E1138" s="131">
        <f>Lowell!D488</f>
        <v>0</v>
      </c>
      <c r="F1138" s="114">
        <f>Lowell!E488</f>
        <v>0</v>
      </c>
      <c r="G1138" s="423">
        <f t="shared" si="42"/>
        <v>0</v>
      </c>
      <c r="H1138" s="420">
        <f>Lowell!G488</f>
        <v>0</v>
      </c>
      <c r="I1138" s="102">
        <f>Lowell!H488</f>
        <v>0</v>
      </c>
      <c r="J1138" s="102" t="s">
        <v>584</v>
      </c>
      <c r="K1138" s="92"/>
      <c r="N1138" s="23" t="str">
        <f>IF(Jasper!$D1120&gt;0,N$1,"")</f>
        <v/>
      </c>
      <c r="O1138" s="23" t="e">
        <f>IF(#REF!&gt;0,P$1,"")</f>
        <v>#REF!</v>
      </c>
      <c r="P1138" s="23" t="str">
        <f>IF(Versailles!$D1119&gt;0,P$1,"")</f>
        <v/>
      </c>
      <c r="Q1138" s="23" t="str">
        <f>IF(Sellersburg!$D1117&gt;0,Q$1,"")</f>
        <v/>
      </c>
      <c r="R1138" s="23" t="str">
        <f>IF(Pendleton!$D1122&gt;0,R$1,"")</f>
        <v/>
      </c>
      <c r="S1138" s="23" t="str">
        <f>IF(Putnamville!D1108&gt;0,S$1,"")</f>
        <v/>
      </c>
      <c r="T1138" s="23" t="str">
        <f>IF(Lowell!D1087&gt;0,$T$1,"")</f>
        <v/>
      </c>
      <c r="U1138" s="23" t="e">
        <f>IF(#REF!&gt;0,$U$1,"")</f>
        <v>#REF!</v>
      </c>
      <c r="V1138" s="23" t="str">
        <f>IF(Peru!D1117&gt;0,$V$1,"")</f>
        <v/>
      </c>
      <c r="W1138" s="23" t="str">
        <f>IF('Toll Rd'!D1110&gt;0,$W$1,"")</f>
        <v/>
      </c>
      <c r="X1138" s="23" t="e">
        <f>IF(#REF!&gt;0,$X$1,"")</f>
        <v>#REF!</v>
      </c>
      <c r="Y1138" s="23" t="e">
        <f>IF(#REF!&gt;0,$Y$1,"")</f>
        <v>#REF!</v>
      </c>
      <c r="Z1138" s="23" t="str">
        <f>IF(FSS!$D1098&gt;0,P$1,"")</f>
        <v/>
      </c>
    </row>
    <row r="1139" spans="1:26" ht="15.75" hidden="1" customHeight="1" x14ac:dyDescent="0.25">
      <c r="A1139" s="421" t="str">
        <f t="shared" si="41"/>
        <v>0</v>
      </c>
      <c r="B1139" s="102">
        <f>Lowell!B489</f>
        <v>0</v>
      </c>
      <c r="C1139" s="102" t="e">
        <f>Lowell!#REF!</f>
        <v>#REF!</v>
      </c>
      <c r="D1139" s="102">
        <f>Lowell!C489</f>
        <v>0</v>
      </c>
      <c r="E1139" s="131">
        <f>Lowell!D489</f>
        <v>0</v>
      </c>
      <c r="F1139" s="114">
        <f>Lowell!E489</f>
        <v>0</v>
      </c>
      <c r="G1139" s="423">
        <f t="shared" si="42"/>
        <v>0</v>
      </c>
      <c r="H1139" s="420">
        <f>Lowell!G489</f>
        <v>0</v>
      </c>
      <c r="I1139" s="102">
        <f>Lowell!H489</f>
        <v>0</v>
      </c>
      <c r="J1139" s="102" t="s">
        <v>584</v>
      </c>
      <c r="K1139" s="92"/>
      <c r="N1139" s="23" t="str">
        <f>IF(Jasper!$D1121&gt;0,N$1,"")</f>
        <v/>
      </c>
      <c r="O1139" s="23" t="e">
        <f>IF(#REF!&gt;0,P$1,"")</f>
        <v>#REF!</v>
      </c>
      <c r="P1139" s="23" t="str">
        <f>IF(Versailles!$D1120&gt;0,P$1,"")</f>
        <v/>
      </c>
      <c r="Q1139" s="23" t="str">
        <f>IF(Sellersburg!$D1118&gt;0,Q$1,"")</f>
        <v/>
      </c>
      <c r="R1139" s="23" t="str">
        <f>IF(Pendleton!$D1123&gt;0,R$1,"")</f>
        <v/>
      </c>
      <c r="S1139" s="23" t="str">
        <f>IF(Putnamville!D1109&gt;0,S$1,"")</f>
        <v/>
      </c>
      <c r="T1139" s="23" t="str">
        <f>IF(Lowell!D1088&gt;0,$T$1,"")</f>
        <v/>
      </c>
      <c r="U1139" s="23" t="e">
        <f>IF(#REF!&gt;0,$U$1,"")</f>
        <v>#REF!</v>
      </c>
      <c r="V1139" s="23" t="str">
        <f>IF(Peru!D1118&gt;0,$V$1,"")</f>
        <v/>
      </c>
      <c r="W1139" s="23" t="str">
        <f>IF('Toll Rd'!D1111&gt;0,$W$1,"")</f>
        <v/>
      </c>
      <c r="X1139" s="23" t="e">
        <f>IF(#REF!&gt;0,$X$1,"")</f>
        <v>#REF!</v>
      </c>
      <c r="Y1139" s="23" t="e">
        <f>IF(#REF!&gt;0,$Y$1,"")</f>
        <v>#REF!</v>
      </c>
      <c r="Z1139" s="23" t="str">
        <f>IF(FSS!$D1099&gt;0,P$1,"")</f>
        <v/>
      </c>
    </row>
    <row r="1140" spans="1:26" ht="15.75" hidden="1" customHeight="1" x14ac:dyDescent="0.25">
      <c r="A1140" s="421" t="str">
        <f t="shared" si="41"/>
        <v>0</v>
      </c>
      <c r="B1140" s="102">
        <f>Lowell!B490</f>
        <v>0</v>
      </c>
      <c r="C1140" s="102" t="e">
        <f>Lowell!#REF!</f>
        <v>#REF!</v>
      </c>
      <c r="D1140" s="102">
        <f>Lowell!C490</f>
        <v>0</v>
      </c>
      <c r="E1140" s="131">
        <f>Lowell!D490</f>
        <v>0</v>
      </c>
      <c r="F1140" s="114">
        <f>Lowell!E490</f>
        <v>0</v>
      </c>
      <c r="G1140" s="423">
        <f t="shared" si="42"/>
        <v>0</v>
      </c>
      <c r="H1140" s="420">
        <f>Lowell!G490</f>
        <v>0</v>
      </c>
      <c r="I1140" s="102">
        <f>Lowell!H490</f>
        <v>0</v>
      </c>
      <c r="J1140" s="102" t="s">
        <v>584</v>
      </c>
      <c r="K1140" s="92"/>
      <c r="N1140" s="23" t="str">
        <f>IF(Jasper!$D1122&gt;0,N$1,"")</f>
        <v/>
      </c>
      <c r="O1140" s="23" t="e">
        <f>IF(#REF!&gt;0,P$1,"")</f>
        <v>#REF!</v>
      </c>
      <c r="P1140" s="23" t="str">
        <f>IF(Versailles!$D1121&gt;0,P$1,"")</f>
        <v/>
      </c>
      <c r="Q1140" s="23" t="str">
        <f>IF(Sellersburg!$D1119&gt;0,Q$1,"")</f>
        <v/>
      </c>
      <c r="R1140" s="23" t="str">
        <f>IF(Pendleton!$D1124&gt;0,R$1,"")</f>
        <v/>
      </c>
      <c r="S1140" s="23" t="str">
        <f>IF(Putnamville!D1110&gt;0,S$1,"")</f>
        <v/>
      </c>
      <c r="T1140" s="23" t="str">
        <f>IF(Lowell!D1089&gt;0,$T$1,"")</f>
        <v/>
      </c>
      <c r="U1140" s="23" t="e">
        <f>IF(#REF!&gt;0,$U$1,"")</f>
        <v>#REF!</v>
      </c>
      <c r="V1140" s="23" t="str">
        <f>IF(Peru!D1119&gt;0,$V$1,"")</f>
        <v/>
      </c>
      <c r="W1140" s="23" t="str">
        <f>IF('Toll Rd'!D1112&gt;0,$W$1,"")</f>
        <v/>
      </c>
      <c r="X1140" s="23" t="e">
        <f>IF(#REF!&gt;0,$X$1,"")</f>
        <v>#REF!</v>
      </c>
      <c r="Y1140" s="23" t="e">
        <f>IF(#REF!&gt;0,$Y$1,"")</f>
        <v>#REF!</v>
      </c>
      <c r="Z1140" s="23" t="str">
        <f>IF(FSS!$D1100&gt;0,P$1,"")</f>
        <v/>
      </c>
    </row>
    <row r="1141" spans="1:26" ht="15.75" hidden="1" customHeight="1" x14ac:dyDescent="0.25">
      <c r="A1141" s="421" t="str">
        <f t="shared" ref="A1141:A1204" si="43">IF(E1141&lt;1,"0","1")</f>
        <v>0</v>
      </c>
      <c r="B1141" s="102">
        <f>Lowell!B491</f>
        <v>0</v>
      </c>
      <c r="C1141" s="102" t="e">
        <f>Lowell!#REF!</f>
        <v>#REF!</v>
      </c>
      <c r="D1141" s="102">
        <f>Lowell!C491</f>
        <v>0</v>
      </c>
      <c r="E1141" s="131">
        <f>Lowell!D491</f>
        <v>0</v>
      </c>
      <c r="F1141" s="114">
        <f>Lowell!E491</f>
        <v>0</v>
      </c>
      <c r="G1141" s="423">
        <f t="shared" si="42"/>
        <v>0</v>
      </c>
      <c r="H1141" s="420">
        <f>Lowell!G491</f>
        <v>0</v>
      </c>
      <c r="I1141" s="102">
        <f>Lowell!H491</f>
        <v>0</v>
      </c>
      <c r="J1141" s="102" t="s">
        <v>584</v>
      </c>
      <c r="K1141" s="92"/>
      <c r="N1141" s="23" t="str">
        <f>IF(Jasper!$D1123&gt;0,N$1,"")</f>
        <v/>
      </c>
      <c r="O1141" s="23" t="e">
        <f>IF(#REF!&gt;0,P$1,"")</f>
        <v>#REF!</v>
      </c>
      <c r="P1141" s="23" t="str">
        <f>IF(Versailles!$D1122&gt;0,P$1,"")</f>
        <v/>
      </c>
      <c r="Q1141" s="23" t="str">
        <f>IF(Sellersburg!$D1120&gt;0,Q$1,"")</f>
        <v/>
      </c>
      <c r="R1141" s="23" t="str">
        <f>IF(Pendleton!$D1125&gt;0,R$1,"")</f>
        <v/>
      </c>
      <c r="S1141" s="23" t="str">
        <f>IF(Putnamville!D1111&gt;0,S$1,"")</f>
        <v/>
      </c>
      <c r="T1141" s="23" t="str">
        <f>IF(Lowell!D1090&gt;0,$T$1,"")</f>
        <v/>
      </c>
      <c r="U1141" s="23" t="e">
        <f>IF(#REF!&gt;0,$U$1,"")</f>
        <v>#REF!</v>
      </c>
      <c r="V1141" s="23" t="str">
        <f>IF(Peru!D1120&gt;0,$V$1,"")</f>
        <v/>
      </c>
      <c r="W1141" s="23" t="str">
        <f>IF('Toll Rd'!D1113&gt;0,$W$1,"")</f>
        <v/>
      </c>
      <c r="X1141" s="23" t="e">
        <f>IF(#REF!&gt;0,$X$1,"")</f>
        <v>#REF!</v>
      </c>
      <c r="Y1141" s="23" t="e">
        <f>IF(#REF!&gt;0,$Y$1,"")</f>
        <v>#REF!</v>
      </c>
      <c r="Z1141" s="23" t="str">
        <f>IF(FSS!$D1101&gt;0,P$1,"")</f>
        <v/>
      </c>
    </row>
    <row r="1142" spans="1:26" ht="15.75" hidden="1" customHeight="1" x14ac:dyDescent="0.25">
      <c r="A1142" s="421" t="str">
        <f t="shared" si="43"/>
        <v>0</v>
      </c>
      <c r="B1142" s="102">
        <f>Lowell!B492</f>
        <v>0</v>
      </c>
      <c r="C1142" s="102" t="e">
        <f>Lowell!#REF!</f>
        <v>#REF!</v>
      </c>
      <c r="D1142" s="102">
        <f>Lowell!C492</f>
        <v>0</v>
      </c>
      <c r="E1142" s="131">
        <f>Lowell!D492</f>
        <v>0</v>
      </c>
      <c r="F1142" s="114">
        <f>Lowell!E492</f>
        <v>0</v>
      </c>
      <c r="G1142" s="423">
        <f t="shared" si="42"/>
        <v>0</v>
      </c>
      <c r="H1142" s="420">
        <f>Lowell!G492</f>
        <v>0</v>
      </c>
      <c r="I1142" s="102">
        <f>Lowell!H492</f>
        <v>0</v>
      </c>
      <c r="J1142" s="102" t="s">
        <v>584</v>
      </c>
      <c r="K1142" s="92"/>
      <c r="N1142" s="23" t="str">
        <f>IF(Jasper!$D1124&gt;0,N$1,"")</f>
        <v/>
      </c>
      <c r="O1142" s="23" t="e">
        <f>IF(#REF!&gt;0,P$1,"")</f>
        <v>#REF!</v>
      </c>
      <c r="P1142" s="23" t="str">
        <f>IF(Versailles!$D1123&gt;0,P$1,"")</f>
        <v/>
      </c>
      <c r="Q1142" s="23" t="str">
        <f>IF(Sellersburg!$D1121&gt;0,Q$1,"")</f>
        <v/>
      </c>
      <c r="R1142" s="23" t="str">
        <f>IF(Pendleton!$D1126&gt;0,R$1,"")</f>
        <v/>
      </c>
      <c r="S1142" s="23" t="str">
        <f>IF(Putnamville!D1112&gt;0,S$1,"")</f>
        <v/>
      </c>
      <c r="T1142" s="23" t="str">
        <f>IF(Lowell!D1091&gt;0,$T$1,"")</f>
        <v/>
      </c>
      <c r="U1142" s="23" t="e">
        <f>IF(#REF!&gt;0,$U$1,"")</f>
        <v>#REF!</v>
      </c>
      <c r="V1142" s="23" t="str">
        <f>IF(Peru!D1121&gt;0,$V$1,"")</f>
        <v/>
      </c>
      <c r="W1142" s="23" t="str">
        <f>IF('Toll Rd'!D1114&gt;0,$W$1,"")</f>
        <v/>
      </c>
      <c r="X1142" s="23" t="e">
        <f>IF(#REF!&gt;0,$X$1,"")</f>
        <v>#REF!</v>
      </c>
      <c r="Y1142" s="23" t="e">
        <f>IF(#REF!&gt;0,$Y$1,"")</f>
        <v>#REF!</v>
      </c>
      <c r="Z1142" s="23" t="str">
        <f>IF(FSS!$D1102&gt;0,P$1,"")</f>
        <v/>
      </c>
    </row>
    <row r="1143" spans="1:26" ht="15.75" hidden="1" customHeight="1" x14ac:dyDescent="0.25">
      <c r="A1143" s="421" t="str">
        <f t="shared" si="43"/>
        <v>0</v>
      </c>
      <c r="B1143" s="102">
        <f>Lowell!B493</f>
        <v>0</v>
      </c>
      <c r="C1143" s="102" t="e">
        <f>Lowell!#REF!</f>
        <v>#REF!</v>
      </c>
      <c r="D1143" s="102">
        <f>Lowell!C493</f>
        <v>0</v>
      </c>
      <c r="E1143" s="131">
        <f>Lowell!D493</f>
        <v>0</v>
      </c>
      <c r="F1143" s="114">
        <f>Lowell!E493</f>
        <v>0</v>
      </c>
      <c r="G1143" s="423">
        <f t="shared" si="42"/>
        <v>0</v>
      </c>
      <c r="H1143" s="420">
        <f>Lowell!G493</f>
        <v>0</v>
      </c>
      <c r="I1143" s="102">
        <f>Lowell!H493</f>
        <v>0</v>
      </c>
      <c r="J1143" s="102" t="s">
        <v>584</v>
      </c>
      <c r="K1143" s="92"/>
      <c r="N1143" s="23" t="str">
        <f>IF(Jasper!$D1125&gt;0,N$1,"")</f>
        <v/>
      </c>
      <c r="O1143" s="23" t="e">
        <f>IF(#REF!&gt;0,P$1,"")</f>
        <v>#REF!</v>
      </c>
      <c r="P1143" s="23" t="str">
        <f>IF(Versailles!$D1124&gt;0,P$1,"")</f>
        <v/>
      </c>
      <c r="Q1143" s="23" t="str">
        <f>IF(Sellersburg!$D1122&gt;0,Q$1,"")</f>
        <v/>
      </c>
      <c r="R1143" s="23" t="str">
        <f>IF(Pendleton!$D1127&gt;0,R$1,"")</f>
        <v/>
      </c>
      <c r="S1143" s="23" t="str">
        <f>IF(Putnamville!D1113&gt;0,S$1,"")</f>
        <v/>
      </c>
      <c r="T1143" s="23" t="str">
        <f>IF(Lowell!D1092&gt;0,$T$1,"")</f>
        <v/>
      </c>
      <c r="U1143" s="23" t="e">
        <f>IF(#REF!&gt;0,$U$1,"")</f>
        <v>#REF!</v>
      </c>
      <c r="V1143" s="23" t="str">
        <f>IF(Peru!D1122&gt;0,$V$1,"")</f>
        <v/>
      </c>
      <c r="W1143" s="23" t="str">
        <f>IF('Toll Rd'!D1115&gt;0,$W$1,"")</f>
        <v/>
      </c>
      <c r="X1143" s="23" t="e">
        <f>IF(#REF!&gt;0,$X$1,"")</f>
        <v>#REF!</v>
      </c>
      <c r="Y1143" s="23" t="e">
        <f>IF(#REF!&gt;0,$Y$1,"")</f>
        <v>#REF!</v>
      </c>
      <c r="Z1143" s="23" t="str">
        <f>IF(FSS!$D1103&gt;0,P$1,"")</f>
        <v/>
      </c>
    </row>
    <row r="1144" spans="1:26" ht="15.75" hidden="1" customHeight="1" x14ac:dyDescent="0.25">
      <c r="A1144" s="421" t="str">
        <f t="shared" si="43"/>
        <v>0</v>
      </c>
      <c r="B1144" s="102">
        <f>Lowell!B494</f>
        <v>0</v>
      </c>
      <c r="C1144" s="102" t="e">
        <f>Lowell!#REF!</f>
        <v>#REF!</v>
      </c>
      <c r="D1144" s="102">
        <f>Lowell!C494</f>
        <v>0</v>
      </c>
      <c r="E1144" s="131">
        <f>Lowell!D494</f>
        <v>0</v>
      </c>
      <c r="F1144" s="114">
        <f>Lowell!E494</f>
        <v>0</v>
      </c>
      <c r="G1144" s="423">
        <f t="shared" si="42"/>
        <v>0</v>
      </c>
      <c r="H1144" s="420">
        <f>Lowell!G494</f>
        <v>0</v>
      </c>
      <c r="I1144" s="102">
        <f>Lowell!H494</f>
        <v>0</v>
      </c>
      <c r="J1144" s="102" t="s">
        <v>584</v>
      </c>
      <c r="K1144" s="92"/>
      <c r="N1144" s="23" t="str">
        <f>IF(Jasper!$D1126&gt;0,N$1,"")</f>
        <v/>
      </c>
      <c r="O1144" s="23" t="e">
        <f>IF(#REF!&gt;0,P$1,"")</f>
        <v>#REF!</v>
      </c>
      <c r="P1144" s="23" t="str">
        <f>IF(Versailles!$D1125&gt;0,P$1,"")</f>
        <v/>
      </c>
      <c r="Q1144" s="23" t="str">
        <f>IF(Sellersburg!$D1123&gt;0,Q$1,"")</f>
        <v/>
      </c>
      <c r="R1144" s="23" t="str">
        <f>IF(Pendleton!$D1128&gt;0,R$1,"")</f>
        <v/>
      </c>
      <c r="S1144" s="23" t="str">
        <f>IF(Putnamville!D1114&gt;0,S$1,"")</f>
        <v/>
      </c>
      <c r="T1144" s="23" t="str">
        <f>IF(Lowell!D1093&gt;0,$T$1,"")</f>
        <v/>
      </c>
      <c r="U1144" s="23" t="e">
        <f>IF(#REF!&gt;0,$U$1,"")</f>
        <v>#REF!</v>
      </c>
      <c r="V1144" s="23" t="str">
        <f>IF(Peru!D1123&gt;0,$V$1,"")</f>
        <v/>
      </c>
      <c r="W1144" s="23" t="str">
        <f>IF('Toll Rd'!D1116&gt;0,$W$1,"")</f>
        <v/>
      </c>
      <c r="X1144" s="23" t="e">
        <f>IF(#REF!&gt;0,$X$1,"")</f>
        <v>#REF!</v>
      </c>
      <c r="Y1144" s="23" t="e">
        <f>IF(#REF!&gt;0,$Y$1,"")</f>
        <v>#REF!</v>
      </c>
      <c r="Z1144" s="23" t="str">
        <f>IF(FSS!$D1104&gt;0,P$1,"")</f>
        <v/>
      </c>
    </row>
    <row r="1145" spans="1:26" ht="15.75" hidden="1" customHeight="1" x14ac:dyDescent="0.25">
      <c r="A1145" s="421" t="str">
        <f t="shared" si="43"/>
        <v>0</v>
      </c>
      <c r="B1145" s="102">
        <f>Lowell!B495</f>
        <v>0</v>
      </c>
      <c r="C1145" s="102" t="e">
        <f>Lowell!#REF!</f>
        <v>#REF!</v>
      </c>
      <c r="D1145" s="102">
        <f>Lowell!C495</f>
        <v>0</v>
      </c>
      <c r="E1145" s="131">
        <f>Lowell!D495</f>
        <v>0</v>
      </c>
      <c r="F1145" s="114">
        <f>Lowell!E495</f>
        <v>0</v>
      </c>
      <c r="G1145" s="423">
        <f t="shared" si="42"/>
        <v>0</v>
      </c>
      <c r="H1145" s="420">
        <f>Lowell!G495</f>
        <v>0</v>
      </c>
      <c r="I1145" s="102">
        <f>Lowell!H495</f>
        <v>0</v>
      </c>
      <c r="J1145" s="102" t="s">
        <v>584</v>
      </c>
      <c r="K1145" s="92"/>
      <c r="N1145" s="23" t="str">
        <f>IF(Jasper!$D1127&gt;0,N$1,"")</f>
        <v/>
      </c>
      <c r="O1145" s="23" t="e">
        <f>IF(#REF!&gt;0,P$1,"")</f>
        <v>#REF!</v>
      </c>
      <c r="P1145" s="23" t="str">
        <f>IF(Versailles!$D1126&gt;0,P$1,"")</f>
        <v/>
      </c>
      <c r="Q1145" s="23" t="str">
        <f>IF(Sellersburg!$D1124&gt;0,Q$1,"")</f>
        <v/>
      </c>
      <c r="R1145" s="23" t="str">
        <f>IF(Pendleton!$D1129&gt;0,R$1,"")</f>
        <v/>
      </c>
      <c r="S1145" s="23" t="str">
        <f>IF(Putnamville!D1115&gt;0,S$1,"")</f>
        <v/>
      </c>
      <c r="T1145" s="23" t="str">
        <f>IF(Lowell!D1094&gt;0,$T$1,"")</f>
        <v/>
      </c>
      <c r="U1145" s="23" t="e">
        <f>IF(#REF!&gt;0,$U$1,"")</f>
        <v>#REF!</v>
      </c>
      <c r="V1145" s="23" t="str">
        <f>IF(Peru!D1124&gt;0,$V$1,"")</f>
        <v/>
      </c>
      <c r="W1145" s="23" t="str">
        <f>IF('Toll Rd'!D1117&gt;0,$W$1,"")</f>
        <v/>
      </c>
      <c r="X1145" s="23" t="e">
        <f>IF(#REF!&gt;0,$X$1,"")</f>
        <v>#REF!</v>
      </c>
      <c r="Y1145" s="23" t="e">
        <f>IF(#REF!&gt;0,$Y$1,"")</f>
        <v>#REF!</v>
      </c>
      <c r="Z1145" s="23" t="str">
        <f>IF(FSS!$D1105&gt;0,P$1,"")</f>
        <v/>
      </c>
    </row>
    <row r="1146" spans="1:26" ht="15.75" hidden="1" customHeight="1" x14ac:dyDescent="0.25">
      <c r="A1146" s="421" t="str">
        <f t="shared" si="43"/>
        <v>0</v>
      </c>
      <c r="B1146" s="102">
        <f>Lowell!B496</f>
        <v>0</v>
      </c>
      <c r="C1146" s="102" t="e">
        <f>Lowell!#REF!</f>
        <v>#REF!</v>
      </c>
      <c r="D1146" s="102">
        <f>Lowell!C496</f>
        <v>0</v>
      </c>
      <c r="E1146" s="131">
        <f>Lowell!D496</f>
        <v>0</v>
      </c>
      <c r="F1146" s="114">
        <f>Lowell!E496</f>
        <v>0</v>
      </c>
      <c r="G1146" s="423">
        <f t="shared" si="42"/>
        <v>0</v>
      </c>
      <c r="H1146" s="420">
        <f>Lowell!G496</f>
        <v>0</v>
      </c>
      <c r="I1146" s="102">
        <f>Lowell!H496</f>
        <v>0</v>
      </c>
      <c r="J1146" s="102" t="s">
        <v>584</v>
      </c>
      <c r="K1146" s="92"/>
      <c r="N1146" s="23" t="str">
        <f>IF(Jasper!$D1128&gt;0,N$1,"")</f>
        <v/>
      </c>
      <c r="O1146" s="23" t="e">
        <f>IF(#REF!&gt;0,P$1,"")</f>
        <v>#REF!</v>
      </c>
      <c r="P1146" s="23" t="str">
        <f>IF(Versailles!$D1127&gt;0,P$1,"")</f>
        <v/>
      </c>
      <c r="Q1146" s="23" t="str">
        <f>IF(Sellersburg!$D1125&gt;0,Q$1,"")</f>
        <v/>
      </c>
      <c r="R1146" s="23" t="str">
        <f>IF(Pendleton!$D1130&gt;0,R$1,"")</f>
        <v/>
      </c>
      <c r="S1146" s="23" t="str">
        <f>IF(Putnamville!D1116&gt;0,S$1,"")</f>
        <v/>
      </c>
      <c r="T1146" s="23" t="str">
        <f>IF(Lowell!D1095&gt;0,$T$1,"")</f>
        <v/>
      </c>
      <c r="U1146" s="23" t="e">
        <f>IF(#REF!&gt;0,$U$1,"")</f>
        <v>#REF!</v>
      </c>
      <c r="V1146" s="23" t="str">
        <f>IF(Peru!D1125&gt;0,$V$1,"")</f>
        <v/>
      </c>
      <c r="W1146" s="23" t="str">
        <f>IF('Toll Rd'!D1118&gt;0,$W$1,"")</f>
        <v/>
      </c>
      <c r="X1146" s="23" t="e">
        <f>IF(#REF!&gt;0,$X$1,"")</f>
        <v>#REF!</v>
      </c>
      <c r="Y1146" s="23" t="e">
        <f>IF(#REF!&gt;0,$Y$1,"")</f>
        <v>#REF!</v>
      </c>
      <c r="Z1146" s="23" t="str">
        <f>IF(FSS!$D1106&gt;0,P$1,"")</f>
        <v/>
      </c>
    </row>
    <row r="1147" spans="1:26" ht="15.75" hidden="1" customHeight="1" x14ac:dyDescent="0.25">
      <c r="A1147" s="421" t="str">
        <f t="shared" si="43"/>
        <v>0</v>
      </c>
      <c r="B1147" s="102">
        <f>Lowell!B497</f>
        <v>0</v>
      </c>
      <c r="C1147" s="102" t="e">
        <f>Lowell!#REF!</f>
        <v>#REF!</v>
      </c>
      <c r="D1147" s="102">
        <f>Lowell!C497</f>
        <v>0</v>
      </c>
      <c r="E1147" s="131">
        <f>Lowell!D497</f>
        <v>0</v>
      </c>
      <c r="F1147" s="114">
        <f>Lowell!E497</f>
        <v>0</v>
      </c>
      <c r="G1147" s="423">
        <f t="shared" si="42"/>
        <v>0</v>
      </c>
      <c r="H1147" s="420">
        <f>Lowell!G497</f>
        <v>0</v>
      </c>
      <c r="I1147" s="102">
        <f>Lowell!H497</f>
        <v>0</v>
      </c>
      <c r="J1147" s="102" t="s">
        <v>584</v>
      </c>
      <c r="K1147" s="92"/>
      <c r="N1147" s="23" t="str">
        <f>IF(Jasper!$D1129&gt;0,N$1,"")</f>
        <v/>
      </c>
      <c r="O1147" s="23" t="e">
        <f>IF(#REF!&gt;0,P$1,"")</f>
        <v>#REF!</v>
      </c>
      <c r="P1147" s="23" t="str">
        <f>IF(Versailles!$D1128&gt;0,P$1,"")</f>
        <v/>
      </c>
      <c r="Q1147" s="23" t="str">
        <f>IF(Sellersburg!$D1126&gt;0,Q$1,"")</f>
        <v/>
      </c>
      <c r="R1147" s="23" t="str">
        <f>IF(Pendleton!$D1131&gt;0,R$1,"")</f>
        <v/>
      </c>
      <c r="S1147" s="23" t="str">
        <f>IF(Putnamville!D1117&gt;0,S$1,"")</f>
        <v/>
      </c>
      <c r="T1147" s="23" t="str">
        <f>IF(Lowell!D1096&gt;0,$T$1,"")</f>
        <v/>
      </c>
      <c r="U1147" s="23" t="e">
        <f>IF(#REF!&gt;0,$U$1,"")</f>
        <v>#REF!</v>
      </c>
      <c r="V1147" s="23" t="str">
        <f>IF(Peru!D1126&gt;0,$V$1,"")</f>
        <v/>
      </c>
      <c r="W1147" s="23" t="str">
        <f>IF('Toll Rd'!D1119&gt;0,$W$1,"")</f>
        <v/>
      </c>
      <c r="X1147" s="23" t="e">
        <f>IF(#REF!&gt;0,$X$1,"")</f>
        <v>#REF!</v>
      </c>
      <c r="Y1147" s="23" t="e">
        <f>IF(#REF!&gt;0,$Y$1,"")</f>
        <v>#REF!</v>
      </c>
      <c r="Z1147" s="23" t="str">
        <f>IF(FSS!$D1107&gt;0,P$1,"")</f>
        <v/>
      </c>
    </row>
    <row r="1148" spans="1:26" ht="15.75" hidden="1" customHeight="1" x14ac:dyDescent="0.25">
      <c r="A1148" s="421" t="str">
        <f t="shared" si="43"/>
        <v>0</v>
      </c>
      <c r="B1148" s="102">
        <f>Lowell!B498</f>
        <v>0</v>
      </c>
      <c r="C1148" s="102" t="e">
        <f>Lowell!#REF!</f>
        <v>#REF!</v>
      </c>
      <c r="D1148" s="102">
        <f>Lowell!C498</f>
        <v>0</v>
      </c>
      <c r="E1148" s="131">
        <f>Lowell!D498</f>
        <v>0</v>
      </c>
      <c r="F1148" s="114">
        <f>Lowell!E498</f>
        <v>0</v>
      </c>
      <c r="G1148" s="423">
        <f t="shared" si="42"/>
        <v>0</v>
      </c>
      <c r="H1148" s="420">
        <f>Lowell!G498</f>
        <v>0</v>
      </c>
      <c r="I1148" s="102">
        <f>Lowell!H498</f>
        <v>0</v>
      </c>
      <c r="J1148" s="102" t="s">
        <v>584</v>
      </c>
      <c r="K1148" s="92"/>
      <c r="N1148" s="23" t="str">
        <f>IF(Jasper!$D1130&gt;0,N$1,"")</f>
        <v/>
      </c>
      <c r="O1148" s="23" t="e">
        <f>IF(#REF!&gt;0,P$1,"")</f>
        <v>#REF!</v>
      </c>
      <c r="P1148" s="23" t="str">
        <f>IF(Versailles!$D1129&gt;0,P$1,"")</f>
        <v/>
      </c>
      <c r="Q1148" s="23" t="str">
        <f>IF(Sellersburg!$D1127&gt;0,Q$1,"")</f>
        <v/>
      </c>
      <c r="R1148" s="23" t="str">
        <f>IF(Pendleton!$D1132&gt;0,R$1,"")</f>
        <v/>
      </c>
      <c r="S1148" s="23" t="str">
        <f>IF(Putnamville!D1118&gt;0,S$1,"")</f>
        <v/>
      </c>
      <c r="T1148" s="23" t="str">
        <f>IF(Lowell!D1097&gt;0,$T$1,"")</f>
        <v/>
      </c>
      <c r="U1148" s="23" t="e">
        <f>IF(#REF!&gt;0,$U$1,"")</f>
        <v>#REF!</v>
      </c>
      <c r="V1148" s="23" t="str">
        <f>IF(Peru!D1127&gt;0,$V$1,"")</f>
        <v/>
      </c>
      <c r="W1148" s="23" t="str">
        <f>IF('Toll Rd'!D1120&gt;0,$W$1,"")</f>
        <v/>
      </c>
      <c r="X1148" s="23" t="e">
        <f>IF(#REF!&gt;0,$X$1,"")</f>
        <v>#REF!</v>
      </c>
      <c r="Y1148" s="23" t="e">
        <f>IF(#REF!&gt;0,$Y$1,"")</f>
        <v>#REF!</v>
      </c>
      <c r="Z1148" s="23" t="str">
        <f>IF(FSS!$D1108&gt;0,P$1,"")</f>
        <v/>
      </c>
    </row>
    <row r="1149" spans="1:26" ht="15.75" hidden="1" customHeight="1" x14ac:dyDescent="0.25">
      <c r="A1149" s="421" t="str">
        <f t="shared" si="43"/>
        <v>0</v>
      </c>
      <c r="B1149" s="102">
        <f>Lowell!B499</f>
        <v>0</v>
      </c>
      <c r="C1149" s="102" t="e">
        <f>Lowell!#REF!</f>
        <v>#REF!</v>
      </c>
      <c r="D1149" s="102">
        <f>Lowell!C499</f>
        <v>0</v>
      </c>
      <c r="E1149" s="131">
        <f>Lowell!D499</f>
        <v>0</v>
      </c>
      <c r="F1149" s="114">
        <f>Lowell!E499</f>
        <v>0</v>
      </c>
      <c r="G1149" s="423">
        <f t="shared" si="42"/>
        <v>0</v>
      </c>
      <c r="H1149" s="420">
        <f>Lowell!G499</f>
        <v>0</v>
      </c>
      <c r="I1149" s="102">
        <f>Lowell!H499</f>
        <v>0</v>
      </c>
      <c r="J1149" s="102" t="s">
        <v>584</v>
      </c>
      <c r="K1149" s="92"/>
      <c r="N1149" s="23" t="str">
        <f>IF(Jasper!$D1131&gt;0,N$1,"")</f>
        <v/>
      </c>
      <c r="O1149" s="23" t="e">
        <f>IF(#REF!&gt;0,P$1,"")</f>
        <v>#REF!</v>
      </c>
      <c r="P1149" s="23" t="str">
        <f>IF(Versailles!$D1130&gt;0,P$1,"")</f>
        <v/>
      </c>
      <c r="Q1149" s="23" t="str">
        <f>IF(Sellersburg!$D1128&gt;0,Q$1,"")</f>
        <v/>
      </c>
      <c r="R1149" s="23" t="str">
        <f>IF(Pendleton!$D1133&gt;0,R$1,"")</f>
        <v/>
      </c>
      <c r="S1149" s="23" t="str">
        <f>IF(Putnamville!D1119&gt;0,S$1,"")</f>
        <v/>
      </c>
      <c r="T1149" s="23" t="str">
        <f>IF(Lowell!D1098&gt;0,$T$1,"")</f>
        <v/>
      </c>
      <c r="U1149" s="23" t="e">
        <f>IF(#REF!&gt;0,$U$1,"")</f>
        <v>#REF!</v>
      </c>
      <c r="V1149" s="23" t="str">
        <f>IF(Peru!D1128&gt;0,$V$1,"")</f>
        <v/>
      </c>
      <c r="W1149" s="23" t="str">
        <f>IF('Toll Rd'!D1121&gt;0,$W$1,"")</f>
        <v/>
      </c>
      <c r="X1149" s="23" t="e">
        <f>IF(#REF!&gt;0,$X$1,"")</f>
        <v>#REF!</v>
      </c>
      <c r="Y1149" s="23" t="e">
        <f>IF(#REF!&gt;0,$Y$1,"")</f>
        <v>#REF!</v>
      </c>
      <c r="Z1149" s="23" t="str">
        <f>IF(FSS!$D1109&gt;0,P$1,"")</f>
        <v/>
      </c>
    </row>
    <row r="1150" spans="1:26" ht="15.75" hidden="1" customHeight="1" x14ac:dyDescent="0.25">
      <c r="A1150" s="421" t="str">
        <f t="shared" si="43"/>
        <v>0</v>
      </c>
      <c r="B1150" s="102">
        <f>Lowell!B500</f>
        <v>0</v>
      </c>
      <c r="C1150" s="102" t="e">
        <f>Lowell!#REF!</f>
        <v>#REF!</v>
      </c>
      <c r="D1150" s="102">
        <f>Lowell!C500</f>
        <v>0</v>
      </c>
      <c r="E1150" s="131">
        <f>Lowell!D500</f>
        <v>0</v>
      </c>
      <c r="F1150" s="114">
        <f>Lowell!E500</f>
        <v>0</v>
      </c>
      <c r="G1150" s="423">
        <f t="shared" si="42"/>
        <v>0</v>
      </c>
      <c r="H1150" s="420">
        <f>Lowell!G500</f>
        <v>0</v>
      </c>
      <c r="I1150" s="102">
        <f>Lowell!H500</f>
        <v>0</v>
      </c>
      <c r="J1150" s="102" t="s">
        <v>584</v>
      </c>
      <c r="K1150" s="92"/>
      <c r="N1150" s="23" t="str">
        <f>IF(Jasper!$D1132&gt;0,N$1,"")</f>
        <v/>
      </c>
      <c r="O1150" s="23" t="e">
        <f>IF(#REF!&gt;0,P$1,"")</f>
        <v>#REF!</v>
      </c>
      <c r="P1150" s="23" t="str">
        <f>IF(Versailles!$D1131&gt;0,P$1,"")</f>
        <v/>
      </c>
      <c r="Q1150" s="23" t="str">
        <f>IF(Sellersburg!$D1129&gt;0,Q$1,"")</f>
        <v/>
      </c>
      <c r="R1150" s="23" t="str">
        <f>IF(Pendleton!$D1134&gt;0,R$1,"")</f>
        <v/>
      </c>
      <c r="S1150" s="23" t="str">
        <f>IF(Putnamville!D1120&gt;0,S$1,"")</f>
        <v/>
      </c>
      <c r="T1150" s="23" t="str">
        <f>IF(Lowell!D1099&gt;0,$T$1,"")</f>
        <v/>
      </c>
      <c r="U1150" s="23" t="e">
        <f>IF(#REF!&gt;0,$U$1,"")</f>
        <v>#REF!</v>
      </c>
      <c r="V1150" s="23" t="str">
        <f>IF(Peru!D1129&gt;0,$V$1,"")</f>
        <v/>
      </c>
      <c r="W1150" s="23" t="str">
        <f>IF('Toll Rd'!D1122&gt;0,$W$1,"")</f>
        <v/>
      </c>
      <c r="X1150" s="23" t="e">
        <f>IF(#REF!&gt;0,$X$1,"")</f>
        <v>#REF!</v>
      </c>
      <c r="Y1150" s="23" t="e">
        <f>IF(#REF!&gt;0,$Y$1,"")</f>
        <v>#REF!</v>
      </c>
      <c r="Z1150" s="23" t="str">
        <f>IF(FSS!$D1110&gt;0,P$1,"")</f>
        <v/>
      </c>
    </row>
    <row r="1151" spans="1:26" ht="15.75" hidden="1" customHeight="1" x14ac:dyDescent="0.25">
      <c r="A1151" s="421" t="str">
        <f t="shared" si="43"/>
        <v>0</v>
      </c>
      <c r="B1151" s="102">
        <f>Lowell!B501</f>
        <v>0</v>
      </c>
      <c r="C1151" s="102" t="e">
        <f>Lowell!#REF!</f>
        <v>#REF!</v>
      </c>
      <c r="D1151" s="102">
        <f>Lowell!C501</f>
        <v>0</v>
      </c>
      <c r="E1151" s="131">
        <f>Lowell!D501</f>
        <v>0</v>
      </c>
      <c r="F1151" s="114">
        <f>Lowell!E501</f>
        <v>0</v>
      </c>
      <c r="G1151" s="423">
        <f t="shared" si="42"/>
        <v>0</v>
      </c>
      <c r="H1151" s="420">
        <f>Lowell!G501</f>
        <v>0</v>
      </c>
      <c r="I1151" s="102">
        <f>Lowell!H501</f>
        <v>0</v>
      </c>
      <c r="J1151" s="102" t="s">
        <v>584</v>
      </c>
      <c r="K1151" s="92"/>
      <c r="N1151" s="23" t="str">
        <f>IF(Jasper!$D1133&gt;0,N$1,"")</f>
        <v/>
      </c>
      <c r="O1151" s="23" t="e">
        <f>IF(#REF!&gt;0,P$1,"")</f>
        <v>#REF!</v>
      </c>
      <c r="P1151" s="23" t="str">
        <f>IF(Versailles!$D1132&gt;0,P$1,"")</f>
        <v/>
      </c>
      <c r="Q1151" s="23" t="str">
        <f>IF(Sellersburg!$D1130&gt;0,Q$1,"")</f>
        <v/>
      </c>
      <c r="R1151" s="23" t="str">
        <f>IF(Pendleton!$D1135&gt;0,R$1,"")</f>
        <v/>
      </c>
      <c r="S1151" s="23" t="str">
        <f>IF(Putnamville!D1121&gt;0,S$1,"")</f>
        <v/>
      </c>
      <c r="T1151" s="23" t="str">
        <f>IF(Lowell!D1100&gt;0,$T$1,"")</f>
        <v/>
      </c>
      <c r="U1151" s="23" t="e">
        <f>IF(#REF!&gt;0,$U$1,"")</f>
        <v>#REF!</v>
      </c>
      <c r="V1151" s="23" t="str">
        <f>IF(Peru!D1130&gt;0,$V$1,"")</f>
        <v/>
      </c>
      <c r="W1151" s="23" t="str">
        <f>IF('Toll Rd'!D1123&gt;0,$W$1,"")</f>
        <v/>
      </c>
      <c r="X1151" s="23" t="e">
        <f>IF(#REF!&gt;0,$X$1,"")</f>
        <v>#REF!</v>
      </c>
      <c r="Y1151" s="23" t="e">
        <f>IF(#REF!&gt;0,$Y$1,"")</f>
        <v>#REF!</v>
      </c>
      <c r="Z1151" s="23" t="str">
        <f>IF(FSS!$D1111&gt;0,P$1,"")</f>
        <v/>
      </c>
    </row>
    <row r="1152" spans="1:26" ht="15.75" hidden="1" customHeight="1" x14ac:dyDescent="0.25">
      <c r="A1152" s="421" t="str">
        <f t="shared" si="43"/>
        <v>0</v>
      </c>
      <c r="B1152" s="102">
        <f>Lowell!B502</f>
        <v>0</v>
      </c>
      <c r="C1152" s="102" t="e">
        <f>Lowell!#REF!</f>
        <v>#REF!</v>
      </c>
      <c r="D1152" s="102">
        <f>Lowell!C502</f>
        <v>0</v>
      </c>
      <c r="E1152" s="131">
        <f>Lowell!D502</f>
        <v>0</v>
      </c>
      <c r="F1152" s="114">
        <f>Lowell!E502</f>
        <v>0</v>
      </c>
      <c r="G1152" s="423">
        <f t="shared" si="42"/>
        <v>0</v>
      </c>
      <c r="H1152" s="420">
        <f>Lowell!G502</f>
        <v>0</v>
      </c>
      <c r="I1152" s="102">
        <f>Lowell!H502</f>
        <v>0</v>
      </c>
      <c r="J1152" s="102" t="s">
        <v>584</v>
      </c>
      <c r="K1152" s="92"/>
      <c r="N1152" s="23" t="str">
        <f>IF(Jasper!$D1134&gt;0,N$1,"")</f>
        <v/>
      </c>
      <c r="O1152" s="23" t="e">
        <f>IF(#REF!&gt;0,P$1,"")</f>
        <v>#REF!</v>
      </c>
      <c r="P1152" s="23" t="str">
        <f>IF(Versailles!$D1133&gt;0,P$1,"")</f>
        <v/>
      </c>
      <c r="Q1152" s="23" t="str">
        <f>IF(Sellersburg!$D1131&gt;0,Q$1,"")</f>
        <v/>
      </c>
      <c r="R1152" s="23" t="str">
        <f>IF(Pendleton!$D1136&gt;0,R$1,"")</f>
        <v/>
      </c>
      <c r="S1152" s="23" t="str">
        <f>IF(Putnamville!D1122&gt;0,S$1,"")</f>
        <v/>
      </c>
      <c r="T1152" s="23" t="str">
        <f>IF(Lowell!D1101&gt;0,$T$1,"")</f>
        <v/>
      </c>
      <c r="U1152" s="23" t="e">
        <f>IF(#REF!&gt;0,$U$1,"")</f>
        <v>#REF!</v>
      </c>
      <c r="V1152" s="23" t="str">
        <f>IF(Peru!D1131&gt;0,$V$1,"")</f>
        <v/>
      </c>
      <c r="W1152" s="23" t="str">
        <f>IF('Toll Rd'!D1124&gt;0,$W$1,"")</f>
        <v/>
      </c>
      <c r="X1152" s="23" t="e">
        <f>IF(#REF!&gt;0,$X$1,"")</f>
        <v>#REF!</v>
      </c>
      <c r="Y1152" s="23" t="e">
        <f>IF(#REF!&gt;0,$Y$1,"")</f>
        <v>#REF!</v>
      </c>
      <c r="Z1152" s="23" t="str">
        <f>IF(FSS!$D1112&gt;0,P$1,"")</f>
        <v/>
      </c>
    </row>
    <row r="1153" spans="1:26" ht="15.75" hidden="1" customHeight="1" x14ac:dyDescent="0.25">
      <c r="A1153" s="421" t="str">
        <f t="shared" si="43"/>
        <v>0</v>
      </c>
      <c r="B1153" s="102">
        <f>Lowell!B503</f>
        <v>0</v>
      </c>
      <c r="C1153" s="102" t="e">
        <f>Lowell!#REF!</f>
        <v>#REF!</v>
      </c>
      <c r="D1153" s="102">
        <f>Lowell!C503</f>
        <v>0</v>
      </c>
      <c r="E1153" s="131">
        <f>Lowell!D503</f>
        <v>0</v>
      </c>
      <c r="F1153" s="114">
        <f>Lowell!E503</f>
        <v>0</v>
      </c>
      <c r="G1153" s="423">
        <f t="shared" si="42"/>
        <v>0</v>
      </c>
      <c r="H1153" s="420">
        <f>Lowell!G503</f>
        <v>0</v>
      </c>
      <c r="I1153" s="102">
        <f>Lowell!H503</f>
        <v>0</v>
      </c>
      <c r="J1153" s="102" t="s">
        <v>584</v>
      </c>
      <c r="K1153" s="92"/>
      <c r="N1153" s="23" t="str">
        <f>IF(Jasper!$D1135&gt;0,N$1,"")</f>
        <v/>
      </c>
      <c r="O1153" s="23" t="e">
        <f>IF(#REF!&gt;0,P$1,"")</f>
        <v>#REF!</v>
      </c>
      <c r="P1153" s="23" t="str">
        <f>IF(Versailles!$D1134&gt;0,P$1,"")</f>
        <v/>
      </c>
      <c r="Q1153" s="23" t="str">
        <f>IF(Sellersburg!$D1132&gt;0,Q$1,"")</f>
        <v/>
      </c>
      <c r="R1153" s="23" t="str">
        <f>IF(Pendleton!$D1137&gt;0,R$1,"")</f>
        <v/>
      </c>
      <c r="S1153" s="23" t="str">
        <f>IF(Putnamville!D1123&gt;0,S$1,"")</f>
        <v/>
      </c>
      <c r="T1153" s="23" t="str">
        <f>IF(Lowell!D1102&gt;0,$T$1,"")</f>
        <v/>
      </c>
      <c r="U1153" s="23" t="e">
        <f>IF(#REF!&gt;0,$U$1,"")</f>
        <v>#REF!</v>
      </c>
      <c r="V1153" s="23" t="str">
        <f>IF(Peru!D1132&gt;0,$V$1,"")</f>
        <v/>
      </c>
      <c r="W1153" s="23" t="str">
        <f>IF('Toll Rd'!D1125&gt;0,$W$1,"")</f>
        <v/>
      </c>
      <c r="X1153" s="23" t="e">
        <f>IF(#REF!&gt;0,$X$1,"")</f>
        <v>#REF!</v>
      </c>
      <c r="Y1153" s="23" t="e">
        <f>IF(#REF!&gt;0,$Y$1,"")</f>
        <v>#REF!</v>
      </c>
      <c r="Z1153" s="23" t="str">
        <f>IF(FSS!$D1113&gt;0,P$1,"")</f>
        <v/>
      </c>
    </row>
    <row r="1154" spans="1:26" ht="15.75" hidden="1" customHeight="1" x14ac:dyDescent="0.25">
      <c r="A1154" s="421" t="str">
        <f t="shared" si="43"/>
        <v>0</v>
      </c>
      <c r="B1154" s="102">
        <f>Lowell!B504</f>
        <v>0</v>
      </c>
      <c r="C1154" s="102" t="e">
        <f>Lowell!#REF!</f>
        <v>#REF!</v>
      </c>
      <c r="D1154" s="102">
        <f>Lowell!C504</f>
        <v>0</v>
      </c>
      <c r="E1154" s="131">
        <f>Lowell!D504</f>
        <v>0</v>
      </c>
      <c r="F1154" s="114">
        <f>Lowell!E504</f>
        <v>0</v>
      </c>
      <c r="G1154" s="423">
        <f t="shared" si="42"/>
        <v>0</v>
      </c>
      <c r="H1154" s="420">
        <f>Lowell!G504</f>
        <v>0</v>
      </c>
      <c r="I1154" s="102">
        <f>Lowell!H504</f>
        <v>0</v>
      </c>
      <c r="J1154" s="102" t="s">
        <v>584</v>
      </c>
      <c r="K1154" s="92"/>
      <c r="N1154" s="23" t="str">
        <f>IF(Jasper!$D1136&gt;0,N$1,"")</f>
        <v/>
      </c>
      <c r="O1154" s="23" t="e">
        <f>IF(#REF!&gt;0,P$1,"")</f>
        <v>#REF!</v>
      </c>
      <c r="P1154" s="23" t="str">
        <f>IF(Versailles!$D1135&gt;0,P$1,"")</f>
        <v/>
      </c>
      <c r="Q1154" s="23" t="str">
        <f>IF(Sellersburg!$D1133&gt;0,Q$1,"")</f>
        <v/>
      </c>
      <c r="R1154" s="23" t="str">
        <f>IF(Pendleton!$D1138&gt;0,R$1,"")</f>
        <v/>
      </c>
      <c r="S1154" s="23" t="str">
        <f>IF(Putnamville!D1124&gt;0,S$1,"")</f>
        <v/>
      </c>
      <c r="T1154" s="23" t="str">
        <f>IF(Lowell!D1103&gt;0,$T$1,"")</f>
        <v/>
      </c>
      <c r="U1154" s="23" t="e">
        <f>IF(#REF!&gt;0,$U$1,"")</f>
        <v>#REF!</v>
      </c>
      <c r="V1154" s="23" t="str">
        <f>IF(Peru!D1133&gt;0,$V$1,"")</f>
        <v/>
      </c>
      <c r="W1154" s="23" t="str">
        <f>IF('Toll Rd'!D1126&gt;0,$W$1,"")</f>
        <v/>
      </c>
      <c r="X1154" s="23" t="e">
        <f>IF(#REF!&gt;0,$X$1,"")</f>
        <v>#REF!</v>
      </c>
      <c r="Y1154" s="23" t="e">
        <f>IF(#REF!&gt;0,$Y$1,"")</f>
        <v>#REF!</v>
      </c>
      <c r="Z1154" s="23" t="str">
        <f>IF(FSS!$D1114&gt;0,P$1,"")</f>
        <v/>
      </c>
    </row>
    <row r="1155" spans="1:26" ht="15.75" hidden="1" customHeight="1" x14ac:dyDescent="0.25">
      <c r="A1155" s="421" t="str">
        <f t="shared" si="43"/>
        <v>0</v>
      </c>
      <c r="B1155" s="102">
        <f>Lowell!B505</f>
        <v>0</v>
      </c>
      <c r="C1155" s="102" t="e">
        <f>Lowell!#REF!</f>
        <v>#REF!</v>
      </c>
      <c r="D1155" s="102">
        <f>Lowell!C505</f>
        <v>0</v>
      </c>
      <c r="E1155" s="131">
        <f>Lowell!D505</f>
        <v>0</v>
      </c>
      <c r="F1155" s="114">
        <f>Lowell!E505</f>
        <v>0</v>
      </c>
      <c r="G1155" s="423">
        <f t="shared" si="42"/>
        <v>0</v>
      </c>
      <c r="H1155" s="420">
        <f>Lowell!G505</f>
        <v>0</v>
      </c>
      <c r="I1155" s="102">
        <f>Lowell!H505</f>
        <v>0</v>
      </c>
      <c r="J1155" s="102" t="s">
        <v>584</v>
      </c>
      <c r="K1155" s="92"/>
      <c r="N1155" s="23" t="str">
        <f>IF(Jasper!$D1137&gt;0,N$1,"")</f>
        <v/>
      </c>
      <c r="O1155" s="23" t="e">
        <f>IF(#REF!&gt;0,P$1,"")</f>
        <v>#REF!</v>
      </c>
      <c r="P1155" s="23" t="str">
        <f>IF(Versailles!$D1136&gt;0,P$1,"")</f>
        <v/>
      </c>
      <c r="Q1155" s="23" t="str">
        <f>IF(Sellersburg!$D1134&gt;0,Q$1,"")</f>
        <v/>
      </c>
      <c r="R1155" s="23" t="str">
        <f>IF(Pendleton!$D1139&gt;0,R$1,"")</f>
        <v/>
      </c>
      <c r="S1155" s="23" t="str">
        <f>IF(Putnamville!D1125&gt;0,S$1,"")</f>
        <v/>
      </c>
      <c r="T1155" s="23" t="str">
        <f>IF(Lowell!D1104&gt;0,$T$1,"")</f>
        <v/>
      </c>
      <c r="U1155" s="23" t="e">
        <f>IF(#REF!&gt;0,$U$1,"")</f>
        <v>#REF!</v>
      </c>
      <c r="V1155" s="23" t="str">
        <f>IF(Peru!D1134&gt;0,$V$1,"")</f>
        <v/>
      </c>
      <c r="W1155" s="23" t="str">
        <f>IF('Toll Rd'!D1127&gt;0,$W$1,"")</f>
        <v/>
      </c>
      <c r="X1155" s="23" t="e">
        <f>IF(#REF!&gt;0,$X$1,"")</f>
        <v>#REF!</v>
      </c>
      <c r="Y1155" s="23" t="e">
        <f>IF(#REF!&gt;0,$Y$1,"")</f>
        <v>#REF!</v>
      </c>
      <c r="Z1155" s="23" t="str">
        <f>IF(FSS!$D1115&gt;0,P$1,"")</f>
        <v/>
      </c>
    </row>
    <row r="1156" spans="1:26" ht="15.75" hidden="1" customHeight="1" x14ac:dyDescent="0.25">
      <c r="A1156" s="421" t="str">
        <f t="shared" si="43"/>
        <v>0</v>
      </c>
      <c r="B1156" s="102">
        <f>Lowell!B506</f>
        <v>0</v>
      </c>
      <c r="C1156" s="102" t="e">
        <f>Lowell!#REF!</f>
        <v>#REF!</v>
      </c>
      <c r="D1156" s="102">
        <f>Lowell!C506</f>
        <v>0</v>
      </c>
      <c r="E1156" s="131">
        <f>Lowell!D506</f>
        <v>0</v>
      </c>
      <c r="F1156" s="114">
        <f>Lowell!E506</f>
        <v>0</v>
      </c>
      <c r="G1156" s="423">
        <f t="shared" si="42"/>
        <v>0</v>
      </c>
      <c r="H1156" s="420">
        <f>Lowell!G506</f>
        <v>0</v>
      </c>
      <c r="I1156" s="102">
        <f>Lowell!H506</f>
        <v>0</v>
      </c>
      <c r="J1156" s="102" t="s">
        <v>584</v>
      </c>
      <c r="K1156" s="92"/>
      <c r="N1156" s="23" t="str">
        <f>IF(Jasper!$D1138&gt;0,N$1,"")</f>
        <v/>
      </c>
      <c r="O1156" s="23" t="e">
        <f>IF(#REF!&gt;0,P$1,"")</f>
        <v>#REF!</v>
      </c>
      <c r="P1156" s="23" t="str">
        <f>IF(Versailles!$D1137&gt;0,P$1,"")</f>
        <v/>
      </c>
      <c r="Q1156" s="23" t="str">
        <f>IF(Sellersburg!$D1135&gt;0,Q$1,"")</f>
        <v/>
      </c>
      <c r="R1156" s="23" t="str">
        <f>IF(Pendleton!$D1140&gt;0,R$1,"")</f>
        <v/>
      </c>
      <c r="S1156" s="23" t="str">
        <f>IF(Putnamville!D1126&gt;0,S$1,"")</f>
        <v/>
      </c>
      <c r="T1156" s="23" t="str">
        <f>IF(Lowell!D1105&gt;0,$T$1,"")</f>
        <v/>
      </c>
      <c r="U1156" s="23" t="e">
        <f>IF(#REF!&gt;0,$U$1,"")</f>
        <v>#REF!</v>
      </c>
      <c r="V1156" s="23" t="str">
        <f>IF(Peru!D1135&gt;0,$V$1,"")</f>
        <v/>
      </c>
      <c r="W1156" s="23" t="str">
        <f>IF('Toll Rd'!D1128&gt;0,$W$1,"")</f>
        <v/>
      </c>
      <c r="X1156" s="23" t="e">
        <f>IF(#REF!&gt;0,$X$1,"")</f>
        <v>#REF!</v>
      </c>
      <c r="Y1156" s="23" t="e">
        <f>IF(#REF!&gt;0,$Y$1,"")</f>
        <v>#REF!</v>
      </c>
      <c r="Z1156" s="23" t="str">
        <f>IF(FSS!$D1116&gt;0,P$1,"")</f>
        <v/>
      </c>
    </row>
    <row r="1157" spans="1:26" ht="15.75" hidden="1" customHeight="1" x14ac:dyDescent="0.25">
      <c r="A1157" s="421" t="str">
        <f t="shared" si="43"/>
        <v>0</v>
      </c>
      <c r="B1157" s="102">
        <f>Lowell!B507</f>
        <v>0</v>
      </c>
      <c r="C1157" s="102" t="e">
        <f>Lowell!#REF!</f>
        <v>#REF!</v>
      </c>
      <c r="D1157" s="102">
        <f>Lowell!C507</f>
        <v>0</v>
      </c>
      <c r="E1157" s="131">
        <f>Lowell!D507</f>
        <v>0</v>
      </c>
      <c r="F1157" s="114">
        <f>Lowell!E507</f>
        <v>0</v>
      </c>
      <c r="G1157" s="423">
        <f t="shared" si="42"/>
        <v>0</v>
      </c>
      <c r="H1157" s="420">
        <f>Lowell!G507</f>
        <v>0</v>
      </c>
      <c r="I1157" s="102">
        <f>Lowell!H507</f>
        <v>0</v>
      </c>
      <c r="J1157" s="102" t="s">
        <v>584</v>
      </c>
      <c r="K1157" s="92"/>
      <c r="N1157" s="23" t="str">
        <f>IF(Jasper!$D1139&gt;0,N$1,"")</f>
        <v/>
      </c>
      <c r="O1157" s="23" t="e">
        <f>IF(#REF!&gt;0,P$1,"")</f>
        <v>#REF!</v>
      </c>
      <c r="P1157" s="23" t="str">
        <f>IF(Versailles!$D1138&gt;0,P$1,"")</f>
        <v/>
      </c>
      <c r="Q1157" s="23" t="str">
        <f>IF(Sellersburg!$D1136&gt;0,Q$1,"")</f>
        <v/>
      </c>
      <c r="R1157" s="23" t="str">
        <f>IF(Pendleton!$D1141&gt;0,R$1,"")</f>
        <v/>
      </c>
      <c r="S1157" s="23" t="str">
        <f>IF(Putnamville!D1127&gt;0,S$1,"")</f>
        <v/>
      </c>
      <c r="T1157" s="23" t="str">
        <f>IF(Lowell!D1106&gt;0,$T$1,"")</f>
        <v/>
      </c>
      <c r="U1157" s="23" t="e">
        <f>IF(#REF!&gt;0,$U$1,"")</f>
        <v>#REF!</v>
      </c>
      <c r="V1157" s="23" t="str">
        <f>IF(Peru!D1136&gt;0,$V$1,"")</f>
        <v/>
      </c>
      <c r="W1157" s="23" t="str">
        <f>IF('Toll Rd'!D1129&gt;0,$W$1,"")</f>
        <v/>
      </c>
      <c r="X1157" s="23" t="e">
        <f>IF(#REF!&gt;0,$X$1,"")</f>
        <v>#REF!</v>
      </c>
      <c r="Y1157" s="23" t="e">
        <f>IF(#REF!&gt;0,$Y$1,"")</f>
        <v>#REF!</v>
      </c>
      <c r="Z1157" s="23" t="str">
        <f>IF(FSS!$D1117&gt;0,P$1,"")</f>
        <v/>
      </c>
    </row>
    <row r="1158" spans="1:26" ht="15.75" hidden="1" customHeight="1" x14ac:dyDescent="0.25">
      <c r="A1158" s="421" t="str">
        <f t="shared" si="43"/>
        <v>0</v>
      </c>
      <c r="B1158" s="102">
        <f>Lowell!B508</f>
        <v>0</v>
      </c>
      <c r="C1158" s="102" t="e">
        <f>Lowell!#REF!</f>
        <v>#REF!</v>
      </c>
      <c r="D1158" s="102">
        <f>Lowell!C508</f>
        <v>0</v>
      </c>
      <c r="E1158" s="131">
        <f>Lowell!D508</f>
        <v>0</v>
      </c>
      <c r="F1158" s="114">
        <f>Lowell!E508</f>
        <v>0</v>
      </c>
      <c r="G1158" s="423">
        <f t="shared" si="42"/>
        <v>0</v>
      </c>
      <c r="H1158" s="420">
        <f>Lowell!G508</f>
        <v>0</v>
      </c>
      <c r="I1158" s="102">
        <f>Lowell!H508</f>
        <v>0</v>
      </c>
      <c r="J1158" s="102" t="s">
        <v>584</v>
      </c>
      <c r="K1158" s="92"/>
      <c r="N1158" s="23" t="str">
        <f>IF(Jasper!$D1140&gt;0,N$1,"")</f>
        <v/>
      </c>
      <c r="O1158" s="23" t="e">
        <f>IF(#REF!&gt;0,P$1,"")</f>
        <v>#REF!</v>
      </c>
      <c r="P1158" s="23" t="str">
        <f>IF(Versailles!$D1139&gt;0,P$1,"")</f>
        <v/>
      </c>
      <c r="Q1158" s="23" t="str">
        <f>IF(Sellersburg!$D1137&gt;0,Q$1,"")</f>
        <v/>
      </c>
      <c r="R1158" s="23" t="str">
        <f>IF(Pendleton!$D1142&gt;0,R$1,"")</f>
        <v/>
      </c>
      <c r="S1158" s="23" t="str">
        <f>IF(Putnamville!D1128&gt;0,S$1,"")</f>
        <v/>
      </c>
      <c r="T1158" s="23" t="str">
        <f>IF(Lowell!D1107&gt;0,$T$1,"")</f>
        <v/>
      </c>
      <c r="U1158" s="23" t="e">
        <f>IF(#REF!&gt;0,$U$1,"")</f>
        <v>#REF!</v>
      </c>
      <c r="V1158" s="23" t="str">
        <f>IF(Peru!D1137&gt;0,$V$1,"")</f>
        <v/>
      </c>
      <c r="W1158" s="23" t="str">
        <f>IF('Toll Rd'!D1130&gt;0,$W$1,"")</f>
        <v/>
      </c>
      <c r="X1158" s="23" t="e">
        <f>IF(#REF!&gt;0,$X$1,"")</f>
        <v>#REF!</v>
      </c>
      <c r="Y1158" s="23" t="e">
        <f>IF(#REF!&gt;0,$Y$1,"")</f>
        <v>#REF!</v>
      </c>
      <c r="Z1158" s="23" t="str">
        <f>IF(FSS!$D1118&gt;0,P$1,"")</f>
        <v/>
      </c>
    </row>
    <row r="1159" spans="1:26" ht="15.75" hidden="1" customHeight="1" x14ac:dyDescent="0.25">
      <c r="A1159" s="421" t="str">
        <f t="shared" si="43"/>
        <v>0</v>
      </c>
      <c r="B1159" s="102">
        <f>Lowell!B509</f>
        <v>0</v>
      </c>
      <c r="C1159" s="102" t="e">
        <f>Lowell!#REF!</f>
        <v>#REF!</v>
      </c>
      <c r="D1159" s="102">
        <f>Lowell!C509</f>
        <v>0</v>
      </c>
      <c r="E1159" s="131">
        <f>Lowell!D509</f>
        <v>0</v>
      </c>
      <c r="F1159" s="114">
        <f>Lowell!E509</f>
        <v>0</v>
      </c>
      <c r="G1159" s="423">
        <f t="shared" si="42"/>
        <v>0</v>
      </c>
      <c r="H1159" s="420">
        <f>Lowell!G509</f>
        <v>0</v>
      </c>
      <c r="I1159" s="102">
        <f>Lowell!H509</f>
        <v>0</v>
      </c>
      <c r="J1159" s="102" t="s">
        <v>584</v>
      </c>
      <c r="K1159" s="92"/>
      <c r="N1159" s="23" t="str">
        <f>IF(Jasper!$D1141&gt;0,N$1,"")</f>
        <v/>
      </c>
      <c r="O1159" s="23" t="e">
        <f>IF(#REF!&gt;0,P$1,"")</f>
        <v>#REF!</v>
      </c>
      <c r="P1159" s="23" t="str">
        <f>IF(Versailles!$D1140&gt;0,P$1,"")</f>
        <v/>
      </c>
      <c r="Q1159" s="23" t="str">
        <f>IF(Sellersburg!$D1138&gt;0,Q$1,"")</f>
        <v/>
      </c>
      <c r="R1159" s="23" t="str">
        <f>IF(Pendleton!$D1143&gt;0,R$1,"")</f>
        <v/>
      </c>
      <c r="S1159" s="23" t="str">
        <f>IF(Putnamville!D1129&gt;0,S$1,"")</f>
        <v/>
      </c>
      <c r="T1159" s="23" t="str">
        <f>IF(Lowell!D1108&gt;0,$T$1,"")</f>
        <v/>
      </c>
      <c r="U1159" s="23" t="e">
        <f>IF(#REF!&gt;0,$U$1,"")</f>
        <v>#REF!</v>
      </c>
      <c r="V1159" s="23" t="str">
        <f>IF(Peru!D1138&gt;0,$V$1,"")</f>
        <v/>
      </c>
      <c r="W1159" s="23" t="str">
        <f>IF('Toll Rd'!D1131&gt;0,$W$1,"")</f>
        <v/>
      </c>
      <c r="X1159" s="23" t="e">
        <f>IF(#REF!&gt;0,$X$1,"")</f>
        <v>#REF!</v>
      </c>
      <c r="Y1159" s="23" t="e">
        <f>IF(#REF!&gt;0,$Y$1,"")</f>
        <v>#REF!</v>
      </c>
      <c r="Z1159" s="23" t="str">
        <f>IF(FSS!$D1119&gt;0,P$1,"")</f>
        <v/>
      </c>
    </row>
    <row r="1160" spans="1:26" ht="15.75" hidden="1" customHeight="1" x14ac:dyDescent="0.25">
      <c r="A1160" s="421" t="str">
        <f t="shared" si="43"/>
        <v>0</v>
      </c>
      <c r="B1160" s="102">
        <f>Lowell!B510</f>
        <v>0</v>
      </c>
      <c r="C1160" s="102" t="e">
        <f>Lowell!#REF!</f>
        <v>#REF!</v>
      </c>
      <c r="D1160" s="102">
        <f>Lowell!C510</f>
        <v>0</v>
      </c>
      <c r="E1160" s="131">
        <f>Lowell!D510</f>
        <v>0</v>
      </c>
      <c r="F1160" s="114">
        <f>Lowell!E510</f>
        <v>0</v>
      </c>
      <c r="G1160" s="423">
        <f t="shared" si="42"/>
        <v>0</v>
      </c>
      <c r="H1160" s="420">
        <f>Lowell!G510</f>
        <v>0</v>
      </c>
      <c r="I1160" s="102">
        <f>Lowell!H510</f>
        <v>0</v>
      </c>
      <c r="J1160" s="102" t="s">
        <v>584</v>
      </c>
      <c r="K1160" s="92"/>
      <c r="N1160" s="23" t="str">
        <f>IF(Jasper!$D1142&gt;0,N$1,"")</f>
        <v/>
      </c>
      <c r="O1160" s="23" t="e">
        <f>IF(#REF!&gt;0,P$1,"")</f>
        <v>#REF!</v>
      </c>
      <c r="P1160" s="23" t="str">
        <f>IF(Versailles!$D1141&gt;0,P$1,"")</f>
        <v/>
      </c>
      <c r="Q1160" s="23" t="str">
        <f>IF(Sellersburg!$D1139&gt;0,Q$1,"")</f>
        <v/>
      </c>
      <c r="R1160" s="23" t="str">
        <f>IF(Pendleton!$D1144&gt;0,R$1,"")</f>
        <v/>
      </c>
      <c r="S1160" s="23" t="str">
        <f>IF(Putnamville!D1130&gt;0,S$1,"")</f>
        <v/>
      </c>
      <c r="T1160" s="23" t="str">
        <f>IF(Lowell!D1109&gt;0,$T$1,"")</f>
        <v/>
      </c>
      <c r="U1160" s="23" t="e">
        <f>IF(#REF!&gt;0,$U$1,"")</f>
        <v>#REF!</v>
      </c>
      <c r="V1160" s="23" t="str">
        <f>IF(Peru!D1139&gt;0,$V$1,"")</f>
        <v/>
      </c>
      <c r="W1160" s="23" t="str">
        <f>IF('Toll Rd'!D1132&gt;0,$W$1,"")</f>
        <v/>
      </c>
      <c r="X1160" s="23" t="e">
        <f>IF(#REF!&gt;0,$X$1,"")</f>
        <v>#REF!</v>
      </c>
      <c r="Y1160" s="23" t="e">
        <f>IF(#REF!&gt;0,$Y$1,"")</f>
        <v>#REF!</v>
      </c>
      <c r="Z1160" s="23" t="str">
        <f>IF(FSS!$D1120&gt;0,P$1,"")</f>
        <v/>
      </c>
    </row>
    <row r="1161" spans="1:26" ht="15.75" hidden="1" customHeight="1" x14ac:dyDescent="0.25">
      <c r="A1161" s="421" t="str">
        <f t="shared" si="43"/>
        <v>0</v>
      </c>
      <c r="B1161" s="102">
        <f>Lowell!B511</f>
        <v>0</v>
      </c>
      <c r="C1161" s="102" t="e">
        <f>Lowell!#REF!</f>
        <v>#REF!</v>
      </c>
      <c r="D1161" s="102">
        <f>Lowell!C511</f>
        <v>0</v>
      </c>
      <c r="E1161" s="131">
        <f>Lowell!D511</f>
        <v>0</v>
      </c>
      <c r="F1161" s="114">
        <f>Lowell!E511</f>
        <v>0</v>
      </c>
      <c r="G1161" s="423">
        <f t="shared" si="42"/>
        <v>0</v>
      </c>
      <c r="H1161" s="420">
        <f>Lowell!G511</f>
        <v>0</v>
      </c>
      <c r="I1161" s="102">
        <f>Lowell!H511</f>
        <v>0</v>
      </c>
      <c r="J1161" s="102" t="s">
        <v>584</v>
      </c>
      <c r="K1161" s="92"/>
      <c r="N1161" s="23" t="str">
        <f>IF(Jasper!$D1143&gt;0,N$1,"")</f>
        <v/>
      </c>
      <c r="O1161" s="23" t="e">
        <f>IF(#REF!&gt;0,P$1,"")</f>
        <v>#REF!</v>
      </c>
      <c r="P1161" s="23" t="str">
        <f>IF(Versailles!$D1142&gt;0,P$1,"")</f>
        <v/>
      </c>
      <c r="Q1161" s="23" t="str">
        <f>IF(Sellersburg!$D1140&gt;0,Q$1,"")</f>
        <v/>
      </c>
      <c r="R1161" s="23" t="str">
        <f>IF(Pendleton!$D1145&gt;0,R$1,"")</f>
        <v/>
      </c>
      <c r="S1161" s="23" t="str">
        <f>IF(Putnamville!D1131&gt;0,S$1,"")</f>
        <v/>
      </c>
      <c r="T1161" s="23" t="str">
        <f>IF(Lowell!D1110&gt;0,$T$1,"")</f>
        <v/>
      </c>
      <c r="U1161" s="23" t="e">
        <f>IF(#REF!&gt;0,$U$1,"")</f>
        <v>#REF!</v>
      </c>
      <c r="V1161" s="23" t="str">
        <f>IF(Peru!D1140&gt;0,$V$1,"")</f>
        <v/>
      </c>
      <c r="W1161" s="23" t="str">
        <f>IF('Toll Rd'!D1133&gt;0,$W$1,"")</f>
        <v/>
      </c>
      <c r="X1161" s="23" t="e">
        <f>IF(#REF!&gt;0,$X$1,"")</f>
        <v>#REF!</v>
      </c>
      <c r="Y1161" s="23" t="e">
        <f>IF(#REF!&gt;0,$Y$1,"")</f>
        <v>#REF!</v>
      </c>
      <c r="Z1161" s="23" t="str">
        <f>IF(FSS!$D1121&gt;0,P$1,"")</f>
        <v/>
      </c>
    </row>
    <row r="1162" spans="1:26" ht="15.75" hidden="1" customHeight="1" x14ac:dyDescent="0.25">
      <c r="A1162" s="421" t="str">
        <f t="shared" si="43"/>
        <v>0</v>
      </c>
      <c r="B1162" s="102">
        <f>Lowell!B512</f>
        <v>0</v>
      </c>
      <c r="C1162" s="102" t="e">
        <f>Lowell!#REF!</f>
        <v>#REF!</v>
      </c>
      <c r="D1162" s="102">
        <f>Lowell!C512</f>
        <v>0</v>
      </c>
      <c r="E1162" s="131">
        <f>Lowell!D512</f>
        <v>0</v>
      </c>
      <c r="F1162" s="114">
        <f>Lowell!E512</f>
        <v>0</v>
      </c>
      <c r="G1162" s="423">
        <f t="shared" si="42"/>
        <v>0</v>
      </c>
      <c r="H1162" s="420">
        <f>Lowell!G512</f>
        <v>0</v>
      </c>
      <c r="I1162" s="102">
        <f>Lowell!H512</f>
        <v>0</v>
      </c>
      <c r="J1162" s="102" t="s">
        <v>584</v>
      </c>
      <c r="K1162" s="92"/>
      <c r="N1162" s="23" t="str">
        <f>IF(Jasper!$D1144&gt;0,N$1,"")</f>
        <v/>
      </c>
      <c r="O1162" s="23" t="e">
        <f>IF(#REF!&gt;0,P$1,"")</f>
        <v>#REF!</v>
      </c>
      <c r="P1162" s="23" t="str">
        <f>IF(Versailles!$D1143&gt;0,P$1,"")</f>
        <v/>
      </c>
      <c r="Q1162" s="23" t="str">
        <f>IF(Sellersburg!$D1141&gt;0,Q$1,"")</f>
        <v/>
      </c>
      <c r="R1162" s="23" t="str">
        <f>IF(Pendleton!$D1146&gt;0,R$1,"")</f>
        <v/>
      </c>
      <c r="S1162" s="23" t="str">
        <f>IF(Putnamville!D1132&gt;0,S$1,"")</f>
        <v/>
      </c>
      <c r="T1162" s="23" t="str">
        <f>IF(Lowell!D1111&gt;0,$T$1,"")</f>
        <v/>
      </c>
      <c r="U1162" s="23" t="e">
        <f>IF(#REF!&gt;0,$U$1,"")</f>
        <v>#REF!</v>
      </c>
      <c r="V1162" s="23" t="str">
        <f>IF(Peru!D1141&gt;0,$V$1,"")</f>
        <v/>
      </c>
      <c r="W1162" s="23" t="str">
        <f>IF('Toll Rd'!D1134&gt;0,$W$1,"")</f>
        <v/>
      </c>
      <c r="X1162" s="23" t="e">
        <f>IF(#REF!&gt;0,$X$1,"")</f>
        <v>#REF!</v>
      </c>
      <c r="Y1162" s="23" t="e">
        <f>IF(#REF!&gt;0,$Y$1,"")</f>
        <v>#REF!</v>
      </c>
      <c r="Z1162" s="23" t="str">
        <f>IF(FSS!$D1122&gt;0,P$1,"")</f>
        <v/>
      </c>
    </row>
    <row r="1163" spans="1:26" ht="15.75" hidden="1" customHeight="1" x14ac:dyDescent="0.25">
      <c r="A1163" s="421" t="str">
        <f t="shared" si="43"/>
        <v>0</v>
      </c>
      <c r="B1163" s="102">
        <f>Lowell!B513</f>
        <v>0</v>
      </c>
      <c r="C1163" s="102" t="e">
        <f>Lowell!#REF!</f>
        <v>#REF!</v>
      </c>
      <c r="D1163" s="102">
        <f>Lowell!C513</f>
        <v>0</v>
      </c>
      <c r="E1163" s="131">
        <f>Lowell!D513</f>
        <v>0</v>
      </c>
      <c r="F1163" s="114">
        <f>Lowell!E513</f>
        <v>0</v>
      </c>
      <c r="G1163" s="423">
        <f t="shared" si="42"/>
        <v>0</v>
      </c>
      <c r="H1163" s="420">
        <f>Lowell!G513</f>
        <v>0</v>
      </c>
      <c r="I1163" s="102">
        <f>Lowell!H513</f>
        <v>0</v>
      </c>
      <c r="J1163" s="102" t="s">
        <v>584</v>
      </c>
      <c r="K1163" s="92"/>
      <c r="N1163" s="23" t="str">
        <f>IF(Jasper!$D1145&gt;0,N$1,"")</f>
        <v/>
      </c>
      <c r="O1163" s="23" t="e">
        <f>IF(#REF!&gt;0,P$1,"")</f>
        <v>#REF!</v>
      </c>
      <c r="P1163" s="23" t="str">
        <f>IF(Versailles!$D1144&gt;0,P$1,"")</f>
        <v/>
      </c>
      <c r="Q1163" s="23" t="str">
        <f>IF(Sellersburg!$D1142&gt;0,Q$1,"")</f>
        <v/>
      </c>
      <c r="R1163" s="23" t="str">
        <f>IF(Pendleton!$D1147&gt;0,R$1,"")</f>
        <v/>
      </c>
      <c r="S1163" s="23" t="str">
        <f>IF(Putnamville!D1133&gt;0,S$1,"")</f>
        <v/>
      </c>
      <c r="T1163" s="23" t="str">
        <f>IF(Lowell!D1112&gt;0,$T$1,"")</f>
        <v/>
      </c>
      <c r="U1163" s="23" t="e">
        <f>IF(#REF!&gt;0,$U$1,"")</f>
        <v>#REF!</v>
      </c>
      <c r="V1163" s="23" t="str">
        <f>IF(Peru!D1142&gt;0,$V$1,"")</f>
        <v/>
      </c>
      <c r="W1163" s="23" t="str">
        <f>IF('Toll Rd'!D1135&gt;0,$W$1,"")</f>
        <v/>
      </c>
      <c r="X1163" s="23" t="e">
        <f>IF(#REF!&gt;0,$X$1,"")</f>
        <v>#REF!</v>
      </c>
      <c r="Y1163" s="23" t="e">
        <f>IF(#REF!&gt;0,$Y$1,"")</f>
        <v>#REF!</v>
      </c>
      <c r="Z1163" s="23" t="str">
        <f>IF(FSS!$D1123&gt;0,P$1,"")</f>
        <v/>
      </c>
    </row>
    <row r="1164" spans="1:26" ht="15.75" hidden="1" customHeight="1" x14ac:dyDescent="0.25">
      <c r="A1164" s="421" t="str">
        <f t="shared" si="43"/>
        <v>0</v>
      </c>
      <c r="B1164" s="102">
        <f>Lowell!B514</f>
        <v>0</v>
      </c>
      <c r="C1164" s="102" t="e">
        <f>Lowell!#REF!</f>
        <v>#REF!</v>
      </c>
      <c r="D1164" s="102">
        <f>Lowell!C514</f>
        <v>0</v>
      </c>
      <c r="E1164" s="131">
        <f>Lowell!D514</f>
        <v>0</v>
      </c>
      <c r="F1164" s="114">
        <f>Lowell!E514</f>
        <v>0</v>
      </c>
      <c r="G1164" s="423">
        <f t="shared" si="42"/>
        <v>0</v>
      </c>
      <c r="H1164" s="420">
        <f>Lowell!G514</f>
        <v>0</v>
      </c>
      <c r="I1164" s="102">
        <f>Lowell!H514</f>
        <v>0</v>
      </c>
      <c r="J1164" s="102" t="s">
        <v>584</v>
      </c>
      <c r="K1164" s="92"/>
      <c r="N1164" s="23" t="str">
        <f>IF(Jasper!$D1146&gt;0,N$1,"")</f>
        <v/>
      </c>
      <c r="O1164" s="23" t="e">
        <f>IF(#REF!&gt;0,P$1,"")</f>
        <v>#REF!</v>
      </c>
      <c r="P1164" s="23" t="str">
        <f>IF(Versailles!$D1145&gt;0,P$1,"")</f>
        <v/>
      </c>
      <c r="Q1164" s="23" t="str">
        <f>IF(Sellersburg!$D1143&gt;0,Q$1,"")</f>
        <v/>
      </c>
      <c r="R1164" s="23" t="str">
        <f>IF(Pendleton!$D1148&gt;0,R$1,"")</f>
        <v/>
      </c>
      <c r="S1164" s="23" t="str">
        <f>IF(Putnamville!D1134&gt;0,S$1,"")</f>
        <v/>
      </c>
      <c r="T1164" s="23" t="str">
        <f>IF(Lowell!D1113&gt;0,$T$1,"")</f>
        <v/>
      </c>
      <c r="U1164" s="23" t="e">
        <f>IF(#REF!&gt;0,$U$1,"")</f>
        <v>#REF!</v>
      </c>
      <c r="V1164" s="23" t="str">
        <f>IF(Peru!D1143&gt;0,$V$1,"")</f>
        <v/>
      </c>
      <c r="W1164" s="23" t="str">
        <f>IF('Toll Rd'!D1136&gt;0,$W$1,"")</f>
        <v/>
      </c>
      <c r="X1164" s="23" t="e">
        <f>IF(#REF!&gt;0,$X$1,"")</f>
        <v>#REF!</v>
      </c>
      <c r="Y1164" s="23" t="e">
        <f>IF(#REF!&gt;0,$Y$1,"")</f>
        <v>#REF!</v>
      </c>
      <c r="Z1164" s="23" t="str">
        <f>IF(FSS!$D1124&gt;0,P$1,"")</f>
        <v/>
      </c>
    </row>
    <row r="1165" spans="1:26" ht="15.75" hidden="1" customHeight="1" x14ac:dyDescent="0.25">
      <c r="A1165" s="421" t="str">
        <f t="shared" si="43"/>
        <v>0</v>
      </c>
      <c r="B1165" s="102">
        <f>Lowell!B515</f>
        <v>0</v>
      </c>
      <c r="C1165" s="102" t="e">
        <f>Lowell!#REF!</f>
        <v>#REF!</v>
      </c>
      <c r="D1165" s="102">
        <f>Lowell!C515</f>
        <v>0</v>
      </c>
      <c r="E1165" s="131">
        <f>Lowell!D515</f>
        <v>0</v>
      </c>
      <c r="F1165" s="114">
        <f>Lowell!E515</f>
        <v>0</v>
      </c>
      <c r="G1165" s="423">
        <f t="shared" si="42"/>
        <v>0</v>
      </c>
      <c r="H1165" s="420">
        <f>Lowell!G515</f>
        <v>0</v>
      </c>
      <c r="I1165" s="102">
        <f>Lowell!H515</f>
        <v>0</v>
      </c>
      <c r="J1165" s="102" t="s">
        <v>584</v>
      </c>
      <c r="K1165" s="92"/>
      <c r="N1165" s="23" t="str">
        <f>IF(Jasper!$D1147&gt;0,N$1,"")</f>
        <v/>
      </c>
      <c r="O1165" s="23" t="e">
        <f>IF(#REF!&gt;0,P$1,"")</f>
        <v>#REF!</v>
      </c>
      <c r="P1165" s="23" t="str">
        <f>IF(Versailles!$D1146&gt;0,P$1,"")</f>
        <v/>
      </c>
      <c r="Q1165" s="23" t="str">
        <f>IF(Sellersburg!$D1144&gt;0,Q$1,"")</f>
        <v/>
      </c>
      <c r="R1165" s="23" t="str">
        <f>IF(Pendleton!$D1149&gt;0,R$1,"")</f>
        <v/>
      </c>
      <c r="S1165" s="23" t="str">
        <f>IF(Putnamville!D1135&gt;0,S$1,"")</f>
        <v/>
      </c>
      <c r="T1165" s="23" t="str">
        <f>IF(Lowell!D1114&gt;0,$T$1,"")</f>
        <v/>
      </c>
      <c r="U1165" s="23" t="e">
        <f>IF(#REF!&gt;0,$U$1,"")</f>
        <v>#REF!</v>
      </c>
      <c r="V1165" s="23" t="str">
        <f>IF(Peru!D1144&gt;0,$V$1,"")</f>
        <v/>
      </c>
      <c r="W1165" s="23" t="str">
        <f>IF('Toll Rd'!D1137&gt;0,$W$1,"")</f>
        <v/>
      </c>
      <c r="X1165" s="23" t="e">
        <f>IF(#REF!&gt;0,$X$1,"")</f>
        <v>#REF!</v>
      </c>
      <c r="Y1165" s="23" t="e">
        <f>IF(#REF!&gt;0,$Y$1,"")</f>
        <v>#REF!</v>
      </c>
      <c r="Z1165" s="23" t="str">
        <f>IF(FSS!$D1125&gt;0,P$1,"")</f>
        <v/>
      </c>
    </row>
    <row r="1166" spans="1:26" ht="15.75" hidden="1" customHeight="1" x14ac:dyDescent="0.25">
      <c r="A1166" s="421" t="str">
        <f t="shared" si="43"/>
        <v>0</v>
      </c>
      <c r="B1166" s="102">
        <f>Lowell!B516</f>
        <v>0</v>
      </c>
      <c r="C1166" s="102" t="e">
        <f>Lowell!#REF!</f>
        <v>#REF!</v>
      </c>
      <c r="D1166" s="102">
        <f>Lowell!C516</f>
        <v>0</v>
      </c>
      <c r="E1166" s="131">
        <f>Lowell!D516</f>
        <v>0</v>
      </c>
      <c r="F1166" s="114">
        <f>Lowell!E516</f>
        <v>0</v>
      </c>
      <c r="G1166" s="423">
        <f t="shared" si="42"/>
        <v>0</v>
      </c>
      <c r="H1166" s="420">
        <f>Lowell!G516</f>
        <v>0</v>
      </c>
      <c r="I1166" s="102">
        <f>Lowell!H516</f>
        <v>0</v>
      </c>
      <c r="J1166" s="102" t="s">
        <v>584</v>
      </c>
      <c r="K1166" s="92"/>
      <c r="N1166" s="23" t="str">
        <f>IF(Jasper!$D1148&gt;0,N$1,"")</f>
        <v/>
      </c>
      <c r="O1166" s="23" t="e">
        <f>IF(#REF!&gt;0,P$1,"")</f>
        <v>#REF!</v>
      </c>
      <c r="P1166" s="23" t="str">
        <f>IF(Versailles!$D1147&gt;0,P$1,"")</f>
        <v/>
      </c>
      <c r="Q1166" s="23" t="str">
        <f>IF(Sellersburg!$D1145&gt;0,Q$1,"")</f>
        <v/>
      </c>
      <c r="R1166" s="23" t="str">
        <f>IF(Pendleton!$D1150&gt;0,R$1,"")</f>
        <v/>
      </c>
      <c r="S1166" s="23" t="str">
        <f>IF(Putnamville!D1136&gt;0,S$1,"")</f>
        <v/>
      </c>
      <c r="T1166" s="23" t="str">
        <f>IF(Lowell!D1115&gt;0,$T$1,"")</f>
        <v/>
      </c>
      <c r="U1166" s="23" t="e">
        <f>IF(#REF!&gt;0,$U$1,"")</f>
        <v>#REF!</v>
      </c>
      <c r="V1166" s="23" t="str">
        <f>IF(Peru!D1145&gt;0,$V$1,"")</f>
        <v/>
      </c>
      <c r="W1166" s="23" t="str">
        <f>IF('Toll Rd'!D1138&gt;0,$W$1,"")</f>
        <v/>
      </c>
      <c r="X1166" s="23" t="e">
        <f>IF(#REF!&gt;0,$X$1,"")</f>
        <v>#REF!</v>
      </c>
      <c r="Y1166" s="23" t="e">
        <f>IF(#REF!&gt;0,$Y$1,"")</f>
        <v>#REF!</v>
      </c>
      <c r="Z1166" s="23" t="str">
        <f>IF(FSS!$D1126&gt;0,P$1,"")</f>
        <v/>
      </c>
    </row>
    <row r="1167" spans="1:26" ht="15.75" hidden="1" customHeight="1" x14ac:dyDescent="0.25">
      <c r="A1167" s="421" t="str">
        <f t="shared" si="43"/>
        <v>0</v>
      </c>
      <c r="B1167" s="102">
        <f>Lowell!B517</f>
        <v>0</v>
      </c>
      <c r="C1167" s="102" t="e">
        <f>Lowell!#REF!</f>
        <v>#REF!</v>
      </c>
      <c r="D1167" s="102">
        <f>Lowell!C517</f>
        <v>0</v>
      </c>
      <c r="E1167" s="131">
        <f>Lowell!D517</f>
        <v>0</v>
      </c>
      <c r="F1167" s="114">
        <f>Lowell!E517</f>
        <v>0</v>
      </c>
      <c r="G1167" s="423">
        <f t="shared" si="42"/>
        <v>0</v>
      </c>
      <c r="H1167" s="420">
        <f>Lowell!G517</f>
        <v>0</v>
      </c>
      <c r="I1167" s="102">
        <f>Lowell!H517</f>
        <v>0</v>
      </c>
      <c r="J1167" s="102" t="s">
        <v>584</v>
      </c>
      <c r="K1167" s="92"/>
      <c r="N1167" s="23" t="str">
        <f>IF(Jasper!$D1149&gt;0,N$1,"")</f>
        <v/>
      </c>
      <c r="O1167" s="23" t="e">
        <f>IF(#REF!&gt;0,P$1,"")</f>
        <v>#REF!</v>
      </c>
      <c r="P1167" s="23" t="str">
        <f>IF(Versailles!$D1148&gt;0,P$1,"")</f>
        <v/>
      </c>
      <c r="Q1167" s="23" t="str">
        <f>IF(Sellersburg!$D1146&gt;0,Q$1,"")</f>
        <v/>
      </c>
      <c r="R1167" s="23" t="str">
        <f>IF(Pendleton!$D1151&gt;0,R$1,"")</f>
        <v/>
      </c>
      <c r="S1167" s="23" t="str">
        <f>IF(Putnamville!D1137&gt;0,S$1,"")</f>
        <v/>
      </c>
      <c r="T1167" s="23" t="str">
        <f>IF(Lowell!D1116&gt;0,$T$1,"")</f>
        <v/>
      </c>
      <c r="U1167" s="23" t="e">
        <f>IF(#REF!&gt;0,$U$1,"")</f>
        <v>#REF!</v>
      </c>
      <c r="V1167" s="23" t="str">
        <f>IF(Peru!D1146&gt;0,$V$1,"")</f>
        <v/>
      </c>
      <c r="W1167" s="23" t="str">
        <f>IF('Toll Rd'!D1139&gt;0,$W$1,"")</f>
        <v/>
      </c>
      <c r="X1167" s="23" t="e">
        <f>IF(#REF!&gt;0,$X$1,"")</f>
        <v>#REF!</v>
      </c>
      <c r="Y1167" s="23" t="e">
        <f>IF(#REF!&gt;0,$Y$1,"")</f>
        <v>#REF!</v>
      </c>
      <c r="Z1167" s="23" t="str">
        <f>IF(FSS!$D1127&gt;0,P$1,"")</f>
        <v/>
      </c>
    </row>
    <row r="1168" spans="1:26" ht="15.75" hidden="1" customHeight="1" x14ac:dyDescent="0.25">
      <c r="A1168" s="421" t="str">
        <f t="shared" si="43"/>
        <v>0</v>
      </c>
      <c r="B1168" s="102">
        <f>Lowell!B518</f>
        <v>0</v>
      </c>
      <c r="C1168" s="102" t="e">
        <f>Lowell!#REF!</f>
        <v>#REF!</v>
      </c>
      <c r="D1168" s="102">
        <f>Lowell!C518</f>
        <v>0</v>
      </c>
      <c r="E1168" s="131">
        <f>Lowell!D518</f>
        <v>0</v>
      </c>
      <c r="F1168" s="114">
        <f>Lowell!E518</f>
        <v>0</v>
      </c>
      <c r="G1168" s="423">
        <f t="shared" si="42"/>
        <v>0</v>
      </c>
      <c r="H1168" s="420">
        <f>Lowell!G518</f>
        <v>0</v>
      </c>
      <c r="I1168" s="102">
        <f>Lowell!H518</f>
        <v>0</v>
      </c>
      <c r="J1168" s="102" t="s">
        <v>584</v>
      </c>
      <c r="K1168" s="92"/>
      <c r="N1168" s="23" t="str">
        <f>IF(Jasper!$D1150&gt;0,N$1,"")</f>
        <v/>
      </c>
      <c r="O1168" s="23" t="e">
        <f>IF(#REF!&gt;0,P$1,"")</f>
        <v>#REF!</v>
      </c>
      <c r="P1168" s="23" t="str">
        <f>IF(Versailles!$D1149&gt;0,P$1,"")</f>
        <v/>
      </c>
      <c r="Q1168" s="23" t="str">
        <f>IF(Sellersburg!$D1147&gt;0,Q$1,"")</f>
        <v/>
      </c>
      <c r="R1168" s="23" t="str">
        <f>IF(Pendleton!$D1152&gt;0,R$1,"")</f>
        <v/>
      </c>
      <c r="S1168" s="23" t="str">
        <f>IF(Putnamville!D1138&gt;0,S$1,"")</f>
        <v/>
      </c>
      <c r="T1168" s="23" t="str">
        <f>IF(Lowell!D1117&gt;0,$T$1,"")</f>
        <v/>
      </c>
      <c r="U1168" s="23" t="e">
        <f>IF(#REF!&gt;0,$U$1,"")</f>
        <v>#REF!</v>
      </c>
      <c r="V1168" s="23" t="str">
        <f>IF(Peru!D1147&gt;0,$V$1,"")</f>
        <v/>
      </c>
      <c r="W1168" s="23" t="str">
        <f>IF('Toll Rd'!D1140&gt;0,$W$1,"")</f>
        <v/>
      </c>
      <c r="X1168" s="23" t="e">
        <f>IF(#REF!&gt;0,$X$1,"")</f>
        <v>#REF!</v>
      </c>
      <c r="Y1168" s="23" t="e">
        <f>IF(#REF!&gt;0,$Y$1,"")</f>
        <v>#REF!</v>
      </c>
      <c r="Z1168" s="23" t="str">
        <f>IF(FSS!$D1128&gt;0,P$1,"")</f>
        <v/>
      </c>
    </row>
    <row r="1169" spans="1:26" ht="15.75" hidden="1" customHeight="1" x14ac:dyDescent="0.25">
      <c r="A1169" s="421" t="str">
        <f t="shared" si="43"/>
        <v>0</v>
      </c>
      <c r="B1169" s="102">
        <f>Lowell!B519</f>
        <v>0</v>
      </c>
      <c r="C1169" s="102" t="e">
        <f>Lowell!#REF!</f>
        <v>#REF!</v>
      </c>
      <c r="D1169" s="102">
        <f>Lowell!C519</f>
        <v>0</v>
      </c>
      <c r="E1169" s="131">
        <f>Lowell!D519</f>
        <v>0</v>
      </c>
      <c r="F1169" s="114">
        <f>Lowell!E519</f>
        <v>0</v>
      </c>
      <c r="G1169" s="423">
        <f t="shared" si="42"/>
        <v>0</v>
      </c>
      <c r="H1169" s="420">
        <f>Lowell!G519</f>
        <v>0</v>
      </c>
      <c r="I1169" s="102">
        <f>Lowell!H519</f>
        <v>0</v>
      </c>
      <c r="J1169" s="102" t="s">
        <v>584</v>
      </c>
      <c r="K1169" s="92"/>
      <c r="N1169" s="23" t="str">
        <f>IF(Jasper!$D1151&gt;0,N$1,"")</f>
        <v/>
      </c>
      <c r="O1169" s="23" t="e">
        <f>IF(#REF!&gt;0,P$1,"")</f>
        <v>#REF!</v>
      </c>
      <c r="P1169" s="23" t="str">
        <f>IF(Versailles!$D1150&gt;0,P$1,"")</f>
        <v/>
      </c>
      <c r="Q1169" s="23" t="str">
        <f>IF(Sellersburg!$D1148&gt;0,Q$1,"")</f>
        <v/>
      </c>
      <c r="R1169" s="23" t="str">
        <f>IF(Pendleton!$D1153&gt;0,R$1,"")</f>
        <v/>
      </c>
      <c r="S1169" s="23" t="str">
        <f>IF(Putnamville!D1139&gt;0,S$1,"")</f>
        <v/>
      </c>
      <c r="T1169" s="23" t="str">
        <f>IF(Lowell!D1118&gt;0,$T$1,"")</f>
        <v/>
      </c>
      <c r="U1169" s="23" t="e">
        <f>IF(#REF!&gt;0,$U$1,"")</f>
        <v>#REF!</v>
      </c>
      <c r="V1169" s="23" t="str">
        <f>IF(Peru!D1148&gt;0,$V$1,"")</f>
        <v/>
      </c>
      <c r="W1169" s="23" t="str">
        <f>IF('Toll Rd'!D1141&gt;0,$W$1,"")</f>
        <v/>
      </c>
      <c r="X1169" s="23" t="e">
        <f>IF(#REF!&gt;0,$X$1,"")</f>
        <v>#REF!</v>
      </c>
      <c r="Y1169" s="23" t="e">
        <f>IF(#REF!&gt;0,$Y$1,"")</f>
        <v>#REF!</v>
      </c>
      <c r="Z1169" s="23" t="str">
        <f>IF(FSS!$D1129&gt;0,P$1,"")</f>
        <v/>
      </c>
    </row>
    <row r="1170" spans="1:26" ht="15.75" hidden="1" customHeight="1" x14ac:dyDescent="0.25">
      <c r="A1170" s="421" t="str">
        <f t="shared" si="43"/>
        <v>0</v>
      </c>
      <c r="B1170" s="102">
        <f>Lowell!B520</f>
        <v>0</v>
      </c>
      <c r="C1170" s="102" t="e">
        <f>Lowell!#REF!</f>
        <v>#REF!</v>
      </c>
      <c r="D1170" s="102">
        <f>Lowell!C520</f>
        <v>0</v>
      </c>
      <c r="E1170" s="131">
        <f>Lowell!D520</f>
        <v>0</v>
      </c>
      <c r="F1170" s="114">
        <f>Lowell!E520</f>
        <v>0</v>
      </c>
      <c r="G1170" s="423">
        <f t="shared" si="42"/>
        <v>0</v>
      </c>
      <c r="H1170" s="420">
        <f>Lowell!G520</f>
        <v>0</v>
      </c>
      <c r="I1170" s="102">
        <f>Lowell!H520</f>
        <v>0</v>
      </c>
      <c r="J1170" s="102" t="s">
        <v>584</v>
      </c>
      <c r="K1170" s="92"/>
      <c r="N1170" s="23" t="str">
        <f>IF(Jasper!$D1152&gt;0,N$1,"")</f>
        <v/>
      </c>
      <c r="O1170" s="23" t="e">
        <f>IF(#REF!&gt;0,P$1,"")</f>
        <v>#REF!</v>
      </c>
      <c r="P1170" s="23" t="str">
        <f>IF(Versailles!$D1151&gt;0,P$1,"")</f>
        <v/>
      </c>
      <c r="Q1170" s="23" t="str">
        <f>IF(Sellersburg!$D1149&gt;0,Q$1,"")</f>
        <v/>
      </c>
      <c r="R1170" s="23" t="str">
        <f>IF(Pendleton!$D1154&gt;0,R$1,"")</f>
        <v/>
      </c>
      <c r="S1170" s="23" t="str">
        <f>IF(Putnamville!D1140&gt;0,S$1,"")</f>
        <v/>
      </c>
      <c r="T1170" s="23" t="str">
        <f>IF(Lowell!D1119&gt;0,$T$1,"")</f>
        <v/>
      </c>
      <c r="U1170" s="23" t="e">
        <f>IF(#REF!&gt;0,$U$1,"")</f>
        <v>#REF!</v>
      </c>
      <c r="V1170" s="23" t="str">
        <f>IF(Peru!D1149&gt;0,$V$1,"")</f>
        <v/>
      </c>
      <c r="W1170" s="23" t="str">
        <f>IF('Toll Rd'!D1142&gt;0,$W$1,"")</f>
        <v/>
      </c>
      <c r="X1170" s="23" t="e">
        <f>IF(#REF!&gt;0,$X$1,"")</f>
        <v>#REF!</v>
      </c>
      <c r="Y1170" s="23" t="e">
        <f>IF(#REF!&gt;0,$Y$1,"")</f>
        <v>#REF!</v>
      </c>
      <c r="Z1170" s="23" t="str">
        <f>IF(FSS!$D1130&gt;0,P$1,"")</f>
        <v/>
      </c>
    </row>
    <row r="1171" spans="1:26" ht="15.75" hidden="1" customHeight="1" x14ac:dyDescent="0.25">
      <c r="A1171" s="421" t="str">
        <f t="shared" si="43"/>
        <v>0</v>
      </c>
      <c r="B1171" s="102">
        <f>Lowell!B521</f>
        <v>0</v>
      </c>
      <c r="C1171" s="102" t="e">
        <f>Lowell!#REF!</f>
        <v>#REF!</v>
      </c>
      <c r="D1171" s="102">
        <f>Lowell!C521</f>
        <v>0</v>
      </c>
      <c r="E1171" s="131">
        <f>Lowell!D521</f>
        <v>0</v>
      </c>
      <c r="F1171" s="114">
        <f>Lowell!E521</f>
        <v>0</v>
      </c>
      <c r="G1171" s="423">
        <f t="shared" si="42"/>
        <v>0</v>
      </c>
      <c r="H1171" s="420">
        <f>Lowell!G521</f>
        <v>0</v>
      </c>
      <c r="I1171" s="102">
        <f>Lowell!H521</f>
        <v>0</v>
      </c>
      <c r="J1171" s="102" t="s">
        <v>584</v>
      </c>
      <c r="K1171" s="92"/>
      <c r="N1171" s="23" t="str">
        <f>IF(Jasper!$D1153&gt;0,N$1,"")</f>
        <v/>
      </c>
      <c r="O1171" s="23" t="e">
        <f>IF(#REF!&gt;0,P$1,"")</f>
        <v>#REF!</v>
      </c>
      <c r="P1171" s="23" t="str">
        <f>IF(Versailles!$D1152&gt;0,P$1,"")</f>
        <v/>
      </c>
      <c r="Q1171" s="23" t="str">
        <f>IF(Sellersburg!$D1150&gt;0,Q$1,"")</f>
        <v/>
      </c>
      <c r="R1171" s="23" t="str">
        <f>IF(Pendleton!$D1155&gt;0,R$1,"")</f>
        <v/>
      </c>
      <c r="S1171" s="23" t="str">
        <f>IF(Putnamville!D1141&gt;0,S$1,"")</f>
        <v/>
      </c>
      <c r="T1171" s="23" t="str">
        <f>IF(Lowell!D1120&gt;0,$T$1,"")</f>
        <v/>
      </c>
      <c r="U1171" s="23" t="e">
        <f>IF(#REF!&gt;0,$U$1,"")</f>
        <v>#REF!</v>
      </c>
      <c r="V1171" s="23" t="str">
        <f>IF(Peru!D1150&gt;0,$V$1,"")</f>
        <v/>
      </c>
      <c r="W1171" s="23" t="str">
        <f>IF('Toll Rd'!D1143&gt;0,$W$1,"")</f>
        <v/>
      </c>
      <c r="X1171" s="23" t="e">
        <f>IF(#REF!&gt;0,$X$1,"")</f>
        <v>#REF!</v>
      </c>
      <c r="Y1171" s="23" t="e">
        <f>IF(#REF!&gt;0,$Y$1,"")</f>
        <v>#REF!</v>
      </c>
      <c r="Z1171" s="23" t="str">
        <f>IF(FSS!$D1131&gt;0,P$1,"")</f>
        <v/>
      </c>
    </row>
    <row r="1172" spans="1:26" ht="15.75" hidden="1" customHeight="1" x14ac:dyDescent="0.25">
      <c r="A1172" s="421" t="str">
        <f t="shared" si="43"/>
        <v>0</v>
      </c>
      <c r="B1172" s="102">
        <f>Lowell!B522</f>
        <v>0</v>
      </c>
      <c r="C1172" s="102" t="e">
        <f>Lowell!#REF!</f>
        <v>#REF!</v>
      </c>
      <c r="D1172" s="102">
        <f>Lowell!C522</f>
        <v>0</v>
      </c>
      <c r="E1172" s="131">
        <f>Lowell!D522</f>
        <v>0</v>
      </c>
      <c r="F1172" s="114">
        <f>Lowell!E522</f>
        <v>0</v>
      </c>
      <c r="G1172" s="423">
        <f t="shared" si="42"/>
        <v>0</v>
      </c>
      <c r="H1172" s="420">
        <f>Lowell!G522</f>
        <v>0</v>
      </c>
      <c r="I1172" s="102">
        <f>Lowell!H522</f>
        <v>0</v>
      </c>
      <c r="J1172" s="102" t="s">
        <v>584</v>
      </c>
      <c r="K1172" s="92"/>
      <c r="N1172" s="23" t="str">
        <f>IF(Jasper!$D1154&gt;0,N$1,"")</f>
        <v/>
      </c>
      <c r="O1172" s="23" t="e">
        <f>IF(#REF!&gt;0,P$1,"")</f>
        <v>#REF!</v>
      </c>
      <c r="P1172" s="23" t="str">
        <f>IF(Versailles!$D1153&gt;0,P$1,"")</f>
        <v/>
      </c>
      <c r="Q1172" s="23" t="str">
        <f>IF(Sellersburg!$D1151&gt;0,Q$1,"")</f>
        <v/>
      </c>
      <c r="R1172" s="23" t="str">
        <f>IF(Pendleton!$D1156&gt;0,R$1,"")</f>
        <v/>
      </c>
      <c r="S1172" s="23" t="str">
        <f>IF(Putnamville!D1142&gt;0,S$1,"")</f>
        <v/>
      </c>
      <c r="T1172" s="23" t="str">
        <f>IF(Lowell!D1121&gt;0,$T$1,"")</f>
        <v/>
      </c>
      <c r="U1172" s="23" t="e">
        <f>IF(#REF!&gt;0,$U$1,"")</f>
        <v>#REF!</v>
      </c>
      <c r="V1172" s="23" t="str">
        <f>IF(Peru!D1151&gt;0,$V$1,"")</f>
        <v/>
      </c>
      <c r="W1172" s="23" t="str">
        <f>IF('Toll Rd'!D1144&gt;0,$W$1,"")</f>
        <v/>
      </c>
      <c r="X1172" s="23" t="e">
        <f>IF(#REF!&gt;0,$X$1,"")</f>
        <v>#REF!</v>
      </c>
      <c r="Y1172" s="23" t="e">
        <f>IF(#REF!&gt;0,$Y$1,"")</f>
        <v>#REF!</v>
      </c>
      <c r="Z1172" s="23" t="str">
        <f>IF(FSS!$D1132&gt;0,P$1,"")</f>
        <v/>
      </c>
    </row>
    <row r="1173" spans="1:26" ht="15.75" hidden="1" customHeight="1" x14ac:dyDescent="0.25">
      <c r="A1173" s="421" t="str">
        <f t="shared" si="43"/>
        <v>0</v>
      </c>
      <c r="B1173" s="102">
        <f>Lowell!B523</f>
        <v>0</v>
      </c>
      <c r="C1173" s="102" t="e">
        <f>Lowell!#REF!</f>
        <v>#REF!</v>
      </c>
      <c r="D1173" s="102">
        <f>Lowell!C523</f>
        <v>0</v>
      </c>
      <c r="E1173" s="131">
        <f>Lowell!D523</f>
        <v>0</v>
      </c>
      <c r="F1173" s="114">
        <f>Lowell!E523</f>
        <v>0</v>
      </c>
      <c r="G1173" s="423">
        <f t="shared" si="42"/>
        <v>0</v>
      </c>
      <c r="H1173" s="420">
        <f>Lowell!G523</f>
        <v>0</v>
      </c>
      <c r="I1173" s="102">
        <f>Lowell!H523</f>
        <v>0</v>
      </c>
      <c r="J1173" s="102" t="s">
        <v>584</v>
      </c>
      <c r="K1173" s="92"/>
      <c r="N1173" s="23" t="str">
        <f>IF(Jasper!$D1155&gt;0,N$1,"")</f>
        <v/>
      </c>
      <c r="O1173" s="23" t="e">
        <f>IF(#REF!&gt;0,P$1,"")</f>
        <v>#REF!</v>
      </c>
      <c r="P1173" s="23" t="str">
        <f>IF(Versailles!$D1154&gt;0,P$1,"")</f>
        <v/>
      </c>
      <c r="Q1173" s="23" t="str">
        <f>IF(Sellersburg!$D1152&gt;0,Q$1,"")</f>
        <v/>
      </c>
      <c r="R1173" s="23" t="str">
        <f>IF(Pendleton!$D1157&gt;0,R$1,"")</f>
        <v/>
      </c>
      <c r="S1173" s="23" t="str">
        <f>IF(Putnamville!D1143&gt;0,S$1,"")</f>
        <v/>
      </c>
      <c r="T1173" s="23" t="str">
        <f>IF(Lowell!D1122&gt;0,$T$1,"")</f>
        <v/>
      </c>
      <c r="U1173" s="23" t="e">
        <f>IF(#REF!&gt;0,$U$1,"")</f>
        <v>#REF!</v>
      </c>
      <c r="V1173" s="23" t="str">
        <f>IF(Peru!D1152&gt;0,$V$1,"")</f>
        <v/>
      </c>
      <c r="W1173" s="23" t="str">
        <f>IF('Toll Rd'!D1145&gt;0,$W$1,"")</f>
        <v/>
      </c>
      <c r="X1173" s="23" t="e">
        <f>IF(#REF!&gt;0,$X$1,"")</f>
        <v>#REF!</v>
      </c>
      <c r="Y1173" s="23" t="e">
        <f>IF(#REF!&gt;0,$Y$1,"")</f>
        <v>#REF!</v>
      </c>
      <c r="Z1173" s="23" t="str">
        <f>IF(FSS!$D1133&gt;0,P$1,"")</f>
        <v/>
      </c>
    </row>
    <row r="1174" spans="1:26" ht="15.75" hidden="1" customHeight="1" x14ac:dyDescent="0.25">
      <c r="A1174" s="421" t="str">
        <f t="shared" si="43"/>
        <v>0</v>
      </c>
      <c r="B1174" s="102">
        <f>Lowell!B524</f>
        <v>0</v>
      </c>
      <c r="C1174" s="102" t="e">
        <f>Lowell!#REF!</f>
        <v>#REF!</v>
      </c>
      <c r="D1174" s="102">
        <f>Lowell!C524</f>
        <v>0</v>
      </c>
      <c r="E1174" s="131">
        <f>Lowell!D524</f>
        <v>0</v>
      </c>
      <c r="F1174" s="114">
        <f>Lowell!E524</f>
        <v>0</v>
      </c>
      <c r="G1174" s="423">
        <f t="shared" si="42"/>
        <v>0</v>
      </c>
      <c r="H1174" s="420">
        <f>Lowell!G524</f>
        <v>0</v>
      </c>
      <c r="I1174" s="102">
        <f>Lowell!H524</f>
        <v>0</v>
      </c>
      <c r="J1174" s="102" t="s">
        <v>584</v>
      </c>
      <c r="K1174" s="92"/>
      <c r="N1174" s="23" t="str">
        <f>IF(Jasper!$D1156&gt;0,N$1,"")</f>
        <v/>
      </c>
      <c r="O1174" s="23" t="e">
        <f>IF(#REF!&gt;0,P$1,"")</f>
        <v>#REF!</v>
      </c>
      <c r="P1174" s="23" t="str">
        <f>IF(Versailles!$D1155&gt;0,P$1,"")</f>
        <v/>
      </c>
      <c r="Q1174" s="23" t="str">
        <f>IF(Sellersburg!$D1153&gt;0,Q$1,"")</f>
        <v/>
      </c>
      <c r="R1174" s="23" t="str">
        <f>IF(Pendleton!$D1158&gt;0,R$1,"")</f>
        <v/>
      </c>
      <c r="S1174" s="23" t="str">
        <f>IF(Putnamville!D1144&gt;0,S$1,"")</f>
        <v/>
      </c>
      <c r="T1174" s="23" t="str">
        <f>IF(Lowell!D1123&gt;0,$T$1,"")</f>
        <v/>
      </c>
      <c r="U1174" s="23" t="e">
        <f>IF(#REF!&gt;0,$U$1,"")</f>
        <v>#REF!</v>
      </c>
      <c r="V1174" s="23" t="str">
        <f>IF(Peru!D1153&gt;0,$V$1,"")</f>
        <v/>
      </c>
      <c r="W1174" s="23" t="str">
        <f>IF('Toll Rd'!D1146&gt;0,$W$1,"")</f>
        <v/>
      </c>
      <c r="X1174" s="23" t="e">
        <f>IF(#REF!&gt;0,$X$1,"")</f>
        <v>#REF!</v>
      </c>
      <c r="Y1174" s="23" t="e">
        <f>IF(#REF!&gt;0,$Y$1,"")</f>
        <v>#REF!</v>
      </c>
      <c r="Z1174" s="23" t="str">
        <f>IF(FSS!$D1134&gt;0,P$1,"")</f>
        <v/>
      </c>
    </row>
    <row r="1175" spans="1:26" ht="15.75" hidden="1" customHeight="1" x14ac:dyDescent="0.25">
      <c r="A1175" s="421" t="str">
        <f t="shared" si="43"/>
        <v>0</v>
      </c>
      <c r="B1175" s="102">
        <f>Lowell!B525</f>
        <v>0</v>
      </c>
      <c r="C1175" s="102" t="e">
        <f>Lowell!#REF!</f>
        <v>#REF!</v>
      </c>
      <c r="D1175" s="102">
        <f>Lowell!C525</f>
        <v>0</v>
      </c>
      <c r="E1175" s="131">
        <f>Lowell!D525</f>
        <v>0</v>
      </c>
      <c r="F1175" s="114">
        <f>Lowell!E525</f>
        <v>0</v>
      </c>
      <c r="G1175" s="423">
        <f t="shared" si="42"/>
        <v>0</v>
      </c>
      <c r="H1175" s="420">
        <f>Lowell!G525</f>
        <v>0</v>
      </c>
      <c r="I1175" s="102">
        <f>Lowell!H525</f>
        <v>0</v>
      </c>
      <c r="J1175" s="102" t="s">
        <v>584</v>
      </c>
      <c r="K1175" s="92"/>
      <c r="N1175" s="23" t="str">
        <f>IF(Jasper!$D1157&gt;0,N$1,"")</f>
        <v/>
      </c>
      <c r="O1175" s="23" t="e">
        <f>IF(#REF!&gt;0,P$1,"")</f>
        <v>#REF!</v>
      </c>
      <c r="P1175" s="23" t="str">
        <f>IF(Versailles!$D1156&gt;0,P$1,"")</f>
        <v/>
      </c>
      <c r="Q1175" s="23" t="str">
        <f>IF(Sellersburg!$D1154&gt;0,Q$1,"")</f>
        <v/>
      </c>
      <c r="R1175" s="23" t="str">
        <f>IF(Pendleton!$D1159&gt;0,R$1,"")</f>
        <v/>
      </c>
      <c r="S1175" s="23" t="str">
        <f>IF(Putnamville!D1145&gt;0,S$1,"")</f>
        <v/>
      </c>
      <c r="T1175" s="23" t="str">
        <f>IF(Lowell!D1124&gt;0,$T$1,"")</f>
        <v/>
      </c>
      <c r="U1175" s="23" t="e">
        <f>IF(#REF!&gt;0,$U$1,"")</f>
        <v>#REF!</v>
      </c>
      <c r="V1175" s="23" t="str">
        <f>IF(Peru!D1154&gt;0,$V$1,"")</f>
        <v/>
      </c>
      <c r="W1175" s="23" t="str">
        <f>IF('Toll Rd'!D1147&gt;0,$W$1,"")</f>
        <v/>
      </c>
      <c r="X1175" s="23" t="e">
        <f>IF(#REF!&gt;0,$X$1,"")</f>
        <v>#REF!</v>
      </c>
      <c r="Y1175" s="23" t="e">
        <f>IF(#REF!&gt;0,$Y$1,"")</f>
        <v>#REF!</v>
      </c>
      <c r="Z1175" s="23" t="str">
        <f>IF(FSS!$D1135&gt;0,P$1,"")</f>
        <v/>
      </c>
    </row>
    <row r="1176" spans="1:26" ht="15.75" hidden="1" customHeight="1" x14ac:dyDescent="0.25">
      <c r="A1176" s="421" t="str">
        <f t="shared" si="43"/>
        <v>0</v>
      </c>
      <c r="B1176" s="102">
        <f>Lowell!B526</f>
        <v>0</v>
      </c>
      <c r="C1176" s="102" t="e">
        <f>Lowell!#REF!</f>
        <v>#REF!</v>
      </c>
      <c r="D1176" s="102">
        <f>Lowell!C526</f>
        <v>0</v>
      </c>
      <c r="E1176" s="131">
        <f>Lowell!D526</f>
        <v>0</v>
      </c>
      <c r="F1176" s="114">
        <f>Lowell!E526</f>
        <v>0</v>
      </c>
      <c r="G1176" s="423">
        <f t="shared" si="42"/>
        <v>0</v>
      </c>
      <c r="H1176" s="420">
        <f>Lowell!G526</f>
        <v>0</v>
      </c>
      <c r="I1176" s="102">
        <f>Lowell!H526</f>
        <v>0</v>
      </c>
      <c r="J1176" s="102" t="s">
        <v>584</v>
      </c>
      <c r="K1176" s="92"/>
      <c r="N1176" s="23" t="str">
        <f>IF(Jasper!$D1158&gt;0,N$1,"")</f>
        <v/>
      </c>
      <c r="O1176" s="23" t="e">
        <f>IF(#REF!&gt;0,P$1,"")</f>
        <v>#REF!</v>
      </c>
      <c r="P1176" s="23" t="str">
        <f>IF(Versailles!$D1157&gt;0,P$1,"")</f>
        <v/>
      </c>
      <c r="Q1176" s="23" t="str">
        <f>IF(Sellersburg!$D1155&gt;0,Q$1,"")</f>
        <v/>
      </c>
      <c r="R1176" s="23" t="str">
        <f>IF(Pendleton!$D1160&gt;0,R$1,"")</f>
        <v/>
      </c>
      <c r="S1176" s="23" t="str">
        <f>IF(Putnamville!D1146&gt;0,S$1,"")</f>
        <v/>
      </c>
      <c r="T1176" s="23" t="str">
        <f>IF(Lowell!D1125&gt;0,$T$1,"")</f>
        <v/>
      </c>
      <c r="U1176" s="23" t="e">
        <f>IF(#REF!&gt;0,$U$1,"")</f>
        <v>#REF!</v>
      </c>
      <c r="V1176" s="23" t="str">
        <f>IF(Peru!D1155&gt;0,$V$1,"")</f>
        <v/>
      </c>
      <c r="W1176" s="23" t="str">
        <f>IF('Toll Rd'!D1148&gt;0,$W$1,"")</f>
        <v/>
      </c>
      <c r="X1176" s="23" t="e">
        <f>IF(#REF!&gt;0,$X$1,"")</f>
        <v>#REF!</v>
      </c>
      <c r="Y1176" s="23" t="e">
        <f>IF(#REF!&gt;0,$Y$1,"")</f>
        <v>#REF!</v>
      </c>
      <c r="Z1176" s="23" t="str">
        <f>IF(FSS!$D1136&gt;0,P$1,"")</f>
        <v/>
      </c>
    </row>
    <row r="1177" spans="1:26" ht="15.75" hidden="1" customHeight="1" x14ac:dyDescent="0.25">
      <c r="A1177" s="421" t="str">
        <f t="shared" si="43"/>
        <v>0</v>
      </c>
      <c r="B1177" s="102">
        <f>Lowell!B527</f>
        <v>0</v>
      </c>
      <c r="C1177" s="102" t="e">
        <f>Lowell!#REF!</f>
        <v>#REF!</v>
      </c>
      <c r="D1177" s="102">
        <f>Lowell!C527</f>
        <v>0</v>
      </c>
      <c r="E1177" s="131">
        <f>Lowell!D527</f>
        <v>0</v>
      </c>
      <c r="F1177" s="114">
        <f>Lowell!E527</f>
        <v>0</v>
      </c>
      <c r="G1177" s="423">
        <f t="shared" si="42"/>
        <v>0</v>
      </c>
      <c r="H1177" s="420">
        <f>Lowell!G527</f>
        <v>0</v>
      </c>
      <c r="I1177" s="102">
        <f>Lowell!H527</f>
        <v>0</v>
      </c>
      <c r="J1177" s="102" t="s">
        <v>584</v>
      </c>
      <c r="K1177" s="92"/>
      <c r="N1177" s="23" t="str">
        <f>IF(Jasper!$D1159&gt;0,N$1,"")</f>
        <v/>
      </c>
      <c r="O1177" s="23" t="e">
        <f>IF(#REF!&gt;0,P$1,"")</f>
        <v>#REF!</v>
      </c>
      <c r="P1177" s="23" t="str">
        <f>IF(Versailles!$D1158&gt;0,P$1,"")</f>
        <v/>
      </c>
      <c r="Q1177" s="23" t="str">
        <f>IF(Sellersburg!$D1156&gt;0,Q$1,"")</f>
        <v/>
      </c>
      <c r="R1177" s="23" t="str">
        <f>IF(Pendleton!$D1161&gt;0,R$1,"")</f>
        <v/>
      </c>
      <c r="S1177" s="23" t="str">
        <f>IF(Putnamville!D1147&gt;0,S$1,"")</f>
        <v/>
      </c>
      <c r="T1177" s="23" t="str">
        <f>IF(Lowell!D1126&gt;0,$T$1,"")</f>
        <v/>
      </c>
      <c r="U1177" s="23" t="e">
        <f>IF(#REF!&gt;0,$U$1,"")</f>
        <v>#REF!</v>
      </c>
      <c r="V1177" s="23" t="str">
        <f>IF(Peru!D1156&gt;0,$V$1,"")</f>
        <v/>
      </c>
      <c r="W1177" s="23" t="str">
        <f>IF('Toll Rd'!D1149&gt;0,$W$1,"")</f>
        <v/>
      </c>
      <c r="X1177" s="23" t="e">
        <f>IF(#REF!&gt;0,$X$1,"")</f>
        <v>#REF!</v>
      </c>
      <c r="Y1177" s="23" t="e">
        <f>IF(#REF!&gt;0,$Y$1,"")</f>
        <v>#REF!</v>
      </c>
      <c r="Z1177" s="23" t="str">
        <f>IF(FSS!$D1137&gt;0,P$1,"")</f>
        <v/>
      </c>
    </row>
    <row r="1178" spans="1:26" ht="15.75" hidden="1" customHeight="1" x14ac:dyDescent="0.25">
      <c r="A1178" s="421" t="str">
        <f t="shared" si="43"/>
        <v>0</v>
      </c>
      <c r="B1178" s="102">
        <f>Lowell!B528</f>
        <v>0</v>
      </c>
      <c r="C1178" s="102" t="e">
        <f>Lowell!#REF!</f>
        <v>#REF!</v>
      </c>
      <c r="D1178" s="102">
        <f>Lowell!C528</f>
        <v>0</v>
      </c>
      <c r="E1178" s="131">
        <f>Lowell!D528</f>
        <v>0</v>
      </c>
      <c r="F1178" s="114">
        <f>Lowell!E528</f>
        <v>0</v>
      </c>
      <c r="G1178" s="423">
        <f t="shared" si="42"/>
        <v>0</v>
      </c>
      <c r="H1178" s="420">
        <f>Lowell!G528</f>
        <v>0</v>
      </c>
      <c r="I1178" s="102">
        <f>Lowell!H528</f>
        <v>0</v>
      </c>
      <c r="J1178" s="102" t="s">
        <v>584</v>
      </c>
      <c r="K1178" s="92"/>
      <c r="N1178" s="23" t="str">
        <f>IF(Jasper!$D1160&gt;0,N$1,"")</f>
        <v/>
      </c>
      <c r="O1178" s="23" t="e">
        <f>IF(#REF!&gt;0,P$1,"")</f>
        <v>#REF!</v>
      </c>
      <c r="P1178" s="23" t="str">
        <f>IF(Versailles!$D1159&gt;0,P$1,"")</f>
        <v/>
      </c>
      <c r="Q1178" s="23" t="str">
        <f>IF(Sellersburg!$D1157&gt;0,Q$1,"")</f>
        <v/>
      </c>
      <c r="R1178" s="23" t="str">
        <f>IF(Pendleton!$D1162&gt;0,R$1,"")</f>
        <v/>
      </c>
      <c r="S1178" s="23" t="str">
        <f>IF(Putnamville!D1148&gt;0,S$1,"")</f>
        <v/>
      </c>
      <c r="T1178" s="23" t="str">
        <f>IF(Lowell!D1127&gt;0,$T$1,"")</f>
        <v/>
      </c>
      <c r="U1178" s="23" t="e">
        <f>IF(#REF!&gt;0,$U$1,"")</f>
        <v>#REF!</v>
      </c>
      <c r="V1178" s="23" t="str">
        <f>IF(Peru!D1157&gt;0,$V$1,"")</f>
        <v/>
      </c>
      <c r="W1178" s="23" t="str">
        <f>IF('Toll Rd'!D1150&gt;0,$W$1,"")</f>
        <v/>
      </c>
      <c r="X1178" s="23" t="e">
        <f>IF(#REF!&gt;0,$X$1,"")</f>
        <v>#REF!</v>
      </c>
      <c r="Y1178" s="23" t="e">
        <f>IF(#REF!&gt;0,$Y$1,"")</f>
        <v>#REF!</v>
      </c>
      <c r="Z1178" s="23" t="str">
        <f>IF(FSS!$D1138&gt;0,P$1,"")</f>
        <v/>
      </c>
    </row>
    <row r="1179" spans="1:26" ht="15.75" hidden="1" customHeight="1" x14ac:dyDescent="0.25">
      <c r="A1179" s="421" t="str">
        <f t="shared" si="43"/>
        <v>0</v>
      </c>
      <c r="B1179" s="102">
        <f>Lowell!B529</f>
        <v>0</v>
      </c>
      <c r="C1179" s="102" t="e">
        <f>Lowell!#REF!</f>
        <v>#REF!</v>
      </c>
      <c r="D1179" s="102">
        <f>Lowell!C529</f>
        <v>0</v>
      </c>
      <c r="E1179" s="131">
        <f>Lowell!D529</f>
        <v>0</v>
      </c>
      <c r="F1179" s="114">
        <f>Lowell!E529</f>
        <v>0</v>
      </c>
      <c r="G1179" s="423">
        <f t="shared" si="42"/>
        <v>0</v>
      </c>
      <c r="H1179" s="420">
        <f>Lowell!G529</f>
        <v>0</v>
      </c>
      <c r="I1179" s="102">
        <f>Lowell!H529</f>
        <v>0</v>
      </c>
      <c r="J1179" s="102" t="s">
        <v>584</v>
      </c>
      <c r="K1179" s="92"/>
      <c r="N1179" s="23" t="str">
        <f>IF(Jasper!$D1161&gt;0,N$1,"")</f>
        <v/>
      </c>
      <c r="O1179" s="23" t="e">
        <f>IF(#REF!&gt;0,P$1,"")</f>
        <v>#REF!</v>
      </c>
      <c r="P1179" s="23" t="str">
        <f>IF(Versailles!$D1160&gt;0,P$1,"")</f>
        <v/>
      </c>
      <c r="Q1179" s="23" t="str">
        <f>IF(Sellersburg!$D1158&gt;0,Q$1,"")</f>
        <v/>
      </c>
      <c r="R1179" s="23" t="str">
        <f>IF(Pendleton!$D1163&gt;0,R$1,"")</f>
        <v/>
      </c>
      <c r="S1179" s="23" t="str">
        <f>IF(Putnamville!D1149&gt;0,S$1,"")</f>
        <v/>
      </c>
      <c r="T1179" s="23" t="str">
        <f>IF(Lowell!D1128&gt;0,$T$1,"")</f>
        <v/>
      </c>
      <c r="U1179" s="23" t="e">
        <f>IF(#REF!&gt;0,$U$1,"")</f>
        <v>#REF!</v>
      </c>
      <c r="V1179" s="23" t="str">
        <f>IF(Peru!D1158&gt;0,$V$1,"")</f>
        <v/>
      </c>
      <c r="W1179" s="23" t="str">
        <f>IF('Toll Rd'!D1151&gt;0,$W$1,"")</f>
        <v/>
      </c>
      <c r="X1179" s="23" t="e">
        <f>IF(#REF!&gt;0,$X$1,"")</f>
        <v>#REF!</v>
      </c>
      <c r="Y1179" s="23" t="e">
        <f>IF(#REF!&gt;0,$Y$1,"")</f>
        <v>#REF!</v>
      </c>
      <c r="Z1179" s="23" t="str">
        <f>IF(FSS!$D1139&gt;0,P$1,"")</f>
        <v/>
      </c>
    </row>
    <row r="1180" spans="1:26" ht="15.75" hidden="1" customHeight="1" x14ac:dyDescent="0.25">
      <c r="A1180" s="421" t="str">
        <f t="shared" si="43"/>
        <v>0</v>
      </c>
      <c r="B1180" s="102">
        <f>Lowell!B530</f>
        <v>0</v>
      </c>
      <c r="C1180" s="102" t="e">
        <f>Lowell!#REF!</f>
        <v>#REF!</v>
      </c>
      <c r="D1180" s="102">
        <f>Lowell!C530</f>
        <v>0</v>
      </c>
      <c r="E1180" s="131">
        <f>Lowell!D530</f>
        <v>0</v>
      </c>
      <c r="F1180" s="114">
        <f>Lowell!E530</f>
        <v>0</v>
      </c>
      <c r="G1180" s="423">
        <f t="shared" si="42"/>
        <v>0</v>
      </c>
      <c r="H1180" s="420">
        <f>Lowell!G530</f>
        <v>0</v>
      </c>
      <c r="I1180" s="102">
        <f>Lowell!H530</f>
        <v>0</v>
      </c>
      <c r="J1180" s="102" t="s">
        <v>584</v>
      </c>
      <c r="K1180" s="92"/>
      <c r="N1180" s="23" t="str">
        <f>IF(Jasper!$D1162&gt;0,N$1,"")</f>
        <v/>
      </c>
      <c r="O1180" s="23" t="e">
        <f>IF(#REF!&gt;0,P$1,"")</f>
        <v>#REF!</v>
      </c>
      <c r="P1180" s="23" t="str">
        <f>IF(Versailles!$D1161&gt;0,P$1,"")</f>
        <v/>
      </c>
      <c r="Q1180" s="23" t="str">
        <f>IF(Sellersburg!$D1159&gt;0,Q$1,"")</f>
        <v/>
      </c>
      <c r="R1180" s="23" t="str">
        <f>IF(Pendleton!$D1164&gt;0,R$1,"")</f>
        <v/>
      </c>
      <c r="S1180" s="23" t="str">
        <f>IF(Putnamville!D1150&gt;0,S$1,"")</f>
        <v/>
      </c>
      <c r="T1180" s="23" t="str">
        <f>IF(Lowell!D1129&gt;0,$T$1,"")</f>
        <v/>
      </c>
      <c r="U1180" s="23" t="e">
        <f>IF(#REF!&gt;0,$U$1,"")</f>
        <v>#REF!</v>
      </c>
      <c r="V1180" s="23" t="str">
        <f>IF(Peru!D1159&gt;0,$V$1,"")</f>
        <v/>
      </c>
      <c r="W1180" s="23" t="str">
        <f>IF('Toll Rd'!D1152&gt;0,$W$1,"")</f>
        <v/>
      </c>
      <c r="X1180" s="23" t="e">
        <f>IF(#REF!&gt;0,$X$1,"")</f>
        <v>#REF!</v>
      </c>
      <c r="Y1180" s="23" t="e">
        <f>IF(#REF!&gt;0,$Y$1,"")</f>
        <v>#REF!</v>
      </c>
      <c r="Z1180" s="23" t="str">
        <f>IF(FSS!$D1140&gt;0,P$1,"")</f>
        <v/>
      </c>
    </row>
    <row r="1181" spans="1:26" ht="15.75" hidden="1" customHeight="1" x14ac:dyDescent="0.25">
      <c r="A1181" s="421" t="str">
        <f t="shared" si="43"/>
        <v>0</v>
      </c>
      <c r="B1181" s="102">
        <f>Lowell!B531</f>
        <v>0</v>
      </c>
      <c r="C1181" s="102" t="e">
        <f>Lowell!#REF!</f>
        <v>#REF!</v>
      </c>
      <c r="D1181" s="102">
        <f>Lowell!C531</f>
        <v>0</v>
      </c>
      <c r="E1181" s="131">
        <f>Lowell!D531</f>
        <v>0</v>
      </c>
      <c r="F1181" s="114">
        <f>Lowell!E531</f>
        <v>0</v>
      </c>
      <c r="G1181" s="423">
        <f t="shared" si="42"/>
        <v>0</v>
      </c>
      <c r="H1181" s="420">
        <f>Lowell!G531</f>
        <v>0</v>
      </c>
      <c r="I1181" s="102">
        <f>Lowell!H531</f>
        <v>0</v>
      </c>
      <c r="J1181" s="102" t="s">
        <v>584</v>
      </c>
      <c r="K1181" s="92"/>
      <c r="N1181" s="23" t="str">
        <f>IF(Jasper!$D1163&gt;0,N$1,"")</f>
        <v/>
      </c>
      <c r="O1181" s="23" t="e">
        <f>IF(#REF!&gt;0,P$1,"")</f>
        <v>#REF!</v>
      </c>
      <c r="P1181" s="23" t="str">
        <f>IF(Versailles!$D1162&gt;0,P$1,"")</f>
        <v/>
      </c>
      <c r="Q1181" s="23" t="str">
        <f>IF(Sellersburg!$D1160&gt;0,Q$1,"")</f>
        <v/>
      </c>
      <c r="R1181" s="23" t="str">
        <f>IF(Pendleton!$D1165&gt;0,R$1,"")</f>
        <v/>
      </c>
      <c r="S1181" s="23" t="str">
        <f>IF(Putnamville!D1151&gt;0,S$1,"")</f>
        <v/>
      </c>
      <c r="T1181" s="23" t="str">
        <f>IF(Lowell!D1130&gt;0,$T$1,"")</f>
        <v/>
      </c>
      <c r="U1181" s="23" t="e">
        <f>IF(#REF!&gt;0,$U$1,"")</f>
        <v>#REF!</v>
      </c>
      <c r="V1181" s="23" t="str">
        <f>IF(Peru!D1160&gt;0,$V$1,"")</f>
        <v/>
      </c>
      <c r="W1181" s="23" t="str">
        <f>IF('Toll Rd'!D1153&gt;0,$W$1,"")</f>
        <v/>
      </c>
      <c r="X1181" s="23" t="e">
        <f>IF(#REF!&gt;0,$X$1,"")</f>
        <v>#REF!</v>
      </c>
      <c r="Y1181" s="23" t="e">
        <f>IF(#REF!&gt;0,$Y$1,"")</f>
        <v>#REF!</v>
      </c>
      <c r="Z1181" s="23" t="str">
        <f>IF(FSS!$D1141&gt;0,P$1,"")</f>
        <v/>
      </c>
    </row>
    <row r="1182" spans="1:26" ht="15.75" hidden="1" customHeight="1" x14ac:dyDescent="0.25">
      <c r="A1182" s="421" t="str">
        <f t="shared" si="43"/>
        <v>0</v>
      </c>
      <c r="B1182" s="102">
        <f>Lowell!B532</f>
        <v>0</v>
      </c>
      <c r="C1182" s="102" t="e">
        <f>Lowell!#REF!</f>
        <v>#REF!</v>
      </c>
      <c r="D1182" s="102">
        <f>Lowell!C532</f>
        <v>0</v>
      </c>
      <c r="E1182" s="131">
        <f>Lowell!D532</f>
        <v>0</v>
      </c>
      <c r="F1182" s="114">
        <f>Lowell!E532</f>
        <v>0</v>
      </c>
      <c r="G1182" s="423">
        <f t="shared" si="42"/>
        <v>0</v>
      </c>
      <c r="H1182" s="420">
        <f>Lowell!G532</f>
        <v>0</v>
      </c>
      <c r="I1182" s="102">
        <f>Lowell!H532</f>
        <v>0</v>
      </c>
      <c r="J1182" s="102" t="s">
        <v>584</v>
      </c>
      <c r="K1182" s="92"/>
      <c r="N1182" s="23" t="str">
        <f>IF(Jasper!$D1164&gt;0,N$1,"")</f>
        <v/>
      </c>
      <c r="O1182" s="23" t="e">
        <f>IF(#REF!&gt;0,P$1,"")</f>
        <v>#REF!</v>
      </c>
      <c r="P1182" s="23" t="str">
        <f>IF(Versailles!$D1163&gt;0,P$1,"")</f>
        <v/>
      </c>
      <c r="Q1182" s="23" t="str">
        <f>IF(Sellersburg!$D1161&gt;0,Q$1,"")</f>
        <v/>
      </c>
      <c r="R1182" s="23" t="str">
        <f>IF(Pendleton!$D1166&gt;0,R$1,"")</f>
        <v/>
      </c>
      <c r="S1182" s="23" t="str">
        <f>IF(Putnamville!D1152&gt;0,S$1,"")</f>
        <v/>
      </c>
      <c r="T1182" s="23" t="str">
        <f>IF(Lowell!D1131&gt;0,$T$1,"")</f>
        <v/>
      </c>
      <c r="U1182" s="23" t="e">
        <f>IF(#REF!&gt;0,$U$1,"")</f>
        <v>#REF!</v>
      </c>
      <c r="V1182" s="23" t="str">
        <f>IF(Peru!D1161&gt;0,$V$1,"")</f>
        <v/>
      </c>
      <c r="W1182" s="23" t="str">
        <f>IF('Toll Rd'!D1154&gt;0,$W$1,"")</f>
        <v/>
      </c>
      <c r="X1182" s="23" t="e">
        <f>IF(#REF!&gt;0,$X$1,"")</f>
        <v>#REF!</v>
      </c>
      <c r="Y1182" s="23" t="e">
        <f>IF(#REF!&gt;0,$Y$1,"")</f>
        <v>#REF!</v>
      </c>
      <c r="Z1182" s="23" t="str">
        <f>IF(FSS!$D1142&gt;0,P$1,"")</f>
        <v/>
      </c>
    </row>
    <row r="1183" spans="1:26" ht="15.75" hidden="1" customHeight="1" x14ac:dyDescent="0.25">
      <c r="A1183" s="421" t="str">
        <f t="shared" si="43"/>
        <v>0</v>
      </c>
      <c r="B1183" s="102">
        <f>Lowell!B533</f>
        <v>0</v>
      </c>
      <c r="C1183" s="102" t="e">
        <f>Lowell!#REF!</f>
        <v>#REF!</v>
      </c>
      <c r="D1183" s="102">
        <f>Lowell!C533</f>
        <v>0</v>
      </c>
      <c r="E1183" s="131">
        <f>Lowell!D533</f>
        <v>0</v>
      </c>
      <c r="F1183" s="114">
        <f>Lowell!E533</f>
        <v>0</v>
      </c>
      <c r="G1183" s="423">
        <f t="shared" si="42"/>
        <v>0</v>
      </c>
      <c r="H1183" s="420">
        <f>Lowell!G533</f>
        <v>0</v>
      </c>
      <c r="I1183" s="102">
        <f>Lowell!H533</f>
        <v>0</v>
      </c>
      <c r="J1183" s="102" t="s">
        <v>584</v>
      </c>
      <c r="K1183" s="92"/>
      <c r="N1183" s="23" t="str">
        <f>IF(Jasper!$D1165&gt;0,N$1,"")</f>
        <v/>
      </c>
      <c r="O1183" s="23" t="e">
        <f>IF(#REF!&gt;0,P$1,"")</f>
        <v>#REF!</v>
      </c>
      <c r="P1183" s="23" t="str">
        <f>IF(Versailles!$D1164&gt;0,P$1,"")</f>
        <v/>
      </c>
      <c r="Q1183" s="23" t="str">
        <f>IF(Sellersburg!$D1162&gt;0,Q$1,"")</f>
        <v/>
      </c>
      <c r="R1183" s="23" t="str">
        <f>IF(Pendleton!$D1167&gt;0,R$1,"")</f>
        <v/>
      </c>
      <c r="S1183" s="23" t="str">
        <f>IF(Putnamville!D1153&gt;0,S$1,"")</f>
        <v/>
      </c>
      <c r="T1183" s="23" t="str">
        <f>IF(Lowell!D1132&gt;0,$T$1,"")</f>
        <v/>
      </c>
      <c r="U1183" s="23" t="e">
        <f>IF(#REF!&gt;0,$U$1,"")</f>
        <v>#REF!</v>
      </c>
      <c r="V1183" s="23" t="str">
        <f>IF(Peru!D1162&gt;0,$V$1,"")</f>
        <v/>
      </c>
      <c r="W1183" s="23" t="str">
        <f>IF('Toll Rd'!D1155&gt;0,$W$1,"")</f>
        <v/>
      </c>
      <c r="X1183" s="23" t="e">
        <f>IF(#REF!&gt;0,$X$1,"")</f>
        <v>#REF!</v>
      </c>
      <c r="Y1183" s="23" t="e">
        <f>IF(#REF!&gt;0,$Y$1,"")</f>
        <v>#REF!</v>
      </c>
      <c r="Z1183" s="23" t="str">
        <f>IF(FSS!$D1143&gt;0,P$1,"")</f>
        <v/>
      </c>
    </row>
    <row r="1184" spans="1:26" ht="15.75" hidden="1" customHeight="1" x14ac:dyDescent="0.25">
      <c r="A1184" s="421" t="str">
        <f t="shared" si="43"/>
        <v>0</v>
      </c>
      <c r="B1184" s="102">
        <f>Lowell!B534</f>
        <v>0</v>
      </c>
      <c r="C1184" s="102" t="e">
        <f>Lowell!#REF!</f>
        <v>#REF!</v>
      </c>
      <c r="D1184" s="102">
        <f>Lowell!C534</f>
        <v>0</v>
      </c>
      <c r="E1184" s="131">
        <f>Lowell!D534</f>
        <v>0</v>
      </c>
      <c r="F1184" s="114">
        <f>Lowell!E534</f>
        <v>0</v>
      </c>
      <c r="G1184" s="423">
        <f t="shared" ref="G1184:G1247" si="44">PRODUCT(E1184,F1184)</f>
        <v>0</v>
      </c>
      <c r="H1184" s="420">
        <f>Lowell!G534</f>
        <v>0</v>
      </c>
      <c r="I1184" s="102">
        <f>Lowell!H534</f>
        <v>0</v>
      </c>
      <c r="J1184" s="102" t="s">
        <v>584</v>
      </c>
      <c r="K1184" s="92"/>
      <c r="N1184" s="23" t="str">
        <f>IF(Jasper!$D1166&gt;0,N$1,"")</f>
        <v/>
      </c>
      <c r="O1184" s="23" t="e">
        <f>IF(#REF!&gt;0,P$1,"")</f>
        <v>#REF!</v>
      </c>
      <c r="P1184" s="23" t="str">
        <f>IF(Versailles!$D1165&gt;0,P$1,"")</f>
        <v/>
      </c>
      <c r="Q1184" s="23" t="str">
        <f>IF(Sellersburg!$D1163&gt;0,Q$1,"")</f>
        <v/>
      </c>
      <c r="R1184" s="23" t="str">
        <f>IF(Pendleton!$D1168&gt;0,R$1,"")</f>
        <v/>
      </c>
      <c r="S1184" s="23" t="str">
        <f>IF(Putnamville!D1154&gt;0,S$1,"")</f>
        <v/>
      </c>
      <c r="T1184" s="23" t="str">
        <f>IF(Lowell!D1133&gt;0,$T$1,"")</f>
        <v/>
      </c>
      <c r="U1184" s="23" t="e">
        <f>IF(#REF!&gt;0,$U$1,"")</f>
        <v>#REF!</v>
      </c>
      <c r="V1184" s="23" t="str">
        <f>IF(Peru!D1163&gt;0,$V$1,"")</f>
        <v/>
      </c>
      <c r="W1184" s="23" t="str">
        <f>IF('Toll Rd'!D1156&gt;0,$W$1,"")</f>
        <v/>
      </c>
      <c r="X1184" s="23" t="e">
        <f>IF(#REF!&gt;0,$X$1,"")</f>
        <v>#REF!</v>
      </c>
      <c r="Y1184" s="23" t="e">
        <f>IF(#REF!&gt;0,$Y$1,"")</f>
        <v>#REF!</v>
      </c>
      <c r="Z1184" s="23" t="str">
        <f>IF(FSS!$D1144&gt;0,P$1,"")</f>
        <v/>
      </c>
    </row>
    <row r="1185" spans="1:26" ht="15.75" hidden="1" customHeight="1" x14ac:dyDescent="0.25">
      <c r="A1185" s="421" t="str">
        <f t="shared" si="43"/>
        <v>0</v>
      </c>
      <c r="B1185" s="102">
        <f>Lowell!B535</f>
        <v>0</v>
      </c>
      <c r="C1185" s="102" t="e">
        <f>Lowell!#REF!</f>
        <v>#REF!</v>
      </c>
      <c r="D1185" s="102">
        <f>Lowell!C535</f>
        <v>0</v>
      </c>
      <c r="E1185" s="131">
        <f>Lowell!D535</f>
        <v>0</v>
      </c>
      <c r="F1185" s="114">
        <f>Lowell!E535</f>
        <v>0</v>
      </c>
      <c r="G1185" s="423">
        <f t="shared" si="44"/>
        <v>0</v>
      </c>
      <c r="H1185" s="420">
        <f>Lowell!G535</f>
        <v>0</v>
      </c>
      <c r="I1185" s="102">
        <f>Lowell!H535</f>
        <v>0</v>
      </c>
      <c r="J1185" s="102" t="s">
        <v>584</v>
      </c>
      <c r="K1185" s="92"/>
      <c r="N1185" s="23" t="str">
        <f>IF(Jasper!$D1167&gt;0,N$1,"")</f>
        <v/>
      </c>
      <c r="O1185" s="23" t="e">
        <f>IF(#REF!&gt;0,P$1,"")</f>
        <v>#REF!</v>
      </c>
      <c r="P1185" s="23" t="str">
        <f>IF(Versailles!$D1166&gt;0,P$1,"")</f>
        <v/>
      </c>
      <c r="Q1185" s="23" t="str">
        <f>IF(Sellersburg!$D1164&gt;0,Q$1,"")</f>
        <v/>
      </c>
      <c r="R1185" s="23" t="str">
        <f>IF(Pendleton!$D1169&gt;0,R$1,"")</f>
        <v/>
      </c>
      <c r="S1185" s="23" t="str">
        <f>IF(Putnamville!D1155&gt;0,S$1,"")</f>
        <v/>
      </c>
      <c r="T1185" s="23" t="str">
        <f>IF(Lowell!D1134&gt;0,$T$1,"")</f>
        <v/>
      </c>
      <c r="U1185" s="23" t="e">
        <f>IF(#REF!&gt;0,$U$1,"")</f>
        <v>#REF!</v>
      </c>
      <c r="V1185" s="23" t="str">
        <f>IF(Peru!D1164&gt;0,$V$1,"")</f>
        <v/>
      </c>
      <c r="W1185" s="23" t="str">
        <f>IF('Toll Rd'!D1157&gt;0,$W$1,"")</f>
        <v/>
      </c>
      <c r="X1185" s="23" t="e">
        <f>IF(#REF!&gt;0,$X$1,"")</f>
        <v>#REF!</v>
      </c>
      <c r="Y1185" s="23" t="e">
        <f>IF(#REF!&gt;0,$Y$1,"")</f>
        <v>#REF!</v>
      </c>
      <c r="Z1185" s="23" t="str">
        <f>IF(FSS!$D1145&gt;0,P$1,"")</f>
        <v/>
      </c>
    </row>
    <row r="1186" spans="1:26" ht="15.75" hidden="1" customHeight="1" x14ac:dyDescent="0.25">
      <c r="A1186" s="421" t="str">
        <f t="shared" si="43"/>
        <v>0</v>
      </c>
      <c r="B1186" s="102">
        <f>Lowell!B536</f>
        <v>0</v>
      </c>
      <c r="C1186" s="102" t="e">
        <f>Lowell!#REF!</f>
        <v>#REF!</v>
      </c>
      <c r="D1186" s="102">
        <f>Lowell!C536</f>
        <v>0</v>
      </c>
      <c r="E1186" s="131">
        <f>Lowell!D536</f>
        <v>0</v>
      </c>
      <c r="F1186" s="114">
        <f>Lowell!E536</f>
        <v>0</v>
      </c>
      <c r="G1186" s="423">
        <f t="shared" si="44"/>
        <v>0</v>
      </c>
      <c r="H1186" s="420">
        <f>Lowell!G536</f>
        <v>0</v>
      </c>
      <c r="I1186" s="102">
        <f>Lowell!H536</f>
        <v>0</v>
      </c>
      <c r="J1186" s="102" t="s">
        <v>584</v>
      </c>
      <c r="K1186" s="92"/>
      <c r="N1186" s="23" t="str">
        <f>IF(Jasper!$D1168&gt;0,N$1,"")</f>
        <v/>
      </c>
      <c r="O1186" s="23" t="e">
        <f>IF(#REF!&gt;0,P$1,"")</f>
        <v>#REF!</v>
      </c>
      <c r="P1186" s="23" t="str">
        <f>IF(Versailles!$D1167&gt;0,P$1,"")</f>
        <v/>
      </c>
      <c r="Q1186" s="23" t="str">
        <f>IF(Sellersburg!$D1165&gt;0,Q$1,"")</f>
        <v/>
      </c>
      <c r="R1186" s="23" t="str">
        <f>IF(Pendleton!$D1170&gt;0,R$1,"")</f>
        <v/>
      </c>
      <c r="S1186" s="23" t="str">
        <f>IF(Putnamville!D1156&gt;0,S$1,"")</f>
        <v/>
      </c>
      <c r="T1186" s="23" t="str">
        <f>IF(Lowell!D1135&gt;0,$T$1,"")</f>
        <v/>
      </c>
      <c r="U1186" s="23" t="e">
        <f>IF(#REF!&gt;0,$U$1,"")</f>
        <v>#REF!</v>
      </c>
      <c r="V1186" s="23" t="str">
        <f>IF(Peru!D1165&gt;0,$V$1,"")</f>
        <v/>
      </c>
      <c r="W1186" s="23" t="str">
        <f>IF('Toll Rd'!D1158&gt;0,$W$1,"")</f>
        <v/>
      </c>
      <c r="X1186" s="23" t="e">
        <f>IF(#REF!&gt;0,$X$1,"")</f>
        <v>#REF!</v>
      </c>
      <c r="Y1186" s="23" t="e">
        <f>IF(#REF!&gt;0,$Y$1,"")</f>
        <v>#REF!</v>
      </c>
      <c r="Z1186" s="23" t="str">
        <f>IF(FSS!$D1146&gt;0,P$1,"")</f>
        <v/>
      </c>
    </row>
    <row r="1187" spans="1:26" ht="15.75" hidden="1" customHeight="1" x14ac:dyDescent="0.25">
      <c r="A1187" s="421" t="str">
        <f t="shared" si="43"/>
        <v>0</v>
      </c>
      <c r="B1187" s="102">
        <f>Lowell!B537</f>
        <v>0</v>
      </c>
      <c r="C1187" s="102" t="e">
        <f>Lowell!#REF!</f>
        <v>#REF!</v>
      </c>
      <c r="D1187" s="102">
        <f>Lowell!C537</f>
        <v>0</v>
      </c>
      <c r="E1187" s="131">
        <f>Lowell!D537</f>
        <v>0</v>
      </c>
      <c r="F1187" s="114">
        <f>Lowell!E537</f>
        <v>0</v>
      </c>
      <c r="G1187" s="423">
        <f t="shared" si="44"/>
        <v>0</v>
      </c>
      <c r="H1187" s="420">
        <f>Lowell!G537</f>
        <v>0</v>
      </c>
      <c r="I1187" s="102">
        <f>Lowell!H537</f>
        <v>0</v>
      </c>
      <c r="J1187" s="102" t="s">
        <v>584</v>
      </c>
      <c r="K1187" s="92"/>
      <c r="N1187" s="23" t="str">
        <f>IF(Jasper!$D1169&gt;0,N$1,"")</f>
        <v/>
      </c>
      <c r="O1187" s="23" t="e">
        <f>IF(#REF!&gt;0,P$1,"")</f>
        <v>#REF!</v>
      </c>
      <c r="P1187" s="23" t="str">
        <f>IF(Versailles!$D1168&gt;0,P$1,"")</f>
        <v/>
      </c>
      <c r="Q1187" s="23" t="str">
        <f>IF(Sellersburg!$D1166&gt;0,Q$1,"")</f>
        <v/>
      </c>
      <c r="R1187" s="23" t="str">
        <f>IF(Pendleton!$D1171&gt;0,R$1,"")</f>
        <v/>
      </c>
      <c r="S1187" s="23" t="str">
        <f>IF(Putnamville!D1157&gt;0,S$1,"")</f>
        <v/>
      </c>
      <c r="T1187" s="23" t="str">
        <f>IF(Lowell!D1136&gt;0,$T$1,"")</f>
        <v/>
      </c>
      <c r="U1187" s="23" t="e">
        <f>IF(#REF!&gt;0,$U$1,"")</f>
        <v>#REF!</v>
      </c>
      <c r="V1187" s="23" t="str">
        <f>IF(Peru!D1166&gt;0,$V$1,"")</f>
        <v/>
      </c>
      <c r="W1187" s="23" t="str">
        <f>IF('Toll Rd'!D1159&gt;0,$W$1,"")</f>
        <v/>
      </c>
      <c r="X1187" s="23" t="e">
        <f>IF(#REF!&gt;0,$X$1,"")</f>
        <v>#REF!</v>
      </c>
      <c r="Y1187" s="23" t="e">
        <f>IF(#REF!&gt;0,$Y$1,"")</f>
        <v>#REF!</v>
      </c>
      <c r="Z1187" s="23" t="str">
        <f>IF(FSS!$D1147&gt;0,P$1,"")</f>
        <v/>
      </c>
    </row>
    <row r="1188" spans="1:26" ht="15.75" hidden="1" customHeight="1" x14ac:dyDescent="0.25">
      <c r="A1188" s="421" t="str">
        <f t="shared" si="43"/>
        <v>0</v>
      </c>
      <c r="B1188" s="102">
        <f>Lowell!B538</f>
        <v>0</v>
      </c>
      <c r="C1188" s="102" t="e">
        <f>Lowell!#REF!</f>
        <v>#REF!</v>
      </c>
      <c r="D1188" s="102">
        <f>Lowell!C538</f>
        <v>0</v>
      </c>
      <c r="E1188" s="131">
        <f>Lowell!D538</f>
        <v>0</v>
      </c>
      <c r="F1188" s="114">
        <f>Lowell!E538</f>
        <v>0</v>
      </c>
      <c r="G1188" s="423">
        <f t="shared" si="44"/>
        <v>0</v>
      </c>
      <c r="H1188" s="420">
        <f>Lowell!G538</f>
        <v>0</v>
      </c>
      <c r="I1188" s="102">
        <f>Lowell!H538</f>
        <v>0</v>
      </c>
      <c r="J1188" s="102" t="s">
        <v>584</v>
      </c>
      <c r="K1188" s="92"/>
      <c r="N1188" s="23" t="str">
        <f>IF(Jasper!$D1170&gt;0,N$1,"")</f>
        <v/>
      </c>
      <c r="O1188" s="23" t="e">
        <f>IF(#REF!&gt;0,P$1,"")</f>
        <v>#REF!</v>
      </c>
      <c r="P1188" s="23" t="str">
        <f>IF(Versailles!$D1169&gt;0,P$1,"")</f>
        <v/>
      </c>
      <c r="Q1188" s="23" t="str">
        <f>IF(Sellersburg!$D1167&gt;0,Q$1,"")</f>
        <v/>
      </c>
      <c r="R1188" s="23" t="str">
        <f>IF(Pendleton!$D1172&gt;0,R$1,"")</f>
        <v/>
      </c>
      <c r="S1188" s="23" t="str">
        <f>IF(Putnamville!D1158&gt;0,S$1,"")</f>
        <v/>
      </c>
      <c r="T1188" s="23" t="str">
        <f>IF(Lowell!D1137&gt;0,$T$1,"")</f>
        <v/>
      </c>
      <c r="U1188" s="23" t="e">
        <f>IF(#REF!&gt;0,$U$1,"")</f>
        <v>#REF!</v>
      </c>
      <c r="V1188" s="23" t="str">
        <f>IF(Peru!D1167&gt;0,$V$1,"")</f>
        <v/>
      </c>
      <c r="W1188" s="23" t="str">
        <f>IF('Toll Rd'!D1160&gt;0,$W$1,"")</f>
        <v/>
      </c>
      <c r="X1188" s="23" t="e">
        <f>IF(#REF!&gt;0,$X$1,"")</f>
        <v>#REF!</v>
      </c>
      <c r="Y1188" s="23" t="e">
        <f>IF(#REF!&gt;0,$Y$1,"")</f>
        <v>#REF!</v>
      </c>
      <c r="Z1188" s="23" t="str">
        <f>IF(FSS!$D1148&gt;0,P$1,"")</f>
        <v/>
      </c>
    </row>
    <row r="1189" spans="1:26" ht="15.75" hidden="1" customHeight="1" x14ac:dyDescent="0.25">
      <c r="A1189" s="421" t="str">
        <f t="shared" si="43"/>
        <v>0</v>
      </c>
      <c r="B1189" s="102">
        <f>Lowell!B539</f>
        <v>0</v>
      </c>
      <c r="C1189" s="102" t="e">
        <f>Lowell!#REF!</f>
        <v>#REF!</v>
      </c>
      <c r="D1189" s="102">
        <f>Lowell!C539</f>
        <v>0</v>
      </c>
      <c r="E1189" s="131">
        <f>Lowell!D539</f>
        <v>0</v>
      </c>
      <c r="F1189" s="114">
        <f>Lowell!E539</f>
        <v>0</v>
      </c>
      <c r="G1189" s="423">
        <f t="shared" si="44"/>
        <v>0</v>
      </c>
      <c r="H1189" s="420">
        <f>Lowell!G539</f>
        <v>0</v>
      </c>
      <c r="I1189" s="102">
        <f>Lowell!H539</f>
        <v>0</v>
      </c>
      <c r="J1189" s="102" t="s">
        <v>584</v>
      </c>
      <c r="K1189" s="92"/>
      <c r="N1189" s="23" t="str">
        <f>IF(Jasper!$D1171&gt;0,N$1,"")</f>
        <v/>
      </c>
      <c r="O1189" s="23" t="e">
        <f>IF(#REF!&gt;0,P$1,"")</f>
        <v>#REF!</v>
      </c>
      <c r="P1189" s="23" t="str">
        <f>IF(Versailles!$D1170&gt;0,P$1,"")</f>
        <v/>
      </c>
      <c r="Q1189" s="23" t="str">
        <f>IF(Sellersburg!$D1168&gt;0,Q$1,"")</f>
        <v/>
      </c>
      <c r="R1189" s="23" t="str">
        <f>IF(Pendleton!$D1173&gt;0,R$1,"")</f>
        <v/>
      </c>
      <c r="S1189" s="23" t="str">
        <f>IF(Putnamville!D1159&gt;0,S$1,"")</f>
        <v/>
      </c>
      <c r="T1189" s="23" t="str">
        <f>IF(Lowell!D1138&gt;0,$T$1,"")</f>
        <v/>
      </c>
      <c r="U1189" s="23" t="e">
        <f>IF(#REF!&gt;0,$U$1,"")</f>
        <v>#REF!</v>
      </c>
      <c r="V1189" s="23" t="str">
        <f>IF(Peru!D1168&gt;0,$V$1,"")</f>
        <v/>
      </c>
      <c r="W1189" s="23" t="str">
        <f>IF('Toll Rd'!D1161&gt;0,$W$1,"")</f>
        <v/>
      </c>
      <c r="X1189" s="23" t="e">
        <f>IF(#REF!&gt;0,$X$1,"")</f>
        <v>#REF!</v>
      </c>
      <c r="Y1189" s="23" t="e">
        <f>IF(#REF!&gt;0,$Y$1,"")</f>
        <v>#REF!</v>
      </c>
      <c r="Z1189" s="23" t="str">
        <f>IF(FSS!$D1149&gt;0,P$1,"")</f>
        <v/>
      </c>
    </row>
    <row r="1190" spans="1:26" ht="15.75" hidden="1" customHeight="1" x14ac:dyDescent="0.25">
      <c r="A1190" s="421" t="str">
        <f t="shared" si="43"/>
        <v>0</v>
      </c>
      <c r="B1190" s="102">
        <f>Lowell!B540</f>
        <v>0</v>
      </c>
      <c r="C1190" s="102" t="e">
        <f>Lowell!#REF!</f>
        <v>#REF!</v>
      </c>
      <c r="D1190" s="102">
        <f>Lowell!C540</f>
        <v>0</v>
      </c>
      <c r="E1190" s="131">
        <f>Lowell!D540</f>
        <v>0</v>
      </c>
      <c r="F1190" s="114">
        <f>Lowell!E540</f>
        <v>0</v>
      </c>
      <c r="G1190" s="423">
        <f t="shared" si="44"/>
        <v>0</v>
      </c>
      <c r="H1190" s="420">
        <f>Lowell!G540</f>
        <v>0</v>
      </c>
      <c r="I1190" s="102">
        <f>Lowell!H540</f>
        <v>0</v>
      </c>
      <c r="J1190" s="102" t="s">
        <v>584</v>
      </c>
      <c r="K1190" s="92"/>
      <c r="N1190" s="23" t="str">
        <f>IF(Jasper!$D1172&gt;0,N$1,"")</f>
        <v/>
      </c>
      <c r="O1190" s="23" t="e">
        <f>IF(#REF!&gt;0,P$1,"")</f>
        <v>#REF!</v>
      </c>
      <c r="P1190" s="23" t="str">
        <f>IF(Versailles!$D1171&gt;0,P$1,"")</f>
        <v/>
      </c>
      <c r="Q1190" s="23" t="str">
        <f>IF(Sellersburg!$D1169&gt;0,Q$1,"")</f>
        <v/>
      </c>
      <c r="R1190" s="23" t="str">
        <f>IF(Pendleton!$D1174&gt;0,R$1,"")</f>
        <v/>
      </c>
      <c r="S1190" s="23" t="str">
        <f>IF(Putnamville!D1160&gt;0,S$1,"")</f>
        <v/>
      </c>
      <c r="T1190" s="23" t="str">
        <f>IF(Lowell!D1139&gt;0,$T$1,"")</f>
        <v/>
      </c>
      <c r="U1190" s="23" t="e">
        <f>IF(#REF!&gt;0,$U$1,"")</f>
        <v>#REF!</v>
      </c>
      <c r="V1190" s="23" t="str">
        <f>IF(Peru!D1169&gt;0,$V$1,"")</f>
        <v/>
      </c>
      <c r="W1190" s="23" t="str">
        <f>IF('Toll Rd'!D1162&gt;0,$W$1,"")</f>
        <v/>
      </c>
      <c r="X1190" s="23" t="e">
        <f>IF(#REF!&gt;0,$X$1,"")</f>
        <v>#REF!</v>
      </c>
      <c r="Y1190" s="23" t="e">
        <f>IF(#REF!&gt;0,$Y$1,"")</f>
        <v>#REF!</v>
      </c>
      <c r="Z1190" s="23" t="str">
        <f>IF(FSS!$D1150&gt;0,P$1,"")</f>
        <v/>
      </c>
    </row>
    <row r="1191" spans="1:26" ht="15.75" hidden="1" customHeight="1" x14ac:dyDescent="0.25">
      <c r="A1191" s="421" t="str">
        <f t="shared" si="43"/>
        <v>0</v>
      </c>
      <c r="B1191" s="102">
        <f>Lowell!B541</f>
        <v>0</v>
      </c>
      <c r="C1191" s="102" t="e">
        <f>Lowell!#REF!</f>
        <v>#REF!</v>
      </c>
      <c r="D1191" s="102">
        <f>Lowell!C541</f>
        <v>0</v>
      </c>
      <c r="E1191" s="131">
        <f>Lowell!D541</f>
        <v>0</v>
      </c>
      <c r="F1191" s="114">
        <f>Lowell!E541</f>
        <v>0</v>
      </c>
      <c r="G1191" s="423">
        <f t="shared" si="44"/>
        <v>0</v>
      </c>
      <c r="H1191" s="420">
        <f>Lowell!G541</f>
        <v>0</v>
      </c>
      <c r="I1191" s="102">
        <f>Lowell!H541</f>
        <v>0</v>
      </c>
      <c r="J1191" s="102" t="s">
        <v>584</v>
      </c>
      <c r="K1191" s="92"/>
      <c r="N1191" s="23" t="str">
        <f>IF(Jasper!$D1173&gt;0,N$1,"")</f>
        <v/>
      </c>
      <c r="O1191" s="23" t="e">
        <f>IF(#REF!&gt;0,P$1,"")</f>
        <v>#REF!</v>
      </c>
      <c r="P1191" s="23" t="str">
        <f>IF(Versailles!$D1172&gt;0,P$1,"")</f>
        <v/>
      </c>
      <c r="Q1191" s="23" t="str">
        <f>IF(Sellersburg!$D1170&gt;0,Q$1,"")</f>
        <v/>
      </c>
      <c r="R1191" s="23" t="str">
        <f>IF(Pendleton!$D1175&gt;0,R$1,"")</f>
        <v/>
      </c>
      <c r="S1191" s="23" t="str">
        <f>IF(Putnamville!D1161&gt;0,S$1,"")</f>
        <v/>
      </c>
      <c r="T1191" s="23" t="str">
        <f>IF(Lowell!D1140&gt;0,$T$1,"")</f>
        <v/>
      </c>
      <c r="U1191" s="23" t="e">
        <f>IF(#REF!&gt;0,$U$1,"")</f>
        <v>#REF!</v>
      </c>
      <c r="V1191" s="23" t="str">
        <f>IF(Peru!D1170&gt;0,$V$1,"")</f>
        <v/>
      </c>
      <c r="W1191" s="23" t="str">
        <f>IF('Toll Rd'!D1163&gt;0,$W$1,"")</f>
        <v/>
      </c>
      <c r="X1191" s="23" t="e">
        <f>IF(#REF!&gt;0,$X$1,"")</f>
        <v>#REF!</v>
      </c>
      <c r="Y1191" s="23" t="e">
        <f>IF(#REF!&gt;0,$Y$1,"")</f>
        <v>#REF!</v>
      </c>
      <c r="Z1191" s="23" t="str">
        <f>IF(FSS!$D1151&gt;0,P$1,"")</f>
        <v/>
      </c>
    </row>
    <row r="1192" spans="1:26" ht="15.75" hidden="1" customHeight="1" x14ac:dyDescent="0.25">
      <c r="A1192" s="421" t="str">
        <f t="shared" si="43"/>
        <v>0</v>
      </c>
      <c r="B1192" s="102">
        <f>Lowell!B542</f>
        <v>0</v>
      </c>
      <c r="C1192" s="102" t="e">
        <f>Lowell!#REF!</f>
        <v>#REF!</v>
      </c>
      <c r="D1192" s="102">
        <f>Lowell!C542</f>
        <v>0</v>
      </c>
      <c r="E1192" s="131">
        <f>Lowell!D542</f>
        <v>0</v>
      </c>
      <c r="F1192" s="114">
        <f>Lowell!E542</f>
        <v>0</v>
      </c>
      <c r="G1192" s="423">
        <f t="shared" si="44"/>
        <v>0</v>
      </c>
      <c r="H1192" s="420">
        <f>Lowell!G542</f>
        <v>0</v>
      </c>
      <c r="I1192" s="102">
        <f>Lowell!H542</f>
        <v>0</v>
      </c>
      <c r="J1192" s="102" t="s">
        <v>584</v>
      </c>
      <c r="K1192" s="92"/>
      <c r="N1192" s="23" t="str">
        <f>IF(Jasper!$D1174&gt;0,N$1,"")</f>
        <v/>
      </c>
      <c r="O1192" s="23" t="e">
        <f>IF(#REF!&gt;0,P$1,"")</f>
        <v>#REF!</v>
      </c>
      <c r="P1192" s="23" t="str">
        <f>IF(Versailles!$D1173&gt;0,P$1,"")</f>
        <v/>
      </c>
      <c r="Q1192" s="23" t="str">
        <f>IF(Sellersburg!$D1171&gt;0,Q$1,"")</f>
        <v/>
      </c>
      <c r="R1192" s="23" t="str">
        <f>IF(Pendleton!$D1176&gt;0,R$1,"")</f>
        <v/>
      </c>
      <c r="S1192" s="23" t="str">
        <f>IF(Putnamville!D1162&gt;0,S$1,"")</f>
        <v/>
      </c>
      <c r="T1192" s="23" t="str">
        <f>IF(Lowell!D1141&gt;0,$T$1,"")</f>
        <v/>
      </c>
      <c r="U1192" s="23" t="e">
        <f>IF(#REF!&gt;0,$U$1,"")</f>
        <v>#REF!</v>
      </c>
      <c r="V1192" s="23" t="str">
        <f>IF(Peru!D1171&gt;0,$V$1,"")</f>
        <v/>
      </c>
      <c r="W1192" s="23" t="str">
        <f>IF('Toll Rd'!D1164&gt;0,$W$1,"")</f>
        <v/>
      </c>
      <c r="X1192" s="23" t="e">
        <f>IF(#REF!&gt;0,$X$1,"")</f>
        <v>#REF!</v>
      </c>
      <c r="Y1192" s="23" t="e">
        <f>IF(#REF!&gt;0,$Y$1,"")</f>
        <v>#REF!</v>
      </c>
      <c r="Z1192" s="23" t="str">
        <f>IF(FSS!$D1152&gt;0,P$1,"")</f>
        <v/>
      </c>
    </row>
    <row r="1193" spans="1:26" ht="15.75" hidden="1" customHeight="1" x14ac:dyDescent="0.25">
      <c r="A1193" s="421" t="str">
        <f t="shared" si="43"/>
        <v>0</v>
      </c>
      <c r="B1193" s="102">
        <f>Lowell!B543</f>
        <v>0</v>
      </c>
      <c r="C1193" s="102" t="e">
        <f>Lowell!#REF!</f>
        <v>#REF!</v>
      </c>
      <c r="D1193" s="102">
        <f>Lowell!C543</f>
        <v>0</v>
      </c>
      <c r="E1193" s="131">
        <f>Lowell!D543</f>
        <v>0</v>
      </c>
      <c r="F1193" s="114">
        <f>Lowell!E543</f>
        <v>0</v>
      </c>
      <c r="G1193" s="423">
        <f t="shared" si="44"/>
        <v>0</v>
      </c>
      <c r="H1193" s="420">
        <f>Lowell!G543</f>
        <v>0</v>
      </c>
      <c r="I1193" s="102">
        <f>Lowell!H543</f>
        <v>0</v>
      </c>
      <c r="J1193" s="102" t="s">
        <v>584</v>
      </c>
      <c r="K1193" s="92"/>
      <c r="N1193" s="23" t="str">
        <f>IF(Jasper!$D1175&gt;0,N$1,"")</f>
        <v/>
      </c>
      <c r="O1193" s="23" t="e">
        <f>IF(#REF!&gt;0,P$1,"")</f>
        <v>#REF!</v>
      </c>
      <c r="P1193" s="23" t="str">
        <f>IF(Versailles!$D1174&gt;0,P$1,"")</f>
        <v/>
      </c>
      <c r="Q1193" s="23" t="str">
        <f>IF(Sellersburg!$D1172&gt;0,Q$1,"")</f>
        <v/>
      </c>
      <c r="R1193" s="23" t="str">
        <f>IF(Pendleton!$D1177&gt;0,R$1,"")</f>
        <v/>
      </c>
      <c r="S1193" s="23" t="str">
        <f>IF(Putnamville!D1163&gt;0,S$1,"")</f>
        <v/>
      </c>
      <c r="T1193" s="23" t="str">
        <f>IF(Lowell!D1142&gt;0,$T$1,"")</f>
        <v/>
      </c>
      <c r="U1193" s="23" t="e">
        <f>IF(#REF!&gt;0,$U$1,"")</f>
        <v>#REF!</v>
      </c>
      <c r="V1193" s="23" t="str">
        <f>IF(Peru!D1172&gt;0,$V$1,"")</f>
        <v/>
      </c>
      <c r="W1193" s="23" t="str">
        <f>IF('Toll Rd'!D1165&gt;0,$W$1,"")</f>
        <v/>
      </c>
      <c r="X1193" s="23" t="e">
        <f>IF(#REF!&gt;0,$X$1,"")</f>
        <v>#REF!</v>
      </c>
      <c r="Y1193" s="23" t="e">
        <f>IF(#REF!&gt;0,$Y$1,"")</f>
        <v>#REF!</v>
      </c>
      <c r="Z1193" s="23" t="str">
        <f>IF(FSS!$D1153&gt;0,P$1,"")</f>
        <v/>
      </c>
    </row>
    <row r="1194" spans="1:26" ht="15.75" hidden="1" customHeight="1" x14ac:dyDescent="0.25">
      <c r="A1194" s="421" t="str">
        <f t="shared" si="43"/>
        <v>0</v>
      </c>
      <c r="B1194" s="102">
        <f>Lowell!B544</f>
        <v>0</v>
      </c>
      <c r="C1194" s="102" t="e">
        <f>Lowell!#REF!</f>
        <v>#REF!</v>
      </c>
      <c r="D1194" s="102">
        <f>Lowell!C544</f>
        <v>0</v>
      </c>
      <c r="E1194" s="131">
        <f>Lowell!D544</f>
        <v>0</v>
      </c>
      <c r="F1194" s="114">
        <f>Lowell!E544</f>
        <v>0</v>
      </c>
      <c r="G1194" s="423">
        <f t="shared" si="44"/>
        <v>0</v>
      </c>
      <c r="H1194" s="420">
        <f>Lowell!G544</f>
        <v>0</v>
      </c>
      <c r="I1194" s="102">
        <f>Lowell!H544</f>
        <v>0</v>
      </c>
      <c r="J1194" s="102" t="s">
        <v>584</v>
      </c>
      <c r="K1194" s="92"/>
      <c r="N1194" s="23" t="str">
        <f>IF(Jasper!$D1176&gt;0,N$1,"")</f>
        <v/>
      </c>
      <c r="O1194" s="23" t="e">
        <f>IF(#REF!&gt;0,P$1,"")</f>
        <v>#REF!</v>
      </c>
      <c r="P1194" s="23" t="str">
        <f>IF(Versailles!$D1175&gt;0,P$1,"")</f>
        <v/>
      </c>
      <c r="Q1194" s="23" t="str">
        <f>IF(Sellersburg!$D1173&gt;0,Q$1,"")</f>
        <v/>
      </c>
      <c r="R1194" s="23" t="str">
        <f>IF(Pendleton!$D1178&gt;0,R$1,"")</f>
        <v/>
      </c>
      <c r="S1194" s="23" t="str">
        <f>IF(Putnamville!D1164&gt;0,S$1,"")</f>
        <v/>
      </c>
      <c r="T1194" s="23" t="str">
        <f>IF(Lowell!D1143&gt;0,$T$1,"")</f>
        <v/>
      </c>
      <c r="U1194" s="23" t="e">
        <f>IF(#REF!&gt;0,$U$1,"")</f>
        <v>#REF!</v>
      </c>
      <c r="V1194" s="23" t="str">
        <f>IF(Peru!D1173&gt;0,$V$1,"")</f>
        <v/>
      </c>
      <c r="W1194" s="23" t="str">
        <f>IF('Toll Rd'!D1166&gt;0,$W$1,"")</f>
        <v/>
      </c>
      <c r="X1194" s="23" t="e">
        <f>IF(#REF!&gt;0,$X$1,"")</f>
        <v>#REF!</v>
      </c>
      <c r="Y1194" s="23" t="e">
        <f>IF(#REF!&gt;0,$Y$1,"")</f>
        <v>#REF!</v>
      </c>
      <c r="Z1194" s="23" t="str">
        <f>IF(FSS!$D1154&gt;0,P$1,"")</f>
        <v/>
      </c>
    </row>
    <row r="1195" spans="1:26" ht="15.75" hidden="1" customHeight="1" x14ac:dyDescent="0.25">
      <c r="A1195" s="421" t="str">
        <f t="shared" si="43"/>
        <v>0</v>
      </c>
      <c r="B1195" s="102">
        <f>Lowell!B545</f>
        <v>0</v>
      </c>
      <c r="C1195" s="102" t="e">
        <f>Lowell!#REF!</f>
        <v>#REF!</v>
      </c>
      <c r="D1195" s="102">
        <f>Lowell!C545</f>
        <v>0</v>
      </c>
      <c r="E1195" s="131">
        <f>Lowell!D545</f>
        <v>0</v>
      </c>
      <c r="F1195" s="114">
        <f>Lowell!E545</f>
        <v>0</v>
      </c>
      <c r="G1195" s="423">
        <f t="shared" si="44"/>
        <v>0</v>
      </c>
      <c r="H1195" s="420">
        <f>Lowell!G545</f>
        <v>0</v>
      </c>
      <c r="I1195" s="102">
        <f>Lowell!H545</f>
        <v>0</v>
      </c>
      <c r="J1195" s="102" t="s">
        <v>584</v>
      </c>
      <c r="K1195" s="92"/>
      <c r="N1195" s="23" t="str">
        <f>IF(Jasper!$D1177&gt;0,N$1,"")</f>
        <v/>
      </c>
      <c r="O1195" s="23" t="e">
        <f>IF(#REF!&gt;0,P$1,"")</f>
        <v>#REF!</v>
      </c>
      <c r="P1195" s="23" t="str">
        <f>IF(Versailles!$D1176&gt;0,P$1,"")</f>
        <v/>
      </c>
      <c r="Q1195" s="23" t="str">
        <f>IF(Sellersburg!$D1174&gt;0,Q$1,"")</f>
        <v/>
      </c>
      <c r="R1195" s="23" t="str">
        <f>IF(Pendleton!$D1179&gt;0,R$1,"")</f>
        <v/>
      </c>
      <c r="S1195" s="23" t="str">
        <f>IF(Putnamville!D1165&gt;0,S$1,"")</f>
        <v/>
      </c>
      <c r="T1195" s="23" t="str">
        <f>IF(Lowell!D1144&gt;0,$T$1,"")</f>
        <v/>
      </c>
      <c r="U1195" s="23" t="e">
        <f>IF(#REF!&gt;0,$U$1,"")</f>
        <v>#REF!</v>
      </c>
      <c r="V1195" s="23" t="str">
        <f>IF(Peru!D1174&gt;0,$V$1,"")</f>
        <v/>
      </c>
      <c r="W1195" s="23" t="str">
        <f>IF('Toll Rd'!D1167&gt;0,$W$1,"")</f>
        <v/>
      </c>
      <c r="X1195" s="23" t="e">
        <f>IF(#REF!&gt;0,$X$1,"")</f>
        <v>#REF!</v>
      </c>
      <c r="Y1195" s="23" t="e">
        <f>IF(#REF!&gt;0,$Y$1,"")</f>
        <v>#REF!</v>
      </c>
      <c r="Z1195" s="23" t="str">
        <f>IF(FSS!$D1155&gt;0,P$1,"")</f>
        <v/>
      </c>
    </row>
    <row r="1196" spans="1:26" ht="15.75" hidden="1" customHeight="1" x14ac:dyDescent="0.25">
      <c r="A1196" s="421" t="str">
        <f t="shared" si="43"/>
        <v>0</v>
      </c>
      <c r="B1196" s="102">
        <f>Lowell!B546</f>
        <v>0</v>
      </c>
      <c r="C1196" s="102" t="e">
        <f>Lowell!#REF!</f>
        <v>#REF!</v>
      </c>
      <c r="D1196" s="102">
        <f>Lowell!C546</f>
        <v>0</v>
      </c>
      <c r="E1196" s="131">
        <f>Lowell!D546</f>
        <v>0</v>
      </c>
      <c r="F1196" s="114">
        <f>Lowell!E546</f>
        <v>0</v>
      </c>
      <c r="G1196" s="423">
        <f t="shared" si="44"/>
        <v>0</v>
      </c>
      <c r="H1196" s="420">
        <f>Lowell!G546</f>
        <v>0</v>
      </c>
      <c r="I1196" s="102">
        <f>Lowell!H546</f>
        <v>0</v>
      </c>
      <c r="J1196" s="102" t="s">
        <v>584</v>
      </c>
      <c r="K1196" s="92"/>
      <c r="N1196" s="23" t="str">
        <f>IF(Jasper!$D1178&gt;0,N$1,"")</f>
        <v/>
      </c>
      <c r="O1196" s="23" t="e">
        <f>IF(#REF!&gt;0,P$1,"")</f>
        <v>#REF!</v>
      </c>
      <c r="P1196" s="23" t="str">
        <f>IF(Versailles!$D1177&gt;0,P$1,"")</f>
        <v/>
      </c>
      <c r="Q1196" s="23" t="str">
        <f>IF(Sellersburg!$D1175&gt;0,Q$1,"")</f>
        <v/>
      </c>
      <c r="R1196" s="23" t="str">
        <f>IF(Pendleton!$D1180&gt;0,R$1,"")</f>
        <v/>
      </c>
      <c r="S1196" s="23" t="str">
        <f>IF(Putnamville!D1166&gt;0,S$1,"")</f>
        <v/>
      </c>
      <c r="T1196" s="23" t="str">
        <f>IF(Lowell!D1145&gt;0,$T$1,"")</f>
        <v/>
      </c>
      <c r="U1196" s="23" t="e">
        <f>IF(#REF!&gt;0,$U$1,"")</f>
        <v>#REF!</v>
      </c>
      <c r="V1196" s="23" t="str">
        <f>IF(Peru!D1175&gt;0,$V$1,"")</f>
        <v/>
      </c>
      <c r="W1196" s="23" t="str">
        <f>IF('Toll Rd'!D1168&gt;0,$W$1,"")</f>
        <v/>
      </c>
      <c r="X1196" s="23" t="e">
        <f>IF(#REF!&gt;0,$X$1,"")</f>
        <v>#REF!</v>
      </c>
      <c r="Y1196" s="23" t="e">
        <f>IF(#REF!&gt;0,$Y$1,"")</f>
        <v>#REF!</v>
      </c>
      <c r="Z1196" s="23" t="str">
        <f>IF(FSS!$D1156&gt;0,P$1,"")</f>
        <v/>
      </c>
    </row>
    <row r="1197" spans="1:26" ht="15.75" hidden="1" customHeight="1" x14ac:dyDescent="0.25">
      <c r="A1197" s="421" t="str">
        <f t="shared" si="43"/>
        <v>0</v>
      </c>
      <c r="B1197" s="102">
        <f>Lowell!B547</f>
        <v>0</v>
      </c>
      <c r="C1197" s="102" t="e">
        <f>Lowell!#REF!</f>
        <v>#REF!</v>
      </c>
      <c r="D1197" s="102">
        <f>Lowell!C547</f>
        <v>0</v>
      </c>
      <c r="E1197" s="131">
        <f>Lowell!D547</f>
        <v>0</v>
      </c>
      <c r="F1197" s="114">
        <f>Lowell!E547</f>
        <v>0</v>
      </c>
      <c r="G1197" s="423">
        <f t="shared" si="44"/>
        <v>0</v>
      </c>
      <c r="H1197" s="420">
        <f>Lowell!G547</f>
        <v>0</v>
      </c>
      <c r="I1197" s="102">
        <f>Lowell!H547</f>
        <v>0</v>
      </c>
      <c r="J1197" s="102" t="s">
        <v>584</v>
      </c>
      <c r="K1197" s="92"/>
      <c r="N1197" s="23" t="str">
        <f>IF(Jasper!$D1179&gt;0,N$1,"")</f>
        <v/>
      </c>
      <c r="O1197" s="23" t="e">
        <f>IF(#REF!&gt;0,P$1,"")</f>
        <v>#REF!</v>
      </c>
      <c r="P1197" s="23" t="str">
        <f>IF(Versailles!$D1178&gt;0,P$1,"")</f>
        <v/>
      </c>
      <c r="Q1197" s="23" t="str">
        <f>IF(Sellersburg!$D1176&gt;0,Q$1,"")</f>
        <v/>
      </c>
      <c r="R1197" s="23" t="str">
        <f>IF(Pendleton!$D1181&gt;0,R$1,"")</f>
        <v/>
      </c>
      <c r="S1197" s="23" t="str">
        <f>IF(Putnamville!D1167&gt;0,S$1,"")</f>
        <v/>
      </c>
      <c r="T1197" s="23" t="str">
        <f>IF(Lowell!D1146&gt;0,$T$1,"")</f>
        <v/>
      </c>
      <c r="U1197" s="23" t="e">
        <f>IF(#REF!&gt;0,$U$1,"")</f>
        <v>#REF!</v>
      </c>
      <c r="V1197" s="23" t="str">
        <f>IF(Peru!D1176&gt;0,$V$1,"")</f>
        <v/>
      </c>
      <c r="W1197" s="23" t="str">
        <f>IF('Toll Rd'!D1169&gt;0,$W$1,"")</f>
        <v/>
      </c>
      <c r="X1197" s="23" t="e">
        <f>IF(#REF!&gt;0,$X$1,"")</f>
        <v>#REF!</v>
      </c>
      <c r="Y1197" s="23" t="e">
        <f>IF(#REF!&gt;0,$Y$1,"")</f>
        <v>#REF!</v>
      </c>
      <c r="Z1197" s="23" t="str">
        <f>IF(FSS!$D1157&gt;0,P$1,"")</f>
        <v/>
      </c>
    </row>
    <row r="1198" spans="1:26" ht="15.75" hidden="1" customHeight="1" x14ac:dyDescent="0.25">
      <c r="A1198" s="421" t="str">
        <f t="shared" si="43"/>
        <v>0</v>
      </c>
      <c r="B1198" s="102">
        <f>Lowell!B548</f>
        <v>0</v>
      </c>
      <c r="C1198" s="102" t="e">
        <f>Lowell!#REF!</f>
        <v>#REF!</v>
      </c>
      <c r="D1198" s="102">
        <f>Lowell!C548</f>
        <v>0</v>
      </c>
      <c r="E1198" s="131">
        <f>Lowell!D548</f>
        <v>0</v>
      </c>
      <c r="F1198" s="114">
        <f>Lowell!E548</f>
        <v>0</v>
      </c>
      <c r="G1198" s="423">
        <f t="shared" si="44"/>
        <v>0</v>
      </c>
      <c r="H1198" s="420">
        <f>Lowell!G548</f>
        <v>0</v>
      </c>
      <c r="I1198" s="102">
        <f>Lowell!H548</f>
        <v>0</v>
      </c>
      <c r="J1198" s="102" t="s">
        <v>584</v>
      </c>
      <c r="K1198" s="92"/>
      <c r="N1198" s="23" t="str">
        <f>IF(Jasper!$D1180&gt;0,N$1,"")</f>
        <v/>
      </c>
      <c r="O1198" s="23" t="e">
        <f>IF(#REF!&gt;0,P$1,"")</f>
        <v>#REF!</v>
      </c>
      <c r="P1198" s="23" t="str">
        <f>IF(Versailles!$D1179&gt;0,P$1,"")</f>
        <v/>
      </c>
      <c r="Q1198" s="23" t="str">
        <f>IF(Sellersburg!$D1177&gt;0,Q$1,"")</f>
        <v/>
      </c>
      <c r="R1198" s="23" t="str">
        <f>IF(Pendleton!$D1182&gt;0,R$1,"")</f>
        <v/>
      </c>
      <c r="S1198" s="23" t="str">
        <f>IF(Putnamville!D1168&gt;0,S$1,"")</f>
        <v/>
      </c>
      <c r="T1198" s="23" t="str">
        <f>IF(Lowell!D1147&gt;0,$T$1,"")</f>
        <v/>
      </c>
      <c r="U1198" s="23" t="e">
        <f>IF(#REF!&gt;0,$U$1,"")</f>
        <v>#REF!</v>
      </c>
      <c r="V1198" s="23" t="str">
        <f>IF(Peru!D1177&gt;0,$V$1,"")</f>
        <v/>
      </c>
      <c r="W1198" s="23" t="str">
        <f>IF('Toll Rd'!D1170&gt;0,$W$1,"")</f>
        <v/>
      </c>
      <c r="X1198" s="23" t="e">
        <f>IF(#REF!&gt;0,$X$1,"")</f>
        <v>#REF!</v>
      </c>
      <c r="Y1198" s="23" t="e">
        <f>IF(#REF!&gt;0,$Y$1,"")</f>
        <v>#REF!</v>
      </c>
      <c r="Z1198" s="23" t="str">
        <f>IF(FSS!$D1158&gt;0,P$1,"")</f>
        <v/>
      </c>
    </row>
    <row r="1199" spans="1:26" ht="15.75" hidden="1" customHeight="1" thickBot="1" x14ac:dyDescent="0.3">
      <c r="A1199" s="421" t="str">
        <f t="shared" si="43"/>
        <v>0</v>
      </c>
      <c r="B1199" s="428">
        <f>Lowell!B549</f>
        <v>0</v>
      </c>
      <c r="C1199" s="428" t="e">
        <f>Lowell!#REF!</f>
        <v>#REF!</v>
      </c>
      <c r="D1199" s="476" t="e">
        <f>Lowell!#REF!</f>
        <v>#REF!</v>
      </c>
      <c r="E1199" s="433">
        <f>Lowell!D549</f>
        <v>0</v>
      </c>
      <c r="F1199" s="431">
        <f>Lowell!E549</f>
        <v>0</v>
      </c>
      <c r="G1199" s="432">
        <f t="shared" si="44"/>
        <v>0</v>
      </c>
      <c r="H1199" s="429">
        <f>Lowell!G549</f>
        <v>0</v>
      </c>
      <c r="I1199" s="428">
        <f>Lowell!H549</f>
        <v>0</v>
      </c>
      <c r="J1199" s="428"/>
      <c r="K1199" s="430"/>
      <c r="N1199" s="23" t="str">
        <f>IF(Jasper!$D1181&gt;0,N$1,"")</f>
        <v/>
      </c>
      <c r="O1199" s="23" t="e">
        <f>IF(#REF!&gt;0,P$1,"")</f>
        <v>#REF!</v>
      </c>
      <c r="P1199" s="23" t="str">
        <f>IF(Versailles!$D1180&gt;0,P$1,"")</f>
        <v/>
      </c>
      <c r="Q1199" s="23" t="str">
        <f>IF(Sellersburg!$D1178&gt;0,Q$1,"")</f>
        <v/>
      </c>
      <c r="R1199" s="23" t="str">
        <f>IF(Pendleton!$D1183&gt;0,R$1,"")</f>
        <v/>
      </c>
      <c r="S1199" s="23" t="str">
        <f>IF(Putnamville!D1169&gt;0,S$1,"")</f>
        <v/>
      </c>
      <c r="T1199" s="23" t="str">
        <f>IF(Lowell!D1148&gt;0,$T$1,"")</f>
        <v/>
      </c>
      <c r="U1199" s="23" t="e">
        <f>IF(#REF!&gt;0,$U$1,"")</f>
        <v>#REF!</v>
      </c>
      <c r="V1199" s="23" t="str">
        <f>IF(Peru!D1178&gt;0,$V$1,"")</f>
        <v/>
      </c>
      <c r="W1199" s="23" t="str">
        <f>IF('Toll Rd'!D1171&gt;0,$W$1,"")</f>
        <v/>
      </c>
      <c r="X1199" s="23" t="e">
        <f>IF(#REF!&gt;0,$X$1,"")</f>
        <v>#REF!</v>
      </c>
      <c r="Y1199" s="23" t="e">
        <f>IF(#REF!&gt;0,$Y$1,"")</f>
        <v>#REF!</v>
      </c>
      <c r="Z1199" s="23" t="str">
        <f>IF(FSS!$D1159&gt;0,P$1,"")</f>
        <v/>
      </c>
    </row>
    <row r="1200" spans="1:26" ht="15.75" hidden="1" customHeight="1" x14ac:dyDescent="0.25">
      <c r="A1200" s="421" t="str">
        <f t="shared" si="43"/>
        <v>0</v>
      </c>
      <c r="B1200" s="348">
        <f>Putnamville!B471</f>
        <v>0</v>
      </c>
      <c r="C1200" s="348" t="e">
        <f>Putnamville!#REF!</f>
        <v>#REF!</v>
      </c>
      <c r="D1200" s="348">
        <f>Putnamville!C471</f>
        <v>0</v>
      </c>
      <c r="E1200" s="349">
        <f>Putnamville!D471</f>
        <v>0</v>
      </c>
      <c r="F1200" s="427">
        <f>Putnamville!E471</f>
        <v>0</v>
      </c>
      <c r="G1200" s="339">
        <f t="shared" si="44"/>
        <v>0</v>
      </c>
      <c r="H1200" s="422">
        <f>Putnamville!G471</f>
        <v>0</v>
      </c>
      <c r="I1200" s="348">
        <f>Putnamville!H471</f>
        <v>0</v>
      </c>
      <c r="J1200" s="348" t="s">
        <v>586</v>
      </c>
      <c r="K1200" s="426"/>
      <c r="N1200" s="23" t="str">
        <f>IF(Jasper!$D1182&gt;0,N$1,"")</f>
        <v/>
      </c>
      <c r="O1200" s="23" t="e">
        <f>IF(#REF!&gt;0,P$1,"")</f>
        <v>#REF!</v>
      </c>
      <c r="P1200" s="23" t="str">
        <f>IF(Versailles!$D1181&gt;0,P$1,"")</f>
        <v/>
      </c>
      <c r="Q1200" s="23" t="str">
        <f>IF(Sellersburg!$D1179&gt;0,Q$1,"")</f>
        <v/>
      </c>
      <c r="R1200" s="23" t="str">
        <f>IF(Pendleton!$D1184&gt;0,R$1,"")</f>
        <v/>
      </c>
      <c r="S1200" s="23" t="str">
        <f>IF(Putnamville!D1170&gt;0,S$1,"")</f>
        <v/>
      </c>
      <c r="T1200" s="23" t="str">
        <f>IF(Lowell!D1149&gt;0,$T$1,"")</f>
        <v/>
      </c>
      <c r="U1200" s="23" t="e">
        <f>IF(#REF!&gt;0,$U$1,"")</f>
        <v>#REF!</v>
      </c>
      <c r="V1200" s="23" t="str">
        <f>IF(Peru!D1179&gt;0,$V$1,"")</f>
        <v/>
      </c>
      <c r="W1200" s="23" t="str">
        <f>IF('Toll Rd'!D1172&gt;0,$W$1,"")</f>
        <v/>
      </c>
      <c r="X1200" s="23" t="e">
        <f>IF(#REF!&gt;0,$X$1,"")</f>
        <v>#REF!</v>
      </c>
      <c r="Y1200" s="23" t="e">
        <f>IF(#REF!&gt;0,$Y$1,"")</f>
        <v>#REF!</v>
      </c>
      <c r="Z1200" s="23" t="str">
        <f>IF(FSS!$D1160&gt;0,P$1,"")</f>
        <v/>
      </c>
    </row>
    <row r="1201" spans="1:26" ht="15.75" hidden="1" customHeight="1" x14ac:dyDescent="0.25">
      <c r="A1201" s="421" t="str">
        <f t="shared" si="43"/>
        <v>0</v>
      </c>
      <c r="B1201" s="102">
        <f>Putnamville!B472</f>
        <v>0</v>
      </c>
      <c r="C1201" s="102" t="e">
        <f>Putnamville!#REF!</f>
        <v>#REF!</v>
      </c>
      <c r="D1201" s="102">
        <f>Putnamville!C472</f>
        <v>0</v>
      </c>
      <c r="E1201" s="131">
        <f>Putnamville!D472</f>
        <v>0</v>
      </c>
      <c r="F1201" s="114">
        <f>Putnamville!E472</f>
        <v>0</v>
      </c>
      <c r="G1201" s="423">
        <f t="shared" si="44"/>
        <v>0</v>
      </c>
      <c r="H1201" s="420">
        <f>Putnamville!G472</f>
        <v>0</v>
      </c>
      <c r="I1201" s="102">
        <f>Putnamville!H472</f>
        <v>0</v>
      </c>
      <c r="J1201" s="102" t="s">
        <v>586</v>
      </c>
      <c r="K1201" s="92"/>
      <c r="N1201" s="23" t="str">
        <f>IF(Jasper!$D1183&gt;0,N$1,"")</f>
        <v/>
      </c>
      <c r="O1201" s="23" t="e">
        <f>IF(#REF!&gt;0,P$1,"")</f>
        <v>#REF!</v>
      </c>
      <c r="P1201" s="23" t="str">
        <f>IF(Versailles!$D1182&gt;0,P$1,"")</f>
        <v/>
      </c>
      <c r="Q1201" s="23" t="str">
        <f>IF(Sellersburg!$D1180&gt;0,Q$1,"")</f>
        <v/>
      </c>
      <c r="R1201" s="23" t="str">
        <f>IF(Pendleton!$D1185&gt;0,R$1,"")</f>
        <v/>
      </c>
      <c r="S1201" s="23" t="str">
        <f>IF(Putnamville!D1171&gt;0,S$1,"")</f>
        <v/>
      </c>
      <c r="T1201" s="23" t="str">
        <f>IF(Lowell!D1150&gt;0,$T$1,"")</f>
        <v/>
      </c>
      <c r="U1201" s="23" t="e">
        <f>IF(#REF!&gt;0,$U$1,"")</f>
        <v>#REF!</v>
      </c>
      <c r="V1201" s="23" t="str">
        <f>IF(Peru!D1180&gt;0,$V$1,"")</f>
        <v/>
      </c>
      <c r="W1201" s="23" t="str">
        <f>IF('Toll Rd'!D1173&gt;0,$W$1,"")</f>
        <v/>
      </c>
      <c r="X1201" s="23" t="e">
        <f>IF(#REF!&gt;0,$X$1,"")</f>
        <v>#REF!</v>
      </c>
      <c r="Y1201" s="23" t="e">
        <f>IF(#REF!&gt;0,$Y$1,"")</f>
        <v>#REF!</v>
      </c>
      <c r="Z1201" s="23" t="str">
        <f>IF(FSS!$D1161&gt;0,P$1,"")</f>
        <v/>
      </c>
    </row>
    <row r="1202" spans="1:26" ht="15.75" hidden="1" customHeight="1" x14ac:dyDescent="0.25">
      <c r="A1202" s="421" t="str">
        <f t="shared" si="43"/>
        <v>0</v>
      </c>
      <c r="B1202" s="102">
        <f>Putnamville!B473</f>
        <v>0</v>
      </c>
      <c r="C1202" s="102" t="e">
        <f>Putnamville!#REF!</f>
        <v>#REF!</v>
      </c>
      <c r="D1202" s="102">
        <f>Putnamville!C473</f>
        <v>0</v>
      </c>
      <c r="E1202" s="131">
        <f>Putnamville!D473</f>
        <v>0</v>
      </c>
      <c r="F1202" s="114">
        <f>Putnamville!E473</f>
        <v>0</v>
      </c>
      <c r="G1202" s="423">
        <f t="shared" si="44"/>
        <v>0</v>
      </c>
      <c r="H1202" s="420">
        <f>Putnamville!G473</f>
        <v>0</v>
      </c>
      <c r="I1202" s="102">
        <f>Putnamville!H473</f>
        <v>0</v>
      </c>
      <c r="J1202" s="102" t="s">
        <v>586</v>
      </c>
      <c r="K1202" s="92"/>
      <c r="N1202" s="23" t="str">
        <f>IF(Jasper!$D1184&gt;0,N$1,"")</f>
        <v/>
      </c>
      <c r="O1202" s="23" t="e">
        <f>IF(#REF!&gt;0,P$1,"")</f>
        <v>#REF!</v>
      </c>
      <c r="P1202" s="23" t="str">
        <f>IF(Versailles!$D1183&gt;0,P$1,"")</f>
        <v/>
      </c>
      <c r="Q1202" s="23" t="str">
        <f>IF(Sellersburg!$D1181&gt;0,Q$1,"")</f>
        <v/>
      </c>
      <c r="R1202" s="23" t="str">
        <f>IF(Pendleton!$D1186&gt;0,R$1,"")</f>
        <v/>
      </c>
      <c r="S1202" s="23" t="str">
        <f>IF(Putnamville!D1172&gt;0,S$1,"")</f>
        <v/>
      </c>
      <c r="T1202" s="23" t="str">
        <f>IF(Lowell!D1151&gt;0,$T$1,"")</f>
        <v/>
      </c>
      <c r="U1202" s="23" t="e">
        <f>IF(#REF!&gt;0,$U$1,"")</f>
        <v>#REF!</v>
      </c>
      <c r="V1202" s="23" t="str">
        <f>IF(Peru!D1181&gt;0,$V$1,"")</f>
        <v/>
      </c>
      <c r="W1202" s="23" t="str">
        <f>IF('Toll Rd'!D1174&gt;0,$W$1,"")</f>
        <v/>
      </c>
      <c r="X1202" s="23" t="e">
        <f>IF(#REF!&gt;0,$X$1,"")</f>
        <v>#REF!</v>
      </c>
      <c r="Y1202" s="23" t="e">
        <f>IF(#REF!&gt;0,$Y$1,"")</f>
        <v>#REF!</v>
      </c>
      <c r="Z1202" s="23" t="str">
        <f>IF(FSS!$D1162&gt;0,P$1,"")</f>
        <v/>
      </c>
    </row>
    <row r="1203" spans="1:26" ht="15.75" hidden="1" customHeight="1" x14ac:dyDescent="0.25">
      <c r="A1203" s="421" t="str">
        <f t="shared" si="43"/>
        <v>0</v>
      </c>
      <c r="B1203" s="102">
        <f>Putnamville!B474</f>
        <v>0</v>
      </c>
      <c r="C1203" s="102" t="e">
        <f>Putnamville!#REF!</f>
        <v>#REF!</v>
      </c>
      <c r="D1203" s="102">
        <f>Putnamville!C474</f>
        <v>0</v>
      </c>
      <c r="E1203" s="131">
        <f>Putnamville!D474</f>
        <v>0</v>
      </c>
      <c r="F1203" s="114">
        <f>Putnamville!E474</f>
        <v>0</v>
      </c>
      <c r="G1203" s="423">
        <f t="shared" si="44"/>
        <v>0</v>
      </c>
      <c r="H1203" s="420">
        <f>Putnamville!G474</f>
        <v>0</v>
      </c>
      <c r="I1203" s="102">
        <f>Putnamville!H474</f>
        <v>0</v>
      </c>
      <c r="J1203" s="102" t="s">
        <v>586</v>
      </c>
      <c r="K1203" s="92"/>
      <c r="N1203" s="23" t="str">
        <f>IF(Jasper!$D1185&gt;0,N$1,"")</f>
        <v/>
      </c>
      <c r="O1203" s="23" t="e">
        <f>IF(#REF!&gt;0,P$1,"")</f>
        <v>#REF!</v>
      </c>
      <c r="P1203" s="23" t="str">
        <f>IF(Versailles!$D1184&gt;0,P$1,"")</f>
        <v/>
      </c>
      <c r="Q1203" s="23" t="str">
        <f>IF(Sellersburg!$D1182&gt;0,Q$1,"")</f>
        <v/>
      </c>
      <c r="R1203" s="23" t="str">
        <f>IF(Pendleton!$D1187&gt;0,R$1,"")</f>
        <v/>
      </c>
      <c r="S1203" s="23" t="str">
        <f>IF(Putnamville!D1173&gt;0,S$1,"")</f>
        <v/>
      </c>
      <c r="T1203" s="23" t="str">
        <f>IF(Lowell!D1152&gt;0,$T$1,"")</f>
        <v/>
      </c>
      <c r="U1203" s="23" t="e">
        <f>IF(#REF!&gt;0,$U$1,"")</f>
        <v>#REF!</v>
      </c>
      <c r="V1203" s="23" t="str">
        <f>IF(Peru!D1182&gt;0,$V$1,"")</f>
        <v/>
      </c>
      <c r="W1203" s="23" t="str">
        <f>IF('Toll Rd'!D1175&gt;0,$W$1,"")</f>
        <v/>
      </c>
      <c r="X1203" s="23" t="e">
        <f>IF(#REF!&gt;0,$X$1,"")</f>
        <v>#REF!</v>
      </c>
      <c r="Y1203" s="23" t="e">
        <f>IF(#REF!&gt;0,$Y$1,"")</f>
        <v>#REF!</v>
      </c>
      <c r="Z1203" s="23" t="str">
        <f>IF(FSS!$D1163&gt;0,P$1,"")</f>
        <v/>
      </c>
    </row>
    <row r="1204" spans="1:26" ht="15.75" hidden="1" customHeight="1" x14ac:dyDescent="0.25">
      <c r="A1204" s="421" t="str">
        <f t="shared" si="43"/>
        <v>0</v>
      </c>
      <c r="B1204" s="102">
        <f>Putnamville!B475</f>
        <v>0</v>
      </c>
      <c r="C1204" s="102" t="e">
        <f>Putnamville!#REF!</f>
        <v>#REF!</v>
      </c>
      <c r="D1204" s="102">
        <f>Putnamville!C475</f>
        <v>0</v>
      </c>
      <c r="E1204" s="131">
        <f>Putnamville!D475</f>
        <v>0</v>
      </c>
      <c r="F1204" s="114">
        <f>Putnamville!E475</f>
        <v>0</v>
      </c>
      <c r="G1204" s="423">
        <f t="shared" si="44"/>
        <v>0</v>
      </c>
      <c r="H1204" s="420">
        <f>Putnamville!G475</f>
        <v>0</v>
      </c>
      <c r="I1204" s="102">
        <f>Putnamville!H475</f>
        <v>0</v>
      </c>
      <c r="J1204" s="102" t="s">
        <v>586</v>
      </c>
      <c r="K1204" s="92"/>
      <c r="N1204" s="23" t="str">
        <f>IF(Jasper!$D1186&gt;0,N$1,"")</f>
        <v/>
      </c>
      <c r="O1204" s="23" t="e">
        <f>IF(#REF!&gt;0,P$1,"")</f>
        <v>#REF!</v>
      </c>
      <c r="P1204" s="23" t="str">
        <f>IF(Versailles!$D1185&gt;0,P$1,"")</f>
        <v/>
      </c>
      <c r="Q1204" s="23" t="str">
        <f>IF(Sellersburg!$D1183&gt;0,Q$1,"")</f>
        <v/>
      </c>
      <c r="R1204" s="23" t="str">
        <f>IF(Pendleton!$D1188&gt;0,R$1,"")</f>
        <v/>
      </c>
      <c r="S1204" s="23" t="str">
        <f>IF(Putnamville!D1174&gt;0,S$1,"")</f>
        <v/>
      </c>
      <c r="T1204" s="23" t="str">
        <f>IF(Lowell!D1153&gt;0,$T$1,"")</f>
        <v/>
      </c>
      <c r="U1204" s="23" t="e">
        <f>IF(#REF!&gt;0,$U$1,"")</f>
        <v>#REF!</v>
      </c>
      <c r="V1204" s="23" t="str">
        <f>IF(Peru!D1183&gt;0,$V$1,"")</f>
        <v/>
      </c>
      <c r="W1204" s="23" t="str">
        <f>IF('Toll Rd'!D1176&gt;0,$W$1,"")</f>
        <v/>
      </c>
      <c r="X1204" s="23" t="e">
        <f>IF(#REF!&gt;0,$X$1,"")</f>
        <v>#REF!</v>
      </c>
      <c r="Y1204" s="23" t="e">
        <f>IF(#REF!&gt;0,$Y$1,"")</f>
        <v>#REF!</v>
      </c>
      <c r="Z1204" s="23" t="str">
        <f>IF(FSS!$D1164&gt;0,P$1,"")</f>
        <v/>
      </c>
    </row>
    <row r="1205" spans="1:26" ht="15.75" hidden="1" customHeight="1" x14ac:dyDescent="0.25">
      <c r="A1205" s="421" t="str">
        <f t="shared" ref="A1205:A1268" si="45">IF(E1205&lt;1,"0","1")</f>
        <v>0</v>
      </c>
      <c r="B1205" s="102">
        <f>Putnamville!B476</f>
        <v>0</v>
      </c>
      <c r="C1205" s="102" t="e">
        <f>Putnamville!#REF!</f>
        <v>#REF!</v>
      </c>
      <c r="D1205" s="102">
        <f>Putnamville!C476</f>
        <v>0</v>
      </c>
      <c r="E1205" s="131">
        <f>Putnamville!D476</f>
        <v>0</v>
      </c>
      <c r="F1205" s="114">
        <f>Putnamville!E476</f>
        <v>0</v>
      </c>
      <c r="G1205" s="423">
        <f t="shared" si="44"/>
        <v>0</v>
      </c>
      <c r="H1205" s="420">
        <f>Putnamville!G476</f>
        <v>0</v>
      </c>
      <c r="I1205" s="102">
        <f>Putnamville!H476</f>
        <v>0</v>
      </c>
      <c r="J1205" s="102" t="s">
        <v>586</v>
      </c>
      <c r="K1205" s="92"/>
      <c r="N1205" s="23" t="str">
        <f>IF(Jasper!$D1187&gt;0,N$1,"")</f>
        <v/>
      </c>
      <c r="O1205" s="23" t="e">
        <f>IF(#REF!&gt;0,P$1,"")</f>
        <v>#REF!</v>
      </c>
      <c r="P1205" s="23" t="str">
        <f>IF(Versailles!$D1186&gt;0,P$1,"")</f>
        <v/>
      </c>
      <c r="Q1205" s="23" t="str">
        <f>IF(Sellersburg!$D1184&gt;0,Q$1,"")</f>
        <v/>
      </c>
      <c r="R1205" s="23" t="str">
        <f>IF(Pendleton!$D1189&gt;0,R$1,"")</f>
        <v/>
      </c>
      <c r="S1205" s="23" t="str">
        <f>IF(Putnamville!D1175&gt;0,S$1,"")</f>
        <v/>
      </c>
      <c r="T1205" s="23" t="str">
        <f>IF(Lowell!D1154&gt;0,$T$1,"")</f>
        <v/>
      </c>
      <c r="U1205" s="23" t="e">
        <f>IF(#REF!&gt;0,$U$1,"")</f>
        <v>#REF!</v>
      </c>
      <c r="V1205" s="23" t="str">
        <f>IF(Peru!D1184&gt;0,$V$1,"")</f>
        <v/>
      </c>
      <c r="W1205" s="23" t="str">
        <f>IF('Toll Rd'!D1177&gt;0,$W$1,"")</f>
        <v/>
      </c>
      <c r="X1205" s="23" t="e">
        <f>IF(#REF!&gt;0,$X$1,"")</f>
        <v>#REF!</v>
      </c>
      <c r="Y1205" s="23" t="e">
        <f>IF(#REF!&gt;0,$Y$1,"")</f>
        <v>#REF!</v>
      </c>
      <c r="Z1205" s="23" t="str">
        <f>IF(FSS!$D1165&gt;0,P$1,"")</f>
        <v/>
      </c>
    </row>
    <row r="1206" spans="1:26" ht="15.75" hidden="1" customHeight="1" x14ac:dyDescent="0.25">
      <c r="A1206" s="421" t="str">
        <f t="shared" si="45"/>
        <v>0</v>
      </c>
      <c r="B1206" s="102">
        <f>Putnamville!B477</f>
        <v>0</v>
      </c>
      <c r="C1206" s="102" t="e">
        <f>Putnamville!#REF!</f>
        <v>#REF!</v>
      </c>
      <c r="D1206" s="102">
        <f>Putnamville!C477</f>
        <v>0</v>
      </c>
      <c r="E1206" s="131">
        <f>Putnamville!D477</f>
        <v>0</v>
      </c>
      <c r="F1206" s="114">
        <f>Putnamville!E477</f>
        <v>0</v>
      </c>
      <c r="G1206" s="423">
        <f t="shared" si="44"/>
        <v>0</v>
      </c>
      <c r="H1206" s="420">
        <f>Putnamville!G477</f>
        <v>0</v>
      </c>
      <c r="I1206" s="102">
        <f>Putnamville!H477</f>
        <v>0</v>
      </c>
      <c r="J1206" s="102" t="s">
        <v>586</v>
      </c>
      <c r="K1206" s="92"/>
      <c r="N1206" s="23" t="str">
        <f>IF(Jasper!$D1188&gt;0,N$1,"")</f>
        <v/>
      </c>
      <c r="O1206" s="23" t="e">
        <f>IF(#REF!&gt;0,P$1,"")</f>
        <v>#REF!</v>
      </c>
      <c r="P1206" s="23" t="str">
        <f>IF(Versailles!$D1187&gt;0,P$1,"")</f>
        <v/>
      </c>
      <c r="Q1206" s="23" t="str">
        <f>IF(Sellersburg!$D1185&gt;0,Q$1,"")</f>
        <v/>
      </c>
      <c r="R1206" s="23" t="str">
        <f>IF(Pendleton!$D1190&gt;0,R$1,"")</f>
        <v/>
      </c>
      <c r="S1206" s="23" t="str">
        <f>IF(Putnamville!D1176&gt;0,S$1,"")</f>
        <v/>
      </c>
      <c r="T1206" s="23" t="str">
        <f>IF(Lowell!D1155&gt;0,$T$1,"")</f>
        <v/>
      </c>
      <c r="U1206" s="23" t="e">
        <f>IF(#REF!&gt;0,$U$1,"")</f>
        <v>#REF!</v>
      </c>
      <c r="V1206" s="23" t="str">
        <f>IF(Peru!D1185&gt;0,$V$1,"")</f>
        <v/>
      </c>
      <c r="W1206" s="23" t="str">
        <f>IF('Toll Rd'!D1178&gt;0,$W$1,"")</f>
        <v/>
      </c>
      <c r="X1206" s="23" t="e">
        <f>IF(#REF!&gt;0,$X$1,"")</f>
        <v>#REF!</v>
      </c>
      <c r="Y1206" s="23" t="e">
        <f>IF(#REF!&gt;0,$Y$1,"")</f>
        <v>#REF!</v>
      </c>
      <c r="Z1206" s="23" t="str">
        <f>IF(FSS!$D1166&gt;0,P$1,"")</f>
        <v/>
      </c>
    </row>
    <row r="1207" spans="1:26" ht="15.75" hidden="1" customHeight="1" x14ac:dyDescent="0.25">
      <c r="A1207" s="421" t="str">
        <f t="shared" si="45"/>
        <v>0</v>
      </c>
      <c r="B1207" s="102">
        <f>Putnamville!B478</f>
        <v>0</v>
      </c>
      <c r="C1207" s="102" t="e">
        <f>Putnamville!#REF!</f>
        <v>#REF!</v>
      </c>
      <c r="D1207" s="102">
        <f>Putnamville!C478</f>
        <v>0</v>
      </c>
      <c r="E1207" s="131">
        <f>Putnamville!D478</f>
        <v>0</v>
      </c>
      <c r="F1207" s="114">
        <f>Putnamville!E478</f>
        <v>0</v>
      </c>
      <c r="G1207" s="423">
        <f t="shared" si="44"/>
        <v>0</v>
      </c>
      <c r="H1207" s="420">
        <f>Putnamville!G478</f>
        <v>0</v>
      </c>
      <c r="I1207" s="102">
        <f>Putnamville!H478</f>
        <v>0</v>
      </c>
      <c r="J1207" s="102" t="s">
        <v>586</v>
      </c>
      <c r="K1207" s="92"/>
      <c r="N1207" s="23" t="str">
        <f>IF(Jasper!$D1189&gt;0,N$1,"")</f>
        <v/>
      </c>
      <c r="O1207" s="23" t="e">
        <f>IF(#REF!&gt;0,P$1,"")</f>
        <v>#REF!</v>
      </c>
      <c r="P1207" s="23" t="str">
        <f>IF(Versailles!$D1188&gt;0,P$1,"")</f>
        <v/>
      </c>
      <c r="Q1207" s="23" t="str">
        <f>IF(Sellersburg!$D1186&gt;0,Q$1,"")</f>
        <v/>
      </c>
      <c r="R1207" s="23" t="str">
        <f>IF(Pendleton!$D1191&gt;0,R$1,"")</f>
        <v/>
      </c>
      <c r="S1207" s="23" t="str">
        <f>IF(Putnamville!D1177&gt;0,S$1,"")</f>
        <v/>
      </c>
      <c r="T1207" s="23" t="str">
        <f>IF(Lowell!D1156&gt;0,$T$1,"")</f>
        <v/>
      </c>
      <c r="U1207" s="23" t="e">
        <f>IF(#REF!&gt;0,$U$1,"")</f>
        <v>#REF!</v>
      </c>
      <c r="V1207" s="23" t="str">
        <f>IF(Peru!D1186&gt;0,$V$1,"")</f>
        <v/>
      </c>
      <c r="W1207" s="23" t="str">
        <f>IF('Toll Rd'!D1179&gt;0,$W$1,"")</f>
        <v/>
      </c>
      <c r="X1207" s="23" t="e">
        <f>IF(#REF!&gt;0,$X$1,"")</f>
        <v>#REF!</v>
      </c>
      <c r="Y1207" s="23" t="e">
        <f>IF(#REF!&gt;0,$Y$1,"")</f>
        <v>#REF!</v>
      </c>
      <c r="Z1207" s="23" t="str">
        <f>IF(FSS!$D1167&gt;0,P$1,"")</f>
        <v/>
      </c>
    </row>
    <row r="1208" spans="1:26" ht="15.75" hidden="1" customHeight="1" x14ac:dyDescent="0.25">
      <c r="A1208" s="421" t="str">
        <f t="shared" si="45"/>
        <v>0</v>
      </c>
      <c r="B1208" s="102">
        <f>Putnamville!B479</f>
        <v>0</v>
      </c>
      <c r="C1208" s="102" t="e">
        <f>Putnamville!#REF!</f>
        <v>#REF!</v>
      </c>
      <c r="D1208" s="102">
        <f>Putnamville!C479</f>
        <v>0</v>
      </c>
      <c r="E1208" s="131">
        <f>Putnamville!D479</f>
        <v>0</v>
      </c>
      <c r="F1208" s="114">
        <f>Putnamville!E479</f>
        <v>0</v>
      </c>
      <c r="G1208" s="423">
        <f t="shared" si="44"/>
        <v>0</v>
      </c>
      <c r="H1208" s="420">
        <f>Putnamville!G479</f>
        <v>0</v>
      </c>
      <c r="I1208" s="102">
        <f>Putnamville!H479</f>
        <v>0</v>
      </c>
      <c r="J1208" s="102" t="s">
        <v>586</v>
      </c>
      <c r="K1208" s="92"/>
      <c r="N1208" s="23" t="str">
        <f>IF(Jasper!$D1190&gt;0,N$1,"")</f>
        <v/>
      </c>
      <c r="O1208" s="23" t="e">
        <f>IF(#REF!&gt;0,P$1,"")</f>
        <v>#REF!</v>
      </c>
      <c r="P1208" s="23" t="str">
        <f>IF(Versailles!$D1189&gt;0,P$1,"")</f>
        <v/>
      </c>
      <c r="Q1208" s="23" t="str">
        <f>IF(Sellersburg!$D1187&gt;0,Q$1,"")</f>
        <v/>
      </c>
      <c r="R1208" s="23" t="str">
        <f>IF(Pendleton!$D1192&gt;0,R$1,"")</f>
        <v/>
      </c>
      <c r="S1208" s="23" t="str">
        <f>IF(Putnamville!D1178&gt;0,S$1,"")</f>
        <v/>
      </c>
      <c r="T1208" s="23" t="str">
        <f>IF(Lowell!D1157&gt;0,$T$1,"")</f>
        <v/>
      </c>
      <c r="U1208" s="23" t="e">
        <f>IF(#REF!&gt;0,$U$1,"")</f>
        <v>#REF!</v>
      </c>
      <c r="V1208" s="23" t="str">
        <f>IF(Peru!D1187&gt;0,$V$1,"")</f>
        <v/>
      </c>
      <c r="W1208" s="23" t="str">
        <f>IF('Toll Rd'!D1180&gt;0,$W$1,"")</f>
        <v/>
      </c>
      <c r="X1208" s="23" t="e">
        <f>IF(#REF!&gt;0,$X$1,"")</f>
        <v>#REF!</v>
      </c>
      <c r="Y1208" s="23" t="e">
        <f>IF(#REF!&gt;0,$Y$1,"")</f>
        <v>#REF!</v>
      </c>
      <c r="Z1208" s="23" t="str">
        <f>IF(FSS!$D1168&gt;0,P$1,"")</f>
        <v/>
      </c>
    </row>
    <row r="1209" spans="1:26" ht="15.75" hidden="1" customHeight="1" x14ac:dyDescent="0.25">
      <c r="A1209" s="421" t="str">
        <f t="shared" si="45"/>
        <v>0</v>
      </c>
      <c r="B1209" s="102">
        <f>Putnamville!B480</f>
        <v>0</v>
      </c>
      <c r="C1209" s="102" t="e">
        <f>Putnamville!#REF!</f>
        <v>#REF!</v>
      </c>
      <c r="D1209" s="102">
        <f>Putnamville!C480</f>
        <v>0</v>
      </c>
      <c r="E1209" s="131">
        <f>Putnamville!D480</f>
        <v>0</v>
      </c>
      <c r="F1209" s="114">
        <f>Putnamville!E480</f>
        <v>0</v>
      </c>
      <c r="G1209" s="423">
        <f t="shared" si="44"/>
        <v>0</v>
      </c>
      <c r="H1209" s="420">
        <f>Putnamville!G480</f>
        <v>0</v>
      </c>
      <c r="I1209" s="102">
        <f>Putnamville!H480</f>
        <v>0</v>
      </c>
      <c r="J1209" s="102" t="s">
        <v>586</v>
      </c>
      <c r="K1209" s="92"/>
      <c r="N1209" s="23" t="str">
        <f>IF(Jasper!$D1191&gt;0,N$1,"")</f>
        <v/>
      </c>
      <c r="O1209" s="23" t="e">
        <f>IF(#REF!&gt;0,P$1,"")</f>
        <v>#REF!</v>
      </c>
      <c r="P1209" s="23" t="str">
        <f>IF(Versailles!$D1190&gt;0,P$1,"")</f>
        <v/>
      </c>
      <c r="Q1209" s="23" t="str">
        <f>IF(Sellersburg!$D1188&gt;0,Q$1,"")</f>
        <v/>
      </c>
      <c r="R1209" s="23" t="str">
        <f>IF(Pendleton!$D1193&gt;0,R$1,"")</f>
        <v/>
      </c>
      <c r="S1209" s="23" t="str">
        <f>IF(Putnamville!D1179&gt;0,S$1,"")</f>
        <v/>
      </c>
      <c r="T1209" s="23" t="str">
        <f>IF(Lowell!D1158&gt;0,$T$1,"")</f>
        <v/>
      </c>
      <c r="U1209" s="23" t="e">
        <f>IF(#REF!&gt;0,$U$1,"")</f>
        <v>#REF!</v>
      </c>
      <c r="V1209" s="23" t="str">
        <f>IF(Peru!D1188&gt;0,$V$1,"")</f>
        <v/>
      </c>
      <c r="W1209" s="23" t="str">
        <f>IF('Toll Rd'!D1181&gt;0,$W$1,"")</f>
        <v/>
      </c>
      <c r="X1209" s="23" t="e">
        <f>IF(#REF!&gt;0,$X$1,"")</f>
        <v>#REF!</v>
      </c>
      <c r="Y1209" s="23" t="e">
        <f>IF(#REF!&gt;0,$Y$1,"")</f>
        <v>#REF!</v>
      </c>
      <c r="Z1209" s="23" t="str">
        <f>IF(FSS!$D1169&gt;0,P$1,"")</f>
        <v/>
      </c>
    </row>
    <row r="1210" spans="1:26" ht="15.75" hidden="1" customHeight="1" x14ac:dyDescent="0.25">
      <c r="A1210" s="421" t="str">
        <f t="shared" si="45"/>
        <v>0</v>
      </c>
      <c r="B1210" s="102">
        <f>Putnamville!B481</f>
        <v>0</v>
      </c>
      <c r="C1210" s="102" t="e">
        <f>Putnamville!#REF!</f>
        <v>#REF!</v>
      </c>
      <c r="D1210" s="102">
        <f>Putnamville!C481</f>
        <v>0</v>
      </c>
      <c r="E1210" s="131">
        <f>Putnamville!D481</f>
        <v>0</v>
      </c>
      <c r="F1210" s="114">
        <f>Putnamville!E481</f>
        <v>0</v>
      </c>
      <c r="G1210" s="423">
        <f t="shared" si="44"/>
        <v>0</v>
      </c>
      <c r="H1210" s="420">
        <f>Putnamville!G481</f>
        <v>0</v>
      </c>
      <c r="I1210" s="102">
        <f>Putnamville!H481</f>
        <v>0</v>
      </c>
      <c r="J1210" s="102" t="s">
        <v>586</v>
      </c>
      <c r="K1210" s="92"/>
      <c r="N1210" s="23" t="str">
        <f>IF(Jasper!$D1192&gt;0,N$1,"")</f>
        <v/>
      </c>
      <c r="O1210" s="23" t="e">
        <f>IF(#REF!&gt;0,P$1,"")</f>
        <v>#REF!</v>
      </c>
      <c r="P1210" s="23" t="str">
        <f>IF(Versailles!$D1191&gt;0,P$1,"")</f>
        <v/>
      </c>
      <c r="Q1210" s="23" t="str">
        <f>IF(Sellersburg!$D1189&gt;0,Q$1,"")</f>
        <v/>
      </c>
      <c r="R1210" s="23" t="str">
        <f>IF(Pendleton!$D1194&gt;0,R$1,"")</f>
        <v/>
      </c>
      <c r="S1210" s="23" t="str">
        <f>IF(Putnamville!D1180&gt;0,S$1,"")</f>
        <v/>
      </c>
      <c r="T1210" s="23" t="str">
        <f>IF(Lowell!D1159&gt;0,$T$1,"")</f>
        <v/>
      </c>
      <c r="U1210" s="23" t="e">
        <f>IF(#REF!&gt;0,$U$1,"")</f>
        <v>#REF!</v>
      </c>
      <c r="V1210" s="23" t="str">
        <f>IF(Peru!D1189&gt;0,$V$1,"")</f>
        <v/>
      </c>
      <c r="W1210" s="23" t="str">
        <f>IF('Toll Rd'!D1182&gt;0,$W$1,"")</f>
        <v/>
      </c>
      <c r="X1210" s="23" t="e">
        <f>IF(#REF!&gt;0,$X$1,"")</f>
        <v>#REF!</v>
      </c>
      <c r="Y1210" s="23" t="e">
        <f>IF(#REF!&gt;0,$Y$1,"")</f>
        <v>#REF!</v>
      </c>
      <c r="Z1210" s="23" t="str">
        <f>IF(FSS!$D1170&gt;0,P$1,"")</f>
        <v/>
      </c>
    </row>
    <row r="1211" spans="1:26" ht="15.75" hidden="1" customHeight="1" x14ac:dyDescent="0.25">
      <c r="A1211" s="421" t="str">
        <f t="shared" si="45"/>
        <v>0</v>
      </c>
      <c r="B1211" s="102">
        <f>Putnamville!B482</f>
        <v>0</v>
      </c>
      <c r="C1211" s="102" t="e">
        <f>Putnamville!#REF!</f>
        <v>#REF!</v>
      </c>
      <c r="D1211" s="102">
        <f>Putnamville!C482</f>
        <v>0</v>
      </c>
      <c r="E1211" s="131">
        <f>Putnamville!D482</f>
        <v>0</v>
      </c>
      <c r="F1211" s="114">
        <f>Putnamville!E482</f>
        <v>0</v>
      </c>
      <c r="G1211" s="423">
        <f t="shared" si="44"/>
        <v>0</v>
      </c>
      <c r="H1211" s="420">
        <f>Putnamville!G482</f>
        <v>0</v>
      </c>
      <c r="I1211" s="102">
        <f>Putnamville!H482</f>
        <v>0</v>
      </c>
      <c r="J1211" s="102" t="s">
        <v>586</v>
      </c>
      <c r="K1211" s="92"/>
      <c r="N1211" s="23" t="str">
        <f>IF(Jasper!$D1193&gt;0,N$1,"")</f>
        <v/>
      </c>
      <c r="O1211" s="23" t="e">
        <f>IF(#REF!&gt;0,P$1,"")</f>
        <v>#REF!</v>
      </c>
      <c r="P1211" s="23" t="str">
        <f>IF(Versailles!$D1192&gt;0,P$1,"")</f>
        <v/>
      </c>
      <c r="Q1211" s="23" t="str">
        <f>IF(Sellersburg!$D1190&gt;0,Q$1,"")</f>
        <v/>
      </c>
      <c r="R1211" s="23" t="str">
        <f>IF(Pendleton!$D1195&gt;0,R$1,"")</f>
        <v/>
      </c>
      <c r="S1211" s="23" t="str">
        <f>IF(Putnamville!D1181&gt;0,S$1,"")</f>
        <v/>
      </c>
      <c r="T1211" s="23" t="str">
        <f>IF(Lowell!D1160&gt;0,$T$1,"")</f>
        <v/>
      </c>
      <c r="U1211" s="23" t="e">
        <f>IF(#REF!&gt;0,$U$1,"")</f>
        <v>#REF!</v>
      </c>
      <c r="V1211" s="23" t="str">
        <f>IF(Peru!D1190&gt;0,$V$1,"")</f>
        <v/>
      </c>
      <c r="W1211" s="23" t="str">
        <f>IF('Toll Rd'!D1183&gt;0,$W$1,"")</f>
        <v/>
      </c>
      <c r="X1211" s="23" t="e">
        <f>IF(#REF!&gt;0,$X$1,"")</f>
        <v>#REF!</v>
      </c>
      <c r="Y1211" s="23" t="e">
        <f>IF(#REF!&gt;0,$Y$1,"")</f>
        <v>#REF!</v>
      </c>
      <c r="Z1211" s="23" t="str">
        <f>IF(FSS!$D1171&gt;0,P$1,"")</f>
        <v/>
      </c>
    </row>
    <row r="1212" spans="1:26" ht="15.75" hidden="1" customHeight="1" x14ac:dyDescent="0.25">
      <c r="A1212" s="421" t="str">
        <f t="shared" si="45"/>
        <v>0</v>
      </c>
      <c r="B1212" s="102">
        <f>Putnamville!B483</f>
        <v>0</v>
      </c>
      <c r="C1212" s="102" t="e">
        <f>Putnamville!#REF!</f>
        <v>#REF!</v>
      </c>
      <c r="D1212" s="102">
        <f>Putnamville!C483</f>
        <v>0</v>
      </c>
      <c r="E1212" s="131">
        <f>Putnamville!D483</f>
        <v>0</v>
      </c>
      <c r="F1212" s="114">
        <f>Putnamville!E483</f>
        <v>0</v>
      </c>
      <c r="G1212" s="423">
        <f t="shared" si="44"/>
        <v>0</v>
      </c>
      <c r="H1212" s="420">
        <f>Putnamville!G483</f>
        <v>0</v>
      </c>
      <c r="I1212" s="102">
        <f>Putnamville!H483</f>
        <v>0</v>
      </c>
      <c r="J1212" s="102" t="s">
        <v>586</v>
      </c>
      <c r="K1212" s="92"/>
      <c r="N1212" s="23" t="str">
        <f>IF(Jasper!$D1194&gt;0,N$1,"")</f>
        <v/>
      </c>
      <c r="O1212" s="23" t="e">
        <f>IF(#REF!&gt;0,P$1,"")</f>
        <v>#REF!</v>
      </c>
      <c r="P1212" s="23" t="str">
        <f>IF(Versailles!$D1193&gt;0,P$1,"")</f>
        <v/>
      </c>
      <c r="Q1212" s="23" t="str">
        <f>IF(Sellersburg!$D1191&gt;0,Q$1,"")</f>
        <v/>
      </c>
      <c r="R1212" s="23" t="str">
        <f>IF(Pendleton!$D1196&gt;0,R$1,"")</f>
        <v/>
      </c>
      <c r="S1212" s="23" t="str">
        <f>IF(Putnamville!D1182&gt;0,S$1,"")</f>
        <v/>
      </c>
      <c r="T1212" s="23" t="str">
        <f>IF(Lowell!D1161&gt;0,$T$1,"")</f>
        <v/>
      </c>
      <c r="U1212" s="23" t="e">
        <f>IF(#REF!&gt;0,$U$1,"")</f>
        <v>#REF!</v>
      </c>
      <c r="V1212" s="23" t="str">
        <f>IF(Peru!D1191&gt;0,$V$1,"")</f>
        <v/>
      </c>
      <c r="W1212" s="23" t="str">
        <f>IF('Toll Rd'!D1184&gt;0,$W$1,"")</f>
        <v/>
      </c>
      <c r="X1212" s="23" t="e">
        <f>IF(#REF!&gt;0,$X$1,"")</f>
        <v>#REF!</v>
      </c>
      <c r="Y1212" s="23" t="e">
        <f>IF(#REF!&gt;0,$Y$1,"")</f>
        <v>#REF!</v>
      </c>
      <c r="Z1212" s="23" t="str">
        <f>IF(FSS!$D1172&gt;0,P$1,"")</f>
        <v/>
      </c>
    </row>
    <row r="1213" spans="1:26" ht="15.75" hidden="1" customHeight="1" x14ac:dyDescent="0.25">
      <c r="A1213" s="421" t="str">
        <f t="shared" si="45"/>
        <v>0</v>
      </c>
      <c r="B1213" s="102">
        <f>Putnamville!B484</f>
        <v>0</v>
      </c>
      <c r="C1213" s="102" t="e">
        <f>Putnamville!#REF!</f>
        <v>#REF!</v>
      </c>
      <c r="D1213" s="102">
        <f>Putnamville!C484</f>
        <v>0</v>
      </c>
      <c r="E1213" s="131">
        <f>Putnamville!D484</f>
        <v>0</v>
      </c>
      <c r="F1213" s="114">
        <f>Putnamville!E484</f>
        <v>0</v>
      </c>
      <c r="G1213" s="423">
        <f t="shared" si="44"/>
        <v>0</v>
      </c>
      <c r="H1213" s="420">
        <f>Putnamville!G484</f>
        <v>0</v>
      </c>
      <c r="I1213" s="102">
        <f>Putnamville!H484</f>
        <v>0</v>
      </c>
      <c r="J1213" s="102" t="s">
        <v>586</v>
      </c>
      <c r="K1213" s="92"/>
      <c r="N1213" s="23" t="str">
        <f>IF(Jasper!$D1195&gt;0,N$1,"")</f>
        <v/>
      </c>
      <c r="O1213" s="23" t="e">
        <f>IF(#REF!&gt;0,P$1,"")</f>
        <v>#REF!</v>
      </c>
      <c r="P1213" s="23" t="str">
        <f>IF(Versailles!$D1194&gt;0,P$1,"")</f>
        <v/>
      </c>
      <c r="Q1213" s="23" t="str">
        <f>IF(Sellersburg!$D1192&gt;0,Q$1,"")</f>
        <v/>
      </c>
      <c r="R1213" s="23" t="str">
        <f>IF(Pendleton!$D1197&gt;0,R$1,"")</f>
        <v/>
      </c>
      <c r="S1213" s="23" t="str">
        <f>IF(Putnamville!D1183&gt;0,S$1,"")</f>
        <v/>
      </c>
      <c r="T1213" s="23" t="str">
        <f>IF(Lowell!D1162&gt;0,$T$1,"")</f>
        <v/>
      </c>
      <c r="U1213" s="23" t="e">
        <f>IF(#REF!&gt;0,$U$1,"")</f>
        <v>#REF!</v>
      </c>
      <c r="V1213" s="23" t="str">
        <f>IF(Peru!D1192&gt;0,$V$1,"")</f>
        <v/>
      </c>
      <c r="W1213" s="23" t="str">
        <f>IF('Toll Rd'!D1185&gt;0,$W$1,"")</f>
        <v/>
      </c>
      <c r="X1213" s="23" t="e">
        <f>IF(#REF!&gt;0,$X$1,"")</f>
        <v>#REF!</v>
      </c>
      <c r="Y1213" s="23" t="e">
        <f>IF(#REF!&gt;0,$Y$1,"")</f>
        <v>#REF!</v>
      </c>
      <c r="Z1213" s="23" t="str">
        <f>IF(FSS!$D1173&gt;0,P$1,"")</f>
        <v/>
      </c>
    </row>
    <row r="1214" spans="1:26" ht="15.75" hidden="1" customHeight="1" x14ac:dyDescent="0.25">
      <c r="A1214" s="421" t="str">
        <f t="shared" si="45"/>
        <v>0</v>
      </c>
      <c r="B1214" s="102">
        <f>Putnamville!B485</f>
        <v>0</v>
      </c>
      <c r="C1214" s="102" t="e">
        <f>Putnamville!#REF!</f>
        <v>#REF!</v>
      </c>
      <c r="D1214" s="102">
        <f>Putnamville!C485</f>
        <v>0</v>
      </c>
      <c r="E1214" s="131">
        <f>Putnamville!D485</f>
        <v>0</v>
      </c>
      <c r="F1214" s="114">
        <f>Putnamville!E485</f>
        <v>0</v>
      </c>
      <c r="G1214" s="423">
        <f t="shared" si="44"/>
        <v>0</v>
      </c>
      <c r="H1214" s="420">
        <f>Putnamville!G485</f>
        <v>0</v>
      </c>
      <c r="I1214" s="102">
        <f>Putnamville!H485</f>
        <v>0</v>
      </c>
      <c r="J1214" s="102" t="s">
        <v>586</v>
      </c>
      <c r="K1214" s="92"/>
      <c r="N1214" s="23" t="str">
        <f>IF(Jasper!$D1196&gt;0,N$1,"")</f>
        <v/>
      </c>
      <c r="O1214" s="23" t="e">
        <f>IF(#REF!&gt;0,P$1,"")</f>
        <v>#REF!</v>
      </c>
      <c r="P1214" s="23" t="str">
        <f>IF(Versailles!$D1195&gt;0,P$1,"")</f>
        <v/>
      </c>
      <c r="Q1214" s="23" t="str">
        <f>IF(Sellersburg!$D1193&gt;0,Q$1,"")</f>
        <v/>
      </c>
      <c r="R1214" s="23" t="str">
        <f>IF(Pendleton!$D1198&gt;0,R$1,"")</f>
        <v/>
      </c>
      <c r="S1214" s="23" t="str">
        <f>IF(Putnamville!D1184&gt;0,S$1,"")</f>
        <v/>
      </c>
      <c r="T1214" s="23" t="str">
        <f>IF(Lowell!D1163&gt;0,$T$1,"")</f>
        <v/>
      </c>
      <c r="U1214" s="23" t="e">
        <f>IF(#REF!&gt;0,$U$1,"")</f>
        <v>#REF!</v>
      </c>
      <c r="V1214" s="23" t="str">
        <f>IF(Peru!D1193&gt;0,$V$1,"")</f>
        <v/>
      </c>
      <c r="W1214" s="23" t="str">
        <f>IF('Toll Rd'!D1186&gt;0,$W$1,"")</f>
        <v/>
      </c>
      <c r="X1214" s="23" t="e">
        <f>IF(#REF!&gt;0,$X$1,"")</f>
        <v>#REF!</v>
      </c>
      <c r="Y1214" s="23" t="e">
        <f>IF(#REF!&gt;0,$Y$1,"")</f>
        <v>#REF!</v>
      </c>
      <c r="Z1214" s="23" t="str">
        <f>IF(FSS!$D1174&gt;0,P$1,"")</f>
        <v/>
      </c>
    </row>
    <row r="1215" spans="1:26" ht="15.75" hidden="1" customHeight="1" x14ac:dyDescent="0.25">
      <c r="A1215" s="421" t="str">
        <f t="shared" si="45"/>
        <v>0</v>
      </c>
      <c r="B1215" s="102">
        <f>Putnamville!B486</f>
        <v>0</v>
      </c>
      <c r="C1215" s="102" t="e">
        <f>Putnamville!#REF!</f>
        <v>#REF!</v>
      </c>
      <c r="D1215" s="102">
        <f>Putnamville!C486</f>
        <v>0</v>
      </c>
      <c r="E1215" s="131">
        <f>Putnamville!D486</f>
        <v>0</v>
      </c>
      <c r="F1215" s="114">
        <f>Putnamville!E486</f>
        <v>0</v>
      </c>
      <c r="G1215" s="423">
        <f t="shared" si="44"/>
        <v>0</v>
      </c>
      <c r="H1215" s="420">
        <f>Putnamville!G486</f>
        <v>0</v>
      </c>
      <c r="I1215" s="102">
        <f>Putnamville!H486</f>
        <v>0</v>
      </c>
      <c r="J1215" s="102" t="s">
        <v>586</v>
      </c>
      <c r="K1215" s="92"/>
      <c r="N1215" s="23" t="str">
        <f>IF(Jasper!$D1197&gt;0,N$1,"")</f>
        <v/>
      </c>
      <c r="O1215" s="23" t="e">
        <f>IF(#REF!&gt;0,P$1,"")</f>
        <v>#REF!</v>
      </c>
      <c r="P1215" s="23" t="str">
        <f>IF(Versailles!$D1196&gt;0,P$1,"")</f>
        <v/>
      </c>
      <c r="Q1215" s="23" t="str">
        <f>IF(Sellersburg!$D1194&gt;0,Q$1,"")</f>
        <v/>
      </c>
      <c r="R1215" s="23" t="str">
        <f>IF(Pendleton!$D1199&gt;0,R$1,"")</f>
        <v/>
      </c>
      <c r="S1215" s="23" t="str">
        <f>IF(Putnamville!D1185&gt;0,S$1,"")</f>
        <v/>
      </c>
      <c r="T1215" s="23" t="str">
        <f>IF(Lowell!D1164&gt;0,$T$1,"")</f>
        <v/>
      </c>
      <c r="U1215" s="23" t="e">
        <f>IF(#REF!&gt;0,$U$1,"")</f>
        <v>#REF!</v>
      </c>
      <c r="V1215" s="23" t="str">
        <f>IF(Peru!D1194&gt;0,$V$1,"")</f>
        <v/>
      </c>
      <c r="W1215" s="23" t="str">
        <f>IF('Toll Rd'!D1187&gt;0,$W$1,"")</f>
        <v/>
      </c>
      <c r="X1215" s="23" t="e">
        <f>IF(#REF!&gt;0,$X$1,"")</f>
        <v>#REF!</v>
      </c>
      <c r="Y1215" s="23" t="e">
        <f>IF(#REF!&gt;0,$Y$1,"")</f>
        <v>#REF!</v>
      </c>
      <c r="Z1215" s="23" t="str">
        <f>IF(FSS!$D1175&gt;0,P$1,"")</f>
        <v/>
      </c>
    </row>
    <row r="1216" spans="1:26" ht="15.75" hidden="1" customHeight="1" x14ac:dyDescent="0.25">
      <c r="A1216" s="421" t="str">
        <f t="shared" si="45"/>
        <v>0</v>
      </c>
      <c r="B1216" s="102">
        <f>Putnamville!B487</f>
        <v>0</v>
      </c>
      <c r="C1216" s="102" t="e">
        <f>Putnamville!#REF!</f>
        <v>#REF!</v>
      </c>
      <c r="D1216" s="102">
        <f>Putnamville!C487</f>
        <v>0</v>
      </c>
      <c r="E1216" s="131">
        <f>Putnamville!D487</f>
        <v>0</v>
      </c>
      <c r="F1216" s="114">
        <f>Putnamville!E487</f>
        <v>0</v>
      </c>
      <c r="G1216" s="423">
        <f t="shared" si="44"/>
        <v>0</v>
      </c>
      <c r="H1216" s="420">
        <f>Putnamville!G487</f>
        <v>0</v>
      </c>
      <c r="I1216" s="102">
        <f>Putnamville!H487</f>
        <v>0</v>
      </c>
      <c r="J1216" s="102" t="s">
        <v>586</v>
      </c>
      <c r="K1216" s="92"/>
      <c r="N1216" s="23" t="str">
        <f>IF(Jasper!$D1198&gt;0,N$1,"")</f>
        <v/>
      </c>
      <c r="O1216" s="23" t="e">
        <f>IF(#REF!&gt;0,P$1,"")</f>
        <v>#REF!</v>
      </c>
      <c r="P1216" s="23" t="str">
        <f>IF(Versailles!$D1197&gt;0,P$1,"")</f>
        <v/>
      </c>
      <c r="Q1216" s="23" t="str">
        <f>IF(Sellersburg!$D1195&gt;0,Q$1,"")</f>
        <v/>
      </c>
      <c r="R1216" s="23" t="str">
        <f>IF(Pendleton!$D1200&gt;0,R$1,"")</f>
        <v/>
      </c>
      <c r="S1216" s="23" t="str">
        <f>IF(Putnamville!D1186&gt;0,S$1,"")</f>
        <v/>
      </c>
      <c r="T1216" s="23" t="str">
        <f>IF(Lowell!D1165&gt;0,$T$1,"")</f>
        <v/>
      </c>
      <c r="U1216" s="23" t="e">
        <f>IF(#REF!&gt;0,$U$1,"")</f>
        <v>#REF!</v>
      </c>
      <c r="V1216" s="23" t="str">
        <f>IF(Peru!D1195&gt;0,$V$1,"")</f>
        <v/>
      </c>
      <c r="W1216" s="23" t="str">
        <f>IF('Toll Rd'!D1188&gt;0,$W$1,"")</f>
        <v/>
      </c>
      <c r="X1216" s="23" t="e">
        <f>IF(#REF!&gt;0,$X$1,"")</f>
        <v>#REF!</v>
      </c>
      <c r="Y1216" s="23" t="e">
        <f>IF(#REF!&gt;0,$Y$1,"")</f>
        <v>#REF!</v>
      </c>
      <c r="Z1216" s="23" t="str">
        <f>IF(FSS!$D1176&gt;0,P$1,"")</f>
        <v/>
      </c>
    </row>
    <row r="1217" spans="1:26" ht="15.75" hidden="1" customHeight="1" x14ac:dyDescent="0.25">
      <c r="A1217" s="421" t="str">
        <f t="shared" si="45"/>
        <v>0</v>
      </c>
      <c r="B1217" s="102">
        <f>Putnamville!B488</f>
        <v>0</v>
      </c>
      <c r="C1217" s="102" t="e">
        <f>Putnamville!#REF!</f>
        <v>#REF!</v>
      </c>
      <c r="D1217" s="102">
        <f>Putnamville!C488</f>
        <v>0</v>
      </c>
      <c r="E1217" s="131">
        <f>Putnamville!D488</f>
        <v>0</v>
      </c>
      <c r="F1217" s="114">
        <f>Putnamville!E488</f>
        <v>0</v>
      </c>
      <c r="G1217" s="423">
        <f t="shared" si="44"/>
        <v>0</v>
      </c>
      <c r="H1217" s="420">
        <f>Putnamville!G488</f>
        <v>0</v>
      </c>
      <c r="I1217" s="102">
        <f>Putnamville!H488</f>
        <v>0</v>
      </c>
      <c r="J1217" s="102" t="s">
        <v>586</v>
      </c>
      <c r="K1217" s="92"/>
      <c r="N1217" s="23" t="str">
        <f>IF(Jasper!$D1199&gt;0,N$1,"")</f>
        <v/>
      </c>
      <c r="O1217" s="23" t="e">
        <f>IF(#REF!&gt;0,P$1,"")</f>
        <v>#REF!</v>
      </c>
      <c r="P1217" s="23" t="str">
        <f>IF(Versailles!$D1198&gt;0,P$1,"")</f>
        <v/>
      </c>
      <c r="Q1217" s="23" t="str">
        <f>IF(Sellersburg!$D1196&gt;0,Q$1,"")</f>
        <v/>
      </c>
      <c r="R1217" s="23" t="str">
        <f>IF(Pendleton!$D1201&gt;0,R$1,"")</f>
        <v/>
      </c>
      <c r="S1217" s="23" t="str">
        <f>IF(Putnamville!D1187&gt;0,S$1,"")</f>
        <v/>
      </c>
      <c r="T1217" s="23" t="str">
        <f>IF(Lowell!D1166&gt;0,$T$1,"")</f>
        <v/>
      </c>
      <c r="U1217" s="23" t="e">
        <f>IF(#REF!&gt;0,$U$1,"")</f>
        <v>#REF!</v>
      </c>
      <c r="V1217" s="23" t="str">
        <f>IF(Peru!D1196&gt;0,$V$1,"")</f>
        <v/>
      </c>
      <c r="W1217" s="23" t="str">
        <f>IF('Toll Rd'!D1189&gt;0,$W$1,"")</f>
        <v/>
      </c>
      <c r="X1217" s="23" t="e">
        <f>IF(#REF!&gt;0,$X$1,"")</f>
        <v>#REF!</v>
      </c>
      <c r="Y1217" s="23" t="e">
        <f>IF(#REF!&gt;0,$Y$1,"")</f>
        <v>#REF!</v>
      </c>
      <c r="Z1217" s="23" t="str">
        <f>IF(FSS!$D1177&gt;0,P$1,"")</f>
        <v/>
      </c>
    </row>
    <row r="1218" spans="1:26" ht="15.75" hidden="1" customHeight="1" x14ac:dyDescent="0.25">
      <c r="A1218" s="421" t="str">
        <f t="shared" si="45"/>
        <v>0</v>
      </c>
      <c r="B1218" s="102">
        <f>Putnamville!B489</f>
        <v>0</v>
      </c>
      <c r="C1218" s="102" t="e">
        <f>Putnamville!#REF!</f>
        <v>#REF!</v>
      </c>
      <c r="D1218" s="102">
        <f>Putnamville!C489</f>
        <v>0</v>
      </c>
      <c r="E1218" s="131">
        <f>Putnamville!D489</f>
        <v>0</v>
      </c>
      <c r="F1218" s="114">
        <f>Putnamville!E489</f>
        <v>0</v>
      </c>
      <c r="G1218" s="423">
        <f t="shared" si="44"/>
        <v>0</v>
      </c>
      <c r="H1218" s="420">
        <f>Putnamville!G489</f>
        <v>0</v>
      </c>
      <c r="I1218" s="102">
        <f>Putnamville!H489</f>
        <v>0</v>
      </c>
      <c r="J1218" s="102" t="s">
        <v>586</v>
      </c>
      <c r="K1218" s="92"/>
      <c r="N1218" s="23" t="str">
        <f>IF(Jasper!$D1200&gt;0,N$1,"")</f>
        <v/>
      </c>
      <c r="O1218" s="23" t="e">
        <f>IF(#REF!&gt;0,P$1,"")</f>
        <v>#REF!</v>
      </c>
      <c r="P1218" s="23" t="str">
        <f>IF(Versailles!$D1199&gt;0,P$1,"")</f>
        <v/>
      </c>
      <c r="Q1218" s="23" t="str">
        <f>IF(Sellersburg!$D1197&gt;0,Q$1,"")</f>
        <v/>
      </c>
      <c r="R1218" s="23" t="str">
        <f>IF(Pendleton!$D1202&gt;0,R$1,"")</f>
        <v/>
      </c>
      <c r="S1218" s="23" t="str">
        <f>IF(Putnamville!D1188&gt;0,S$1,"")</f>
        <v/>
      </c>
      <c r="T1218" s="23" t="str">
        <f>IF(Lowell!D1167&gt;0,$T$1,"")</f>
        <v/>
      </c>
      <c r="U1218" s="23" t="e">
        <f>IF(#REF!&gt;0,$U$1,"")</f>
        <v>#REF!</v>
      </c>
      <c r="V1218" s="23" t="str">
        <f>IF(Peru!D1197&gt;0,$V$1,"")</f>
        <v/>
      </c>
      <c r="W1218" s="23" t="str">
        <f>IF('Toll Rd'!D1190&gt;0,$W$1,"")</f>
        <v/>
      </c>
      <c r="X1218" s="23" t="e">
        <f>IF(#REF!&gt;0,$X$1,"")</f>
        <v>#REF!</v>
      </c>
      <c r="Y1218" s="23" t="e">
        <f>IF(#REF!&gt;0,$Y$1,"")</f>
        <v>#REF!</v>
      </c>
      <c r="Z1218" s="23" t="str">
        <f>IF(FSS!$D1178&gt;0,P$1,"")</f>
        <v/>
      </c>
    </row>
    <row r="1219" spans="1:26" ht="15.75" hidden="1" customHeight="1" x14ac:dyDescent="0.25">
      <c r="A1219" s="421" t="str">
        <f t="shared" si="45"/>
        <v>0</v>
      </c>
      <c r="B1219" s="102">
        <f>Putnamville!B490</f>
        <v>0</v>
      </c>
      <c r="C1219" s="102" t="e">
        <f>Putnamville!#REF!</f>
        <v>#REF!</v>
      </c>
      <c r="D1219" s="102">
        <f>Putnamville!C490</f>
        <v>0</v>
      </c>
      <c r="E1219" s="131">
        <f>Putnamville!D490</f>
        <v>0</v>
      </c>
      <c r="F1219" s="114">
        <f>Putnamville!E490</f>
        <v>0</v>
      </c>
      <c r="G1219" s="423">
        <f t="shared" si="44"/>
        <v>0</v>
      </c>
      <c r="H1219" s="420">
        <f>Putnamville!G490</f>
        <v>0</v>
      </c>
      <c r="I1219" s="102">
        <f>Putnamville!H490</f>
        <v>0</v>
      </c>
      <c r="J1219" s="102" t="s">
        <v>586</v>
      </c>
      <c r="K1219" s="92"/>
      <c r="N1219" s="23" t="str">
        <f>IF(Jasper!$D1201&gt;0,N$1,"")</f>
        <v/>
      </c>
      <c r="O1219" s="23" t="e">
        <f>IF(#REF!&gt;0,P$1,"")</f>
        <v>#REF!</v>
      </c>
      <c r="P1219" s="23" t="str">
        <f>IF(Versailles!$D1200&gt;0,P$1,"")</f>
        <v/>
      </c>
      <c r="Q1219" s="23" t="str">
        <f>IF(Sellersburg!$D1198&gt;0,Q$1,"")</f>
        <v/>
      </c>
      <c r="R1219" s="23" t="str">
        <f>IF(Pendleton!$D1203&gt;0,R$1,"")</f>
        <v/>
      </c>
      <c r="S1219" s="23" t="str">
        <f>IF(Putnamville!D1189&gt;0,S$1,"")</f>
        <v/>
      </c>
      <c r="T1219" s="23" t="str">
        <f>IF(Lowell!D1168&gt;0,$T$1,"")</f>
        <v/>
      </c>
      <c r="U1219" s="23" t="e">
        <f>IF(#REF!&gt;0,$U$1,"")</f>
        <v>#REF!</v>
      </c>
      <c r="V1219" s="23" t="str">
        <f>IF(Peru!D1198&gt;0,$V$1,"")</f>
        <v/>
      </c>
      <c r="W1219" s="23" t="str">
        <f>IF('Toll Rd'!D1191&gt;0,$W$1,"")</f>
        <v/>
      </c>
      <c r="X1219" s="23" t="e">
        <f>IF(#REF!&gt;0,$X$1,"")</f>
        <v>#REF!</v>
      </c>
      <c r="Y1219" s="23" t="e">
        <f>IF(#REF!&gt;0,$Y$1,"")</f>
        <v>#REF!</v>
      </c>
      <c r="Z1219" s="23" t="str">
        <f>IF(FSS!$D1179&gt;0,P$1,"")</f>
        <v/>
      </c>
    </row>
    <row r="1220" spans="1:26" ht="15.75" hidden="1" customHeight="1" x14ac:dyDescent="0.25">
      <c r="A1220" s="421" t="str">
        <f t="shared" si="45"/>
        <v>0</v>
      </c>
      <c r="B1220" s="102">
        <f>Putnamville!B491</f>
        <v>0</v>
      </c>
      <c r="C1220" s="102" t="e">
        <f>Putnamville!#REF!</f>
        <v>#REF!</v>
      </c>
      <c r="D1220" s="102">
        <f>Putnamville!C491</f>
        <v>0</v>
      </c>
      <c r="E1220" s="131">
        <f>Putnamville!D491</f>
        <v>0</v>
      </c>
      <c r="F1220" s="114">
        <f>Putnamville!E491</f>
        <v>0</v>
      </c>
      <c r="G1220" s="423">
        <f t="shared" si="44"/>
        <v>0</v>
      </c>
      <c r="H1220" s="420">
        <f>Putnamville!G491</f>
        <v>0</v>
      </c>
      <c r="I1220" s="102">
        <f>Putnamville!H491</f>
        <v>0</v>
      </c>
      <c r="J1220" s="102" t="s">
        <v>586</v>
      </c>
      <c r="K1220" s="92"/>
      <c r="N1220" s="23" t="str">
        <f>IF(Jasper!$D1202&gt;0,N$1,"")</f>
        <v/>
      </c>
      <c r="O1220" s="23" t="e">
        <f>IF(#REF!&gt;0,P$1,"")</f>
        <v>#REF!</v>
      </c>
      <c r="P1220" s="23" t="str">
        <f>IF(Versailles!$D1201&gt;0,P$1,"")</f>
        <v/>
      </c>
      <c r="Q1220" s="23" t="str">
        <f>IF(Sellersburg!$D1199&gt;0,Q$1,"")</f>
        <v/>
      </c>
      <c r="R1220" s="23" t="str">
        <f>IF(Pendleton!$D1204&gt;0,R$1,"")</f>
        <v/>
      </c>
      <c r="S1220" s="23" t="str">
        <f>IF(Putnamville!D1190&gt;0,S$1,"")</f>
        <v/>
      </c>
      <c r="T1220" s="23" t="str">
        <f>IF(Lowell!D1169&gt;0,$T$1,"")</f>
        <v/>
      </c>
      <c r="U1220" s="23" t="e">
        <f>IF(#REF!&gt;0,$U$1,"")</f>
        <v>#REF!</v>
      </c>
      <c r="V1220" s="23" t="str">
        <f>IF(Peru!D1199&gt;0,$V$1,"")</f>
        <v/>
      </c>
      <c r="W1220" s="23" t="str">
        <f>IF('Toll Rd'!D1192&gt;0,$W$1,"")</f>
        <v/>
      </c>
      <c r="X1220" s="23" t="e">
        <f>IF(#REF!&gt;0,$X$1,"")</f>
        <v>#REF!</v>
      </c>
      <c r="Y1220" s="23" t="e">
        <f>IF(#REF!&gt;0,$Y$1,"")</f>
        <v>#REF!</v>
      </c>
      <c r="Z1220" s="23" t="str">
        <f>IF(FSS!$D1180&gt;0,P$1,"")</f>
        <v/>
      </c>
    </row>
    <row r="1221" spans="1:26" ht="15.75" hidden="1" customHeight="1" x14ac:dyDescent="0.25">
      <c r="A1221" s="421" t="str">
        <f t="shared" si="45"/>
        <v>0</v>
      </c>
      <c r="B1221" s="102">
        <f>Putnamville!B492</f>
        <v>0</v>
      </c>
      <c r="C1221" s="102" t="e">
        <f>Putnamville!#REF!</f>
        <v>#REF!</v>
      </c>
      <c r="D1221" s="102">
        <f>Putnamville!C492</f>
        <v>0</v>
      </c>
      <c r="E1221" s="131">
        <f>Putnamville!D492</f>
        <v>0</v>
      </c>
      <c r="F1221" s="114">
        <f>Putnamville!E492</f>
        <v>0</v>
      </c>
      <c r="G1221" s="423">
        <f t="shared" si="44"/>
        <v>0</v>
      </c>
      <c r="H1221" s="420">
        <f>Putnamville!G492</f>
        <v>0</v>
      </c>
      <c r="I1221" s="102">
        <f>Putnamville!H492</f>
        <v>0</v>
      </c>
      <c r="J1221" s="102" t="s">
        <v>586</v>
      </c>
      <c r="K1221" s="92"/>
      <c r="N1221" s="23" t="str">
        <f>IF(Jasper!$D1203&gt;0,N$1,"")</f>
        <v/>
      </c>
      <c r="O1221" s="23" t="e">
        <f>IF(#REF!&gt;0,P$1,"")</f>
        <v>#REF!</v>
      </c>
      <c r="P1221" s="23" t="str">
        <f>IF(Versailles!$D1202&gt;0,P$1,"")</f>
        <v/>
      </c>
      <c r="Q1221" s="23" t="str">
        <f>IF(Sellersburg!$D1200&gt;0,Q$1,"")</f>
        <v/>
      </c>
      <c r="R1221" s="23" t="str">
        <f>IF(Pendleton!$D1205&gt;0,R$1,"")</f>
        <v/>
      </c>
      <c r="S1221" s="23" t="str">
        <f>IF(Putnamville!D1191&gt;0,S$1,"")</f>
        <v/>
      </c>
      <c r="T1221" s="23" t="str">
        <f>IF(Lowell!D1170&gt;0,$T$1,"")</f>
        <v/>
      </c>
      <c r="U1221" s="23" t="e">
        <f>IF(#REF!&gt;0,$U$1,"")</f>
        <v>#REF!</v>
      </c>
      <c r="V1221" s="23" t="str">
        <f>IF(Peru!D1200&gt;0,$V$1,"")</f>
        <v/>
      </c>
      <c r="W1221" s="23" t="str">
        <f>IF('Toll Rd'!D1193&gt;0,$W$1,"")</f>
        <v/>
      </c>
      <c r="X1221" s="23" t="e">
        <f>IF(#REF!&gt;0,$X$1,"")</f>
        <v>#REF!</v>
      </c>
      <c r="Y1221" s="23" t="e">
        <f>IF(#REF!&gt;0,$Y$1,"")</f>
        <v>#REF!</v>
      </c>
      <c r="Z1221" s="23" t="str">
        <f>IF(FSS!$D1181&gt;0,P$1,"")</f>
        <v/>
      </c>
    </row>
    <row r="1222" spans="1:26" ht="15.75" hidden="1" customHeight="1" x14ac:dyDescent="0.25">
      <c r="A1222" s="421" t="str">
        <f t="shared" si="45"/>
        <v>0</v>
      </c>
      <c r="B1222" s="102">
        <f>Putnamville!B493</f>
        <v>0</v>
      </c>
      <c r="C1222" s="102" t="e">
        <f>Putnamville!#REF!</f>
        <v>#REF!</v>
      </c>
      <c r="D1222" s="102">
        <f>Putnamville!C493</f>
        <v>0</v>
      </c>
      <c r="E1222" s="131">
        <f>Putnamville!D493</f>
        <v>0</v>
      </c>
      <c r="F1222" s="114">
        <f>Putnamville!E493</f>
        <v>0</v>
      </c>
      <c r="G1222" s="423">
        <f t="shared" si="44"/>
        <v>0</v>
      </c>
      <c r="H1222" s="420">
        <f>Putnamville!G493</f>
        <v>0</v>
      </c>
      <c r="I1222" s="102">
        <f>Putnamville!H493</f>
        <v>0</v>
      </c>
      <c r="J1222" s="102" t="s">
        <v>586</v>
      </c>
      <c r="K1222" s="92"/>
      <c r="N1222" s="23" t="str">
        <f>IF(Jasper!$D1204&gt;0,N$1,"")</f>
        <v/>
      </c>
      <c r="O1222" s="23" t="e">
        <f>IF(#REF!&gt;0,P$1,"")</f>
        <v>#REF!</v>
      </c>
      <c r="P1222" s="23" t="str">
        <f>IF(Versailles!$D1203&gt;0,P$1,"")</f>
        <v/>
      </c>
      <c r="Q1222" s="23" t="str">
        <f>IF(Sellersburg!$D1201&gt;0,Q$1,"")</f>
        <v/>
      </c>
      <c r="R1222" s="23" t="str">
        <f>IF(Pendleton!$D1206&gt;0,R$1,"")</f>
        <v/>
      </c>
      <c r="S1222" s="23" t="str">
        <f>IF(Putnamville!D1192&gt;0,S$1,"")</f>
        <v/>
      </c>
      <c r="T1222" s="23" t="str">
        <f>IF(Lowell!D1171&gt;0,$T$1,"")</f>
        <v/>
      </c>
      <c r="U1222" s="23" t="e">
        <f>IF(#REF!&gt;0,$U$1,"")</f>
        <v>#REF!</v>
      </c>
      <c r="V1222" s="23" t="str">
        <f>IF(Peru!D1201&gt;0,$V$1,"")</f>
        <v/>
      </c>
      <c r="W1222" s="23" t="str">
        <f>IF('Toll Rd'!D1194&gt;0,$W$1,"")</f>
        <v/>
      </c>
      <c r="X1222" s="23" t="e">
        <f>IF(#REF!&gt;0,$X$1,"")</f>
        <v>#REF!</v>
      </c>
      <c r="Y1222" s="23" t="e">
        <f>IF(#REF!&gt;0,$Y$1,"")</f>
        <v>#REF!</v>
      </c>
      <c r="Z1222" s="23" t="str">
        <f>IF(FSS!$D1182&gt;0,P$1,"")</f>
        <v/>
      </c>
    </row>
    <row r="1223" spans="1:26" ht="15.75" hidden="1" customHeight="1" x14ac:dyDescent="0.25">
      <c r="A1223" s="421" t="str">
        <f t="shared" si="45"/>
        <v>0</v>
      </c>
      <c r="B1223" s="102">
        <f>Putnamville!B494</f>
        <v>0</v>
      </c>
      <c r="C1223" s="102" t="e">
        <f>Putnamville!#REF!</f>
        <v>#REF!</v>
      </c>
      <c r="D1223" s="102">
        <f>Putnamville!C494</f>
        <v>0</v>
      </c>
      <c r="E1223" s="131">
        <f>Putnamville!D494</f>
        <v>0</v>
      </c>
      <c r="F1223" s="114">
        <f>Putnamville!E494</f>
        <v>0</v>
      </c>
      <c r="G1223" s="423">
        <f t="shared" si="44"/>
        <v>0</v>
      </c>
      <c r="H1223" s="420">
        <f>Putnamville!G494</f>
        <v>0</v>
      </c>
      <c r="I1223" s="102">
        <f>Putnamville!H494</f>
        <v>0</v>
      </c>
      <c r="J1223" s="102" t="s">
        <v>586</v>
      </c>
      <c r="K1223" s="92"/>
      <c r="N1223" s="23" t="str">
        <f>IF(Jasper!$D1205&gt;0,N$1,"")</f>
        <v/>
      </c>
      <c r="O1223" s="23" t="e">
        <f>IF(#REF!&gt;0,P$1,"")</f>
        <v>#REF!</v>
      </c>
      <c r="P1223" s="23" t="str">
        <f>IF(Versailles!$D1204&gt;0,P$1,"")</f>
        <v/>
      </c>
      <c r="Q1223" s="23" t="str">
        <f>IF(Sellersburg!$D1202&gt;0,Q$1,"")</f>
        <v/>
      </c>
      <c r="R1223" s="23" t="str">
        <f>IF(Pendleton!$D1207&gt;0,R$1,"")</f>
        <v/>
      </c>
      <c r="S1223" s="23" t="str">
        <f>IF(Putnamville!D1193&gt;0,S$1,"")</f>
        <v/>
      </c>
      <c r="T1223" s="23" t="str">
        <f>IF(Lowell!D1172&gt;0,$T$1,"")</f>
        <v/>
      </c>
      <c r="U1223" s="23" t="e">
        <f>IF(#REF!&gt;0,$U$1,"")</f>
        <v>#REF!</v>
      </c>
      <c r="V1223" s="23" t="str">
        <f>IF(Peru!D1202&gt;0,$V$1,"")</f>
        <v/>
      </c>
      <c r="W1223" s="23" t="str">
        <f>IF('Toll Rd'!D1195&gt;0,$W$1,"")</f>
        <v/>
      </c>
      <c r="X1223" s="23" t="e">
        <f>IF(#REF!&gt;0,$X$1,"")</f>
        <v>#REF!</v>
      </c>
      <c r="Y1223" s="23" t="e">
        <f>IF(#REF!&gt;0,$Y$1,"")</f>
        <v>#REF!</v>
      </c>
      <c r="Z1223" s="23" t="str">
        <f>IF(FSS!$D1183&gt;0,P$1,"")</f>
        <v/>
      </c>
    </row>
    <row r="1224" spans="1:26" ht="15.75" hidden="1" customHeight="1" x14ac:dyDescent="0.25">
      <c r="A1224" s="421" t="str">
        <f t="shared" si="45"/>
        <v>0</v>
      </c>
      <c r="B1224" s="102">
        <f>Putnamville!B495</f>
        <v>0</v>
      </c>
      <c r="C1224" s="102" t="e">
        <f>Putnamville!#REF!</f>
        <v>#REF!</v>
      </c>
      <c r="D1224" s="102">
        <f>Putnamville!C495</f>
        <v>0</v>
      </c>
      <c r="E1224" s="131">
        <f>Putnamville!D495</f>
        <v>0</v>
      </c>
      <c r="F1224" s="114">
        <f>Putnamville!E495</f>
        <v>0</v>
      </c>
      <c r="G1224" s="423">
        <f t="shared" si="44"/>
        <v>0</v>
      </c>
      <c r="H1224" s="420">
        <f>Putnamville!G495</f>
        <v>0</v>
      </c>
      <c r="I1224" s="102">
        <f>Putnamville!H495</f>
        <v>0</v>
      </c>
      <c r="J1224" s="102" t="s">
        <v>586</v>
      </c>
      <c r="K1224" s="92"/>
      <c r="N1224" s="23" t="str">
        <f>IF(Jasper!$D1206&gt;0,N$1,"")</f>
        <v/>
      </c>
      <c r="O1224" s="23" t="e">
        <f>IF(#REF!&gt;0,P$1,"")</f>
        <v>#REF!</v>
      </c>
      <c r="P1224" s="23" t="str">
        <f>IF(Versailles!$D1205&gt;0,P$1,"")</f>
        <v/>
      </c>
      <c r="Q1224" s="23" t="str">
        <f>IF(Sellersburg!$D1203&gt;0,Q$1,"")</f>
        <v/>
      </c>
      <c r="R1224" s="23" t="str">
        <f>IF(Pendleton!$D1208&gt;0,R$1,"")</f>
        <v/>
      </c>
      <c r="S1224" s="23" t="str">
        <f>IF(Putnamville!D1194&gt;0,S$1,"")</f>
        <v/>
      </c>
      <c r="T1224" s="23" t="str">
        <f>IF(Lowell!D1173&gt;0,$T$1,"")</f>
        <v/>
      </c>
      <c r="U1224" s="23" t="e">
        <f>IF(#REF!&gt;0,$U$1,"")</f>
        <v>#REF!</v>
      </c>
      <c r="V1224" s="23" t="str">
        <f>IF(Peru!D1203&gt;0,$V$1,"")</f>
        <v/>
      </c>
      <c r="W1224" s="23" t="str">
        <f>IF('Toll Rd'!D1196&gt;0,$W$1,"")</f>
        <v/>
      </c>
      <c r="X1224" s="23" t="e">
        <f>IF(#REF!&gt;0,$X$1,"")</f>
        <v>#REF!</v>
      </c>
      <c r="Y1224" s="23" t="e">
        <f>IF(#REF!&gt;0,$Y$1,"")</f>
        <v>#REF!</v>
      </c>
      <c r="Z1224" s="23" t="str">
        <f>IF(FSS!$D1184&gt;0,P$1,"")</f>
        <v/>
      </c>
    </row>
    <row r="1225" spans="1:26" ht="15.75" hidden="1" customHeight="1" x14ac:dyDescent="0.25">
      <c r="A1225" s="421" t="str">
        <f t="shared" si="45"/>
        <v>0</v>
      </c>
      <c r="B1225" s="102">
        <f>Putnamville!B496</f>
        <v>0</v>
      </c>
      <c r="C1225" s="102" t="e">
        <f>Putnamville!#REF!</f>
        <v>#REF!</v>
      </c>
      <c r="D1225" s="102">
        <f>Putnamville!C496</f>
        <v>0</v>
      </c>
      <c r="E1225" s="131">
        <f>Putnamville!D496</f>
        <v>0</v>
      </c>
      <c r="F1225" s="114">
        <f>Putnamville!E496</f>
        <v>0</v>
      </c>
      <c r="G1225" s="423">
        <f t="shared" si="44"/>
        <v>0</v>
      </c>
      <c r="H1225" s="420">
        <f>Putnamville!G496</f>
        <v>0</v>
      </c>
      <c r="I1225" s="102">
        <f>Putnamville!H496</f>
        <v>0</v>
      </c>
      <c r="J1225" s="102" t="s">
        <v>586</v>
      </c>
      <c r="K1225" s="92"/>
      <c r="N1225" s="23" t="str">
        <f>IF(Jasper!$D1207&gt;0,N$1,"")</f>
        <v/>
      </c>
      <c r="O1225" s="23" t="e">
        <f>IF(#REF!&gt;0,P$1,"")</f>
        <v>#REF!</v>
      </c>
      <c r="P1225" s="23" t="str">
        <f>IF(Versailles!$D1206&gt;0,P$1,"")</f>
        <v/>
      </c>
      <c r="Q1225" s="23" t="str">
        <f>IF(Sellersburg!$D1204&gt;0,Q$1,"")</f>
        <v/>
      </c>
      <c r="R1225" s="23" t="str">
        <f>IF(Pendleton!$D1209&gt;0,R$1,"")</f>
        <v/>
      </c>
      <c r="S1225" s="23" t="str">
        <f>IF(Putnamville!D1195&gt;0,S$1,"")</f>
        <v/>
      </c>
      <c r="T1225" s="23" t="str">
        <f>IF(Lowell!D1174&gt;0,$T$1,"")</f>
        <v/>
      </c>
      <c r="U1225" s="23" t="e">
        <f>IF(#REF!&gt;0,$U$1,"")</f>
        <v>#REF!</v>
      </c>
      <c r="V1225" s="23" t="str">
        <f>IF(Peru!D1204&gt;0,$V$1,"")</f>
        <v/>
      </c>
      <c r="W1225" s="23" t="str">
        <f>IF('Toll Rd'!D1197&gt;0,$W$1,"")</f>
        <v/>
      </c>
      <c r="X1225" s="23" t="e">
        <f>IF(#REF!&gt;0,$X$1,"")</f>
        <v>#REF!</v>
      </c>
      <c r="Y1225" s="23" t="e">
        <f>IF(#REF!&gt;0,$Y$1,"")</f>
        <v>#REF!</v>
      </c>
      <c r="Z1225" s="23" t="str">
        <f>IF(FSS!$D1185&gt;0,P$1,"")</f>
        <v/>
      </c>
    </row>
    <row r="1226" spans="1:26" ht="15.75" hidden="1" customHeight="1" x14ac:dyDescent="0.25">
      <c r="A1226" s="421" t="str">
        <f t="shared" si="45"/>
        <v>0</v>
      </c>
      <c r="B1226" s="102">
        <f>Putnamville!B497</f>
        <v>0</v>
      </c>
      <c r="C1226" s="102" t="e">
        <f>Putnamville!#REF!</f>
        <v>#REF!</v>
      </c>
      <c r="D1226" s="102">
        <f>Putnamville!C497</f>
        <v>0</v>
      </c>
      <c r="E1226" s="131">
        <f>Putnamville!D497</f>
        <v>0</v>
      </c>
      <c r="F1226" s="114">
        <f>Putnamville!E497</f>
        <v>0</v>
      </c>
      <c r="G1226" s="423">
        <f t="shared" si="44"/>
        <v>0</v>
      </c>
      <c r="H1226" s="420">
        <f>Putnamville!G497</f>
        <v>0</v>
      </c>
      <c r="I1226" s="102">
        <f>Putnamville!H497</f>
        <v>0</v>
      </c>
      <c r="J1226" s="102" t="s">
        <v>586</v>
      </c>
      <c r="K1226" s="92"/>
      <c r="N1226" s="23" t="str">
        <f>IF(Jasper!$D1208&gt;0,N$1,"")</f>
        <v/>
      </c>
      <c r="O1226" s="23" t="e">
        <f>IF(#REF!&gt;0,P$1,"")</f>
        <v>#REF!</v>
      </c>
      <c r="P1226" s="23" t="str">
        <f>IF(Versailles!$D1207&gt;0,P$1,"")</f>
        <v/>
      </c>
      <c r="Q1226" s="23" t="str">
        <f>IF(Sellersburg!$D1205&gt;0,Q$1,"")</f>
        <v/>
      </c>
      <c r="R1226" s="23" t="str">
        <f>IF(Pendleton!$D1210&gt;0,R$1,"")</f>
        <v/>
      </c>
      <c r="S1226" s="23" t="str">
        <f>IF(Putnamville!D1196&gt;0,S$1,"")</f>
        <v/>
      </c>
      <c r="T1226" s="23" t="str">
        <f>IF(Lowell!D1175&gt;0,$T$1,"")</f>
        <v/>
      </c>
      <c r="U1226" s="23" t="e">
        <f>IF(#REF!&gt;0,$U$1,"")</f>
        <v>#REF!</v>
      </c>
      <c r="V1226" s="23" t="str">
        <f>IF(Peru!D1205&gt;0,$V$1,"")</f>
        <v/>
      </c>
      <c r="W1226" s="23" t="str">
        <f>IF('Toll Rd'!D1198&gt;0,$W$1,"")</f>
        <v/>
      </c>
      <c r="X1226" s="23" t="e">
        <f>IF(#REF!&gt;0,$X$1,"")</f>
        <v>#REF!</v>
      </c>
      <c r="Y1226" s="23" t="e">
        <f>IF(#REF!&gt;0,$Y$1,"")</f>
        <v>#REF!</v>
      </c>
      <c r="Z1226" s="23" t="str">
        <f>IF(FSS!$D1186&gt;0,P$1,"")</f>
        <v/>
      </c>
    </row>
    <row r="1227" spans="1:26" ht="15.75" hidden="1" customHeight="1" x14ac:dyDescent="0.25">
      <c r="A1227" s="421" t="str">
        <f t="shared" si="45"/>
        <v>0</v>
      </c>
      <c r="B1227" s="102">
        <f>Putnamville!B498</f>
        <v>0</v>
      </c>
      <c r="C1227" s="102" t="e">
        <f>Putnamville!#REF!</f>
        <v>#REF!</v>
      </c>
      <c r="D1227" s="102">
        <f>Putnamville!C498</f>
        <v>0</v>
      </c>
      <c r="E1227" s="131">
        <f>Putnamville!D498</f>
        <v>0</v>
      </c>
      <c r="F1227" s="114">
        <f>Putnamville!E498</f>
        <v>0</v>
      </c>
      <c r="G1227" s="423">
        <f t="shared" si="44"/>
        <v>0</v>
      </c>
      <c r="H1227" s="420">
        <f>Putnamville!G498</f>
        <v>0</v>
      </c>
      <c r="I1227" s="102">
        <f>Putnamville!H498</f>
        <v>0</v>
      </c>
      <c r="J1227" s="102" t="s">
        <v>586</v>
      </c>
      <c r="K1227" s="92"/>
      <c r="N1227" s="23" t="str">
        <f>IF(Jasper!$D1209&gt;0,N$1,"")</f>
        <v/>
      </c>
      <c r="O1227" s="23" t="e">
        <f>IF(#REF!&gt;0,P$1,"")</f>
        <v>#REF!</v>
      </c>
      <c r="P1227" s="23" t="str">
        <f>IF(Versailles!$D1208&gt;0,P$1,"")</f>
        <v/>
      </c>
      <c r="Q1227" s="23" t="str">
        <f>IF(Sellersburg!$D1206&gt;0,Q$1,"")</f>
        <v/>
      </c>
      <c r="R1227" s="23" t="str">
        <f>IF(Pendleton!$D1211&gt;0,R$1,"")</f>
        <v/>
      </c>
      <c r="S1227" s="23" t="str">
        <f>IF(Putnamville!D1197&gt;0,S$1,"")</f>
        <v/>
      </c>
      <c r="T1227" s="23" t="str">
        <f>IF(Lowell!D1176&gt;0,$T$1,"")</f>
        <v/>
      </c>
      <c r="U1227" s="23" t="e">
        <f>IF(#REF!&gt;0,$U$1,"")</f>
        <v>#REF!</v>
      </c>
      <c r="V1227" s="23" t="str">
        <f>IF(Peru!D1206&gt;0,$V$1,"")</f>
        <v/>
      </c>
      <c r="W1227" s="23" t="str">
        <f>IF('Toll Rd'!D1199&gt;0,$W$1,"")</f>
        <v/>
      </c>
      <c r="X1227" s="23" t="e">
        <f>IF(#REF!&gt;0,$X$1,"")</f>
        <v>#REF!</v>
      </c>
      <c r="Y1227" s="23" t="e">
        <f>IF(#REF!&gt;0,$Y$1,"")</f>
        <v>#REF!</v>
      </c>
      <c r="Z1227" s="23" t="str">
        <f>IF(FSS!$D1187&gt;0,P$1,"")</f>
        <v/>
      </c>
    </row>
    <row r="1228" spans="1:26" ht="15.75" hidden="1" customHeight="1" x14ac:dyDescent="0.25">
      <c r="A1228" s="421" t="str">
        <f t="shared" si="45"/>
        <v>0</v>
      </c>
      <c r="B1228" s="102">
        <f>Putnamville!B499</f>
        <v>0</v>
      </c>
      <c r="C1228" s="102" t="e">
        <f>Putnamville!#REF!</f>
        <v>#REF!</v>
      </c>
      <c r="D1228" s="102">
        <f>Putnamville!C499</f>
        <v>0</v>
      </c>
      <c r="E1228" s="131">
        <f>Putnamville!D499</f>
        <v>0</v>
      </c>
      <c r="F1228" s="114">
        <f>Putnamville!E499</f>
        <v>0</v>
      </c>
      <c r="G1228" s="423">
        <f t="shared" si="44"/>
        <v>0</v>
      </c>
      <c r="H1228" s="420">
        <f>Putnamville!G499</f>
        <v>0</v>
      </c>
      <c r="I1228" s="102">
        <f>Putnamville!H499</f>
        <v>0</v>
      </c>
      <c r="J1228" s="102" t="s">
        <v>586</v>
      </c>
      <c r="K1228" s="92"/>
      <c r="N1228" s="23" t="str">
        <f>IF(Jasper!$D1210&gt;0,N$1,"")</f>
        <v/>
      </c>
      <c r="O1228" s="23" t="e">
        <f>IF(#REF!&gt;0,P$1,"")</f>
        <v>#REF!</v>
      </c>
      <c r="P1228" s="23" t="str">
        <f>IF(Versailles!$D1209&gt;0,P$1,"")</f>
        <v/>
      </c>
      <c r="Q1228" s="23" t="str">
        <f>IF(Sellersburg!$D1207&gt;0,Q$1,"")</f>
        <v/>
      </c>
      <c r="R1228" s="23" t="str">
        <f>IF(Pendleton!$D1212&gt;0,R$1,"")</f>
        <v/>
      </c>
      <c r="S1228" s="23" t="str">
        <f>IF(Putnamville!D1198&gt;0,S$1,"")</f>
        <v/>
      </c>
      <c r="T1228" s="23" t="str">
        <f>IF(Lowell!D1177&gt;0,$T$1,"")</f>
        <v/>
      </c>
      <c r="U1228" s="23" t="e">
        <f>IF(#REF!&gt;0,$U$1,"")</f>
        <v>#REF!</v>
      </c>
      <c r="V1228" s="23" t="str">
        <f>IF(Peru!D1207&gt;0,$V$1,"")</f>
        <v/>
      </c>
      <c r="W1228" s="23" t="str">
        <f>IF('Toll Rd'!D1200&gt;0,$W$1,"")</f>
        <v/>
      </c>
      <c r="X1228" s="23" t="e">
        <f>IF(#REF!&gt;0,$X$1,"")</f>
        <v>#REF!</v>
      </c>
      <c r="Y1228" s="23" t="e">
        <f>IF(#REF!&gt;0,$Y$1,"")</f>
        <v>#REF!</v>
      </c>
      <c r="Z1228" s="23" t="str">
        <f>IF(FSS!$D1188&gt;0,P$1,"")</f>
        <v/>
      </c>
    </row>
    <row r="1229" spans="1:26" ht="15.75" hidden="1" customHeight="1" x14ac:dyDescent="0.25">
      <c r="A1229" s="421" t="str">
        <f t="shared" si="45"/>
        <v>0</v>
      </c>
      <c r="B1229" s="102">
        <f>Putnamville!B500</f>
        <v>0</v>
      </c>
      <c r="C1229" s="102" t="e">
        <f>Putnamville!#REF!</f>
        <v>#REF!</v>
      </c>
      <c r="D1229" s="102">
        <f>Putnamville!C500</f>
        <v>0</v>
      </c>
      <c r="E1229" s="131">
        <f>Putnamville!D500</f>
        <v>0</v>
      </c>
      <c r="F1229" s="114">
        <f>Putnamville!E500</f>
        <v>0</v>
      </c>
      <c r="G1229" s="423">
        <f t="shared" si="44"/>
        <v>0</v>
      </c>
      <c r="H1229" s="420">
        <f>Putnamville!G500</f>
        <v>0</v>
      </c>
      <c r="I1229" s="102">
        <f>Putnamville!H500</f>
        <v>0</v>
      </c>
      <c r="J1229" s="102" t="s">
        <v>586</v>
      </c>
      <c r="K1229" s="92"/>
      <c r="N1229" s="23" t="str">
        <f>IF(Jasper!$D1211&gt;0,N$1,"")</f>
        <v/>
      </c>
      <c r="O1229" s="23" t="e">
        <f>IF(#REF!&gt;0,P$1,"")</f>
        <v>#REF!</v>
      </c>
      <c r="P1229" s="23" t="str">
        <f>IF(Versailles!$D1210&gt;0,P$1,"")</f>
        <v/>
      </c>
      <c r="Q1229" s="23" t="str">
        <f>IF(Sellersburg!$D1208&gt;0,Q$1,"")</f>
        <v/>
      </c>
      <c r="R1229" s="23" t="str">
        <f>IF(Pendleton!$D1213&gt;0,R$1,"")</f>
        <v/>
      </c>
      <c r="S1229" s="23" t="str">
        <f>IF(Putnamville!D1199&gt;0,S$1,"")</f>
        <v/>
      </c>
      <c r="T1229" s="23" t="str">
        <f>IF(Lowell!D1178&gt;0,$T$1,"")</f>
        <v/>
      </c>
      <c r="U1229" s="23" t="e">
        <f>IF(#REF!&gt;0,$U$1,"")</f>
        <v>#REF!</v>
      </c>
      <c r="V1229" s="23" t="str">
        <f>IF(Peru!D1208&gt;0,$V$1,"")</f>
        <v/>
      </c>
      <c r="W1229" s="23" t="str">
        <f>IF('Toll Rd'!D1201&gt;0,$W$1,"")</f>
        <v/>
      </c>
      <c r="X1229" s="23" t="e">
        <f>IF(#REF!&gt;0,$X$1,"")</f>
        <v>#REF!</v>
      </c>
      <c r="Y1229" s="23" t="e">
        <f>IF(#REF!&gt;0,$Y$1,"")</f>
        <v>#REF!</v>
      </c>
      <c r="Z1229" s="23" t="str">
        <f>IF(FSS!$D1189&gt;0,P$1,"")</f>
        <v/>
      </c>
    </row>
    <row r="1230" spans="1:26" ht="15.75" hidden="1" customHeight="1" x14ac:dyDescent="0.25">
      <c r="A1230" s="421" t="str">
        <f t="shared" si="45"/>
        <v>0</v>
      </c>
      <c r="B1230" s="102">
        <f>Putnamville!B501</f>
        <v>0</v>
      </c>
      <c r="C1230" s="102" t="e">
        <f>Putnamville!#REF!</f>
        <v>#REF!</v>
      </c>
      <c r="D1230" s="102">
        <f>Putnamville!C501</f>
        <v>0</v>
      </c>
      <c r="E1230" s="131">
        <f>Putnamville!D501</f>
        <v>0</v>
      </c>
      <c r="F1230" s="114">
        <f>Putnamville!E501</f>
        <v>0</v>
      </c>
      <c r="G1230" s="423">
        <f t="shared" si="44"/>
        <v>0</v>
      </c>
      <c r="H1230" s="420">
        <f>Putnamville!G501</f>
        <v>0</v>
      </c>
      <c r="I1230" s="102">
        <f>Putnamville!H501</f>
        <v>0</v>
      </c>
      <c r="J1230" s="102" t="s">
        <v>586</v>
      </c>
      <c r="K1230" s="92"/>
      <c r="N1230" s="23" t="str">
        <f>IF(Jasper!$D1212&gt;0,N$1,"")</f>
        <v/>
      </c>
      <c r="O1230" s="23" t="e">
        <f>IF(#REF!&gt;0,P$1,"")</f>
        <v>#REF!</v>
      </c>
      <c r="P1230" s="23" t="str">
        <f>IF(Versailles!$D1211&gt;0,P$1,"")</f>
        <v/>
      </c>
      <c r="Q1230" s="23" t="str">
        <f>IF(Sellersburg!$D1209&gt;0,Q$1,"")</f>
        <v/>
      </c>
      <c r="R1230" s="23" t="str">
        <f>IF(Pendleton!$D1214&gt;0,R$1,"")</f>
        <v/>
      </c>
      <c r="S1230" s="23" t="str">
        <f>IF(Putnamville!D1200&gt;0,S$1,"")</f>
        <v/>
      </c>
      <c r="T1230" s="23" t="str">
        <f>IF(Lowell!D1179&gt;0,$T$1,"")</f>
        <v/>
      </c>
      <c r="U1230" s="23" t="e">
        <f>IF(#REF!&gt;0,$U$1,"")</f>
        <v>#REF!</v>
      </c>
      <c r="V1230" s="23" t="str">
        <f>IF(Peru!D1209&gt;0,$V$1,"")</f>
        <v/>
      </c>
      <c r="W1230" s="23" t="str">
        <f>IF('Toll Rd'!D1202&gt;0,$W$1,"")</f>
        <v/>
      </c>
      <c r="X1230" s="23" t="e">
        <f>IF(#REF!&gt;0,$X$1,"")</f>
        <v>#REF!</v>
      </c>
      <c r="Y1230" s="23" t="e">
        <f>IF(#REF!&gt;0,$Y$1,"")</f>
        <v>#REF!</v>
      </c>
      <c r="Z1230" s="23" t="str">
        <f>IF(FSS!$D1190&gt;0,P$1,"")</f>
        <v/>
      </c>
    </row>
    <row r="1231" spans="1:26" ht="15.75" hidden="1" customHeight="1" x14ac:dyDescent="0.25">
      <c r="A1231" s="421" t="str">
        <f t="shared" si="45"/>
        <v>0</v>
      </c>
      <c r="B1231" s="102">
        <f>Putnamville!B502</f>
        <v>0</v>
      </c>
      <c r="C1231" s="102" t="e">
        <f>Putnamville!#REF!</f>
        <v>#REF!</v>
      </c>
      <c r="D1231" s="102">
        <f>Putnamville!C502</f>
        <v>0</v>
      </c>
      <c r="E1231" s="131">
        <f>Putnamville!D502</f>
        <v>0</v>
      </c>
      <c r="F1231" s="114">
        <f>Putnamville!E502</f>
        <v>0</v>
      </c>
      <c r="G1231" s="423">
        <f t="shared" si="44"/>
        <v>0</v>
      </c>
      <c r="H1231" s="420">
        <f>Putnamville!G502</f>
        <v>0</v>
      </c>
      <c r="I1231" s="102">
        <f>Putnamville!H502</f>
        <v>0</v>
      </c>
      <c r="J1231" s="102" t="s">
        <v>586</v>
      </c>
      <c r="K1231" s="92"/>
      <c r="N1231" s="23" t="str">
        <f>IF(Jasper!$D1213&gt;0,N$1,"")</f>
        <v/>
      </c>
      <c r="O1231" s="23" t="e">
        <f>IF(#REF!&gt;0,P$1,"")</f>
        <v>#REF!</v>
      </c>
      <c r="P1231" s="23" t="str">
        <f>IF(Versailles!$D1212&gt;0,P$1,"")</f>
        <v/>
      </c>
      <c r="Q1231" s="23" t="str">
        <f>IF(Sellersburg!$D1210&gt;0,Q$1,"")</f>
        <v/>
      </c>
      <c r="R1231" s="23" t="str">
        <f>IF(Pendleton!$D1215&gt;0,R$1,"")</f>
        <v/>
      </c>
      <c r="S1231" s="23" t="str">
        <f>IF(Putnamville!D1201&gt;0,S$1,"")</f>
        <v/>
      </c>
      <c r="T1231" s="23" t="str">
        <f>IF(Lowell!D1180&gt;0,$T$1,"")</f>
        <v/>
      </c>
      <c r="U1231" s="23" t="e">
        <f>IF(#REF!&gt;0,$U$1,"")</f>
        <v>#REF!</v>
      </c>
      <c r="V1231" s="23" t="str">
        <f>IF(Peru!D1210&gt;0,$V$1,"")</f>
        <v/>
      </c>
      <c r="W1231" s="23" t="str">
        <f>IF('Toll Rd'!D1203&gt;0,$W$1,"")</f>
        <v/>
      </c>
      <c r="X1231" s="23" t="e">
        <f>IF(#REF!&gt;0,$X$1,"")</f>
        <v>#REF!</v>
      </c>
      <c r="Y1231" s="23" t="e">
        <f>IF(#REF!&gt;0,$Y$1,"")</f>
        <v>#REF!</v>
      </c>
      <c r="Z1231" s="23" t="str">
        <f>IF(FSS!$D1191&gt;0,P$1,"")</f>
        <v/>
      </c>
    </row>
    <row r="1232" spans="1:26" ht="15.75" hidden="1" customHeight="1" x14ac:dyDescent="0.25">
      <c r="A1232" s="421" t="str">
        <f t="shared" si="45"/>
        <v>0</v>
      </c>
      <c r="B1232" s="102">
        <f>Putnamville!B503</f>
        <v>0</v>
      </c>
      <c r="C1232" s="102" t="e">
        <f>Putnamville!#REF!</f>
        <v>#REF!</v>
      </c>
      <c r="D1232" s="102">
        <f>Putnamville!C503</f>
        <v>0</v>
      </c>
      <c r="E1232" s="131">
        <f>Putnamville!D503</f>
        <v>0</v>
      </c>
      <c r="F1232" s="114">
        <f>Putnamville!E503</f>
        <v>0</v>
      </c>
      <c r="G1232" s="423">
        <f t="shared" si="44"/>
        <v>0</v>
      </c>
      <c r="H1232" s="420">
        <f>Putnamville!G503</f>
        <v>0</v>
      </c>
      <c r="I1232" s="102">
        <f>Putnamville!H503</f>
        <v>0</v>
      </c>
      <c r="J1232" s="102" t="s">
        <v>586</v>
      </c>
      <c r="K1232" s="92"/>
      <c r="N1232" s="23" t="str">
        <f>IF(Jasper!$D1214&gt;0,N$1,"")</f>
        <v/>
      </c>
      <c r="O1232" s="23" t="e">
        <f>IF(#REF!&gt;0,P$1,"")</f>
        <v>#REF!</v>
      </c>
      <c r="P1232" s="23" t="str">
        <f>IF(Versailles!$D1213&gt;0,P$1,"")</f>
        <v/>
      </c>
      <c r="Q1232" s="23" t="str">
        <f>IF(Sellersburg!$D1211&gt;0,Q$1,"")</f>
        <v/>
      </c>
      <c r="R1232" s="23" t="str">
        <f>IF(Pendleton!$D1216&gt;0,R$1,"")</f>
        <v/>
      </c>
      <c r="S1232" s="23" t="str">
        <f>IF(Putnamville!D1202&gt;0,S$1,"")</f>
        <v/>
      </c>
      <c r="T1232" s="23" t="str">
        <f>IF(Lowell!D1181&gt;0,$T$1,"")</f>
        <v/>
      </c>
      <c r="U1232" s="23" t="e">
        <f>IF(#REF!&gt;0,$U$1,"")</f>
        <v>#REF!</v>
      </c>
      <c r="V1232" s="23" t="str">
        <f>IF(Peru!D1211&gt;0,$V$1,"")</f>
        <v/>
      </c>
      <c r="W1232" s="23" t="str">
        <f>IF('Toll Rd'!D1204&gt;0,$W$1,"")</f>
        <v/>
      </c>
      <c r="X1232" s="23" t="e">
        <f>IF(#REF!&gt;0,$X$1,"")</f>
        <v>#REF!</v>
      </c>
      <c r="Y1232" s="23" t="e">
        <f>IF(#REF!&gt;0,$Y$1,"")</f>
        <v>#REF!</v>
      </c>
      <c r="Z1232" s="23" t="str">
        <f>IF(FSS!$D1192&gt;0,P$1,"")</f>
        <v/>
      </c>
    </row>
    <row r="1233" spans="1:26" ht="15.75" hidden="1" customHeight="1" x14ac:dyDescent="0.25">
      <c r="A1233" s="421" t="str">
        <f t="shared" si="45"/>
        <v>0</v>
      </c>
      <c r="B1233" s="102">
        <f>Putnamville!B504</f>
        <v>0</v>
      </c>
      <c r="C1233" s="102" t="e">
        <f>Putnamville!#REF!</f>
        <v>#REF!</v>
      </c>
      <c r="D1233" s="102">
        <f>Putnamville!C504</f>
        <v>0</v>
      </c>
      <c r="E1233" s="131">
        <f>Putnamville!D504</f>
        <v>0</v>
      </c>
      <c r="F1233" s="114">
        <f>Putnamville!E504</f>
        <v>0</v>
      </c>
      <c r="G1233" s="423">
        <f t="shared" si="44"/>
        <v>0</v>
      </c>
      <c r="H1233" s="420">
        <f>Putnamville!G504</f>
        <v>0</v>
      </c>
      <c r="I1233" s="102">
        <f>Putnamville!H504</f>
        <v>0</v>
      </c>
      <c r="J1233" s="102" t="s">
        <v>586</v>
      </c>
      <c r="K1233" s="92"/>
      <c r="N1233" s="23" t="str">
        <f>IF(Jasper!$D1215&gt;0,N$1,"")</f>
        <v/>
      </c>
      <c r="O1233" s="23" t="e">
        <f>IF(#REF!&gt;0,P$1,"")</f>
        <v>#REF!</v>
      </c>
      <c r="P1233" s="23" t="str">
        <f>IF(Versailles!$D1214&gt;0,P$1,"")</f>
        <v/>
      </c>
      <c r="Q1233" s="23" t="str">
        <f>IF(Sellersburg!$D1212&gt;0,Q$1,"")</f>
        <v/>
      </c>
      <c r="R1233" s="23" t="str">
        <f>IF(Pendleton!$D1217&gt;0,R$1,"")</f>
        <v/>
      </c>
      <c r="S1233" s="23" t="str">
        <f>IF(Putnamville!D1203&gt;0,S$1,"")</f>
        <v/>
      </c>
      <c r="T1233" s="23" t="str">
        <f>IF(Lowell!D1182&gt;0,$T$1,"")</f>
        <v/>
      </c>
      <c r="U1233" s="23" t="e">
        <f>IF(#REF!&gt;0,$U$1,"")</f>
        <v>#REF!</v>
      </c>
      <c r="V1233" s="23" t="str">
        <f>IF(Peru!D1212&gt;0,$V$1,"")</f>
        <v/>
      </c>
      <c r="W1233" s="23" t="str">
        <f>IF('Toll Rd'!D1205&gt;0,$W$1,"")</f>
        <v/>
      </c>
      <c r="X1233" s="23" t="e">
        <f>IF(#REF!&gt;0,$X$1,"")</f>
        <v>#REF!</v>
      </c>
      <c r="Y1233" s="23" t="e">
        <f>IF(#REF!&gt;0,$Y$1,"")</f>
        <v>#REF!</v>
      </c>
      <c r="Z1233" s="23" t="str">
        <f>IF(FSS!$D1193&gt;0,P$1,"")</f>
        <v/>
      </c>
    </row>
    <row r="1234" spans="1:26" ht="15.75" hidden="1" customHeight="1" x14ac:dyDescent="0.25">
      <c r="A1234" s="421" t="str">
        <f t="shared" si="45"/>
        <v>0</v>
      </c>
      <c r="B1234" s="102">
        <f>Putnamville!B505</f>
        <v>0</v>
      </c>
      <c r="C1234" s="102" t="e">
        <f>Putnamville!#REF!</f>
        <v>#REF!</v>
      </c>
      <c r="D1234" s="102">
        <f>Putnamville!C505</f>
        <v>0</v>
      </c>
      <c r="E1234" s="131">
        <f>Putnamville!D505</f>
        <v>0</v>
      </c>
      <c r="F1234" s="114">
        <f>Putnamville!E505</f>
        <v>0</v>
      </c>
      <c r="G1234" s="423">
        <f t="shared" si="44"/>
        <v>0</v>
      </c>
      <c r="H1234" s="420">
        <f>Putnamville!G505</f>
        <v>0</v>
      </c>
      <c r="I1234" s="102">
        <f>Putnamville!H505</f>
        <v>0</v>
      </c>
      <c r="J1234" s="102" t="s">
        <v>586</v>
      </c>
      <c r="K1234" s="92"/>
      <c r="N1234" s="23" t="str">
        <f>IF(Jasper!$D1216&gt;0,N$1,"")</f>
        <v/>
      </c>
      <c r="O1234" s="23" t="e">
        <f>IF(#REF!&gt;0,P$1,"")</f>
        <v>#REF!</v>
      </c>
      <c r="P1234" s="23" t="str">
        <f>IF(Versailles!$D1215&gt;0,P$1,"")</f>
        <v/>
      </c>
      <c r="Q1234" s="23" t="str">
        <f>IF(Sellersburg!$D1213&gt;0,Q$1,"")</f>
        <v/>
      </c>
      <c r="R1234" s="23" t="str">
        <f>IF(Pendleton!$D1218&gt;0,R$1,"")</f>
        <v/>
      </c>
      <c r="S1234" s="23" t="str">
        <f>IF(Putnamville!D1204&gt;0,S$1,"")</f>
        <v/>
      </c>
      <c r="T1234" s="23" t="str">
        <f>IF(Lowell!D1183&gt;0,$T$1,"")</f>
        <v/>
      </c>
      <c r="U1234" s="23" t="e">
        <f>IF(#REF!&gt;0,$U$1,"")</f>
        <v>#REF!</v>
      </c>
      <c r="V1234" s="23" t="str">
        <f>IF(Peru!D1213&gt;0,$V$1,"")</f>
        <v/>
      </c>
      <c r="W1234" s="23" t="str">
        <f>IF('Toll Rd'!D1206&gt;0,$W$1,"")</f>
        <v/>
      </c>
      <c r="X1234" s="23" t="e">
        <f>IF(#REF!&gt;0,$X$1,"")</f>
        <v>#REF!</v>
      </c>
      <c r="Y1234" s="23" t="e">
        <f>IF(#REF!&gt;0,$Y$1,"")</f>
        <v>#REF!</v>
      </c>
      <c r="Z1234" s="23" t="str">
        <f>IF(FSS!$D1194&gt;0,P$1,"")</f>
        <v/>
      </c>
    </row>
    <row r="1235" spans="1:26" ht="15.75" hidden="1" customHeight="1" x14ac:dyDescent="0.25">
      <c r="A1235" s="421" t="str">
        <f t="shared" si="45"/>
        <v>0</v>
      </c>
      <c r="B1235" s="102">
        <f>Putnamville!B506</f>
        <v>0</v>
      </c>
      <c r="C1235" s="102" t="e">
        <f>Putnamville!#REF!</f>
        <v>#REF!</v>
      </c>
      <c r="D1235" s="102">
        <f>Putnamville!C506</f>
        <v>0</v>
      </c>
      <c r="E1235" s="131">
        <f>Putnamville!D506</f>
        <v>0</v>
      </c>
      <c r="F1235" s="114">
        <f>Putnamville!E506</f>
        <v>0</v>
      </c>
      <c r="G1235" s="423">
        <f t="shared" si="44"/>
        <v>0</v>
      </c>
      <c r="H1235" s="420">
        <f>Putnamville!G506</f>
        <v>0</v>
      </c>
      <c r="I1235" s="102">
        <f>Putnamville!H506</f>
        <v>0</v>
      </c>
      <c r="J1235" s="102" t="s">
        <v>586</v>
      </c>
      <c r="K1235" s="92"/>
      <c r="N1235" s="23" t="str">
        <f>IF(Jasper!$D1217&gt;0,N$1,"")</f>
        <v/>
      </c>
      <c r="O1235" s="23" t="e">
        <f>IF(#REF!&gt;0,P$1,"")</f>
        <v>#REF!</v>
      </c>
      <c r="P1235" s="23" t="str">
        <f>IF(Versailles!$D1216&gt;0,P$1,"")</f>
        <v/>
      </c>
      <c r="Q1235" s="23" t="str">
        <f>IF(Sellersburg!$D1214&gt;0,Q$1,"")</f>
        <v/>
      </c>
      <c r="R1235" s="23" t="str">
        <f>IF(Pendleton!$D1219&gt;0,R$1,"")</f>
        <v/>
      </c>
      <c r="S1235" s="23" t="str">
        <f>IF(Putnamville!D1205&gt;0,S$1,"")</f>
        <v/>
      </c>
      <c r="T1235" s="23" t="str">
        <f>IF(Lowell!D1184&gt;0,$T$1,"")</f>
        <v/>
      </c>
      <c r="U1235" s="23" t="e">
        <f>IF(#REF!&gt;0,$U$1,"")</f>
        <v>#REF!</v>
      </c>
      <c r="V1235" s="23" t="str">
        <f>IF(Peru!D1214&gt;0,$V$1,"")</f>
        <v/>
      </c>
      <c r="W1235" s="23" t="str">
        <f>IF('Toll Rd'!D1207&gt;0,$W$1,"")</f>
        <v/>
      </c>
      <c r="X1235" s="23" t="e">
        <f>IF(#REF!&gt;0,$X$1,"")</f>
        <v>#REF!</v>
      </c>
      <c r="Y1235" s="23" t="e">
        <f>IF(#REF!&gt;0,$Y$1,"")</f>
        <v>#REF!</v>
      </c>
      <c r="Z1235" s="23" t="str">
        <f>IF(FSS!$D1195&gt;0,P$1,"")</f>
        <v/>
      </c>
    </row>
    <row r="1236" spans="1:26" ht="15.75" hidden="1" customHeight="1" x14ac:dyDescent="0.25">
      <c r="A1236" s="421" t="str">
        <f t="shared" si="45"/>
        <v>0</v>
      </c>
      <c r="B1236" s="102">
        <f>Putnamville!B507</f>
        <v>0</v>
      </c>
      <c r="C1236" s="102" t="e">
        <f>Putnamville!#REF!</f>
        <v>#REF!</v>
      </c>
      <c r="D1236" s="102">
        <f>Putnamville!C507</f>
        <v>0</v>
      </c>
      <c r="E1236" s="131">
        <f>Putnamville!D507</f>
        <v>0</v>
      </c>
      <c r="F1236" s="114">
        <f>Putnamville!E507</f>
        <v>0</v>
      </c>
      <c r="G1236" s="423">
        <f t="shared" si="44"/>
        <v>0</v>
      </c>
      <c r="H1236" s="420">
        <f>Putnamville!G507</f>
        <v>0</v>
      </c>
      <c r="I1236" s="102">
        <f>Putnamville!H507</f>
        <v>0</v>
      </c>
      <c r="J1236" s="102" t="s">
        <v>586</v>
      </c>
      <c r="K1236" s="92"/>
      <c r="N1236" s="23" t="str">
        <f>IF(Jasper!$D1218&gt;0,N$1,"")</f>
        <v/>
      </c>
      <c r="O1236" s="23" t="e">
        <f>IF(#REF!&gt;0,P$1,"")</f>
        <v>#REF!</v>
      </c>
      <c r="P1236" s="23" t="str">
        <f>IF(Versailles!$D1217&gt;0,P$1,"")</f>
        <v/>
      </c>
      <c r="Q1236" s="23" t="str">
        <f>IF(Sellersburg!$D1215&gt;0,Q$1,"")</f>
        <v/>
      </c>
      <c r="R1236" s="23" t="str">
        <f>IF(Pendleton!$D1220&gt;0,R$1,"")</f>
        <v/>
      </c>
      <c r="S1236" s="23" t="str">
        <f>IF(Putnamville!D1206&gt;0,S$1,"")</f>
        <v/>
      </c>
      <c r="T1236" s="23" t="str">
        <f>IF(Lowell!D1185&gt;0,$T$1,"")</f>
        <v/>
      </c>
      <c r="U1236" s="23" t="e">
        <f>IF(#REF!&gt;0,$U$1,"")</f>
        <v>#REF!</v>
      </c>
      <c r="V1236" s="23" t="str">
        <f>IF(Peru!D1215&gt;0,$V$1,"")</f>
        <v/>
      </c>
      <c r="W1236" s="23" t="str">
        <f>IF('Toll Rd'!D1208&gt;0,$W$1,"")</f>
        <v/>
      </c>
      <c r="X1236" s="23" t="e">
        <f>IF(#REF!&gt;0,$X$1,"")</f>
        <v>#REF!</v>
      </c>
      <c r="Y1236" s="23" t="e">
        <f>IF(#REF!&gt;0,$Y$1,"")</f>
        <v>#REF!</v>
      </c>
      <c r="Z1236" s="23" t="str">
        <f>IF(FSS!$D1196&gt;0,P$1,"")</f>
        <v/>
      </c>
    </row>
    <row r="1237" spans="1:26" ht="15.75" hidden="1" customHeight="1" x14ac:dyDescent="0.25">
      <c r="A1237" s="421" t="str">
        <f t="shared" si="45"/>
        <v>0</v>
      </c>
      <c r="B1237" s="102">
        <f>Putnamville!B508</f>
        <v>0</v>
      </c>
      <c r="C1237" s="102" t="e">
        <f>Putnamville!#REF!</f>
        <v>#REF!</v>
      </c>
      <c r="D1237" s="102">
        <f>Putnamville!C508</f>
        <v>0</v>
      </c>
      <c r="E1237" s="131">
        <f>Putnamville!D508</f>
        <v>0</v>
      </c>
      <c r="F1237" s="114">
        <f>Putnamville!E508</f>
        <v>0</v>
      </c>
      <c r="G1237" s="423">
        <f t="shared" si="44"/>
        <v>0</v>
      </c>
      <c r="H1237" s="420">
        <f>Putnamville!G508</f>
        <v>0</v>
      </c>
      <c r="I1237" s="102">
        <f>Putnamville!H508</f>
        <v>0</v>
      </c>
      <c r="J1237" s="102" t="s">
        <v>586</v>
      </c>
      <c r="K1237" s="92"/>
      <c r="N1237" s="23" t="str">
        <f>IF(Jasper!$D1219&gt;0,N$1,"")</f>
        <v/>
      </c>
      <c r="O1237" s="23" t="e">
        <f>IF(#REF!&gt;0,P$1,"")</f>
        <v>#REF!</v>
      </c>
      <c r="P1237" s="23" t="str">
        <f>IF(Versailles!$D1218&gt;0,P$1,"")</f>
        <v/>
      </c>
      <c r="Q1237" s="23" t="str">
        <f>IF(Sellersburg!$D1216&gt;0,Q$1,"")</f>
        <v/>
      </c>
      <c r="R1237" s="23" t="str">
        <f>IF(Pendleton!$D1221&gt;0,R$1,"")</f>
        <v/>
      </c>
      <c r="S1237" s="23" t="str">
        <f>IF(Putnamville!D1207&gt;0,S$1,"")</f>
        <v/>
      </c>
      <c r="T1237" s="23" t="str">
        <f>IF(Lowell!D1186&gt;0,$T$1,"")</f>
        <v/>
      </c>
      <c r="U1237" s="23" t="e">
        <f>IF(#REF!&gt;0,$U$1,"")</f>
        <v>#REF!</v>
      </c>
      <c r="V1237" s="23" t="str">
        <f>IF(Peru!D1216&gt;0,$V$1,"")</f>
        <v/>
      </c>
      <c r="W1237" s="23" t="str">
        <f>IF('Toll Rd'!D1209&gt;0,$W$1,"")</f>
        <v/>
      </c>
      <c r="X1237" s="23" t="e">
        <f>IF(#REF!&gt;0,$X$1,"")</f>
        <v>#REF!</v>
      </c>
      <c r="Y1237" s="23" t="e">
        <f>IF(#REF!&gt;0,$Y$1,"")</f>
        <v>#REF!</v>
      </c>
      <c r="Z1237" s="23" t="str">
        <f>IF(FSS!$D1197&gt;0,P$1,"")</f>
        <v/>
      </c>
    </row>
    <row r="1238" spans="1:26" ht="15.75" hidden="1" customHeight="1" x14ac:dyDescent="0.25">
      <c r="A1238" s="421" t="str">
        <f t="shared" si="45"/>
        <v>0</v>
      </c>
      <c r="B1238" s="102">
        <f>Putnamville!B509</f>
        <v>0</v>
      </c>
      <c r="C1238" s="102" t="e">
        <f>Putnamville!#REF!</f>
        <v>#REF!</v>
      </c>
      <c r="D1238" s="102">
        <f>Putnamville!C509</f>
        <v>0</v>
      </c>
      <c r="E1238" s="131">
        <f>Putnamville!D509</f>
        <v>0</v>
      </c>
      <c r="F1238" s="114">
        <f>Putnamville!E509</f>
        <v>0</v>
      </c>
      <c r="G1238" s="423">
        <f t="shared" si="44"/>
        <v>0</v>
      </c>
      <c r="H1238" s="420">
        <f>Putnamville!G509</f>
        <v>0</v>
      </c>
      <c r="I1238" s="102">
        <f>Putnamville!H509</f>
        <v>0</v>
      </c>
      <c r="J1238" s="102" t="s">
        <v>586</v>
      </c>
      <c r="K1238" s="92"/>
      <c r="N1238" s="23" t="str">
        <f>IF(Jasper!$D1220&gt;0,N$1,"")</f>
        <v/>
      </c>
      <c r="O1238" s="23" t="e">
        <f>IF(#REF!&gt;0,P$1,"")</f>
        <v>#REF!</v>
      </c>
      <c r="P1238" s="23" t="str">
        <f>IF(Versailles!$D1219&gt;0,P$1,"")</f>
        <v/>
      </c>
      <c r="Q1238" s="23" t="str">
        <f>IF(Sellersburg!$D1217&gt;0,Q$1,"")</f>
        <v/>
      </c>
      <c r="R1238" s="23" t="str">
        <f>IF(Pendleton!$D1222&gt;0,R$1,"")</f>
        <v/>
      </c>
      <c r="S1238" s="23" t="str">
        <f>IF(Putnamville!D1208&gt;0,S$1,"")</f>
        <v/>
      </c>
      <c r="T1238" s="23" t="str">
        <f>IF(Lowell!D1187&gt;0,$T$1,"")</f>
        <v/>
      </c>
      <c r="U1238" s="23" t="e">
        <f>IF(#REF!&gt;0,$U$1,"")</f>
        <v>#REF!</v>
      </c>
      <c r="V1238" s="23" t="str">
        <f>IF(Peru!D1217&gt;0,$V$1,"")</f>
        <v/>
      </c>
      <c r="W1238" s="23" t="str">
        <f>IF('Toll Rd'!D1210&gt;0,$W$1,"")</f>
        <v/>
      </c>
      <c r="X1238" s="23" t="e">
        <f>IF(#REF!&gt;0,$X$1,"")</f>
        <v>#REF!</v>
      </c>
      <c r="Y1238" s="23" t="e">
        <f>IF(#REF!&gt;0,$Y$1,"")</f>
        <v>#REF!</v>
      </c>
      <c r="Z1238" s="23" t="str">
        <f>IF(FSS!$D1198&gt;0,P$1,"")</f>
        <v/>
      </c>
    </row>
    <row r="1239" spans="1:26" ht="15.75" hidden="1" customHeight="1" x14ac:dyDescent="0.25">
      <c r="A1239" s="421" t="str">
        <f t="shared" si="45"/>
        <v>0</v>
      </c>
      <c r="B1239" s="102">
        <f>Putnamville!B510</f>
        <v>0</v>
      </c>
      <c r="C1239" s="102" t="e">
        <f>Putnamville!#REF!</f>
        <v>#REF!</v>
      </c>
      <c r="D1239" s="102">
        <f>Putnamville!C510</f>
        <v>0</v>
      </c>
      <c r="E1239" s="131">
        <f>Putnamville!D510</f>
        <v>0</v>
      </c>
      <c r="F1239" s="114">
        <f>Putnamville!E510</f>
        <v>0</v>
      </c>
      <c r="G1239" s="423">
        <f t="shared" si="44"/>
        <v>0</v>
      </c>
      <c r="H1239" s="420">
        <f>Putnamville!G510</f>
        <v>0</v>
      </c>
      <c r="I1239" s="102">
        <f>Putnamville!H510</f>
        <v>0</v>
      </c>
      <c r="J1239" s="102" t="s">
        <v>586</v>
      </c>
      <c r="K1239" s="92"/>
      <c r="N1239" s="23" t="str">
        <f>IF(Jasper!$D1221&gt;0,N$1,"")</f>
        <v/>
      </c>
      <c r="O1239" s="23" t="e">
        <f>IF(#REF!&gt;0,P$1,"")</f>
        <v>#REF!</v>
      </c>
      <c r="P1239" s="23" t="str">
        <f>IF(Versailles!$D1220&gt;0,P$1,"")</f>
        <v/>
      </c>
      <c r="Q1239" s="23" t="str">
        <f>IF(Sellersburg!$D1218&gt;0,Q$1,"")</f>
        <v/>
      </c>
      <c r="R1239" s="23" t="str">
        <f>IF(Pendleton!$D1223&gt;0,R$1,"")</f>
        <v/>
      </c>
      <c r="S1239" s="23" t="str">
        <f>IF(Putnamville!D1209&gt;0,S$1,"")</f>
        <v/>
      </c>
      <c r="T1239" s="23" t="str">
        <f>IF(Lowell!D1188&gt;0,$T$1,"")</f>
        <v/>
      </c>
      <c r="U1239" s="23" t="e">
        <f>IF(#REF!&gt;0,$U$1,"")</f>
        <v>#REF!</v>
      </c>
      <c r="V1239" s="23" t="str">
        <f>IF(Peru!D1218&gt;0,$V$1,"")</f>
        <v/>
      </c>
      <c r="W1239" s="23" t="str">
        <f>IF('Toll Rd'!D1211&gt;0,$W$1,"")</f>
        <v/>
      </c>
      <c r="X1239" s="23" t="e">
        <f>IF(#REF!&gt;0,$X$1,"")</f>
        <v>#REF!</v>
      </c>
      <c r="Y1239" s="23" t="e">
        <f>IF(#REF!&gt;0,$Y$1,"")</f>
        <v>#REF!</v>
      </c>
      <c r="Z1239" s="23" t="str">
        <f>IF(FSS!$D1199&gt;0,P$1,"")</f>
        <v/>
      </c>
    </row>
    <row r="1240" spans="1:26" ht="15.75" hidden="1" customHeight="1" x14ac:dyDescent="0.25">
      <c r="A1240" s="421" t="str">
        <f t="shared" si="45"/>
        <v>0</v>
      </c>
      <c r="B1240" s="102">
        <f>Putnamville!B511</f>
        <v>0</v>
      </c>
      <c r="C1240" s="102" t="e">
        <f>Putnamville!#REF!</f>
        <v>#REF!</v>
      </c>
      <c r="D1240" s="102">
        <f>Putnamville!C511</f>
        <v>0</v>
      </c>
      <c r="E1240" s="131">
        <f>Putnamville!D511</f>
        <v>0</v>
      </c>
      <c r="F1240" s="114">
        <f>Putnamville!E511</f>
        <v>0</v>
      </c>
      <c r="G1240" s="423">
        <f t="shared" si="44"/>
        <v>0</v>
      </c>
      <c r="H1240" s="420">
        <f>Putnamville!G511</f>
        <v>0</v>
      </c>
      <c r="I1240" s="102">
        <f>Putnamville!H511</f>
        <v>0</v>
      </c>
      <c r="J1240" s="102" t="s">
        <v>586</v>
      </c>
      <c r="K1240" s="92"/>
      <c r="N1240" s="23" t="str">
        <f>IF(Jasper!$D1222&gt;0,N$1,"")</f>
        <v/>
      </c>
      <c r="O1240" s="23" t="e">
        <f>IF(#REF!&gt;0,P$1,"")</f>
        <v>#REF!</v>
      </c>
      <c r="P1240" s="23" t="str">
        <f>IF(Versailles!$D1221&gt;0,P$1,"")</f>
        <v/>
      </c>
      <c r="Q1240" s="23" t="str">
        <f>IF(Sellersburg!$D1219&gt;0,Q$1,"")</f>
        <v/>
      </c>
      <c r="R1240" s="23" t="str">
        <f>IF(Pendleton!$D1224&gt;0,R$1,"")</f>
        <v/>
      </c>
      <c r="S1240" s="23" t="str">
        <f>IF(Putnamville!D1210&gt;0,S$1,"")</f>
        <v/>
      </c>
      <c r="T1240" s="23" t="str">
        <f>IF(Lowell!D1189&gt;0,$T$1,"")</f>
        <v/>
      </c>
      <c r="U1240" s="23" t="e">
        <f>IF(#REF!&gt;0,$U$1,"")</f>
        <v>#REF!</v>
      </c>
      <c r="V1240" s="23" t="str">
        <f>IF(Peru!D1219&gt;0,$V$1,"")</f>
        <v/>
      </c>
      <c r="W1240" s="23" t="str">
        <f>IF('Toll Rd'!D1212&gt;0,$W$1,"")</f>
        <v/>
      </c>
      <c r="X1240" s="23" t="e">
        <f>IF(#REF!&gt;0,$X$1,"")</f>
        <v>#REF!</v>
      </c>
      <c r="Y1240" s="23" t="e">
        <f>IF(#REF!&gt;0,$Y$1,"")</f>
        <v>#REF!</v>
      </c>
      <c r="Z1240" s="23" t="str">
        <f>IF(FSS!$D1200&gt;0,P$1,"")</f>
        <v/>
      </c>
    </row>
    <row r="1241" spans="1:26" ht="15.75" hidden="1" customHeight="1" x14ac:dyDescent="0.25">
      <c r="A1241" s="421" t="str">
        <f t="shared" si="45"/>
        <v>0</v>
      </c>
      <c r="B1241" s="102">
        <f>Putnamville!B512</f>
        <v>0</v>
      </c>
      <c r="C1241" s="102" t="e">
        <f>Putnamville!#REF!</f>
        <v>#REF!</v>
      </c>
      <c r="D1241" s="102">
        <f>Putnamville!C512</f>
        <v>0</v>
      </c>
      <c r="E1241" s="131">
        <f>Putnamville!D512</f>
        <v>0</v>
      </c>
      <c r="F1241" s="114">
        <f>Putnamville!E512</f>
        <v>0</v>
      </c>
      <c r="G1241" s="423">
        <f t="shared" si="44"/>
        <v>0</v>
      </c>
      <c r="H1241" s="420">
        <f>Putnamville!G512</f>
        <v>0</v>
      </c>
      <c r="I1241" s="102">
        <f>Putnamville!H512</f>
        <v>0</v>
      </c>
      <c r="J1241" s="102" t="s">
        <v>586</v>
      </c>
      <c r="K1241" s="92"/>
      <c r="N1241" s="23" t="str">
        <f>IF(Jasper!$D1223&gt;0,N$1,"")</f>
        <v/>
      </c>
      <c r="O1241" s="23" t="e">
        <f>IF(#REF!&gt;0,P$1,"")</f>
        <v>#REF!</v>
      </c>
      <c r="P1241" s="23" t="str">
        <f>IF(Versailles!$D1222&gt;0,P$1,"")</f>
        <v/>
      </c>
      <c r="Q1241" s="23" t="str">
        <f>IF(Sellersburg!$D1220&gt;0,Q$1,"")</f>
        <v/>
      </c>
      <c r="R1241" s="23" t="str">
        <f>IF(Pendleton!$D1225&gt;0,R$1,"")</f>
        <v/>
      </c>
      <c r="S1241" s="23" t="str">
        <f>IF(Putnamville!D1211&gt;0,S$1,"")</f>
        <v/>
      </c>
      <c r="T1241" s="23" t="str">
        <f>IF(Lowell!D1190&gt;0,$T$1,"")</f>
        <v/>
      </c>
      <c r="U1241" s="23" t="e">
        <f>IF(#REF!&gt;0,$U$1,"")</f>
        <v>#REF!</v>
      </c>
      <c r="V1241" s="23" t="str">
        <f>IF(Peru!D1220&gt;0,$V$1,"")</f>
        <v/>
      </c>
      <c r="W1241" s="23" t="str">
        <f>IF('Toll Rd'!D1213&gt;0,$W$1,"")</f>
        <v/>
      </c>
      <c r="X1241" s="23" t="e">
        <f>IF(#REF!&gt;0,$X$1,"")</f>
        <v>#REF!</v>
      </c>
      <c r="Y1241" s="23" t="e">
        <f>IF(#REF!&gt;0,$Y$1,"")</f>
        <v>#REF!</v>
      </c>
      <c r="Z1241" s="23" t="str">
        <f>IF(FSS!$D1201&gt;0,P$1,"")</f>
        <v/>
      </c>
    </row>
    <row r="1242" spans="1:26" ht="15.75" hidden="1" customHeight="1" x14ac:dyDescent="0.25">
      <c r="A1242" s="421" t="str">
        <f t="shared" si="45"/>
        <v>0</v>
      </c>
      <c r="B1242" s="102">
        <f>Putnamville!B513</f>
        <v>0</v>
      </c>
      <c r="C1242" s="102" t="e">
        <f>Putnamville!#REF!</f>
        <v>#REF!</v>
      </c>
      <c r="D1242" s="102">
        <f>Putnamville!C513</f>
        <v>0</v>
      </c>
      <c r="E1242" s="131">
        <f>Putnamville!D513</f>
        <v>0</v>
      </c>
      <c r="F1242" s="114">
        <f>Putnamville!E513</f>
        <v>0</v>
      </c>
      <c r="G1242" s="423">
        <f t="shared" si="44"/>
        <v>0</v>
      </c>
      <c r="H1242" s="420">
        <f>Putnamville!G513</f>
        <v>0</v>
      </c>
      <c r="I1242" s="102">
        <f>Putnamville!H513</f>
        <v>0</v>
      </c>
      <c r="J1242" s="102" t="s">
        <v>586</v>
      </c>
      <c r="K1242" s="92"/>
      <c r="N1242" s="23" t="str">
        <f>IF(Jasper!$D1224&gt;0,N$1,"")</f>
        <v/>
      </c>
      <c r="O1242" s="23" t="e">
        <f>IF(#REF!&gt;0,P$1,"")</f>
        <v>#REF!</v>
      </c>
      <c r="P1242" s="23" t="str">
        <f>IF(Versailles!$D1223&gt;0,P$1,"")</f>
        <v/>
      </c>
      <c r="Q1242" s="23" t="str">
        <f>IF(Sellersburg!$D1221&gt;0,Q$1,"")</f>
        <v/>
      </c>
      <c r="R1242" s="23" t="str">
        <f>IF(Pendleton!$D1226&gt;0,R$1,"")</f>
        <v/>
      </c>
      <c r="S1242" s="23" t="str">
        <f>IF(Putnamville!D1212&gt;0,S$1,"")</f>
        <v/>
      </c>
      <c r="T1242" s="23" t="str">
        <f>IF(Lowell!D1191&gt;0,$T$1,"")</f>
        <v/>
      </c>
      <c r="U1242" s="23" t="e">
        <f>IF(#REF!&gt;0,$U$1,"")</f>
        <v>#REF!</v>
      </c>
      <c r="V1242" s="23" t="str">
        <f>IF(Peru!D1221&gt;0,$V$1,"")</f>
        <v/>
      </c>
      <c r="W1242" s="23" t="str">
        <f>IF('Toll Rd'!D1214&gt;0,$W$1,"")</f>
        <v/>
      </c>
      <c r="X1242" s="23" t="e">
        <f>IF(#REF!&gt;0,$X$1,"")</f>
        <v>#REF!</v>
      </c>
      <c r="Y1242" s="23" t="e">
        <f>IF(#REF!&gt;0,$Y$1,"")</f>
        <v>#REF!</v>
      </c>
      <c r="Z1242" s="23" t="str">
        <f>IF(FSS!$D1202&gt;0,P$1,"")</f>
        <v/>
      </c>
    </row>
    <row r="1243" spans="1:26" ht="15.75" hidden="1" customHeight="1" x14ac:dyDescent="0.25">
      <c r="A1243" s="421" t="str">
        <f t="shared" si="45"/>
        <v>0</v>
      </c>
      <c r="B1243" s="102">
        <f>Putnamville!B514</f>
        <v>0</v>
      </c>
      <c r="C1243" s="102" t="e">
        <f>Putnamville!#REF!</f>
        <v>#REF!</v>
      </c>
      <c r="D1243" s="102">
        <f>Putnamville!C514</f>
        <v>0</v>
      </c>
      <c r="E1243" s="131">
        <f>Putnamville!D514</f>
        <v>0</v>
      </c>
      <c r="F1243" s="114">
        <f>Putnamville!E514</f>
        <v>0</v>
      </c>
      <c r="G1243" s="423">
        <f t="shared" si="44"/>
        <v>0</v>
      </c>
      <c r="H1243" s="420">
        <f>Putnamville!G514</f>
        <v>0</v>
      </c>
      <c r="I1243" s="102">
        <f>Putnamville!H514</f>
        <v>0</v>
      </c>
      <c r="J1243" s="102" t="s">
        <v>586</v>
      </c>
      <c r="K1243" s="92"/>
      <c r="N1243" s="23" t="str">
        <f>IF(Jasper!$D1225&gt;0,N$1,"")</f>
        <v/>
      </c>
      <c r="O1243" s="23" t="e">
        <f>IF(#REF!&gt;0,P$1,"")</f>
        <v>#REF!</v>
      </c>
      <c r="P1243" s="23" t="str">
        <f>IF(Versailles!$D1224&gt;0,P$1,"")</f>
        <v/>
      </c>
      <c r="Q1243" s="23" t="str">
        <f>IF(Sellersburg!$D1222&gt;0,Q$1,"")</f>
        <v/>
      </c>
      <c r="R1243" s="23" t="str">
        <f>IF(Pendleton!$D1227&gt;0,R$1,"")</f>
        <v/>
      </c>
      <c r="S1243" s="23" t="str">
        <f>IF(Putnamville!D1213&gt;0,S$1,"")</f>
        <v/>
      </c>
      <c r="T1243" s="23" t="str">
        <f>IF(Lowell!D1192&gt;0,$T$1,"")</f>
        <v/>
      </c>
      <c r="U1243" s="23" t="e">
        <f>IF(#REF!&gt;0,$U$1,"")</f>
        <v>#REF!</v>
      </c>
      <c r="V1243" s="23" t="str">
        <f>IF(Peru!D1222&gt;0,$V$1,"")</f>
        <v/>
      </c>
      <c r="W1243" s="23" t="str">
        <f>IF('Toll Rd'!D1215&gt;0,$W$1,"")</f>
        <v/>
      </c>
      <c r="X1243" s="23" t="e">
        <f>IF(#REF!&gt;0,$X$1,"")</f>
        <v>#REF!</v>
      </c>
      <c r="Y1243" s="23" t="e">
        <f>IF(#REF!&gt;0,$Y$1,"")</f>
        <v>#REF!</v>
      </c>
      <c r="Z1243" s="23" t="str">
        <f>IF(FSS!$D1203&gt;0,P$1,"")</f>
        <v/>
      </c>
    </row>
    <row r="1244" spans="1:26" ht="15.75" hidden="1" customHeight="1" x14ac:dyDescent="0.25">
      <c r="A1244" s="421" t="str">
        <f t="shared" si="45"/>
        <v>0</v>
      </c>
      <c r="B1244" s="102">
        <f>Putnamville!B515</f>
        <v>0</v>
      </c>
      <c r="C1244" s="102" t="e">
        <f>Putnamville!#REF!</f>
        <v>#REF!</v>
      </c>
      <c r="D1244" s="102">
        <f>Putnamville!C515</f>
        <v>0</v>
      </c>
      <c r="E1244" s="131">
        <f>Putnamville!D515</f>
        <v>0</v>
      </c>
      <c r="F1244" s="114">
        <f>Putnamville!E515</f>
        <v>0</v>
      </c>
      <c r="G1244" s="423">
        <f t="shared" si="44"/>
        <v>0</v>
      </c>
      <c r="H1244" s="420">
        <f>Putnamville!G515</f>
        <v>0</v>
      </c>
      <c r="I1244" s="102">
        <f>Putnamville!H515</f>
        <v>0</v>
      </c>
      <c r="J1244" s="102" t="s">
        <v>586</v>
      </c>
      <c r="K1244" s="92"/>
      <c r="N1244" s="23" t="str">
        <f>IF(Jasper!$D1226&gt;0,N$1,"")</f>
        <v/>
      </c>
      <c r="O1244" s="23" t="e">
        <f>IF(#REF!&gt;0,P$1,"")</f>
        <v>#REF!</v>
      </c>
      <c r="P1244" s="23" t="str">
        <f>IF(Versailles!$D1225&gt;0,P$1,"")</f>
        <v/>
      </c>
      <c r="Q1244" s="23" t="str">
        <f>IF(Sellersburg!$D1223&gt;0,Q$1,"")</f>
        <v/>
      </c>
      <c r="R1244" s="23" t="str">
        <f>IF(Pendleton!$D1228&gt;0,R$1,"")</f>
        <v/>
      </c>
      <c r="S1244" s="23" t="str">
        <f>IF(Putnamville!D1214&gt;0,S$1,"")</f>
        <v/>
      </c>
      <c r="T1244" s="23" t="str">
        <f>IF(Lowell!D1193&gt;0,$T$1,"")</f>
        <v/>
      </c>
      <c r="U1244" s="23" t="e">
        <f>IF(#REF!&gt;0,$U$1,"")</f>
        <v>#REF!</v>
      </c>
      <c r="V1244" s="23" t="str">
        <f>IF(Peru!D1223&gt;0,$V$1,"")</f>
        <v/>
      </c>
      <c r="W1244" s="23" t="str">
        <f>IF('Toll Rd'!D1216&gt;0,$W$1,"")</f>
        <v/>
      </c>
      <c r="X1244" s="23" t="e">
        <f>IF(#REF!&gt;0,$X$1,"")</f>
        <v>#REF!</v>
      </c>
      <c r="Y1244" s="23" t="e">
        <f>IF(#REF!&gt;0,$Y$1,"")</f>
        <v>#REF!</v>
      </c>
      <c r="Z1244" s="23" t="str">
        <f>IF(FSS!$D1204&gt;0,P$1,"")</f>
        <v/>
      </c>
    </row>
    <row r="1245" spans="1:26" ht="15.75" hidden="1" customHeight="1" x14ac:dyDescent="0.25">
      <c r="A1245" s="421" t="str">
        <f t="shared" si="45"/>
        <v>0</v>
      </c>
      <c r="B1245" s="102">
        <f>Putnamville!B516</f>
        <v>0</v>
      </c>
      <c r="C1245" s="102" t="e">
        <f>Putnamville!#REF!</f>
        <v>#REF!</v>
      </c>
      <c r="D1245" s="102">
        <f>Putnamville!C516</f>
        <v>0</v>
      </c>
      <c r="E1245" s="131">
        <f>Putnamville!D516</f>
        <v>0</v>
      </c>
      <c r="F1245" s="114">
        <f>Putnamville!E516</f>
        <v>0</v>
      </c>
      <c r="G1245" s="423">
        <f t="shared" si="44"/>
        <v>0</v>
      </c>
      <c r="H1245" s="420">
        <f>Putnamville!G516</f>
        <v>0</v>
      </c>
      <c r="I1245" s="102">
        <f>Putnamville!H516</f>
        <v>0</v>
      </c>
      <c r="J1245" s="102" t="s">
        <v>586</v>
      </c>
      <c r="K1245" s="92"/>
      <c r="N1245" s="23" t="str">
        <f>IF(Jasper!$D1227&gt;0,N$1,"")</f>
        <v/>
      </c>
      <c r="O1245" s="23" t="e">
        <f>IF(#REF!&gt;0,P$1,"")</f>
        <v>#REF!</v>
      </c>
      <c r="P1245" s="23" t="str">
        <f>IF(Versailles!$D1226&gt;0,P$1,"")</f>
        <v/>
      </c>
      <c r="Q1245" s="23" t="str">
        <f>IF(Sellersburg!$D1224&gt;0,Q$1,"")</f>
        <v/>
      </c>
      <c r="R1245" s="23" t="str">
        <f>IF(Pendleton!$D1229&gt;0,R$1,"")</f>
        <v/>
      </c>
      <c r="S1245" s="23" t="str">
        <f>IF(Putnamville!D1215&gt;0,S$1,"")</f>
        <v/>
      </c>
      <c r="T1245" s="23" t="str">
        <f>IF(Lowell!D1194&gt;0,$T$1,"")</f>
        <v/>
      </c>
      <c r="U1245" s="23" t="e">
        <f>IF(#REF!&gt;0,$U$1,"")</f>
        <v>#REF!</v>
      </c>
      <c r="V1245" s="23" t="str">
        <f>IF(Peru!D1224&gt;0,$V$1,"")</f>
        <v/>
      </c>
      <c r="W1245" s="23" t="str">
        <f>IF('Toll Rd'!D1217&gt;0,$W$1,"")</f>
        <v/>
      </c>
      <c r="X1245" s="23" t="e">
        <f>IF(#REF!&gt;0,$X$1,"")</f>
        <v>#REF!</v>
      </c>
      <c r="Y1245" s="23" t="e">
        <f>IF(#REF!&gt;0,$Y$1,"")</f>
        <v>#REF!</v>
      </c>
      <c r="Z1245" s="23" t="str">
        <f>IF(FSS!$D1205&gt;0,P$1,"")</f>
        <v/>
      </c>
    </row>
    <row r="1246" spans="1:26" ht="15.75" hidden="1" customHeight="1" x14ac:dyDescent="0.25">
      <c r="A1246" s="421" t="str">
        <f t="shared" si="45"/>
        <v>0</v>
      </c>
      <c r="B1246" s="102">
        <f>Putnamville!B517</f>
        <v>0</v>
      </c>
      <c r="C1246" s="102" t="e">
        <f>Putnamville!#REF!</f>
        <v>#REF!</v>
      </c>
      <c r="D1246" s="102">
        <f>Putnamville!C517</f>
        <v>0</v>
      </c>
      <c r="E1246" s="131">
        <f>Putnamville!D517</f>
        <v>0</v>
      </c>
      <c r="F1246" s="114">
        <f>Putnamville!E517</f>
        <v>0</v>
      </c>
      <c r="G1246" s="423">
        <f t="shared" si="44"/>
        <v>0</v>
      </c>
      <c r="H1246" s="420">
        <f>Putnamville!G517</f>
        <v>0</v>
      </c>
      <c r="I1246" s="102">
        <f>Putnamville!H517</f>
        <v>0</v>
      </c>
      <c r="J1246" s="102" t="s">
        <v>586</v>
      </c>
      <c r="K1246" s="92"/>
      <c r="N1246" s="23" t="str">
        <f>IF(Jasper!$D1228&gt;0,N$1,"")</f>
        <v/>
      </c>
      <c r="O1246" s="23" t="e">
        <f>IF(#REF!&gt;0,P$1,"")</f>
        <v>#REF!</v>
      </c>
      <c r="P1246" s="23" t="str">
        <f>IF(Versailles!$D1227&gt;0,P$1,"")</f>
        <v/>
      </c>
      <c r="Q1246" s="23" t="str">
        <f>IF(Sellersburg!$D1225&gt;0,Q$1,"")</f>
        <v/>
      </c>
      <c r="R1246" s="23" t="str">
        <f>IF(Pendleton!$D1230&gt;0,R$1,"")</f>
        <v/>
      </c>
      <c r="S1246" s="23" t="str">
        <f>IF(Putnamville!D1216&gt;0,S$1,"")</f>
        <v/>
      </c>
      <c r="T1246" s="23" t="str">
        <f>IF(Lowell!D1195&gt;0,$T$1,"")</f>
        <v/>
      </c>
      <c r="U1246" s="23" t="e">
        <f>IF(#REF!&gt;0,$U$1,"")</f>
        <v>#REF!</v>
      </c>
      <c r="V1246" s="23" t="str">
        <f>IF(Peru!D1225&gt;0,$V$1,"")</f>
        <v/>
      </c>
      <c r="W1246" s="23" t="str">
        <f>IF('Toll Rd'!D1218&gt;0,$W$1,"")</f>
        <v/>
      </c>
      <c r="X1246" s="23" t="e">
        <f>IF(#REF!&gt;0,$X$1,"")</f>
        <v>#REF!</v>
      </c>
      <c r="Y1246" s="23" t="e">
        <f>IF(#REF!&gt;0,$Y$1,"")</f>
        <v>#REF!</v>
      </c>
      <c r="Z1246" s="23" t="str">
        <f>IF(FSS!$D1206&gt;0,P$1,"")</f>
        <v/>
      </c>
    </row>
    <row r="1247" spans="1:26" ht="15.75" hidden="1" customHeight="1" x14ac:dyDescent="0.25">
      <c r="A1247" s="421" t="str">
        <f t="shared" si="45"/>
        <v>0</v>
      </c>
      <c r="B1247" s="102">
        <f>Putnamville!B518</f>
        <v>0</v>
      </c>
      <c r="C1247" s="102" t="e">
        <f>Putnamville!#REF!</f>
        <v>#REF!</v>
      </c>
      <c r="D1247" s="102">
        <f>Putnamville!C518</f>
        <v>0</v>
      </c>
      <c r="E1247" s="131">
        <f>Putnamville!D518</f>
        <v>0</v>
      </c>
      <c r="F1247" s="114">
        <f>Putnamville!E518</f>
        <v>0</v>
      </c>
      <c r="G1247" s="423">
        <f t="shared" si="44"/>
        <v>0</v>
      </c>
      <c r="H1247" s="420">
        <f>Putnamville!G518</f>
        <v>0</v>
      </c>
      <c r="I1247" s="102">
        <f>Putnamville!H518</f>
        <v>0</v>
      </c>
      <c r="J1247" s="102" t="s">
        <v>586</v>
      </c>
      <c r="K1247" s="92"/>
      <c r="N1247" s="23" t="str">
        <f>IF(Jasper!$D1229&gt;0,N$1,"")</f>
        <v/>
      </c>
      <c r="O1247" s="23" t="e">
        <f>IF(#REF!&gt;0,P$1,"")</f>
        <v>#REF!</v>
      </c>
      <c r="P1247" s="23" t="str">
        <f>IF(Versailles!$D1228&gt;0,P$1,"")</f>
        <v/>
      </c>
      <c r="Q1247" s="23" t="str">
        <f>IF(Sellersburg!$D1226&gt;0,Q$1,"")</f>
        <v/>
      </c>
      <c r="R1247" s="23" t="str">
        <f>IF(Pendleton!$D1231&gt;0,R$1,"")</f>
        <v/>
      </c>
      <c r="S1247" s="23" t="str">
        <f>IF(Putnamville!D1217&gt;0,S$1,"")</f>
        <v/>
      </c>
      <c r="T1247" s="23" t="str">
        <f>IF(Lowell!D1196&gt;0,$T$1,"")</f>
        <v/>
      </c>
      <c r="U1247" s="23" t="e">
        <f>IF(#REF!&gt;0,$U$1,"")</f>
        <v>#REF!</v>
      </c>
      <c r="V1247" s="23" t="str">
        <f>IF(Peru!D1226&gt;0,$V$1,"")</f>
        <v/>
      </c>
      <c r="W1247" s="23" t="str">
        <f>IF('Toll Rd'!D1219&gt;0,$W$1,"")</f>
        <v/>
      </c>
      <c r="X1247" s="23" t="e">
        <f>IF(#REF!&gt;0,$X$1,"")</f>
        <v>#REF!</v>
      </c>
      <c r="Y1247" s="23" t="e">
        <f>IF(#REF!&gt;0,$Y$1,"")</f>
        <v>#REF!</v>
      </c>
      <c r="Z1247" s="23" t="str">
        <f>IF(FSS!$D1207&gt;0,P$1,"")</f>
        <v/>
      </c>
    </row>
    <row r="1248" spans="1:26" ht="15.75" hidden="1" customHeight="1" x14ac:dyDescent="0.25">
      <c r="A1248" s="421" t="str">
        <f t="shared" si="45"/>
        <v>0</v>
      </c>
      <c r="B1248" s="102">
        <f>Putnamville!B519</f>
        <v>0</v>
      </c>
      <c r="C1248" s="102" t="e">
        <f>Putnamville!#REF!</f>
        <v>#REF!</v>
      </c>
      <c r="D1248" s="102">
        <f>Putnamville!C519</f>
        <v>0</v>
      </c>
      <c r="E1248" s="131">
        <f>Putnamville!D519</f>
        <v>0</v>
      </c>
      <c r="F1248" s="114">
        <f>Putnamville!E519</f>
        <v>0</v>
      </c>
      <c r="G1248" s="423">
        <f t="shared" ref="G1248:G1311" si="46">PRODUCT(E1248,F1248)</f>
        <v>0</v>
      </c>
      <c r="H1248" s="420">
        <f>Putnamville!G519</f>
        <v>0</v>
      </c>
      <c r="I1248" s="102">
        <f>Putnamville!H519</f>
        <v>0</v>
      </c>
      <c r="J1248" s="102" t="s">
        <v>586</v>
      </c>
      <c r="K1248" s="92"/>
      <c r="N1248" s="23" t="str">
        <f>IF(Jasper!$D1230&gt;0,N$1,"")</f>
        <v/>
      </c>
      <c r="O1248" s="23" t="e">
        <f>IF(#REF!&gt;0,P$1,"")</f>
        <v>#REF!</v>
      </c>
      <c r="P1248" s="23" t="str">
        <f>IF(Versailles!$D1229&gt;0,P$1,"")</f>
        <v/>
      </c>
      <c r="Q1248" s="23" t="str">
        <f>IF(Sellersburg!$D1227&gt;0,Q$1,"")</f>
        <v/>
      </c>
      <c r="R1248" s="23" t="str">
        <f>IF(Pendleton!$D1232&gt;0,R$1,"")</f>
        <v/>
      </c>
      <c r="S1248" s="23" t="str">
        <f>IF(Putnamville!D1218&gt;0,S$1,"")</f>
        <v/>
      </c>
      <c r="T1248" s="23" t="str">
        <f>IF(Lowell!D1197&gt;0,$T$1,"")</f>
        <v/>
      </c>
      <c r="U1248" s="23" t="e">
        <f>IF(#REF!&gt;0,$U$1,"")</f>
        <v>#REF!</v>
      </c>
      <c r="V1248" s="23" t="str">
        <f>IF(Peru!D1227&gt;0,$V$1,"")</f>
        <v/>
      </c>
      <c r="W1248" s="23" t="str">
        <f>IF('Toll Rd'!D1220&gt;0,$W$1,"")</f>
        <v/>
      </c>
      <c r="X1248" s="23" t="e">
        <f>IF(#REF!&gt;0,$X$1,"")</f>
        <v>#REF!</v>
      </c>
      <c r="Y1248" s="23" t="e">
        <f>IF(#REF!&gt;0,$Y$1,"")</f>
        <v>#REF!</v>
      </c>
      <c r="Z1248" s="23" t="str">
        <f>IF(FSS!$D1208&gt;0,P$1,"")</f>
        <v/>
      </c>
    </row>
    <row r="1249" spans="1:26" ht="15.75" hidden="1" customHeight="1" x14ac:dyDescent="0.25">
      <c r="A1249" s="421" t="str">
        <f t="shared" si="45"/>
        <v>0</v>
      </c>
      <c r="B1249" s="102">
        <f>Putnamville!B520</f>
        <v>0</v>
      </c>
      <c r="C1249" s="102" t="e">
        <f>Putnamville!#REF!</f>
        <v>#REF!</v>
      </c>
      <c r="D1249" s="102">
        <f>Putnamville!C520</f>
        <v>0</v>
      </c>
      <c r="E1249" s="131">
        <f>Putnamville!D520</f>
        <v>0</v>
      </c>
      <c r="F1249" s="114">
        <f>Putnamville!E520</f>
        <v>0</v>
      </c>
      <c r="G1249" s="423">
        <f t="shared" si="46"/>
        <v>0</v>
      </c>
      <c r="H1249" s="420">
        <f>Putnamville!G520</f>
        <v>0</v>
      </c>
      <c r="I1249" s="102">
        <f>Putnamville!H520</f>
        <v>0</v>
      </c>
      <c r="J1249" s="102" t="s">
        <v>586</v>
      </c>
      <c r="K1249" s="92"/>
      <c r="N1249" s="23" t="str">
        <f>IF(Jasper!$D1231&gt;0,N$1,"")</f>
        <v/>
      </c>
      <c r="O1249" s="23" t="e">
        <f>IF(#REF!&gt;0,P$1,"")</f>
        <v>#REF!</v>
      </c>
      <c r="P1249" s="23" t="str">
        <f>IF(Versailles!$D1230&gt;0,P$1,"")</f>
        <v/>
      </c>
      <c r="Q1249" s="23" t="str">
        <f>IF(Sellersburg!$D1228&gt;0,Q$1,"")</f>
        <v/>
      </c>
      <c r="R1249" s="23" t="str">
        <f>IF(Pendleton!$D1233&gt;0,R$1,"")</f>
        <v/>
      </c>
      <c r="S1249" s="23" t="str">
        <f>IF(Putnamville!D1219&gt;0,S$1,"")</f>
        <v/>
      </c>
      <c r="T1249" s="23" t="str">
        <f>IF(Lowell!D1198&gt;0,$T$1,"")</f>
        <v/>
      </c>
      <c r="U1249" s="23" t="e">
        <f>IF(#REF!&gt;0,$U$1,"")</f>
        <v>#REF!</v>
      </c>
      <c r="V1249" s="23" t="str">
        <f>IF(Peru!D1228&gt;0,$V$1,"")</f>
        <v/>
      </c>
      <c r="W1249" s="23" t="str">
        <f>IF('Toll Rd'!D1221&gt;0,$W$1,"")</f>
        <v/>
      </c>
      <c r="X1249" s="23" t="e">
        <f>IF(#REF!&gt;0,$X$1,"")</f>
        <v>#REF!</v>
      </c>
      <c r="Y1249" s="23" t="e">
        <f>IF(#REF!&gt;0,$Y$1,"")</f>
        <v>#REF!</v>
      </c>
      <c r="Z1249" s="23" t="str">
        <f>IF(FSS!$D1209&gt;0,P$1,"")</f>
        <v/>
      </c>
    </row>
    <row r="1250" spans="1:26" ht="15.75" hidden="1" customHeight="1" x14ac:dyDescent="0.25">
      <c r="A1250" s="421" t="str">
        <f t="shared" si="45"/>
        <v>0</v>
      </c>
      <c r="B1250" s="102">
        <f>Putnamville!B521</f>
        <v>0</v>
      </c>
      <c r="C1250" s="102" t="e">
        <f>Putnamville!#REF!</f>
        <v>#REF!</v>
      </c>
      <c r="D1250" s="102">
        <f>Putnamville!C521</f>
        <v>0</v>
      </c>
      <c r="E1250" s="131">
        <f>Putnamville!D521</f>
        <v>0</v>
      </c>
      <c r="F1250" s="114">
        <f>Putnamville!E521</f>
        <v>0</v>
      </c>
      <c r="G1250" s="423">
        <f t="shared" si="46"/>
        <v>0</v>
      </c>
      <c r="H1250" s="420">
        <f>Putnamville!G521</f>
        <v>0</v>
      </c>
      <c r="I1250" s="102">
        <f>Putnamville!H521</f>
        <v>0</v>
      </c>
      <c r="J1250" s="102" t="s">
        <v>586</v>
      </c>
      <c r="K1250" s="92"/>
      <c r="N1250" s="23" t="str">
        <f>IF(Jasper!$D1232&gt;0,N$1,"")</f>
        <v/>
      </c>
      <c r="O1250" s="23" t="e">
        <f>IF(#REF!&gt;0,P$1,"")</f>
        <v>#REF!</v>
      </c>
      <c r="P1250" s="23" t="str">
        <f>IF(Versailles!$D1231&gt;0,P$1,"")</f>
        <v/>
      </c>
      <c r="Q1250" s="23" t="str">
        <f>IF(Sellersburg!$D1229&gt;0,Q$1,"")</f>
        <v/>
      </c>
      <c r="R1250" s="23" t="str">
        <f>IF(Pendleton!$D1234&gt;0,R$1,"")</f>
        <v/>
      </c>
      <c r="S1250" s="23" t="str">
        <f>IF(Putnamville!D1220&gt;0,S$1,"")</f>
        <v/>
      </c>
      <c r="T1250" s="23" t="str">
        <f>IF(Lowell!D1199&gt;0,$T$1,"")</f>
        <v/>
      </c>
      <c r="U1250" s="23" t="e">
        <f>IF(#REF!&gt;0,$U$1,"")</f>
        <v>#REF!</v>
      </c>
      <c r="V1250" s="23" t="str">
        <f>IF(Peru!D1229&gt;0,$V$1,"")</f>
        <v/>
      </c>
      <c r="W1250" s="23" t="str">
        <f>IF('Toll Rd'!D1222&gt;0,$W$1,"")</f>
        <v/>
      </c>
      <c r="X1250" s="23" t="e">
        <f>IF(#REF!&gt;0,$X$1,"")</f>
        <v>#REF!</v>
      </c>
      <c r="Y1250" s="23" t="e">
        <f>IF(#REF!&gt;0,$Y$1,"")</f>
        <v>#REF!</v>
      </c>
      <c r="Z1250" s="23" t="str">
        <f>IF(FSS!$D1210&gt;0,P$1,"")</f>
        <v/>
      </c>
    </row>
    <row r="1251" spans="1:26" ht="15.75" hidden="1" customHeight="1" x14ac:dyDescent="0.25">
      <c r="A1251" s="421" t="str">
        <f t="shared" si="45"/>
        <v>0</v>
      </c>
      <c r="B1251" s="102">
        <f>Putnamville!B522</f>
        <v>0</v>
      </c>
      <c r="C1251" s="102" t="e">
        <f>Putnamville!#REF!</f>
        <v>#REF!</v>
      </c>
      <c r="D1251" s="102">
        <f>Putnamville!C522</f>
        <v>0</v>
      </c>
      <c r="E1251" s="131">
        <f>Putnamville!D522</f>
        <v>0</v>
      </c>
      <c r="F1251" s="114">
        <f>Putnamville!E522</f>
        <v>0</v>
      </c>
      <c r="G1251" s="423">
        <f t="shared" si="46"/>
        <v>0</v>
      </c>
      <c r="H1251" s="420">
        <f>Putnamville!G522</f>
        <v>0</v>
      </c>
      <c r="I1251" s="102">
        <f>Putnamville!H522</f>
        <v>0</v>
      </c>
      <c r="J1251" s="102" t="s">
        <v>586</v>
      </c>
      <c r="K1251" s="92"/>
      <c r="N1251" s="23" t="str">
        <f>IF(Jasper!$D1233&gt;0,N$1,"")</f>
        <v/>
      </c>
      <c r="O1251" s="23" t="e">
        <f>IF(#REF!&gt;0,P$1,"")</f>
        <v>#REF!</v>
      </c>
      <c r="P1251" s="23" t="str">
        <f>IF(Versailles!$D1232&gt;0,P$1,"")</f>
        <v/>
      </c>
      <c r="Q1251" s="23" t="str">
        <f>IF(Sellersburg!$D1230&gt;0,Q$1,"")</f>
        <v/>
      </c>
      <c r="R1251" s="23" t="str">
        <f>IF(Pendleton!$D1235&gt;0,R$1,"")</f>
        <v/>
      </c>
      <c r="S1251" s="23" t="str">
        <f>IF(Putnamville!D1221&gt;0,S$1,"")</f>
        <v/>
      </c>
      <c r="T1251" s="23" t="str">
        <f>IF(Lowell!D1200&gt;0,$T$1,"")</f>
        <v/>
      </c>
      <c r="U1251" s="23" t="e">
        <f>IF(#REF!&gt;0,$U$1,"")</f>
        <v>#REF!</v>
      </c>
      <c r="V1251" s="23" t="str">
        <f>IF(Peru!D1230&gt;0,$V$1,"")</f>
        <v/>
      </c>
      <c r="W1251" s="23" t="str">
        <f>IF('Toll Rd'!D1223&gt;0,$W$1,"")</f>
        <v/>
      </c>
      <c r="X1251" s="23" t="e">
        <f>IF(#REF!&gt;0,$X$1,"")</f>
        <v>#REF!</v>
      </c>
      <c r="Y1251" s="23" t="e">
        <f>IF(#REF!&gt;0,$Y$1,"")</f>
        <v>#REF!</v>
      </c>
      <c r="Z1251" s="23" t="str">
        <f>IF(FSS!$D1211&gt;0,P$1,"")</f>
        <v/>
      </c>
    </row>
    <row r="1252" spans="1:26" ht="15.75" hidden="1" customHeight="1" x14ac:dyDescent="0.25">
      <c r="A1252" s="421" t="str">
        <f t="shared" si="45"/>
        <v>0</v>
      </c>
      <c r="B1252" s="102">
        <f>Putnamville!B523</f>
        <v>0</v>
      </c>
      <c r="C1252" s="102" t="e">
        <f>Putnamville!#REF!</f>
        <v>#REF!</v>
      </c>
      <c r="D1252" s="102">
        <f>Putnamville!C523</f>
        <v>0</v>
      </c>
      <c r="E1252" s="131">
        <f>Putnamville!D523</f>
        <v>0</v>
      </c>
      <c r="F1252" s="114">
        <f>Putnamville!E523</f>
        <v>0</v>
      </c>
      <c r="G1252" s="423">
        <f t="shared" si="46"/>
        <v>0</v>
      </c>
      <c r="H1252" s="420">
        <f>Putnamville!G523</f>
        <v>0</v>
      </c>
      <c r="I1252" s="102">
        <f>Putnamville!H523</f>
        <v>0</v>
      </c>
      <c r="J1252" s="102" t="s">
        <v>586</v>
      </c>
      <c r="K1252" s="92"/>
      <c r="N1252" s="23" t="str">
        <f>IF(Jasper!$D1234&gt;0,N$1,"")</f>
        <v/>
      </c>
      <c r="O1252" s="23" t="e">
        <f>IF(#REF!&gt;0,P$1,"")</f>
        <v>#REF!</v>
      </c>
      <c r="P1252" s="23" t="str">
        <f>IF(Versailles!$D1233&gt;0,P$1,"")</f>
        <v/>
      </c>
      <c r="Q1252" s="23" t="str">
        <f>IF(Sellersburg!$D1231&gt;0,Q$1,"")</f>
        <v/>
      </c>
      <c r="R1252" s="23" t="str">
        <f>IF(Pendleton!$D1236&gt;0,R$1,"")</f>
        <v/>
      </c>
      <c r="S1252" s="23" t="str">
        <f>IF(Putnamville!D1222&gt;0,S$1,"")</f>
        <v/>
      </c>
      <c r="T1252" s="23" t="str">
        <f>IF(Lowell!D1201&gt;0,$T$1,"")</f>
        <v/>
      </c>
      <c r="U1252" s="23" t="e">
        <f>IF(#REF!&gt;0,$U$1,"")</f>
        <v>#REF!</v>
      </c>
      <c r="V1252" s="23" t="str">
        <f>IF(Peru!D1231&gt;0,$V$1,"")</f>
        <v/>
      </c>
      <c r="W1252" s="23" t="str">
        <f>IF('Toll Rd'!D1224&gt;0,$W$1,"")</f>
        <v/>
      </c>
      <c r="X1252" s="23" t="e">
        <f>IF(#REF!&gt;0,$X$1,"")</f>
        <v>#REF!</v>
      </c>
      <c r="Y1252" s="23" t="e">
        <f>IF(#REF!&gt;0,$Y$1,"")</f>
        <v>#REF!</v>
      </c>
      <c r="Z1252" s="23" t="str">
        <f>IF(FSS!$D1212&gt;0,P$1,"")</f>
        <v/>
      </c>
    </row>
    <row r="1253" spans="1:26" ht="15.75" hidden="1" customHeight="1" x14ac:dyDescent="0.25">
      <c r="A1253" s="421" t="str">
        <f t="shared" si="45"/>
        <v>0</v>
      </c>
      <c r="B1253" s="102">
        <f>Putnamville!B524</f>
        <v>0</v>
      </c>
      <c r="C1253" s="102" t="e">
        <f>Putnamville!#REF!</f>
        <v>#REF!</v>
      </c>
      <c r="D1253" s="102">
        <f>Putnamville!C524</f>
        <v>0</v>
      </c>
      <c r="E1253" s="131">
        <f>Putnamville!D524</f>
        <v>0</v>
      </c>
      <c r="F1253" s="114">
        <f>Putnamville!E524</f>
        <v>0</v>
      </c>
      <c r="G1253" s="423">
        <f t="shared" si="46"/>
        <v>0</v>
      </c>
      <c r="H1253" s="420">
        <f>Putnamville!G524</f>
        <v>0</v>
      </c>
      <c r="I1253" s="102">
        <f>Putnamville!H524</f>
        <v>0</v>
      </c>
      <c r="J1253" s="102" t="s">
        <v>586</v>
      </c>
      <c r="K1253" s="92"/>
      <c r="N1253" s="23" t="str">
        <f>IF(Jasper!$D1235&gt;0,N$1,"")</f>
        <v/>
      </c>
      <c r="O1253" s="23" t="e">
        <f>IF(#REF!&gt;0,P$1,"")</f>
        <v>#REF!</v>
      </c>
      <c r="P1253" s="23" t="str">
        <f>IF(Versailles!$D1234&gt;0,P$1,"")</f>
        <v/>
      </c>
      <c r="Q1253" s="23" t="str">
        <f>IF(Sellersburg!$D1232&gt;0,Q$1,"")</f>
        <v/>
      </c>
      <c r="R1253" s="23" t="str">
        <f>IF(Pendleton!$D1237&gt;0,R$1,"")</f>
        <v/>
      </c>
      <c r="S1253" s="23" t="str">
        <f>IF(Putnamville!D1223&gt;0,S$1,"")</f>
        <v/>
      </c>
      <c r="T1253" s="23" t="str">
        <f>IF(Lowell!D1202&gt;0,$T$1,"")</f>
        <v/>
      </c>
      <c r="U1253" s="23" t="e">
        <f>IF(#REF!&gt;0,$U$1,"")</f>
        <v>#REF!</v>
      </c>
      <c r="V1253" s="23" t="str">
        <f>IF(Peru!D1232&gt;0,$V$1,"")</f>
        <v/>
      </c>
      <c r="W1253" s="23" t="str">
        <f>IF('Toll Rd'!D1225&gt;0,$W$1,"")</f>
        <v/>
      </c>
      <c r="X1253" s="23" t="e">
        <f>IF(#REF!&gt;0,$X$1,"")</f>
        <v>#REF!</v>
      </c>
      <c r="Y1253" s="23" t="e">
        <f>IF(#REF!&gt;0,$Y$1,"")</f>
        <v>#REF!</v>
      </c>
      <c r="Z1253" s="23" t="str">
        <f>IF(FSS!$D1213&gt;0,P$1,"")</f>
        <v/>
      </c>
    </row>
    <row r="1254" spans="1:26" ht="15.75" hidden="1" customHeight="1" x14ac:dyDescent="0.25">
      <c r="A1254" s="421" t="str">
        <f t="shared" si="45"/>
        <v>0</v>
      </c>
      <c r="B1254" s="102">
        <f>Putnamville!B525</f>
        <v>0</v>
      </c>
      <c r="C1254" s="102" t="e">
        <f>Putnamville!#REF!</f>
        <v>#REF!</v>
      </c>
      <c r="D1254" s="102">
        <f>Putnamville!C525</f>
        <v>0</v>
      </c>
      <c r="E1254" s="131">
        <f>Putnamville!D525</f>
        <v>0</v>
      </c>
      <c r="F1254" s="114">
        <f>Putnamville!E525</f>
        <v>0</v>
      </c>
      <c r="G1254" s="423">
        <f t="shared" si="46"/>
        <v>0</v>
      </c>
      <c r="H1254" s="420">
        <f>Putnamville!G525</f>
        <v>0</v>
      </c>
      <c r="I1254" s="102">
        <f>Putnamville!H525</f>
        <v>0</v>
      </c>
      <c r="J1254" s="102" t="s">
        <v>586</v>
      </c>
      <c r="K1254" s="92"/>
      <c r="N1254" s="23" t="str">
        <f>IF(Jasper!$D1236&gt;0,N$1,"")</f>
        <v/>
      </c>
      <c r="O1254" s="23" t="e">
        <f>IF(#REF!&gt;0,P$1,"")</f>
        <v>#REF!</v>
      </c>
      <c r="P1254" s="23" t="str">
        <f>IF(Versailles!$D1235&gt;0,P$1,"")</f>
        <v/>
      </c>
      <c r="Q1254" s="23" t="str">
        <f>IF(Sellersburg!$D1233&gt;0,Q$1,"")</f>
        <v/>
      </c>
      <c r="R1254" s="23" t="str">
        <f>IF(Pendleton!$D1238&gt;0,R$1,"")</f>
        <v/>
      </c>
      <c r="S1254" s="23" t="str">
        <f>IF(Putnamville!D1224&gt;0,S$1,"")</f>
        <v/>
      </c>
      <c r="T1254" s="23" t="str">
        <f>IF(Lowell!D1203&gt;0,$T$1,"")</f>
        <v/>
      </c>
      <c r="U1254" s="23" t="e">
        <f>IF(#REF!&gt;0,$U$1,"")</f>
        <v>#REF!</v>
      </c>
      <c r="V1254" s="23" t="str">
        <f>IF(Peru!D1233&gt;0,$V$1,"")</f>
        <v/>
      </c>
      <c r="W1254" s="23" t="str">
        <f>IF('Toll Rd'!D1226&gt;0,$W$1,"")</f>
        <v/>
      </c>
      <c r="X1254" s="23" t="e">
        <f>IF(#REF!&gt;0,$X$1,"")</f>
        <v>#REF!</v>
      </c>
      <c r="Y1254" s="23" t="e">
        <f>IF(#REF!&gt;0,$Y$1,"")</f>
        <v>#REF!</v>
      </c>
      <c r="Z1254" s="23" t="str">
        <f>IF(FSS!$D1214&gt;0,P$1,"")</f>
        <v/>
      </c>
    </row>
    <row r="1255" spans="1:26" ht="15.75" hidden="1" customHeight="1" x14ac:dyDescent="0.25">
      <c r="A1255" s="421" t="str">
        <f t="shared" si="45"/>
        <v>0</v>
      </c>
      <c r="B1255" s="102">
        <f>Putnamville!B526</f>
        <v>0</v>
      </c>
      <c r="C1255" s="102" t="e">
        <f>Putnamville!#REF!</f>
        <v>#REF!</v>
      </c>
      <c r="D1255" s="102">
        <f>Putnamville!C526</f>
        <v>0</v>
      </c>
      <c r="E1255" s="131">
        <f>Putnamville!D526</f>
        <v>0</v>
      </c>
      <c r="F1255" s="114">
        <f>Putnamville!E526</f>
        <v>0</v>
      </c>
      <c r="G1255" s="423">
        <f t="shared" si="46"/>
        <v>0</v>
      </c>
      <c r="H1255" s="420">
        <f>Putnamville!G526</f>
        <v>0</v>
      </c>
      <c r="I1255" s="102">
        <f>Putnamville!H526</f>
        <v>0</v>
      </c>
      <c r="J1255" s="102" t="s">
        <v>586</v>
      </c>
      <c r="K1255" s="92"/>
      <c r="N1255" s="23" t="str">
        <f>IF(Jasper!$D1237&gt;0,N$1,"")</f>
        <v/>
      </c>
      <c r="O1255" s="23" t="e">
        <f>IF(#REF!&gt;0,P$1,"")</f>
        <v>#REF!</v>
      </c>
      <c r="P1255" s="23" t="str">
        <f>IF(Versailles!$D1236&gt;0,P$1,"")</f>
        <v/>
      </c>
      <c r="Q1255" s="23" t="str">
        <f>IF(Sellersburg!$D1234&gt;0,Q$1,"")</f>
        <v/>
      </c>
      <c r="R1255" s="23" t="str">
        <f>IF(Pendleton!$D1239&gt;0,R$1,"")</f>
        <v/>
      </c>
      <c r="S1255" s="23" t="str">
        <f>IF(Putnamville!D1225&gt;0,S$1,"")</f>
        <v/>
      </c>
      <c r="T1255" s="23" t="str">
        <f>IF(Lowell!D1204&gt;0,$T$1,"")</f>
        <v/>
      </c>
      <c r="U1255" s="23" t="e">
        <f>IF(#REF!&gt;0,$U$1,"")</f>
        <v>#REF!</v>
      </c>
      <c r="V1255" s="23" t="str">
        <f>IF(Peru!D1234&gt;0,$V$1,"")</f>
        <v/>
      </c>
      <c r="W1255" s="23" t="str">
        <f>IF('Toll Rd'!D1227&gt;0,$W$1,"")</f>
        <v/>
      </c>
      <c r="X1255" s="23" t="e">
        <f>IF(#REF!&gt;0,$X$1,"")</f>
        <v>#REF!</v>
      </c>
      <c r="Y1255" s="23" t="e">
        <f>IF(#REF!&gt;0,$Y$1,"")</f>
        <v>#REF!</v>
      </c>
      <c r="Z1255" s="23" t="str">
        <f>IF(FSS!$D1215&gt;0,P$1,"")</f>
        <v/>
      </c>
    </row>
    <row r="1256" spans="1:26" ht="15.75" hidden="1" customHeight="1" x14ac:dyDescent="0.25">
      <c r="A1256" s="421" t="str">
        <f t="shared" si="45"/>
        <v>0</v>
      </c>
      <c r="B1256" s="102">
        <f>Putnamville!B527</f>
        <v>0</v>
      </c>
      <c r="C1256" s="102" t="e">
        <f>Putnamville!#REF!</f>
        <v>#REF!</v>
      </c>
      <c r="D1256" s="102">
        <f>Putnamville!C527</f>
        <v>0</v>
      </c>
      <c r="E1256" s="131">
        <f>Putnamville!D527</f>
        <v>0</v>
      </c>
      <c r="F1256" s="114">
        <f>Putnamville!E527</f>
        <v>0</v>
      </c>
      <c r="G1256" s="423">
        <f t="shared" si="46"/>
        <v>0</v>
      </c>
      <c r="H1256" s="420">
        <f>Putnamville!G527</f>
        <v>0</v>
      </c>
      <c r="I1256" s="102">
        <f>Putnamville!H527</f>
        <v>0</v>
      </c>
      <c r="J1256" s="102" t="s">
        <v>586</v>
      </c>
      <c r="K1256" s="92"/>
      <c r="N1256" s="23" t="str">
        <f>IF(Jasper!$D1238&gt;0,N$1,"")</f>
        <v/>
      </c>
      <c r="O1256" s="23" t="e">
        <f>IF(#REF!&gt;0,P$1,"")</f>
        <v>#REF!</v>
      </c>
      <c r="P1256" s="23" t="str">
        <f>IF(Versailles!$D1237&gt;0,P$1,"")</f>
        <v/>
      </c>
      <c r="Q1256" s="23" t="str">
        <f>IF(Sellersburg!$D1235&gt;0,Q$1,"")</f>
        <v/>
      </c>
      <c r="R1256" s="23" t="str">
        <f>IF(Pendleton!$D1240&gt;0,R$1,"")</f>
        <v/>
      </c>
      <c r="S1256" s="23" t="str">
        <f>IF(Putnamville!D1226&gt;0,S$1,"")</f>
        <v/>
      </c>
      <c r="T1256" s="23" t="str">
        <f>IF(Lowell!D1205&gt;0,$T$1,"")</f>
        <v/>
      </c>
      <c r="U1256" s="23" t="e">
        <f>IF(#REF!&gt;0,$U$1,"")</f>
        <v>#REF!</v>
      </c>
      <c r="V1256" s="23" t="str">
        <f>IF(Peru!D1235&gt;0,$V$1,"")</f>
        <v/>
      </c>
      <c r="W1256" s="23" t="str">
        <f>IF('Toll Rd'!D1228&gt;0,$W$1,"")</f>
        <v/>
      </c>
      <c r="X1256" s="23" t="e">
        <f>IF(#REF!&gt;0,$X$1,"")</f>
        <v>#REF!</v>
      </c>
      <c r="Y1256" s="23" t="e">
        <f>IF(#REF!&gt;0,$Y$1,"")</f>
        <v>#REF!</v>
      </c>
      <c r="Z1256" s="23" t="str">
        <f>IF(FSS!$D1216&gt;0,P$1,"")</f>
        <v/>
      </c>
    </row>
    <row r="1257" spans="1:26" ht="15.75" hidden="1" customHeight="1" x14ac:dyDescent="0.25">
      <c r="A1257" s="421" t="str">
        <f t="shared" si="45"/>
        <v>0</v>
      </c>
      <c r="B1257" s="102">
        <f>Putnamville!B528</f>
        <v>0</v>
      </c>
      <c r="C1257" s="102" t="e">
        <f>Putnamville!#REF!</f>
        <v>#REF!</v>
      </c>
      <c r="D1257" s="102">
        <f>Putnamville!C528</f>
        <v>0</v>
      </c>
      <c r="E1257" s="131">
        <f>Putnamville!D528</f>
        <v>0</v>
      </c>
      <c r="F1257" s="114">
        <f>Putnamville!E528</f>
        <v>0</v>
      </c>
      <c r="G1257" s="423">
        <f t="shared" si="46"/>
        <v>0</v>
      </c>
      <c r="H1257" s="420">
        <f>Putnamville!G528</f>
        <v>0</v>
      </c>
      <c r="I1257" s="102">
        <f>Putnamville!H528</f>
        <v>0</v>
      </c>
      <c r="J1257" s="102" t="s">
        <v>586</v>
      </c>
      <c r="K1257" s="92"/>
      <c r="N1257" s="23" t="str">
        <f>IF(Jasper!$D1239&gt;0,N$1,"")</f>
        <v/>
      </c>
      <c r="O1257" s="23" t="e">
        <f>IF(#REF!&gt;0,P$1,"")</f>
        <v>#REF!</v>
      </c>
      <c r="P1257" s="23" t="str">
        <f>IF(Versailles!$D1238&gt;0,P$1,"")</f>
        <v/>
      </c>
      <c r="Q1257" s="23" t="str">
        <f>IF(Sellersburg!$D1236&gt;0,Q$1,"")</f>
        <v/>
      </c>
      <c r="R1257" s="23" t="str">
        <f>IF(Pendleton!$D1241&gt;0,R$1,"")</f>
        <v/>
      </c>
      <c r="S1257" s="23" t="str">
        <f>IF(Putnamville!D1227&gt;0,S$1,"")</f>
        <v/>
      </c>
      <c r="T1257" s="23" t="str">
        <f>IF(Lowell!D1206&gt;0,$T$1,"")</f>
        <v/>
      </c>
      <c r="U1257" s="23" t="e">
        <f>IF(#REF!&gt;0,$U$1,"")</f>
        <v>#REF!</v>
      </c>
      <c r="V1257" s="23" t="str">
        <f>IF(Peru!D1236&gt;0,$V$1,"")</f>
        <v/>
      </c>
      <c r="W1257" s="23" t="str">
        <f>IF('Toll Rd'!D1229&gt;0,$W$1,"")</f>
        <v/>
      </c>
      <c r="X1257" s="23" t="e">
        <f>IF(#REF!&gt;0,$X$1,"")</f>
        <v>#REF!</v>
      </c>
      <c r="Y1257" s="23" t="e">
        <f>IF(#REF!&gt;0,$Y$1,"")</f>
        <v>#REF!</v>
      </c>
      <c r="Z1257" s="23" t="str">
        <f>IF(FSS!$D1217&gt;0,P$1,"")</f>
        <v/>
      </c>
    </row>
    <row r="1258" spans="1:26" ht="15.75" hidden="1" customHeight="1" x14ac:dyDescent="0.25">
      <c r="A1258" s="421" t="str">
        <f t="shared" si="45"/>
        <v>0</v>
      </c>
      <c r="B1258" s="102">
        <f>Putnamville!B529</f>
        <v>0</v>
      </c>
      <c r="C1258" s="102" t="e">
        <f>Putnamville!#REF!</f>
        <v>#REF!</v>
      </c>
      <c r="D1258" s="102">
        <f>Putnamville!C529</f>
        <v>0</v>
      </c>
      <c r="E1258" s="131">
        <f>Putnamville!D529</f>
        <v>0</v>
      </c>
      <c r="F1258" s="114">
        <f>Putnamville!E529</f>
        <v>0</v>
      </c>
      <c r="G1258" s="423">
        <f t="shared" si="46"/>
        <v>0</v>
      </c>
      <c r="H1258" s="420">
        <f>Putnamville!G529</f>
        <v>0</v>
      </c>
      <c r="I1258" s="102">
        <f>Putnamville!H529</f>
        <v>0</v>
      </c>
      <c r="J1258" s="102" t="s">
        <v>586</v>
      </c>
      <c r="K1258" s="92"/>
      <c r="N1258" s="23" t="str">
        <f>IF(Jasper!$D1240&gt;0,N$1,"")</f>
        <v/>
      </c>
      <c r="O1258" s="23" t="e">
        <f>IF(#REF!&gt;0,P$1,"")</f>
        <v>#REF!</v>
      </c>
      <c r="P1258" s="23" t="str">
        <f>IF(Versailles!$D1239&gt;0,P$1,"")</f>
        <v/>
      </c>
      <c r="Q1258" s="23" t="str">
        <f>IF(Sellersburg!$D1237&gt;0,Q$1,"")</f>
        <v/>
      </c>
      <c r="R1258" s="23" t="str">
        <f>IF(Pendleton!$D1242&gt;0,R$1,"")</f>
        <v/>
      </c>
      <c r="S1258" s="23" t="str">
        <f>IF(Putnamville!D1228&gt;0,S$1,"")</f>
        <v/>
      </c>
      <c r="T1258" s="23" t="str">
        <f>IF(Lowell!D1207&gt;0,$T$1,"")</f>
        <v/>
      </c>
      <c r="U1258" s="23" t="e">
        <f>IF(#REF!&gt;0,$U$1,"")</f>
        <v>#REF!</v>
      </c>
      <c r="V1258" s="23" t="str">
        <f>IF(Peru!D1237&gt;0,$V$1,"")</f>
        <v/>
      </c>
      <c r="W1258" s="23" t="str">
        <f>IF('Toll Rd'!D1230&gt;0,$W$1,"")</f>
        <v/>
      </c>
      <c r="X1258" s="23" t="e">
        <f>IF(#REF!&gt;0,$X$1,"")</f>
        <v>#REF!</v>
      </c>
      <c r="Y1258" s="23" t="e">
        <f>IF(#REF!&gt;0,$Y$1,"")</f>
        <v>#REF!</v>
      </c>
      <c r="Z1258" s="23" t="str">
        <f>IF(FSS!$D1218&gt;0,P$1,"")</f>
        <v/>
      </c>
    </row>
    <row r="1259" spans="1:26" ht="15.75" hidden="1" customHeight="1" x14ac:dyDescent="0.25">
      <c r="A1259" s="421" t="str">
        <f t="shared" si="45"/>
        <v>0</v>
      </c>
      <c r="B1259" s="102">
        <f>Putnamville!B530</f>
        <v>0</v>
      </c>
      <c r="C1259" s="102" t="e">
        <f>Putnamville!#REF!</f>
        <v>#REF!</v>
      </c>
      <c r="D1259" s="102">
        <f>Putnamville!C530</f>
        <v>0</v>
      </c>
      <c r="E1259" s="131">
        <f>Putnamville!D530</f>
        <v>0</v>
      </c>
      <c r="F1259" s="114">
        <f>Putnamville!E530</f>
        <v>0</v>
      </c>
      <c r="G1259" s="423">
        <f t="shared" si="46"/>
        <v>0</v>
      </c>
      <c r="H1259" s="420">
        <f>Putnamville!G530</f>
        <v>0</v>
      </c>
      <c r="I1259" s="102">
        <f>Putnamville!H530</f>
        <v>0</v>
      </c>
      <c r="J1259" s="102" t="s">
        <v>586</v>
      </c>
      <c r="K1259" s="92"/>
      <c r="N1259" s="23" t="str">
        <f>IF(Jasper!$D1241&gt;0,N$1,"")</f>
        <v/>
      </c>
      <c r="O1259" s="23" t="e">
        <f>IF(#REF!&gt;0,P$1,"")</f>
        <v>#REF!</v>
      </c>
      <c r="P1259" s="23" t="str">
        <f>IF(Versailles!$D1240&gt;0,P$1,"")</f>
        <v/>
      </c>
      <c r="Q1259" s="23" t="str">
        <f>IF(Sellersburg!$D1238&gt;0,Q$1,"")</f>
        <v/>
      </c>
      <c r="R1259" s="23" t="str">
        <f>IF(Pendleton!$D1243&gt;0,R$1,"")</f>
        <v/>
      </c>
      <c r="S1259" s="23" t="str">
        <f>IF(Putnamville!D1229&gt;0,S$1,"")</f>
        <v/>
      </c>
      <c r="T1259" s="23" t="str">
        <f>IF(Lowell!D1208&gt;0,$T$1,"")</f>
        <v/>
      </c>
      <c r="U1259" s="23" t="e">
        <f>IF(#REF!&gt;0,$U$1,"")</f>
        <v>#REF!</v>
      </c>
      <c r="V1259" s="23" t="str">
        <f>IF(Peru!D1238&gt;0,$V$1,"")</f>
        <v/>
      </c>
      <c r="W1259" s="23" t="str">
        <f>IF('Toll Rd'!D1231&gt;0,$W$1,"")</f>
        <v/>
      </c>
      <c r="X1259" s="23" t="e">
        <f>IF(#REF!&gt;0,$X$1,"")</f>
        <v>#REF!</v>
      </c>
      <c r="Y1259" s="23" t="e">
        <f>IF(#REF!&gt;0,$Y$1,"")</f>
        <v>#REF!</v>
      </c>
      <c r="Z1259" s="23" t="str">
        <f>IF(FSS!$D1219&gt;0,P$1,"")</f>
        <v/>
      </c>
    </row>
    <row r="1260" spans="1:26" ht="15.75" hidden="1" customHeight="1" x14ac:dyDescent="0.25">
      <c r="A1260" s="421" t="str">
        <f t="shared" si="45"/>
        <v>0</v>
      </c>
      <c r="B1260" s="102">
        <f>Putnamville!B531</f>
        <v>0</v>
      </c>
      <c r="C1260" s="102" t="e">
        <f>Putnamville!#REF!</f>
        <v>#REF!</v>
      </c>
      <c r="D1260" s="102">
        <f>Putnamville!C531</f>
        <v>0</v>
      </c>
      <c r="E1260" s="131">
        <f>Putnamville!D531</f>
        <v>0</v>
      </c>
      <c r="F1260" s="114">
        <f>Putnamville!E531</f>
        <v>0</v>
      </c>
      <c r="G1260" s="423">
        <f t="shared" si="46"/>
        <v>0</v>
      </c>
      <c r="H1260" s="420">
        <f>Putnamville!G531</f>
        <v>0</v>
      </c>
      <c r="I1260" s="102">
        <f>Putnamville!H531</f>
        <v>0</v>
      </c>
      <c r="J1260" s="102" t="s">
        <v>586</v>
      </c>
      <c r="K1260" s="92"/>
      <c r="N1260" s="23" t="str">
        <f>IF(Jasper!$D1242&gt;0,N$1,"")</f>
        <v/>
      </c>
      <c r="O1260" s="23" t="e">
        <f>IF(#REF!&gt;0,P$1,"")</f>
        <v>#REF!</v>
      </c>
      <c r="P1260" s="23" t="str">
        <f>IF(Versailles!$D1241&gt;0,P$1,"")</f>
        <v/>
      </c>
      <c r="Q1260" s="23" t="str">
        <f>IF(Sellersburg!$D1239&gt;0,Q$1,"")</f>
        <v/>
      </c>
      <c r="R1260" s="23" t="str">
        <f>IF(Pendleton!$D1244&gt;0,R$1,"")</f>
        <v/>
      </c>
      <c r="S1260" s="23" t="str">
        <f>IF(Putnamville!D1230&gt;0,S$1,"")</f>
        <v/>
      </c>
      <c r="T1260" s="23" t="str">
        <f>IF(Lowell!D1209&gt;0,$T$1,"")</f>
        <v/>
      </c>
      <c r="U1260" s="23" t="e">
        <f>IF(#REF!&gt;0,$U$1,"")</f>
        <v>#REF!</v>
      </c>
      <c r="V1260" s="23" t="str">
        <f>IF(Peru!D1239&gt;0,$V$1,"")</f>
        <v/>
      </c>
      <c r="W1260" s="23" t="str">
        <f>IF('Toll Rd'!D1232&gt;0,$W$1,"")</f>
        <v/>
      </c>
      <c r="X1260" s="23" t="e">
        <f>IF(#REF!&gt;0,$X$1,"")</f>
        <v>#REF!</v>
      </c>
      <c r="Y1260" s="23" t="e">
        <f>IF(#REF!&gt;0,$Y$1,"")</f>
        <v>#REF!</v>
      </c>
      <c r="Z1260" s="23" t="str">
        <f>IF(FSS!$D1220&gt;0,P$1,"")</f>
        <v/>
      </c>
    </row>
    <row r="1261" spans="1:26" ht="15.75" hidden="1" customHeight="1" x14ac:dyDescent="0.25">
      <c r="A1261" s="421" t="str">
        <f t="shared" si="45"/>
        <v>0</v>
      </c>
      <c r="B1261" s="102">
        <f>Putnamville!B532</f>
        <v>0</v>
      </c>
      <c r="C1261" s="102" t="e">
        <f>Putnamville!#REF!</f>
        <v>#REF!</v>
      </c>
      <c r="D1261" s="102">
        <f>Putnamville!C532</f>
        <v>0</v>
      </c>
      <c r="E1261" s="131">
        <f>Putnamville!D532</f>
        <v>0</v>
      </c>
      <c r="F1261" s="114">
        <f>Putnamville!E532</f>
        <v>0</v>
      </c>
      <c r="G1261" s="423">
        <f t="shared" si="46"/>
        <v>0</v>
      </c>
      <c r="H1261" s="420">
        <f>Putnamville!G532</f>
        <v>0</v>
      </c>
      <c r="I1261" s="102">
        <f>Putnamville!H532</f>
        <v>0</v>
      </c>
      <c r="J1261" s="102" t="s">
        <v>586</v>
      </c>
      <c r="K1261" s="92"/>
      <c r="N1261" s="23" t="str">
        <f>IF(Jasper!$D1243&gt;0,N$1,"")</f>
        <v/>
      </c>
      <c r="O1261" s="23" t="e">
        <f>IF(#REF!&gt;0,P$1,"")</f>
        <v>#REF!</v>
      </c>
      <c r="P1261" s="23" t="str">
        <f>IF(Versailles!$D1242&gt;0,P$1,"")</f>
        <v/>
      </c>
      <c r="Q1261" s="23" t="str">
        <f>IF(Sellersburg!$D1240&gt;0,Q$1,"")</f>
        <v/>
      </c>
      <c r="R1261" s="23" t="str">
        <f>IF(Pendleton!$D1245&gt;0,R$1,"")</f>
        <v/>
      </c>
      <c r="S1261" s="23" t="str">
        <f>IF(Putnamville!D1231&gt;0,S$1,"")</f>
        <v/>
      </c>
      <c r="T1261" s="23" t="str">
        <f>IF(Lowell!D1210&gt;0,$T$1,"")</f>
        <v/>
      </c>
      <c r="U1261" s="23" t="e">
        <f>IF(#REF!&gt;0,$U$1,"")</f>
        <v>#REF!</v>
      </c>
      <c r="V1261" s="23" t="str">
        <f>IF(Peru!D1240&gt;0,$V$1,"")</f>
        <v/>
      </c>
      <c r="W1261" s="23" t="str">
        <f>IF('Toll Rd'!D1233&gt;0,$W$1,"")</f>
        <v/>
      </c>
      <c r="X1261" s="23" t="e">
        <f>IF(#REF!&gt;0,$X$1,"")</f>
        <v>#REF!</v>
      </c>
      <c r="Y1261" s="23" t="e">
        <f>IF(#REF!&gt;0,$Y$1,"")</f>
        <v>#REF!</v>
      </c>
      <c r="Z1261" s="23" t="str">
        <f>IF(FSS!$D1221&gt;0,P$1,"")</f>
        <v/>
      </c>
    </row>
    <row r="1262" spans="1:26" ht="15.75" hidden="1" customHeight="1" x14ac:dyDescent="0.25">
      <c r="A1262" s="421" t="str">
        <f t="shared" si="45"/>
        <v>0</v>
      </c>
      <c r="B1262" s="102">
        <f>Putnamville!B533</f>
        <v>0</v>
      </c>
      <c r="C1262" s="102" t="e">
        <f>Putnamville!#REF!</f>
        <v>#REF!</v>
      </c>
      <c r="D1262" s="102">
        <f>Putnamville!C533</f>
        <v>0</v>
      </c>
      <c r="E1262" s="131">
        <f>Putnamville!D533</f>
        <v>0</v>
      </c>
      <c r="F1262" s="114">
        <f>Putnamville!E533</f>
        <v>0</v>
      </c>
      <c r="G1262" s="423">
        <f t="shared" si="46"/>
        <v>0</v>
      </c>
      <c r="H1262" s="420">
        <f>Putnamville!G533</f>
        <v>0</v>
      </c>
      <c r="I1262" s="102">
        <f>Putnamville!H533</f>
        <v>0</v>
      </c>
      <c r="J1262" s="102" t="s">
        <v>586</v>
      </c>
      <c r="K1262" s="92"/>
      <c r="N1262" s="23" t="str">
        <f>IF(Jasper!$D1244&gt;0,N$1,"")</f>
        <v/>
      </c>
      <c r="O1262" s="23" t="e">
        <f>IF(#REF!&gt;0,P$1,"")</f>
        <v>#REF!</v>
      </c>
      <c r="P1262" s="23" t="str">
        <f>IF(Versailles!$D1243&gt;0,P$1,"")</f>
        <v/>
      </c>
      <c r="Q1262" s="23" t="str">
        <f>IF(Sellersburg!$D1241&gt;0,Q$1,"")</f>
        <v/>
      </c>
      <c r="R1262" s="23" t="str">
        <f>IF(Pendleton!$D1246&gt;0,R$1,"")</f>
        <v/>
      </c>
      <c r="S1262" s="23" t="str">
        <f>IF(Putnamville!D1232&gt;0,S$1,"")</f>
        <v/>
      </c>
      <c r="T1262" s="23" t="str">
        <f>IF(Lowell!D1211&gt;0,$T$1,"")</f>
        <v/>
      </c>
      <c r="U1262" s="23" t="e">
        <f>IF(#REF!&gt;0,$U$1,"")</f>
        <v>#REF!</v>
      </c>
      <c r="V1262" s="23" t="str">
        <f>IF(Peru!D1241&gt;0,$V$1,"")</f>
        <v/>
      </c>
      <c r="W1262" s="23" t="str">
        <f>IF('Toll Rd'!D1234&gt;0,$W$1,"")</f>
        <v/>
      </c>
      <c r="X1262" s="23" t="e">
        <f>IF(#REF!&gt;0,$X$1,"")</f>
        <v>#REF!</v>
      </c>
      <c r="Y1262" s="23" t="e">
        <f>IF(#REF!&gt;0,$Y$1,"")</f>
        <v>#REF!</v>
      </c>
      <c r="Z1262" s="23" t="str">
        <f>IF(FSS!$D1222&gt;0,P$1,"")</f>
        <v/>
      </c>
    </row>
    <row r="1263" spans="1:26" ht="15.75" hidden="1" customHeight="1" x14ac:dyDescent="0.25">
      <c r="A1263" s="421" t="str">
        <f t="shared" si="45"/>
        <v>0</v>
      </c>
      <c r="B1263" s="102">
        <f>Putnamville!B534</f>
        <v>0</v>
      </c>
      <c r="C1263" s="102" t="e">
        <f>Putnamville!#REF!</f>
        <v>#REF!</v>
      </c>
      <c r="D1263" s="102">
        <f>Putnamville!C534</f>
        <v>0</v>
      </c>
      <c r="E1263" s="131">
        <f>Putnamville!D534</f>
        <v>0</v>
      </c>
      <c r="F1263" s="114">
        <f>Putnamville!E534</f>
        <v>0</v>
      </c>
      <c r="G1263" s="423">
        <f t="shared" si="46"/>
        <v>0</v>
      </c>
      <c r="H1263" s="420">
        <f>Putnamville!G534</f>
        <v>0</v>
      </c>
      <c r="I1263" s="102">
        <f>Putnamville!H534</f>
        <v>0</v>
      </c>
      <c r="J1263" s="102" t="s">
        <v>586</v>
      </c>
      <c r="K1263" s="92"/>
      <c r="N1263" s="23" t="str">
        <f>IF(Jasper!$D1245&gt;0,N$1,"")</f>
        <v/>
      </c>
      <c r="O1263" s="23" t="e">
        <f>IF(#REF!&gt;0,P$1,"")</f>
        <v>#REF!</v>
      </c>
      <c r="P1263" s="23" t="str">
        <f>IF(Versailles!$D1244&gt;0,P$1,"")</f>
        <v/>
      </c>
      <c r="Q1263" s="23" t="str">
        <f>IF(Sellersburg!$D1242&gt;0,Q$1,"")</f>
        <v/>
      </c>
      <c r="R1263" s="23" t="str">
        <f>IF(Pendleton!$D1247&gt;0,R$1,"")</f>
        <v/>
      </c>
      <c r="S1263" s="23" t="str">
        <f>IF(Putnamville!D1233&gt;0,S$1,"")</f>
        <v/>
      </c>
      <c r="T1263" s="23" t="str">
        <f>IF(Lowell!D1212&gt;0,$T$1,"")</f>
        <v/>
      </c>
      <c r="U1263" s="23" t="e">
        <f>IF(#REF!&gt;0,$U$1,"")</f>
        <v>#REF!</v>
      </c>
      <c r="V1263" s="23" t="str">
        <f>IF(Peru!D1242&gt;0,$V$1,"")</f>
        <v/>
      </c>
      <c r="W1263" s="23" t="str">
        <f>IF('Toll Rd'!D1235&gt;0,$W$1,"")</f>
        <v/>
      </c>
      <c r="X1263" s="23" t="e">
        <f>IF(#REF!&gt;0,$X$1,"")</f>
        <v>#REF!</v>
      </c>
      <c r="Y1263" s="23" t="e">
        <f>IF(#REF!&gt;0,$Y$1,"")</f>
        <v>#REF!</v>
      </c>
      <c r="Z1263" s="23" t="str">
        <f>IF(FSS!$D1223&gt;0,P$1,"")</f>
        <v/>
      </c>
    </row>
    <row r="1264" spans="1:26" ht="15.75" hidden="1" customHeight="1" x14ac:dyDescent="0.25">
      <c r="A1264" s="421" t="str">
        <f t="shared" si="45"/>
        <v>0</v>
      </c>
      <c r="B1264" s="102">
        <f>Putnamville!B535</f>
        <v>0</v>
      </c>
      <c r="C1264" s="102" t="e">
        <f>Putnamville!#REF!</f>
        <v>#REF!</v>
      </c>
      <c r="D1264" s="102">
        <f>Putnamville!C535</f>
        <v>0</v>
      </c>
      <c r="E1264" s="131">
        <f>Putnamville!D535</f>
        <v>0</v>
      </c>
      <c r="F1264" s="114">
        <f>Putnamville!E535</f>
        <v>0</v>
      </c>
      <c r="G1264" s="423">
        <f t="shared" si="46"/>
        <v>0</v>
      </c>
      <c r="H1264" s="420">
        <f>Putnamville!G535</f>
        <v>0</v>
      </c>
      <c r="I1264" s="102">
        <f>Putnamville!H535</f>
        <v>0</v>
      </c>
      <c r="J1264" s="102" t="s">
        <v>586</v>
      </c>
      <c r="K1264" s="92"/>
      <c r="N1264" s="23" t="str">
        <f>IF(Jasper!$D1246&gt;0,N$1,"")</f>
        <v/>
      </c>
      <c r="O1264" s="23" t="e">
        <f>IF(#REF!&gt;0,P$1,"")</f>
        <v>#REF!</v>
      </c>
      <c r="P1264" s="23" t="str">
        <f>IF(Versailles!$D1245&gt;0,P$1,"")</f>
        <v/>
      </c>
      <c r="Q1264" s="23" t="str">
        <f>IF(Sellersburg!$D1243&gt;0,Q$1,"")</f>
        <v/>
      </c>
      <c r="R1264" s="23" t="str">
        <f>IF(Pendleton!$D1248&gt;0,R$1,"")</f>
        <v/>
      </c>
      <c r="S1264" s="23" t="str">
        <f>IF(Putnamville!D1234&gt;0,S$1,"")</f>
        <v/>
      </c>
      <c r="T1264" s="23" t="str">
        <f>IF(Lowell!D1213&gt;0,$T$1,"")</f>
        <v/>
      </c>
      <c r="U1264" s="23" t="e">
        <f>IF(#REF!&gt;0,$U$1,"")</f>
        <v>#REF!</v>
      </c>
      <c r="V1264" s="23" t="str">
        <f>IF(Peru!D1243&gt;0,$V$1,"")</f>
        <v/>
      </c>
      <c r="W1264" s="23" t="str">
        <f>IF('Toll Rd'!D1236&gt;0,$W$1,"")</f>
        <v/>
      </c>
      <c r="X1264" s="23" t="e">
        <f>IF(#REF!&gt;0,$X$1,"")</f>
        <v>#REF!</v>
      </c>
      <c r="Y1264" s="23" t="e">
        <f>IF(#REF!&gt;0,$Y$1,"")</f>
        <v>#REF!</v>
      </c>
      <c r="Z1264" s="23" t="str">
        <f>IF(FSS!$D1224&gt;0,P$1,"")</f>
        <v/>
      </c>
    </row>
    <row r="1265" spans="1:26" ht="15.75" hidden="1" customHeight="1" x14ac:dyDescent="0.25">
      <c r="A1265" s="421" t="str">
        <f t="shared" si="45"/>
        <v>0</v>
      </c>
      <c r="B1265" s="102">
        <f>Putnamville!B536</f>
        <v>0</v>
      </c>
      <c r="C1265" s="102" t="e">
        <f>Putnamville!#REF!</f>
        <v>#REF!</v>
      </c>
      <c r="D1265" s="102">
        <f>Putnamville!C536</f>
        <v>0</v>
      </c>
      <c r="E1265" s="131">
        <f>Putnamville!D536</f>
        <v>0</v>
      </c>
      <c r="F1265" s="114">
        <f>Putnamville!E536</f>
        <v>0</v>
      </c>
      <c r="G1265" s="423">
        <f t="shared" si="46"/>
        <v>0</v>
      </c>
      <c r="H1265" s="420">
        <f>Putnamville!G536</f>
        <v>0</v>
      </c>
      <c r="I1265" s="102">
        <f>Putnamville!H536</f>
        <v>0</v>
      </c>
      <c r="J1265" s="102" t="s">
        <v>586</v>
      </c>
      <c r="K1265" s="92"/>
      <c r="N1265" s="23" t="str">
        <f>IF(Jasper!$D1247&gt;0,N$1,"")</f>
        <v/>
      </c>
      <c r="O1265" s="23" t="e">
        <f>IF(#REF!&gt;0,P$1,"")</f>
        <v>#REF!</v>
      </c>
      <c r="P1265" s="23" t="str">
        <f>IF(Versailles!$D1246&gt;0,P$1,"")</f>
        <v/>
      </c>
      <c r="Q1265" s="23" t="str">
        <f>IF(Sellersburg!$D1244&gt;0,Q$1,"")</f>
        <v/>
      </c>
      <c r="R1265" s="23" t="str">
        <f>IF(Pendleton!$D1249&gt;0,R$1,"")</f>
        <v/>
      </c>
      <c r="S1265" s="23" t="str">
        <f>IF(Putnamville!D1235&gt;0,S$1,"")</f>
        <v/>
      </c>
      <c r="T1265" s="23" t="str">
        <f>IF(Lowell!D1214&gt;0,$T$1,"")</f>
        <v/>
      </c>
      <c r="U1265" s="23" t="e">
        <f>IF(#REF!&gt;0,$U$1,"")</f>
        <v>#REF!</v>
      </c>
      <c r="V1265" s="23" t="str">
        <f>IF(Peru!D1244&gt;0,$V$1,"")</f>
        <v/>
      </c>
      <c r="W1265" s="23" t="str">
        <f>IF('Toll Rd'!D1237&gt;0,$W$1,"")</f>
        <v/>
      </c>
      <c r="X1265" s="23" t="e">
        <f>IF(#REF!&gt;0,$X$1,"")</f>
        <v>#REF!</v>
      </c>
      <c r="Y1265" s="23" t="e">
        <f>IF(#REF!&gt;0,$Y$1,"")</f>
        <v>#REF!</v>
      </c>
      <c r="Z1265" s="23" t="str">
        <f>IF(FSS!$D1225&gt;0,P$1,"")</f>
        <v/>
      </c>
    </row>
    <row r="1266" spans="1:26" ht="15.75" hidden="1" customHeight="1" x14ac:dyDescent="0.25">
      <c r="A1266" s="421" t="str">
        <f t="shared" si="45"/>
        <v>0</v>
      </c>
      <c r="B1266" s="102">
        <f>Putnamville!B537</f>
        <v>0</v>
      </c>
      <c r="C1266" s="102" t="e">
        <f>Putnamville!#REF!</f>
        <v>#REF!</v>
      </c>
      <c r="D1266" s="102">
        <f>Putnamville!C537</f>
        <v>0</v>
      </c>
      <c r="E1266" s="131">
        <f>Putnamville!D537</f>
        <v>0</v>
      </c>
      <c r="F1266" s="114">
        <f>Putnamville!E537</f>
        <v>0</v>
      </c>
      <c r="G1266" s="423">
        <f t="shared" si="46"/>
        <v>0</v>
      </c>
      <c r="H1266" s="420">
        <f>Putnamville!G537</f>
        <v>0</v>
      </c>
      <c r="I1266" s="102">
        <f>Putnamville!H537</f>
        <v>0</v>
      </c>
      <c r="J1266" s="102" t="s">
        <v>586</v>
      </c>
      <c r="K1266" s="92"/>
      <c r="N1266" s="23" t="str">
        <f>IF(Jasper!$D1248&gt;0,N$1,"")</f>
        <v/>
      </c>
      <c r="O1266" s="23" t="e">
        <f>IF(#REF!&gt;0,P$1,"")</f>
        <v>#REF!</v>
      </c>
      <c r="P1266" s="23" t="str">
        <f>IF(Versailles!$D1247&gt;0,P$1,"")</f>
        <v/>
      </c>
      <c r="Q1266" s="23" t="str">
        <f>IF(Sellersburg!$D1245&gt;0,Q$1,"")</f>
        <v/>
      </c>
      <c r="R1266" s="23" t="str">
        <f>IF(Pendleton!$D1250&gt;0,R$1,"")</f>
        <v/>
      </c>
      <c r="S1266" s="23" t="str">
        <f>IF(Putnamville!D1236&gt;0,S$1,"")</f>
        <v/>
      </c>
      <c r="T1266" s="23" t="str">
        <f>IF(Lowell!D1215&gt;0,$T$1,"")</f>
        <v/>
      </c>
      <c r="U1266" s="23" t="e">
        <f>IF(#REF!&gt;0,$U$1,"")</f>
        <v>#REF!</v>
      </c>
      <c r="V1266" s="23" t="str">
        <f>IF(Peru!D1245&gt;0,$V$1,"")</f>
        <v/>
      </c>
      <c r="W1266" s="23" t="str">
        <f>IF('Toll Rd'!D1238&gt;0,$W$1,"")</f>
        <v/>
      </c>
      <c r="X1266" s="23" t="e">
        <f>IF(#REF!&gt;0,$X$1,"")</f>
        <v>#REF!</v>
      </c>
      <c r="Y1266" s="23" t="e">
        <f>IF(#REF!&gt;0,$Y$1,"")</f>
        <v>#REF!</v>
      </c>
      <c r="Z1266" s="23" t="str">
        <f>IF(FSS!$D1226&gt;0,P$1,"")</f>
        <v/>
      </c>
    </row>
    <row r="1267" spans="1:26" ht="15.75" hidden="1" customHeight="1" x14ac:dyDescent="0.25">
      <c r="A1267" s="421" t="str">
        <f t="shared" si="45"/>
        <v>0</v>
      </c>
      <c r="B1267" s="102">
        <f>Putnamville!B538</f>
        <v>0</v>
      </c>
      <c r="C1267" s="102" t="e">
        <f>Putnamville!#REF!</f>
        <v>#REF!</v>
      </c>
      <c r="D1267" s="102">
        <f>Putnamville!C538</f>
        <v>0</v>
      </c>
      <c r="E1267" s="131">
        <f>Putnamville!D538</f>
        <v>0</v>
      </c>
      <c r="F1267" s="114">
        <f>Putnamville!E538</f>
        <v>0</v>
      </c>
      <c r="G1267" s="423">
        <f t="shared" si="46"/>
        <v>0</v>
      </c>
      <c r="H1267" s="420">
        <f>Putnamville!G538</f>
        <v>0</v>
      </c>
      <c r="I1267" s="102">
        <f>Putnamville!H538</f>
        <v>0</v>
      </c>
      <c r="J1267" s="102" t="s">
        <v>586</v>
      </c>
      <c r="K1267" s="92"/>
      <c r="N1267" s="23" t="str">
        <f>IF(Jasper!$D1249&gt;0,N$1,"")</f>
        <v/>
      </c>
      <c r="O1267" s="23" t="e">
        <f>IF(#REF!&gt;0,P$1,"")</f>
        <v>#REF!</v>
      </c>
      <c r="P1267" s="23" t="str">
        <f>IF(Versailles!$D1248&gt;0,P$1,"")</f>
        <v/>
      </c>
      <c r="Q1267" s="23" t="str">
        <f>IF(Sellersburg!$D1246&gt;0,Q$1,"")</f>
        <v/>
      </c>
      <c r="R1267" s="23" t="str">
        <f>IF(Pendleton!$D1251&gt;0,R$1,"")</f>
        <v/>
      </c>
      <c r="S1267" s="23" t="str">
        <f>IF(Putnamville!D1237&gt;0,S$1,"")</f>
        <v/>
      </c>
      <c r="T1267" s="23" t="str">
        <f>IF(Lowell!D1216&gt;0,$T$1,"")</f>
        <v/>
      </c>
      <c r="U1267" s="23" t="e">
        <f>IF(#REF!&gt;0,$U$1,"")</f>
        <v>#REF!</v>
      </c>
      <c r="V1267" s="23" t="str">
        <f>IF(Peru!D1246&gt;0,$V$1,"")</f>
        <v/>
      </c>
      <c r="W1267" s="23" t="str">
        <f>IF('Toll Rd'!D1239&gt;0,$W$1,"")</f>
        <v/>
      </c>
      <c r="X1267" s="23" t="e">
        <f>IF(#REF!&gt;0,$X$1,"")</f>
        <v>#REF!</v>
      </c>
      <c r="Y1267" s="23" t="e">
        <f>IF(#REF!&gt;0,$Y$1,"")</f>
        <v>#REF!</v>
      </c>
      <c r="Z1267" s="23" t="str">
        <f>IF(FSS!$D1227&gt;0,P$1,"")</f>
        <v/>
      </c>
    </row>
    <row r="1268" spans="1:26" ht="15.75" hidden="1" customHeight="1" x14ac:dyDescent="0.25">
      <c r="A1268" s="421" t="str">
        <f t="shared" si="45"/>
        <v>0</v>
      </c>
      <c r="B1268" s="102">
        <f>Putnamville!B539</f>
        <v>0</v>
      </c>
      <c r="C1268" s="102" t="e">
        <f>Putnamville!#REF!</f>
        <v>#REF!</v>
      </c>
      <c r="D1268" s="102">
        <f>Putnamville!C539</f>
        <v>0</v>
      </c>
      <c r="E1268" s="131">
        <f>Putnamville!D539</f>
        <v>0</v>
      </c>
      <c r="F1268" s="114">
        <f>Putnamville!E539</f>
        <v>0</v>
      </c>
      <c r="G1268" s="423">
        <f t="shared" si="46"/>
        <v>0</v>
      </c>
      <c r="H1268" s="420">
        <f>Putnamville!G539</f>
        <v>0</v>
      </c>
      <c r="I1268" s="102">
        <f>Putnamville!H539</f>
        <v>0</v>
      </c>
      <c r="J1268" s="102" t="s">
        <v>586</v>
      </c>
      <c r="K1268" s="92"/>
      <c r="N1268" s="23" t="str">
        <f>IF(Jasper!$D1250&gt;0,N$1,"")</f>
        <v/>
      </c>
      <c r="O1268" s="23" t="e">
        <f>IF(#REF!&gt;0,P$1,"")</f>
        <v>#REF!</v>
      </c>
      <c r="P1268" s="23" t="str">
        <f>IF(Versailles!$D1249&gt;0,P$1,"")</f>
        <v/>
      </c>
      <c r="Q1268" s="23" t="str">
        <f>IF(Sellersburg!$D1247&gt;0,Q$1,"")</f>
        <v/>
      </c>
      <c r="R1268" s="23" t="str">
        <f>IF(Pendleton!$D1252&gt;0,R$1,"")</f>
        <v/>
      </c>
      <c r="S1268" s="23" t="str">
        <f>IF(Putnamville!D1238&gt;0,S$1,"")</f>
        <v/>
      </c>
      <c r="T1268" s="23" t="str">
        <f>IF(Lowell!D1217&gt;0,$T$1,"")</f>
        <v/>
      </c>
      <c r="U1268" s="23" t="e">
        <f>IF(#REF!&gt;0,$U$1,"")</f>
        <v>#REF!</v>
      </c>
      <c r="V1268" s="23" t="str">
        <f>IF(Peru!D1247&gt;0,$V$1,"")</f>
        <v/>
      </c>
      <c r="W1268" s="23" t="str">
        <f>IF('Toll Rd'!D1240&gt;0,$W$1,"")</f>
        <v/>
      </c>
      <c r="X1268" s="23" t="e">
        <f>IF(#REF!&gt;0,$X$1,"")</f>
        <v>#REF!</v>
      </c>
      <c r="Y1268" s="23" t="e">
        <f>IF(#REF!&gt;0,$Y$1,"")</f>
        <v>#REF!</v>
      </c>
      <c r="Z1268" s="23" t="str">
        <f>IF(FSS!$D1228&gt;0,P$1,"")</f>
        <v/>
      </c>
    </row>
    <row r="1269" spans="1:26" ht="15.75" hidden="1" customHeight="1" x14ac:dyDescent="0.25">
      <c r="A1269" s="421" t="str">
        <f t="shared" ref="A1269:A1332" si="47">IF(E1269&lt;1,"0","1")</f>
        <v>0</v>
      </c>
      <c r="B1269" s="102">
        <f>Putnamville!B540</f>
        <v>0</v>
      </c>
      <c r="C1269" s="102" t="e">
        <f>Putnamville!#REF!</f>
        <v>#REF!</v>
      </c>
      <c r="D1269" s="102">
        <f>Putnamville!C540</f>
        <v>0</v>
      </c>
      <c r="E1269" s="131">
        <f>Putnamville!D540</f>
        <v>0</v>
      </c>
      <c r="F1269" s="114">
        <f>Putnamville!E540</f>
        <v>0</v>
      </c>
      <c r="G1269" s="423">
        <f t="shared" si="46"/>
        <v>0</v>
      </c>
      <c r="H1269" s="420">
        <f>Putnamville!G540</f>
        <v>0</v>
      </c>
      <c r="I1269" s="102">
        <f>Putnamville!H540</f>
        <v>0</v>
      </c>
      <c r="J1269" s="102" t="s">
        <v>586</v>
      </c>
      <c r="K1269" s="92"/>
      <c r="N1269" s="23" t="str">
        <f>IF(Jasper!$D1251&gt;0,N$1,"")</f>
        <v/>
      </c>
      <c r="O1269" s="23" t="e">
        <f>IF(#REF!&gt;0,P$1,"")</f>
        <v>#REF!</v>
      </c>
      <c r="P1269" s="23" t="str">
        <f>IF(Versailles!$D1250&gt;0,P$1,"")</f>
        <v/>
      </c>
      <c r="Q1269" s="23" t="str">
        <f>IF(Sellersburg!$D1248&gt;0,Q$1,"")</f>
        <v/>
      </c>
      <c r="R1269" s="23" t="str">
        <f>IF(Pendleton!$D1253&gt;0,R$1,"")</f>
        <v/>
      </c>
      <c r="S1269" s="23" t="str">
        <f>IF(Putnamville!D1239&gt;0,S$1,"")</f>
        <v/>
      </c>
      <c r="T1269" s="23" t="str">
        <f>IF(Lowell!D1218&gt;0,$T$1,"")</f>
        <v/>
      </c>
      <c r="U1269" s="23" t="e">
        <f>IF(#REF!&gt;0,$U$1,"")</f>
        <v>#REF!</v>
      </c>
      <c r="V1269" s="23" t="str">
        <f>IF(Peru!D1248&gt;0,$V$1,"")</f>
        <v/>
      </c>
      <c r="W1269" s="23" t="str">
        <f>IF('Toll Rd'!D1241&gt;0,$W$1,"")</f>
        <v/>
      </c>
      <c r="X1269" s="23" t="e">
        <f>IF(#REF!&gt;0,$X$1,"")</f>
        <v>#REF!</v>
      </c>
      <c r="Y1269" s="23" t="e">
        <f>IF(#REF!&gt;0,$Y$1,"")</f>
        <v>#REF!</v>
      </c>
      <c r="Z1269" s="23" t="str">
        <f>IF(FSS!$D1229&gt;0,P$1,"")</f>
        <v/>
      </c>
    </row>
    <row r="1270" spans="1:26" ht="15.75" hidden="1" customHeight="1" x14ac:dyDescent="0.25">
      <c r="A1270" s="421" t="str">
        <f t="shared" si="47"/>
        <v>0</v>
      </c>
      <c r="B1270" s="102">
        <f>Putnamville!B541</f>
        <v>0</v>
      </c>
      <c r="C1270" s="102" t="e">
        <f>Putnamville!#REF!</f>
        <v>#REF!</v>
      </c>
      <c r="D1270" s="102">
        <f>Putnamville!C541</f>
        <v>0</v>
      </c>
      <c r="E1270" s="131">
        <f>Putnamville!D541</f>
        <v>0</v>
      </c>
      <c r="F1270" s="114">
        <f>Putnamville!E541</f>
        <v>0</v>
      </c>
      <c r="G1270" s="423">
        <f t="shared" si="46"/>
        <v>0</v>
      </c>
      <c r="H1270" s="420">
        <f>Putnamville!G541</f>
        <v>0</v>
      </c>
      <c r="I1270" s="102">
        <f>Putnamville!H541</f>
        <v>0</v>
      </c>
      <c r="J1270" s="102" t="s">
        <v>586</v>
      </c>
      <c r="K1270" s="92"/>
      <c r="N1270" s="23" t="str">
        <f>IF(Jasper!$D1252&gt;0,N$1,"")</f>
        <v/>
      </c>
      <c r="O1270" s="23" t="e">
        <f>IF(#REF!&gt;0,P$1,"")</f>
        <v>#REF!</v>
      </c>
      <c r="P1270" s="23" t="str">
        <f>IF(Versailles!$D1251&gt;0,P$1,"")</f>
        <v/>
      </c>
      <c r="Q1270" s="23" t="str">
        <f>IF(Sellersburg!$D1249&gt;0,Q$1,"")</f>
        <v/>
      </c>
      <c r="R1270" s="23" t="str">
        <f>IF(Pendleton!$D1254&gt;0,R$1,"")</f>
        <v/>
      </c>
      <c r="S1270" s="23" t="str">
        <f>IF(Putnamville!D1240&gt;0,S$1,"")</f>
        <v/>
      </c>
      <c r="T1270" s="23" t="str">
        <f>IF(Lowell!D1219&gt;0,$T$1,"")</f>
        <v/>
      </c>
      <c r="U1270" s="23" t="e">
        <f>IF(#REF!&gt;0,$U$1,"")</f>
        <v>#REF!</v>
      </c>
      <c r="V1270" s="23" t="str">
        <f>IF(Peru!D1249&gt;0,$V$1,"")</f>
        <v/>
      </c>
      <c r="W1270" s="23" t="str">
        <f>IF('Toll Rd'!D1242&gt;0,$W$1,"")</f>
        <v/>
      </c>
      <c r="X1270" s="23" t="e">
        <f>IF(#REF!&gt;0,$X$1,"")</f>
        <v>#REF!</v>
      </c>
      <c r="Y1270" s="23" t="e">
        <f>IF(#REF!&gt;0,$Y$1,"")</f>
        <v>#REF!</v>
      </c>
      <c r="Z1270" s="23" t="str">
        <f>IF(FSS!$D1230&gt;0,P$1,"")</f>
        <v/>
      </c>
    </row>
    <row r="1271" spans="1:26" ht="15.75" hidden="1" customHeight="1" x14ac:dyDescent="0.25">
      <c r="A1271" s="421" t="str">
        <f t="shared" si="47"/>
        <v>0</v>
      </c>
      <c r="B1271" s="102">
        <f>Putnamville!B542</f>
        <v>0</v>
      </c>
      <c r="C1271" s="102" t="e">
        <f>Putnamville!#REF!</f>
        <v>#REF!</v>
      </c>
      <c r="D1271" s="102">
        <f>Putnamville!C542</f>
        <v>0</v>
      </c>
      <c r="E1271" s="131">
        <f>Putnamville!D542</f>
        <v>0</v>
      </c>
      <c r="F1271" s="114">
        <f>Putnamville!E542</f>
        <v>0</v>
      </c>
      <c r="G1271" s="423">
        <f t="shared" si="46"/>
        <v>0</v>
      </c>
      <c r="H1271" s="420">
        <f>Putnamville!G542</f>
        <v>0</v>
      </c>
      <c r="I1271" s="102">
        <f>Putnamville!H542</f>
        <v>0</v>
      </c>
      <c r="J1271" s="102" t="s">
        <v>586</v>
      </c>
      <c r="K1271" s="92"/>
      <c r="N1271" s="23" t="str">
        <f>IF(Jasper!$D1253&gt;0,N$1,"")</f>
        <v/>
      </c>
      <c r="O1271" s="23" t="e">
        <f>IF(#REF!&gt;0,P$1,"")</f>
        <v>#REF!</v>
      </c>
      <c r="P1271" s="23" t="str">
        <f>IF(Versailles!$D1252&gt;0,P$1,"")</f>
        <v/>
      </c>
      <c r="Q1271" s="23" t="str">
        <f>IF(Sellersburg!$D1250&gt;0,Q$1,"")</f>
        <v/>
      </c>
      <c r="R1271" s="23" t="str">
        <f>IF(Pendleton!$D1255&gt;0,R$1,"")</f>
        <v/>
      </c>
      <c r="S1271" s="23" t="str">
        <f>IF(Putnamville!D1241&gt;0,S$1,"")</f>
        <v/>
      </c>
      <c r="T1271" s="23" t="str">
        <f>IF(Lowell!D1220&gt;0,$T$1,"")</f>
        <v/>
      </c>
      <c r="U1271" s="23" t="e">
        <f>IF(#REF!&gt;0,$U$1,"")</f>
        <v>#REF!</v>
      </c>
      <c r="V1271" s="23" t="str">
        <f>IF(Peru!D1250&gt;0,$V$1,"")</f>
        <v/>
      </c>
      <c r="W1271" s="23" t="str">
        <f>IF('Toll Rd'!D1243&gt;0,$W$1,"")</f>
        <v/>
      </c>
      <c r="X1271" s="23" t="e">
        <f>IF(#REF!&gt;0,$X$1,"")</f>
        <v>#REF!</v>
      </c>
      <c r="Y1271" s="23" t="e">
        <f>IF(#REF!&gt;0,$Y$1,"")</f>
        <v>#REF!</v>
      </c>
      <c r="Z1271" s="23" t="str">
        <f>IF(FSS!$D1231&gt;0,P$1,"")</f>
        <v/>
      </c>
    </row>
    <row r="1272" spans="1:26" ht="15.75" hidden="1" customHeight="1" x14ac:dyDescent="0.25">
      <c r="A1272" s="421" t="str">
        <f t="shared" si="47"/>
        <v>0</v>
      </c>
      <c r="B1272" s="102">
        <f>Putnamville!B543</f>
        <v>0</v>
      </c>
      <c r="C1272" s="102" t="e">
        <f>Putnamville!#REF!</f>
        <v>#REF!</v>
      </c>
      <c r="D1272" s="102">
        <f>Putnamville!C543</f>
        <v>0</v>
      </c>
      <c r="E1272" s="131">
        <f>Putnamville!D543</f>
        <v>0</v>
      </c>
      <c r="F1272" s="114">
        <f>Putnamville!E543</f>
        <v>0</v>
      </c>
      <c r="G1272" s="423">
        <f t="shared" si="46"/>
        <v>0</v>
      </c>
      <c r="H1272" s="420">
        <f>Putnamville!G543</f>
        <v>0</v>
      </c>
      <c r="I1272" s="102">
        <f>Putnamville!H543</f>
        <v>0</v>
      </c>
      <c r="J1272" s="102" t="s">
        <v>586</v>
      </c>
      <c r="K1272" s="92"/>
      <c r="N1272" s="23" t="str">
        <f>IF(Jasper!$D1254&gt;0,N$1,"")</f>
        <v/>
      </c>
      <c r="O1272" s="23" t="e">
        <f>IF(#REF!&gt;0,P$1,"")</f>
        <v>#REF!</v>
      </c>
      <c r="P1272" s="23" t="str">
        <f>IF(Versailles!$D1253&gt;0,P$1,"")</f>
        <v/>
      </c>
      <c r="Q1272" s="23" t="str">
        <f>IF(Sellersburg!$D1251&gt;0,Q$1,"")</f>
        <v/>
      </c>
      <c r="R1272" s="23" t="str">
        <f>IF(Pendleton!$D1256&gt;0,R$1,"")</f>
        <v/>
      </c>
      <c r="S1272" s="23" t="str">
        <f>IF(Putnamville!D1242&gt;0,S$1,"")</f>
        <v/>
      </c>
      <c r="T1272" s="23" t="str">
        <f>IF(Lowell!D1221&gt;0,$T$1,"")</f>
        <v/>
      </c>
      <c r="U1272" s="23" t="e">
        <f>IF(#REF!&gt;0,$U$1,"")</f>
        <v>#REF!</v>
      </c>
      <c r="V1272" s="23" t="str">
        <f>IF(Peru!D1251&gt;0,$V$1,"")</f>
        <v/>
      </c>
      <c r="W1272" s="23" t="str">
        <f>IF('Toll Rd'!D1244&gt;0,$W$1,"")</f>
        <v/>
      </c>
      <c r="X1272" s="23" t="e">
        <f>IF(#REF!&gt;0,$X$1,"")</f>
        <v>#REF!</v>
      </c>
      <c r="Y1272" s="23" t="e">
        <f>IF(#REF!&gt;0,$Y$1,"")</f>
        <v>#REF!</v>
      </c>
      <c r="Z1272" s="23" t="str">
        <f>IF(FSS!$D1232&gt;0,P$1,"")</f>
        <v/>
      </c>
    </row>
    <row r="1273" spans="1:26" ht="15.75" hidden="1" customHeight="1" x14ac:dyDescent="0.25">
      <c r="A1273" s="421" t="str">
        <f t="shared" si="47"/>
        <v>0</v>
      </c>
      <c r="B1273" s="102">
        <f>Putnamville!B544</f>
        <v>0</v>
      </c>
      <c r="C1273" s="102" t="e">
        <f>Putnamville!#REF!</f>
        <v>#REF!</v>
      </c>
      <c r="D1273" s="102">
        <f>Putnamville!C544</f>
        <v>0</v>
      </c>
      <c r="E1273" s="131">
        <f>Putnamville!D544</f>
        <v>0</v>
      </c>
      <c r="F1273" s="114">
        <f>Putnamville!E544</f>
        <v>0</v>
      </c>
      <c r="G1273" s="423">
        <f t="shared" si="46"/>
        <v>0</v>
      </c>
      <c r="H1273" s="420">
        <f>Putnamville!G544</f>
        <v>0</v>
      </c>
      <c r="I1273" s="102">
        <f>Putnamville!H544</f>
        <v>0</v>
      </c>
      <c r="J1273" s="102" t="s">
        <v>586</v>
      </c>
      <c r="K1273" s="92"/>
      <c r="N1273" s="23" t="str">
        <f>IF(Jasper!$D1255&gt;0,N$1,"")</f>
        <v/>
      </c>
      <c r="O1273" s="23" t="e">
        <f>IF(#REF!&gt;0,P$1,"")</f>
        <v>#REF!</v>
      </c>
      <c r="P1273" s="23" t="str">
        <f>IF(Versailles!$D1254&gt;0,P$1,"")</f>
        <v/>
      </c>
      <c r="Q1273" s="23" t="str">
        <f>IF(Sellersburg!$D1252&gt;0,Q$1,"")</f>
        <v/>
      </c>
      <c r="R1273" s="23" t="str">
        <f>IF(Pendleton!$D1257&gt;0,R$1,"")</f>
        <v/>
      </c>
      <c r="S1273" s="23" t="str">
        <f>IF(Putnamville!D1243&gt;0,S$1,"")</f>
        <v/>
      </c>
      <c r="T1273" s="23" t="str">
        <f>IF(Lowell!D1222&gt;0,$T$1,"")</f>
        <v/>
      </c>
      <c r="U1273" s="23" t="e">
        <f>IF(#REF!&gt;0,$U$1,"")</f>
        <v>#REF!</v>
      </c>
      <c r="V1273" s="23" t="str">
        <f>IF(Peru!D1252&gt;0,$V$1,"")</f>
        <v/>
      </c>
      <c r="W1273" s="23" t="str">
        <f>IF('Toll Rd'!D1245&gt;0,$W$1,"")</f>
        <v/>
      </c>
      <c r="X1273" s="23" t="e">
        <f>IF(#REF!&gt;0,$X$1,"")</f>
        <v>#REF!</v>
      </c>
      <c r="Y1273" s="23" t="e">
        <f>IF(#REF!&gt;0,$Y$1,"")</f>
        <v>#REF!</v>
      </c>
      <c r="Z1273" s="23" t="str">
        <f>IF(FSS!$D1233&gt;0,P$1,"")</f>
        <v/>
      </c>
    </row>
    <row r="1274" spans="1:26" ht="15.75" hidden="1" customHeight="1" x14ac:dyDescent="0.25">
      <c r="A1274" s="421" t="str">
        <f t="shared" si="47"/>
        <v>0</v>
      </c>
      <c r="B1274" s="102">
        <f>Putnamville!B545</f>
        <v>0</v>
      </c>
      <c r="C1274" s="102" t="e">
        <f>Putnamville!#REF!</f>
        <v>#REF!</v>
      </c>
      <c r="D1274" s="102">
        <f>Putnamville!C545</f>
        <v>0</v>
      </c>
      <c r="E1274" s="131">
        <f>Putnamville!D545</f>
        <v>0</v>
      </c>
      <c r="F1274" s="114">
        <f>Putnamville!E545</f>
        <v>0</v>
      </c>
      <c r="G1274" s="423">
        <f t="shared" si="46"/>
        <v>0</v>
      </c>
      <c r="H1274" s="420">
        <f>Putnamville!G545</f>
        <v>0</v>
      </c>
      <c r="I1274" s="102">
        <f>Putnamville!H545</f>
        <v>0</v>
      </c>
      <c r="J1274" s="102" t="s">
        <v>586</v>
      </c>
      <c r="K1274" s="92"/>
      <c r="N1274" s="23" t="str">
        <f>IF(Jasper!$D1256&gt;0,N$1,"")</f>
        <v/>
      </c>
      <c r="O1274" s="23" t="e">
        <f>IF(#REF!&gt;0,P$1,"")</f>
        <v>#REF!</v>
      </c>
      <c r="P1274" s="23" t="str">
        <f>IF(Versailles!$D1255&gt;0,P$1,"")</f>
        <v/>
      </c>
      <c r="Q1274" s="23" t="str">
        <f>IF(Sellersburg!$D1253&gt;0,Q$1,"")</f>
        <v/>
      </c>
      <c r="R1274" s="23" t="str">
        <f>IF(Pendleton!$D1258&gt;0,R$1,"")</f>
        <v/>
      </c>
      <c r="S1274" s="23" t="str">
        <f>IF(Putnamville!D1244&gt;0,S$1,"")</f>
        <v/>
      </c>
      <c r="T1274" s="23" t="str">
        <f>IF(Lowell!D1223&gt;0,$T$1,"")</f>
        <v/>
      </c>
      <c r="U1274" s="23" t="e">
        <f>IF(#REF!&gt;0,$U$1,"")</f>
        <v>#REF!</v>
      </c>
      <c r="V1274" s="23" t="str">
        <f>IF(Peru!D1253&gt;0,$V$1,"")</f>
        <v/>
      </c>
      <c r="W1274" s="23" t="str">
        <f>IF('Toll Rd'!D1246&gt;0,$W$1,"")</f>
        <v/>
      </c>
      <c r="X1274" s="23" t="e">
        <f>IF(#REF!&gt;0,$X$1,"")</f>
        <v>#REF!</v>
      </c>
      <c r="Y1274" s="23" t="e">
        <f>IF(#REF!&gt;0,$Y$1,"")</f>
        <v>#REF!</v>
      </c>
      <c r="Z1274" s="23" t="str">
        <f>IF(FSS!$D1234&gt;0,P$1,"")</f>
        <v/>
      </c>
    </row>
    <row r="1275" spans="1:26" ht="15.75" hidden="1" customHeight="1" x14ac:dyDescent="0.25">
      <c r="A1275" s="421" t="str">
        <f t="shared" si="47"/>
        <v>0</v>
      </c>
      <c r="B1275" s="102">
        <f>Putnamville!B546</f>
        <v>0</v>
      </c>
      <c r="C1275" s="102" t="e">
        <f>Putnamville!#REF!</f>
        <v>#REF!</v>
      </c>
      <c r="D1275" s="102">
        <f>Putnamville!C546</f>
        <v>0</v>
      </c>
      <c r="E1275" s="131">
        <f>Putnamville!D546</f>
        <v>0</v>
      </c>
      <c r="F1275" s="114">
        <f>Putnamville!E546</f>
        <v>0</v>
      </c>
      <c r="G1275" s="423">
        <f t="shared" si="46"/>
        <v>0</v>
      </c>
      <c r="H1275" s="420">
        <f>Putnamville!G546</f>
        <v>0</v>
      </c>
      <c r="I1275" s="102">
        <f>Putnamville!H546</f>
        <v>0</v>
      </c>
      <c r="J1275" s="102" t="s">
        <v>586</v>
      </c>
      <c r="K1275" s="92"/>
      <c r="N1275" s="23" t="str">
        <f>IF(Jasper!$D1257&gt;0,N$1,"")</f>
        <v/>
      </c>
      <c r="O1275" s="23" t="e">
        <f>IF(#REF!&gt;0,P$1,"")</f>
        <v>#REF!</v>
      </c>
      <c r="P1275" s="23" t="str">
        <f>IF(Versailles!$D1256&gt;0,P$1,"")</f>
        <v/>
      </c>
      <c r="Q1275" s="23" t="str">
        <f>IF(Sellersburg!$D1254&gt;0,Q$1,"")</f>
        <v/>
      </c>
      <c r="R1275" s="23" t="str">
        <f>IF(Pendleton!$D1259&gt;0,R$1,"")</f>
        <v/>
      </c>
      <c r="S1275" s="23" t="str">
        <f>IF(Putnamville!D1245&gt;0,S$1,"")</f>
        <v/>
      </c>
      <c r="T1275" s="23" t="str">
        <f>IF(Lowell!D1224&gt;0,$T$1,"")</f>
        <v/>
      </c>
      <c r="U1275" s="23" t="e">
        <f>IF(#REF!&gt;0,$U$1,"")</f>
        <v>#REF!</v>
      </c>
      <c r="V1275" s="23" t="str">
        <f>IF(Peru!D1254&gt;0,$V$1,"")</f>
        <v/>
      </c>
      <c r="W1275" s="23" t="str">
        <f>IF('Toll Rd'!D1247&gt;0,$W$1,"")</f>
        <v/>
      </c>
      <c r="X1275" s="23" t="e">
        <f>IF(#REF!&gt;0,$X$1,"")</f>
        <v>#REF!</v>
      </c>
      <c r="Y1275" s="23" t="e">
        <f>IF(#REF!&gt;0,$Y$1,"")</f>
        <v>#REF!</v>
      </c>
      <c r="Z1275" s="23" t="str">
        <f>IF(FSS!$D1235&gt;0,P$1,"")</f>
        <v/>
      </c>
    </row>
    <row r="1276" spans="1:26" ht="15.75" hidden="1" customHeight="1" x14ac:dyDescent="0.25">
      <c r="A1276" s="421" t="str">
        <f t="shared" si="47"/>
        <v>0</v>
      </c>
      <c r="B1276" s="102">
        <f>Putnamville!B547</f>
        <v>0</v>
      </c>
      <c r="C1276" s="102" t="e">
        <f>Putnamville!#REF!</f>
        <v>#REF!</v>
      </c>
      <c r="D1276" s="102">
        <f>Putnamville!C547</f>
        <v>0</v>
      </c>
      <c r="E1276" s="131">
        <f>Putnamville!D547</f>
        <v>0</v>
      </c>
      <c r="F1276" s="114">
        <f>Putnamville!E547</f>
        <v>0</v>
      </c>
      <c r="G1276" s="423">
        <f t="shared" si="46"/>
        <v>0</v>
      </c>
      <c r="H1276" s="420">
        <f>Putnamville!G547</f>
        <v>0</v>
      </c>
      <c r="I1276" s="102">
        <f>Putnamville!H547</f>
        <v>0</v>
      </c>
      <c r="J1276" s="102" t="s">
        <v>586</v>
      </c>
      <c r="K1276" s="92"/>
      <c r="N1276" s="23" t="str">
        <f>IF(Jasper!$D1258&gt;0,N$1,"")</f>
        <v/>
      </c>
      <c r="O1276" s="23" t="e">
        <f>IF(#REF!&gt;0,P$1,"")</f>
        <v>#REF!</v>
      </c>
      <c r="P1276" s="23" t="str">
        <f>IF(Versailles!$D1257&gt;0,P$1,"")</f>
        <v/>
      </c>
      <c r="Q1276" s="23" t="str">
        <f>IF(Sellersburg!$D1255&gt;0,Q$1,"")</f>
        <v/>
      </c>
      <c r="R1276" s="23" t="str">
        <f>IF(Pendleton!$D1260&gt;0,R$1,"")</f>
        <v/>
      </c>
      <c r="S1276" s="23" t="str">
        <f>IF(Putnamville!D1246&gt;0,S$1,"")</f>
        <v/>
      </c>
      <c r="T1276" s="23" t="str">
        <f>IF(Lowell!D1225&gt;0,$T$1,"")</f>
        <v/>
      </c>
      <c r="U1276" s="23" t="e">
        <f>IF(#REF!&gt;0,$U$1,"")</f>
        <v>#REF!</v>
      </c>
      <c r="V1276" s="23" t="str">
        <f>IF(Peru!D1255&gt;0,$V$1,"")</f>
        <v/>
      </c>
      <c r="W1276" s="23" t="str">
        <f>IF('Toll Rd'!D1248&gt;0,$W$1,"")</f>
        <v/>
      </c>
      <c r="X1276" s="23" t="e">
        <f>IF(#REF!&gt;0,$X$1,"")</f>
        <v>#REF!</v>
      </c>
      <c r="Y1276" s="23" t="e">
        <f>IF(#REF!&gt;0,$Y$1,"")</f>
        <v>#REF!</v>
      </c>
      <c r="Z1276" s="23" t="str">
        <f>IF(FSS!$D1236&gt;0,P$1,"")</f>
        <v/>
      </c>
    </row>
    <row r="1277" spans="1:26" ht="15.75" hidden="1" customHeight="1" x14ac:dyDescent="0.25">
      <c r="A1277" s="421" t="str">
        <f t="shared" si="47"/>
        <v>0</v>
      </c>
      <c r="B1277" s="102">
        <f>Putnamville!B548</f>
        <v>0</v>
      </c>
      <c r="C1277" s="102" t="e">
        <f>Putnamville!#REF!</f>
        <v>#REF!</v>
      </c>
      <c r="D1277" s="102">
        <f>Putnamville!C548</f>
        <v>0</v>
      </c>
      <c r="E1277" s="131">
        <f>Putnamville!D548</f>
        <v>0</v>
      </c>
      <c r="F1277" s="114">
        <f>Putnamville!E548</f>
        <v>0</v>
      </c>
      <c r="G1277" s="423">
        <f t="shared" si="46"/>
        <v>0</v>
      </c>
      <c r="H1277" s="420">
        <f>Putnamville!G548</f>
        <v>0</v>
      </c>
      <c r="I1277" s="102">
        <f>Putnamville!H548</f>
        <v>0</v>
      </c>
      <c r="J1277" s="102" t="s">
        <v>586</v>
      </c>
      <c r="K1277" s="92"/>
      <c r="N1277" s="23" t="str">
        <f>IF(Jasper!$D1259&gt;0,N$1,"")</f>
        <v/>
      </c>
      <c r="O1277" s="23" t="e">
        <f>IF(#REF!&gt;0,P$1,"")</f>
        <v>#REF!</v>
      </c>
      <c r="P1277" s="23" t="str">
        <f>IF(Versailles!$D1258&gt;0,P$1,"")</f>
        <v/>
      </c>
      <c r="Q1277" s="23" t="str">
        <f>IF(Sellersburg!$D1256&gt;0,Q$1,"")</f>
        <v/>
      </c>
      <c r="R1277" s="23" t="str">
        <f>IF(Pendleton!$D1261&gt;0,R$1,"")</f>
        <v/>
      </c>
      <c r="S1277" s="23" t="str">
        <f>IF(Putnamville!D1247&gt;0,S$1,"")</f>
        <v/>
      </c>
      <c r="T1277" s="23" t="str">
        <f>IF(Lowell!D1226&gt;0,$T$1,"")</f>
        <v/>
      </c>
      <c r="U1277" s="23" t="e">
        <f>IF(#REF!&gt;0,$U$1,"")</f>
        <v>#REF!</v>
      </c>
      <c r="V1277" s="23" t="str">
        <f>IF(Peru!D1256&gt;0,$V$1,"")</f>
        <v/>
      </c>
      <c r="W1277" s="23" t="str">
        <f>IF('Toll Rd'!D1249&gt;0,$W$1,"")</f>
        <v/>
      </c>
      <c r="X1277" s="23" t="e">
        <f>IF(#REF!&gt;0,$X$1,"")</f>
        <v>#REF!</v>
      </c>
      <c r="Y1277" s="23" t="e">
        <f>IF(#REF!&gt;0,$Y$1,"")</f>
        <v>#REF!</v>
      </c>
      <c r="Z1277" s="23" t="str">
        <f>IF(FSS!$D1237&gt;0,P$1,"")</f>
        <v/>
      </c>
    </row>
    <row r="1278" spans="1:26" ht="15.75" hidden="1" customHeight="1" x14ac:dyDescent="0.25">
      <c r="A1278" s="421" t="str">
        <f t="shared" si="47"/>
        <v>0</v>
      </c>
      <c r="B1278" s="102">
        <f>Putnamville!B549</f>
        <v>0</v>
      </c>
      <c r="C1278" s="102" t="e">
        <f>Putnamville!#REF!</f>
        <v>#REF!</v>
      </c>
      <c r="D1278" s="102">
        <f>Putnamville!C549</f>
        <v>0</v>
      </c>
      <c r="E1278" s="131">
        <f>Putnamville!D549</f>
        <v>0</v>
      </c>
      <c r="F1278" s="114">
        <f>Putnamville!E549</f>
        <v>0</v>
      </c>
      <c r="G1278" s="423">
        <f t="shared" si="46"/>
        <v>0</v>
      </c>
      <c r="H1278" s="420">
        <f>Putnamville!G549</f>
        <v>0</v>
      </c>
      <c r="I1278" s="102">
        <f>Putnamville!H549</f>
        <v>0</v>
      </c>
      <c r="J1278" s="102" t="s">
        <v>586</v>
      </c>
      <c r="K1278" s="92"/>
      <c r="N1278" s="23" t="str">
        <f>IF(Jasper!$D1260&gt;0,N$1,"")</f>
        <v/>
      </c>
      <c r="O1278" s="23" t="e">
        <f>IF(#REF!&gt;0,P$1,"")</f>
        <v>#REF!</v>
      </c>
      <c r="P1278" s="23" t="str">
        <f>IF(Versailles!$D1259&gt;0,P$1,"")</f>
        <v/>
      </c>
      <c r="Q1278" s="23" t="str">
        <f>IF(Sellersburg!$D1257&gt;0,Q$1,"")</f>
        <v/>
      </c>
      <c r="R1278" s="23" t="str">
        <f>IF(Pendleton!$D1262&gt;0,R$1,"")</f>
        <v/>
      </c>
      <c r="S1278" s="23" t="str">
        <f>IF(Putnamville!D1248&gt;0,S$1,"")</f>
        <v/>
      </c>
      <c r="T1278" s="23" t="str">
        <f>IF(Lowell!D1227&gt;0,$T$1,"")</f>
        <v/>
      </c>
      <c r="U1278" s="23" t="e">
        <f>IF(#REF!&gt;0,$U$1,"")</f>
        <v>#REF!</v>
      </c>
      <c r="V1278" s="23" t="str">
        <f>IF(Peru!D1257&gt;0,$V$1,"")</f>
        <v/>
      </c>
      <c r="W1278" s="23" t="str">
        <f>IF('Toll Rd'!D1250&gt;0,$W$1,"")</f>
        <v/>
      </c>
      <c r="X1278" s="23" t="e">
        <f>IF(#REF!&gt;0,$X$1,"")</f>
        <v>#REF!</v>
      </c>
      <c r="Y1278" s="23" t="e">
        <f>IF(#REF!&gt;0,$Y$1,"")</f>
        <v>#REF!</v>
      </c>
      <c r="Z1278" s="23" t="str">
        <f>IF(FSS!$D1238&gt;0,P$1,"")</f>
        <v/>
      </c>
    </row>
    <row r="1279" spans="1:26" ht="15.75" hidden="1" customHeight="1" x14ac:dyDescent="0.25">
      <c r="A1279" s="421" t="str">
        <f t="shared" si="47"/>
        <v>0</v>
      </c>
      <c r="B1279" s="102">
        <f>Putnamville!B550</f>
        <v>0</v>
      </c>
      <c r="C1279" s="102" t="e">
        <f>Putnamville!#REF!</f>
        <v>#REF!</v>
      </c>
      <c r="D1279" s="102">
        <f>Putnamville!C550</f>
        <v>0</v>
      </c>
      <c r="E1279" s="131">
        <f>Putnamville!D550</f>
        <v>0</v>
      </c>
      <c r="F1279" s="114">
        <f>Putnamville!E550</f>
        <v>0</v>
      </c>
      <c r="G1279" s="423">
        <f t="shared" si="46"/>
        <v>0</v>
      </c>
      <c r="H1279" s="420">
        <f>Putnamville!G550</f>
        <v>0</v>
      </c>
      <c r="I1279" s="102">
        <f>Putnamville!H550</f>
        <v>0</v>
      </c>
      <c r="J1279" s="102" t="s">
        <v>586</v>
      </c>
      <c r="K1279" s="92"/>
      <c r="N1279" s="23" t="str">
        <f>IF(Jasper!$D1261&gt;0,N$1,"")</f>
        <v/>
      </c>
      <c r="O1279" s="23" t="e">
        <f>IF(#REF!&gt;0,P$1,"")</f>
        <v>#REF!</v>
      </c>
      <c r="P1279" s="23" t="str">
        <f>IF(Versailles!$D1260&gt;0,P$1,"")</f>
        <v/>
      </c>
      <c r="Q1279" s="23" t="str">
        <f>IF(Sellersburg!$D1258&gt;0,Q$1,"")</f>
        <v/>
      </c>
      <c r="R1279" s="23" t="str">
        <f>IF(Pendleton!$D1263&gt;0,R$1,"")</f>
        <v/>
      </c>
      <c r="S1279" s="23" t="str">
        <f>IF(Putnamville!D1249&gt;0,S$1,"")</f>
        <v/>
      </c>
      <c r="T1279" s="23" t="str">
        <f>IF(Lowell!D1228&gt;0,$T$1,"")</f>
        <v/>
      </c>
      <c r="U1279" s="23" t="e">
        <f>IF(#REF!&gt;0,$U$1,"")</f>
        <v>#REF!</v>
      </c>
      <c r="V1279" s="23" t="str">
        <f>IF(Peru!D1258&gt;0,$V$1,"")</f>
        <v/>
      </c>
      <c r="W1279" s="23" t="str">
        <f>IF('Toll Rd'!D1251&gt;0,$W$1,"")</f>
        <v/>
      </c>
      <c r="X1279" s="23" t="e">
        <f>IF(#REF!&gt;0,$X$1,"")</f>
        <v>#REF!</v>
      </c>
      <c r="Y1279" s="23" t="e">
        <f>IF(#REF!&gt;0,$Y$1,"")</f>
        <v>#REF!</v>
      </c>
      <c r="Z1279" s="23" t="str">
        <f>IF(FSS!$D1239&gt;0,P$1,"")</f>
        <v/>
      </c>
    </row>
    <row r="1280" spans="1:26" ht="15.75" hidden="1" customHeight="1" x14ac:dyDescent="0.25">
      <c r="A1280" s="421" t="str">
        <f t="shared" si="47"/>
        <v>0</v>
      </c>
      <c r="B1280" s="102">
        <f>Putnamville!B551</f>
        <v>0</v>
      </c>
      <c r="C1280" s="102" t="e">
        <f>Putnamville!#REF!</f>
        <v>#REF!</v>
      </c>
      <c r="D1280" s="102">
        <f>Putnamville!C551</f>
        <v>0</v>
      </c>
      <c r="E1280" s="131">
        <f>Putnamville!D551</f>
        <v>0</v>
      </c>
      <c r="F1280" s="114">
        <f>Putnamville!E551</f>
        <v>0</v>
      </c>
      <c r="G1280" s="423">
        <f t="shared" si="46"/>
        <v>0</v>
      </c>
      <c r="H1280" s="420">
        <f>Putnamville!G551</f>
        <v>0</v>
      </c>
      <c r="I1280" s="102">
        <f>Putnamville!H551</f>
        <v>0</v>
      </c>
      <c r="J1280" s="102" t="s">
        <v>586</v>
      </c>
      <c r="K1280" s="92"/>
      <c r="N1280" s="23" t="str">
        <f>IF(Jasper!$D1262&gt;0,N$1,"")</f>
        <v/>
      </c>
      <c r="O1280" s="23" t="e">
        <f>IF(#REF!&gt;0,P$1,"")</f>
        <v>#REF!</v>
      </c>
      <c r="P1280" s="23" t="str">
        <f>IF(Versailles!$D1261&gt;0,P$1,"")</f>
        <v/>
      </c>
      <c r="Q1280" s="23" t="str">
        <f>IF(Sellersburg!$D1259&gt;0,Q$1,"")</f>
        <v/>
      </c>
      <c r="R1280" s="23" t="str">
        <f>IF(Pendleton!$D1264&gt;0,R$1,"")</f>
        <v/>
      </c>
      <c r="S1280" s="23" t="str">
        <f>IF(Putnamville!D1250&gt;0,S$1,"")</f>
        <v/>
      </c>
      <c r="T1280" s="23" t="str">
        <f>IF(Lowell!D1229&gt;0,$T$1,"")</f>
        <v/>
      </c>
      <c r="U1280" s="23" t="e">
        <f>IF(#REF!&gt;0,$U$1,"")</f>
        <v>#REF!</v>
      </c>
      <c r="V1280" s="23" t="str">
        <f>IF(Peru!D1259&gt;0,$V$1,"")</f>
        <v/>
      </c>
      <c r="W1280" s="23" t="str">
        <f>IF('Toll Rd'!D1252&gt;0,$W$1,"")</f>
        <v/>
      </c>
      <c r="X1280" s="23" t="e">
        <f>IF(#REF!&gt;0,$X$1,"")</f>
        <v>#REF!</v>
      </c>
      <c r="Y1280" s="23" t="e">
        <f>IF(#REF!&gt;0,$Y$1,"")</f>
        <v>#REF!</v>
      </c>
      <c r="Z1280" s="23" t="str">
        <f>IF(FSS!$D1240&gt;0,P$1,"")</f>
        <v/>
      </c>
    </row>
    <row r="1281" spans="1:26" ht="15.75" hidden="1" customHeight="1" x14ac:dyDescent="0.25">
      <c r="A1281" s="421" t="str">
        <f t="shared" si="47"/>
        <v>0</v>
      </c>
      <c r="B1281" s="102">
        <f>Putnamville!B552</f>
        <v>0</v>
      </c>
      <c r="C1281" s="102" t="e">
        <f>Putnamville!#REF!</f>
        <v>#REF!</v>
      </c>
      <c r="D1281" s="102">
        <f>Putnamville!C552</f>
        <v>0</v>
      </c>
      <c r="E1281" s="131">
        <f>Putnamville!D552</f>
        <v>0</v>
      </c>
      <c r="F1281" s="114">
        <f>Putnamville!E552</f>
        <v>0</v>
      </c>
      <c r="G1281" s="423">
        <f t="shared" si="46"/>
        <v>0</v>
      </c>
      <c r="H1281" s="420">
        <f>Putnamville!G552</f>
        <v>0</v>
      </c>
      <c r="I1281" s="102">
        <f>Putnamville!H552</f>
        <v>0</v>
      </c>
      <c r="J1281" s="102" t="s">
        <v>586</v>
      </c>
      <c r="K1281" s="92"/>
      <c r="N1281" s="23" t="str">
        <f>IF(Jasper!$D1263&gt;0,N$1,"")</f>
        <v/>
      </c>
      <c r="O1281" s="23" t="e">
        <f>IF(#REF!&gt;0,P$1,"")</f>
        <v>#REF!</v>
      </c>
      <c r="P1281" s="23" t="str">
        <f>IF(Versailles!$D1262&gt;0,P$1,"")</f>
        <v/>
      </c>
      <c r="Q1281" s="23" t="str">
        <f>IF(Sellersburg!$D1260&gt;0,Q$1,"")</f>
        <v/>
      </c>
      <c r="R1281" s="23" t="str">
        <f>IF(Pendleton!$D1265&gt;0,R$1,"")</f>
        <v/>
      </c>
      <c r="S1281" s="23" t="str">
        <f>IF(Putnamville!D1251&gt;0,S$1,"")</f>
        <v/>
      </c>
      <c r="T1281" s="23" t="str">
        <f>IF(Lowell!D1230&gt;0,$T$1,"")</f>
        <v/>
      </c>
      <c r="U1281" s="23" t="e">
        <f>IF(#REF!&gt;0,$U$1,"")</f>
        <v>#REF!</v>
      </c>
      <c r="V1281" s="23" t="str">
        <f>IF(Peru!D1260&gt;0,$V$1,"")</f>
        <v/>
      </c>
      <c r="W1281" s="23" t="str">
        <f>IF('Toll Rd'!D1253&gt;0,$W$1,"")</f>
        <v/>
      </c>
      <c r="X1281" s="23" t="e">
        <f>IF(#REF!&gt;0,$X$1,"")</f>
        <v>#REF!</v>
      </c>
      <c r="Y1281" s="23" t="e">
        <f>IF(#REF!&gt;0,$Y$1,"")</f>
        <v>#REF!</v>
      </c>
      <c r="Z1281" s="23" t="str">
        <f>IF(FSS!$D1241&gt;0,P$1,"")</f>
        <v/>
      </c>
    </row>
    <row r="1282" spans="1:26" ht="15.75" hidden="1" customHeight="1" x14ac:dyDescent="0.25">
      <c r="A1282" s="421" t="str">
        <f t="shared" si="47"/>
        <v>0</v>
      </c>
      <c r="B1282" s="102">
        <f>Putnamville!B553</f>
        <v>0</v>
      </c>
      <c r="C1282" s="102" t="e">
        <f>Putnamville!#REF!</f>
        <v>#REF!</v>
      </c>
      <c r="D1282" s="102">
        <f>Putnamville!C553</f>
        <v>0</v>
      </c>
      <c r="E1282" s="131">
        <f>Putnamville!D553</f>
        <v>0</v>
      </c>
      <c r="F1282" s="114">
        <f>Putnamville!E553</f>
        <v>0</v>
      </c>
      <c r="G1282" s="423">
        <f t="shared" si="46"/>
        <v>0</v>
      </c>
      <c r="H1282" s="420">
        <f>Putnamville!G553</f>
        <v>0</v>
      </c>
      <c r="I1282" s="102">
        <f>Putnamville!H553</f>
        <v>0</v>
      </c>
      <c r="J1282" s="102" t="s">
        <v>586</v>
      </c>
      <c r="K1282" s="92"/>
      <c r="N1282" s="23" t="str">
        <f>IF(Jasper!$D1264&gt;0,N$1,"")</f>
        <v/>
      </c>
      <c r="O1282" s="23" t="e">
        <f>IF(#REF!&gt;0,P$1,"")</f>
        <v>#REF!</v>
      </c>
      <c r="P1282" s="23" t="str">
        <f>IF(Versailles!$D1263&gt;0,P$1,"")</f>
        <v/>
      </c>
      <c r="Q1282" s="23" t="str">
        <f>IF(Sellersburg!$D1261&gt;0,Q$1,"")</f>
        <v/>
      </c>
      <c r="R1282" s="23" t="str">
        <f>IF(Pendleton!$D1266&gt;0,R$1,"")</f>
        <v/>
      </c>
      <c r="S1282" s="23" t="str">
        <f>IF(Putnamville!D1252&gt;0,S$1,"")</f>
        <v/>
      </c>
      <c r="T1282" s="23" t="str">
        <f>IF(Lowell!D1231&gt;0,$T$1,"")</f>
        <v/>
      </c>
      <c r="U1282" s="23" t="e">
        <f>IF(#REF!&gt;0,$U$1,"")</f>
        <v>#REF!</v>
      </c>
      <c r="V1282" s="23" t="str">
        <f>IF(Peru!D1261&gt;0,$V$1,"")</f>
        <v/>
      </c>
      <c r="W1282" s="23" t="str">
        <f>IF('Toll Rd'!D1254&gt;0,$W$1,"")</f>
        <v/>
      </c>
      <c r="X1282" s="23" t="e">
        <f>IF(#REF!&gt;0,$X$1,"")</f>
        <v>#REF!</v>
      </c>
      <c r="Y1282" s="23" t="e">
        <f>IF(#REF!&gt;0,$Y$1,"")</f>
        <v>#REF!</v>
      </c>
      <c r="Z1282" s="23" t="str">
        <f>IF(FSS!$D1242&gt;0,P$1,"")</f>
        <v/>
      </c>
    </row>
    <row r="1283" spans="1:26" ht="15.75" hidden="1" customHeight="1" x14ac:dyDescent="0.25">
      <c r="A1283" s="421" t="str">
        <f t="shared" si="47"/>
        <v>0</v>
      </c>
      <c r="B1283" s="102">
        <f>Putnamville!B554</f>
        <v>0</v>
      </c>
      <c r="C1283" s="102" t="e">
        <f>Putnamville!#REF!</f>
        <v>#REF!</v>
      </c>
      <c r="D1283" s="102">
        <f>Putnamville!C554</f>
        <v>0</v>
      </c>
      <c r="E1283" s="131">
        <f>Putnamville!D554</f>
        <v>0</v>
      </c>
      <c r="F1283" s="114">
        <f>Putnamville!E554</f>
        <v>0</v>
      </c>
      <c r="G1283" s="423">
        <f t="shared" si="46"/>
        <v>0</v>
      </c>
      <c r="H1283" s="420">
        <f>Putnamville!G554</f>
        <v>0</v>
      </c>
      <c r="I1283" s="102">
        <f>Putnamville!H554</f>
        <v>0</v>
      </c>
      <c r="J1283" s="102" t="s">
        <v>586</v>
      </c>
      <c r="K1283" s="92"/>
      <c r="N1283" s="23" t="str">
        <f>IF(Jasper!$D1265&gt;0,N$1,"")</f>
        <v/>
      </c>
      <c r="O1283" s="23" t="e">
        <f>IF(#REF!&gt;0,P$1,"")</f>
        <v>#REF!</v>
      </c>
      <c r="P1283" s="23" t="str">
        <f>IF(Versailles!$D1264&gt;0,P$1,"")</f>
        <v/>
      </c>
      <c r="Q1283" s="23" t="str">
        <f>IF(Sellersburg!$D1262&gt;0,Q$1,"")</f>
        <v/>
      </c>
      <c r="R1283" s="23" t="str">
        <f>IF(Pendleton!$D1267&gt;0,R$1,"")</f>
        <v/>
      </c>
      <c r="S1283" s="23" t="str">
        <f>IF(Putnamville!D1253&gt;0,S$1,"")</f>
        <v/>
      </c>
      <c r="T1283" s="23" t="str">
        <f>IF(Lowell!D1232&gt;0,$T$1,"")</f>
        <v/>
      </c>
      <c r="U1283" s="23" t="e">
        <f>IF(#REF!&gt;0,$U$1,"")</f>
        <v>#REF!</v>
      </c>
      <c r="V1283" s="23" t="str">
        <f>IF(Peru!D1262&gt;0,$V$1,"")</f>
        <v/>
      </c>
      <c r="W1283" s="23" t="str">
        <f>IF('Toll Rd'!D1255&gt;0,$W$1,"")</f>
        <v/>
      </c>
      <c r="X1283" s="23" t="e">
        <f>IF(#REF!&gt;0,$X$1,"")</f>
        <v>#REF!</v>
      </c>
      <c r="Y1283" s="23" t="e">
        <f>IF(#REF!&gt;0,$Y$1,"")</f>
        <v>#REF!</v>
      </c>
      <c r="Z1283" s="23" t="str">
        <f>IF(FSS!$D1243&gt;0,P$1,"")</f>
        <v/>
      </c>
    </row>
    <row r="1284" spans="1:26" ht="15.75" hidden="1" customHeight="1" x14ac:dyDescent="0.25">
      <c r="A1284" s="421" t="str">
        <f t="shared" si="47"/>
        <v>0</v>
      </c>
      <c r="B1284" s="102">
        <f>Putnamville!B555</f>
        <v>0</v>
      </c>
      <c r="C1284" s="102" t="e">
        <f>Putnamville!#REF!</f>
        <v>#REF!</v>
      </c>
      <c r="D1284" s="102">
        <f>Putnamville!C555</f>
        <v>0</v>
      </c>
      <c r="E1284" s="131">
        <f>Putnamville!D555</f>
        <v>0</v>
      </c>
      <c r="F1284" s="114">
        <f>Putnamville!E555</f>
        <v>0</v>
      </c>
      <c r="G1284" s="423">
        <f t="shared" si="46"/>
        <v>0</v>
      </c>
      <c r="H1284" s="420">
        <f>Putnamville!G555</f>
        <v>0</v>
      </c>
      <c r="I1284" s="102">
        <f>Putnamville!H555</f>
        <v>0</v>
      </c>
      <c r="J1284" s="102" t="s">
        <v>586</v>
      </c>
      <c r="K1284" s="92"/>
      <c r="N1284" s="23" t="str">
        <f>IF(Jasper!$D1266&gt;0,N$1,"")</f>
        <v/>
      </c>
      <c r="O1284" s="23" t="e">
        <f>IF(#REF!&gt;0,P$1,"")</f>
        <v>#REF!</v>
      </c>
      <c r="P1284" s="23" t="str">
        <f>IF(Versailles!$D1265&gt;0,P$1,"")</f>
        <v/>
      </c>
      <c r="Q1284" s="23" t="str">
        <f>IF(Sellersburg!$D1263&gt;0,Q$1,"")</f>
        <v/>
      </c>
      <c r="R1284" s="23" t="str">
        <f>IF(Pendleton!$D1268&gt;0,R$1,"")</f>
        <v/>
      </c>
      <c r="S1284" s="23" t="str">
        <f>IF(Putnamville!D1254&gt;0,S$1,"")</f>
        <v/>
      </c>
      <c r="T1284" s="23" t="str">
        <f>IF(Lowell!D1233&gt;0,$T$1,"")</f>
        <v/>
      </c>
      <c r="U1284" s="23" t="e">
        <f>IF(#REF!&gt;0,$U$1,"")</f>
        <v>#REF!</v>
      </c>
      <c r="V1284" s="23" t="str">
        <f>IF(Peru!D1263&gt;0,$V$1,"")</f>
        <v/>
      </c>
      <c r="W1284" s="23" t="str">
        <f>IF('Toll Rd'!D1256&gt;0,$W$1,"")</f>
        <v/>
      </c>
      <c r="X1284" s="23" t="e">
        <f>IF(#REF!&gt;0,$X$1,"")</f>
        <v>#REF!</v>
      </c>
      <c r="Y1284" s="23" t="e">
        <f>IF(#REF!&gt;0,$Y$1,"")</f>
        <v>#REF!</v>
      </c>
      <c r="Z1284" s="23" t="str">
        <f>IF(FSS!$D1244&gt;0,P$1,"")</f>
        <v/>
      </c>
    </row>
    <row r="1285" spans="1:26" ht="15.75" hidden="1" customHeight="1" x14ac:dyDescent="0.25">
      <c r="A1285" s="421" t="str">
        <f t="shared" si="47"/>
        <v>0</v>
      </c>
      <c r="B1285" s="102">
        <f>Putnamville!B556</f>
        <v>0</v>
      </c>
      <c r="C1285" s="102" t="e">
        <f>Putnamville!#REF!</f>
        <v>#REF!</v>
      </c>
      <c r="D1285" s="102">
        <f>Putnamville!C556</f>
        <v>0</v>
      </c>
      <c r="E1285" s="131">
        <f>Putnamville!D556</f>
        <v>0</v>
      </c>
      <c r="F1285" s="114">
        <f>Putnamville!E556</f>
        <v>0</v>
      </c>
      <c r="G1285" s="423">
        <f t="shared" si="46"/>
        <v>0</v>
      </c>
      <c r="H1285" s="420">
        <f>Putnamville!G556</f>
        <v>0</v>
      </c>
      <c r="I1285" s="102">
        <f>Putnamville!H556</f>
        <v>0</v>
      </c>
      <c r="J1285" s="102" t="s">
        <v>586</v>
      </c>
      <c r="K1285" s="92"/>
      <c r="N1285" s="23" t="str">
        <f>IF(Jasper!$D1267&gt;0,N$1,"")</f>
        <v/>
      </c>
      <c r="O1285" s="23" t="e">
        <f>IF(#REF!&gt;0,P$1,"")</f>
        <v>#REF!</v>
      </c>
      <c r="P1285" s="23" t="str">
        <f>IF(Versailles!$D1266&gt;0,P$1,"")</f>
        <v/>
      </c>
      <c r="Q1285" s="23" t="str">
        <f>IF(Sellersburg!$D1264&gt;0,Q$1,"")</f>
        <v/>
      </c>
      <c r="R1285" s="23" t="str">
        <f>IF(Pendleton!$D1269&gt;0,R$1,"")</f>
        <v/>
      </c>
      <c r="S1285" s="23" t="str">
        <f>IF(Putnamville!D1255&gt;0,S$1,"")</f>
        <v/>
      </c>
      <c r="T1285" s="23" t="str">
        <f>IF(Lowell!D1234&gt;0,$T$1,"")</f>
        <v/>
      </c>
      <c r="U1285" s="23" t="e">
        <f>IF(#REF!&gt;0,$U$1,"")</f>
        <v>#REF!</v>
      </c>
      <c r="V1285" s="23" t="str">
        <f>IF(Peru!D1264&gt;0,$V$1,"")</f>
        <v/>
      </c>
      <c r="W1285" s="23" t="str">
        <f>IF('Toll Rd'!D1257&gt;0,$W$1,"")</f>
        <v/>
      </c>
      <c r="X1285" s="23" t="e">
        <f>IF(#REF!&gt;0,$X$1,"")</f>
        <v>#REF!</v>
      </c>
      <c r="Y1285" s="23" t="e">
        <f>IF(#REF!&gt;0,$Y$1,"")</f>
        <v>#REF!</v>
      </c>
      <c r="Z1285" s="23" t="str">
        <f>IF(FSS!$D1245&gt;0,P$1,"")</f>
        <v/>
      </c>
    </row>
    <row r="1286" spans="1:26" ht="15.75" hidden="1" customHeight="1" x14ac:dyDescent="0.25">
      <c r="A1286" s="421" t="str">
        <f t="shared" si="47"/>
        <v>0</v>
      </c>
      <c r="B1286" s="102">
        <f>Putnamville!B557</f>
        <v>0</v>
      </c>
      <c r="C1286" s="102" t="e">
        <f>Putnamville!#REF!</f>
        <v>#REF!</v>
      </c>
      <c r="D1286" s="102">
        <f>Putnamville!C557</f>
        <v>0</v>
      </c>
      <c r="E1286" s="131">
        <f>Putnamville!D557</f>
        <v>0</v>
      </c>
      <c r="F1286" s="114">
        <f>Putnamville!E557</f>
        <v>0</v>
      </c>
      <c r="G1286" s="423">
        <f t="shared" si="46"/>
        <v>0</v>
      </c>
      <c r="H1286" s="420">
        <f>Putnamville!G557</f>
        <v>0</v>
      </c>
      <c r="I1286" s="102">
        <f>Putnamville!H557</f>
        <v>0</v>
      </c>
      <c r="J1286" s="102" t="s">
        <v>586</v>
      </c>
      <c r="K1286" s="92"/>
      <c r="N1286" s="23" t="str">
        <f>IF(Jasper!$D1268&gt;0,N$1,"")</f>
        <v/>
      </c>
      <c r="O1286" s="23" t="e">
        <f>IF(#REF!&gt;0,P$1,"")</f>
        <v>#REF!</v>
      </c>
      <c r="P1286" s="23" t="str">
        <f>IF(Versailles!$D1267&gt;0,P$1,"")</f>
        <v/>
      </c>
      <c r="Q1286" s="23" t="str">
        <f>IF(Sellersburg!$D1265&gt;0,Q$1,"")</f>
        <v/>
      </c>
      <c r="R1286" s="23" t="str">
        <f>IF(Pendleton!$D1270&gt;0,R$1,"")</f>
        <v/>
      </c>
      <c r="S1286" s="23" t="str">
        <f>IF(Putnamville!D1256&gt;0,S$1,"")</f>
        <v/>
      </c>
      <c r="T1286" s="23" t="str">
        <f>IF(Lowell!D1235&gt;0,$T$1,"")</f>
        <v/>
      </c>
      <c r="U1286" s="23" t="e">
        <f>IF(#REF!&gt;0,$U$1,"")</f>
        <v>#REF!</v>
      </c>
      <c r="V1286" s="23" t="str">
        <f>IF(Peru!D1265&gt;0,$V$1,"")</f>
        <v/>
      </c>
      <c r="W1286" s="23" t="str">
        <f>IF('Toll Rd'!D1258&gt;0,$W$1,"")</f>
        <v/>
      </c>
      <c r="X1286" s="23" t="e">
        <f>IF(#REF!&gt;0,$X$1,"")</f>
        <v>#REF!</v>
      </c>
      <c r="Y1286" s="23" t="e">
        <f>IF(#REF!&gt;0,$Y$1,"")</f>
        <v>#REF!</v>
      </c>
      <c r="Z1286" s="23" t="str">
        <f>IF(FSS!$D1246&gt;0,P$1,"")</f>
        <v/>
      </c>
    </row>
    <row r="1287" spans="1:26" ht="15.75" hidden="1" customHeight="1" x14ac:dyDescent="0.25">
      <c r="A1287" s="421" t="str">
        <f t="shared" si="47"/>
        <v>0</v>
      </c>
      <c r="B1287" s="102">
        <f>Putnamville!B558</f>
        <v>0</v>
      </c>
      <c r="C1287" s="102" t="e">
        <f>Putnamville!#REF!</f>
        <v>#REF!</v>
      </c>
      <c r="D1287" s="102">
        <f>Putnamville!C558</f>
        <v>0</v>
      </c>
      <c r="E1287" s="131">
        <f>Putnamville!D558</f>
        <v>0</v>
      </c>
      <c r="F1287" s="114">
        <f>Putnamville!E558</f>
        <v>0</v>
      </c>
      <c r="G1287" s="423">
        <f t="shared" si="46"/>
        <v>0</v>
      </c>
      <c r="H1287" s="420">
        <f>Putnamville!G558</f>
        <v>0</v>
      </c>
      <c r="I1287" s="102">
        <f>Putnamville!H558</f>
        <v>0</v>
      </c>
      <c r="J1287" s="102" t="s">
        <v>586</v>
      </c>
      <c r="K1287" s="92"/>
      <c r="N1287" s="23" t="str">
        <f>IF(Jasper!$D1269&gt;0,N$1,"")</f>
        <v/>
      </c>
      <c r="O1287" s="23" t="e">
        <f>IF(#REF!&gt;0,P$1,"")</f>
        <v>#REF!</v>
      </c>
      <c r="P1287" s="23" t="str">
        <f>IF(Versailles!$D1268&gt;0,P$1,"")</f>
        <v/>
      </c>
      <c r="Q1287" s="23" t="str">
        <f>IF(Sellersburg!$D1266&gt;0,Q$1,"")</f>
        <v/>
      </c>
      <c r="R1287" s="23" t="str">
        <f>IF(Pendleton!$D1271&gt;0,R$1,"")</f>
        <v/>
      </c>
      <c r="S1287" s="23" t="str">
        <f>IF(Putnamville!D1257&gt;0,S$1,"")</f>
        <v/>
      </c>
      <c r="T1287" s="23" t="str">
        <f>IF(Lowell!D1236&gt;0,$T$1,"")</f>
        <v/>
      </c>
      <c r="U1287" s="23" t="e">
        <f>IF(#REF!&gt;0,$U$1,"")</f>
        <v>#REF!</v>
      </c>
      <c r="V1287" s="23" t="str">
        <f>IF(Peru!D1266&gt;0,$V$1,"")</f>
        <v/>
      </c>
      <c r="W1287" s="23" t="str">
        <f>IF('Toll Rd'!D1259&gt;0,$W$1,"")</f>
        <v/>
      </c>
      <c r="X1287" s="23" t="e">
        <f>IF(#REF!&gt;0,$X$1,"")</f>
        <v>#REF!</v>
      </c>
      <c r="Y1287" s="23" t="e">
        <f>IF(#REF!&gt;0,$Y$1,"")</f>
        <v>#REF!</v>
      </c>
      <c r="Z1287" s="23" t="str">
        <f>IF(FSS!$D1247&gt;0,P$1,"")</f>
        <v/>
      </c>
    </row>
    <row r="1288" spans="1:26" ht="15.75" hidden="1" customHeight="1" x14ac:dyDescent="0.25">
      <c r="A1288" s="421" t="str">
        <f t="shared" si="47"/>
        <v>0</v>
      </c>
      <c r="B1288" s="102">
        <f>Putnamville!B559</f>
        <v>0</v>
      </c>
      <c r="C1288" s="102" t="e">
        <f>Putnamville!#REF!</f>
        <v>#REF!</v>
      </c>
      <c r="D1288" s="102">
        <f>Putnamville!C559</f>
        <v>0</v>
      </c>
      <c r="E1288" s="131">
        <f>Putnamville!D559</f>
        <v>0</v>
      </c>
      <c r="F1288" s="114">
        <f>Putnamville!E559</f>
        <v>0</v>
      </c>
      <c r="G1288" s="423">
        <f t="shared" si="46"/>
        <v>0</v>
      </c>
      <c r="H1288" s="420">
        <f>Putnamville!G559</f>
        <v>0</v>
      </c>
      <c r="I1288" s="102">
        <f>Putnamville!H559</f>
        <v>0</v>
      </c>
      <c r="J1288" s="102" t="s">
        <v>586</v>
      </c>
      <c r="K1288" s="92"/>
      <c r="N1288" s="23" t="str">
        <f>IF(Jasper!$D1270&gt;0,N$1,"")</f>
        <v/>
      </c>
      <c r="O1288" s="23" t="e">
        <f>IF(#REF!&gt;0,P$1,"")</f>
        <v>#REF!</v>
      </c>
      <c r="P1288" s="23" t="str">
        <f>IF(Versailles!$D1269&gt;0,P$1,"")</f>
        <v/>
      </c>
      <c r="Q1288" s="23" t="str">
        <f>IF(Sellersburg!$D1267&gt;0,Q$1,"")</f>
        <v/>
      </c>
      <c r="R1288" s="23" t="str">
        <f>IF(Pendleton!$D1272&gt;0,R$1,"")</f>
        <v/>
      </c>
      <c r="S1288" s="23" t="str">
        <f>IF(Putnamville!D1258&gt;0,S$1,"")</f>
        <v/>
      </c>
      <c r="T1288" s="23" t="str">
        <f>IF(Lowell!D1237&gt;0,$T$1,"")</f>
        <v/>
      </c>
      <c r="U1288" s="23" t="e">
        <f>IF(#REF!&gt;0,$U$1,"")</f>
        <v>#REF!</v>
      </c>
      <c r="V1288" s="23" t="str">
        <f>IF(Peru!D1267&gt;0,$V$1,"")</f>
        <v/>
      </c>
      <c r="W1288" s="23" t="str">
        <f>IF('Toll Rd'!D1260&gt;0,$W$1,"")</f>
        <v/>
      </c>
      <c r="X1288" s="23" t="e">
        <f>IF(#REF!&gt;0,$X$1,"")</f>
        <v>#REF!</v>
      </c>
      <c r="Y1288" s="23" t="e">
        <f>IF(#REF!&gt;0,$Y$1,"")</f>
        <v>#REF!</v>
      </c>
      <c r="Z1288" s="23" t="str">
        <f>IF(FSS!$D1248&gt;0,P$1,"")</f>
        <v/>
      </c>
    </row>
    <row r="1289" spans="1:26" ht="15.75" hidden="1" customHeight="1" x14ac:dyDescent="0.25">
      <c r="A1289" s="421" t="str">
        <f t="shared" si="47"/>
        <v>0</v>
      </c>
      <c r="B1289" s="102">
        <f>Putnamville!B560</f>
        <v>0</v>
      </c>
      <c r="C1289" s="102" t="e">
        <f>Putnamville!#REF!</f>
        <v>#REF!</v>
      </c>
      <c r="D1289" s="102">
        <f>Putnamville!C560</f>
        <v>0</v>
      </c>
      <c r="E1289" s="131">
        <f>Putnamville!D560</f>
        <v>0</v>
      </c>
      <c r="F1289" s="114">
        <f>Putnamville!E560</f>
        <v>0</v>
      </c>
      <c r="G1289" s="423">
        <f t="shared" si="46"/>
        <v>0</v>
      </c>
      <c r="H1289" s="420">
        <f>Putnamville!G560</f>
        <v>0</v>
      </c>
      <c r="I1289" s="102">
        <f>Putnamville!H560</f>
        <v>0</v>
      </c>
      <c r="J1289" s="102" t="s">
        <v>586</v>
      </c>
      <c r="K1289" s="92"/>
      <c r="N1289" s="23" t="str">
        <f>IF(Jasper!$D1271&gt;0,N$1,"")</f>
        <v/>
      </c>
      <c r="O1289" s="23" t="e">
        <f>IF(#REF!&gt;0,P$1,"")</f>
        <v>#REF!</v>
      </c>
      <c r="P1289" s="23" t="str">
        <f>IF(Versailles!$D1270&gt;0,P$1,"")</f>
        <v/>
      </c>
      <c r="Q1289" s="23" t="str">
        <f>IF(Sellersburg!$D1268&gt;0,Q$1,"")</f>
        <v/>
      </c>
      <c r="R1289" s="23" t="str">
        <f>IF(Pendleton!$D1273&gt;0,R$1,"")</f>
        <v/>
      </c>
      <c r="S1289" s="23" t="str">
        <f>IF(Putnamville!D1259&gt;0,S$1,"")</f>
        <v/>
      </c>
      <c r="T1289" s="23" t="str">
        <f>IF(Lowell!D1238&gt;0,$T$1,"")</f>
        <v/>
      </c>
      <c r="U1289" s="23" t="e">
        <f>IF(#REF!&gt;0,$U$1,"")</f>
        <v>#REF!</v>
      </c>
      <c r="V1289" s="23" t="str">
        <f>IF(Peru!D1268&gt;0,$V$1,"")</f>
        <v/>
      </c>
      <c r="W1289" s="23" t="str">
        <f>IF('Toll Rd'!D1261&gt;0,$W$1,"")</f>
        <v/>
      </c>
      <c r="X1289" s="23" t="e">
        <f>IF(#REF!&gt;0,$X$1,"")</f>
        <v>#REF!</v>
      </c>
      <c r="Y1289" s="23" t="e">
        <f>IF(#REF!&gt;0,$Y$1,"")</f>
        <v>#REF!</v>
      </c>
      <c r="Z1289" s="23" t="str">
        <f>IF(FSS!$D1249&gt;0,P$1,"")</f>
        <v/>
      </c>
    </row>
    <row r="1290" spans="1:26" ht="15.75" hidden="1" customHeight="1" x14ac:dyDescent="0.25">
      <c r="A1290" s="421" t="str">
        <f t="shared" si="47"/>
        <v>0</v>
      </c>
      <c r="B1290" s="102">
        <f>Putnamville!B561</f>
        <v>0</v>
      </c>
      <c r="C1290" s="102" t="e">
        <f>Putnamville!#REF!</f>
        <v>#REF!</v>
      </c>
      <c r="D1290" s="102">
        <f>Putnamville!C561</f>
        <v>0</v>
      </c>
      <c r="E1290" s="131">
        <f>Putnamville!D561</f>
        <v>0</v>
      </c>
      <c r="F1290" s="114">
        <f>Putnamville!E561</f>
        <v>0</v>
      </c>
      <c r="G1290" s="423">
        <f t="shared" si="46"/>
        <v>0</v>
      </c>
      <c r="H1290" s="420">
        <f>Putnamville!G561</f>
        <v>0</v>
      </c>
      <c r="I1290" s="102">
        <f>Putnamville!H561</f>
        <v>0</v>
      </c>
      <c r="J1290" s="102" t="s">
        <v>586</v>
      </c>
      <c r="K1290" s="92"/>
      <c r="N1290" s="23" t="str">
        <f>IF(Jasper!$D1272&gt;0,N$1,"")</f>
        <v/>
      </c>
      <c r="O1290" s="23" t="e">
        <f>IF(#REF!&gt;0,P$1,"")</f>
        <v>#REF!</v>
      </c>
      <c r="P1290" s="23" t="str">
        <f>IF(Versailles!$D1271&gt;0,P$1,"")</f>
        <v/>
      </c>
      <c r="Q1290" s="23" t="str">
        <f>IF(Sellersburg!$D1269&gt;0,Q$1,"")</f>
        <v/>
      </c>
      <c r="R1290" s="23" t="str">
        <f>IF(Pendleton!$D1274&gt;0,R$1,"")</f>
        <v/>
      </c>
      <c r="S1290" s="23" t="str">
        <f>IF(Putnamville!D1260&gt;0,S$1,"")</f>
        <v/>
      </c>
      <c r="T1290" s="23" t="str">
        <f>IF(Lowell!D1239&gt;0,$T$1,"")</f>
        <v/>
      </c>
      <c r="U1290" s="23" t="e">
        <f>IF(#REF!&gt;0,$U$1,"")</f>
        <v>#REF!</v>
      </c>
      <c r="V1290" s="23" t="str">
        <f>IF(Peru!D1269&gt;0,$V$1,"")</f>
        <v/>
      </c>
      <c r="W1290" s="23" t="str">
        <f>IF('Toll Rd'!D1262&gt;0,$W$1,"")</f>
        <v/>
      </c>
      <c r="X1290" s="23" t="e">
        <f>IF(#REF!&gt;0,$X$1,"")</f>
        <v>#REF!</v>
      </c>
      <c r="Y1290" s="23" t="e">
        <f>IF(#REF!&gt;0,$Y$1,"")</f>
        <v>#REF!</v>
      </c>
      <c r="Z1290" s="23" t="str">
        <f>IF(FSS!$D1250&gt;0,P$1,"")</f>
        <v/>
      </c>
    </row>
    <row r="1291" spans="1:26" ht="15.75" hidden="1" customHeight="1" x14ac:dyDescent="0.25">
      <c r="A1291" s="421" t="str">
        <f t="shared" si="47"/>
        <v>0</v>
      </c>
      <c r="B1291" s="102">
        <f>Putnamville!B562</f>
        <v>0</v>
      </c>
      <c r="C1291" s="102" t="e">
        <f>Putnamville!#REF!</f>
        <v>#REF!</v>
      </c>
      <c r="D1291" s="102">
        <f>Putnamville!C562</f>
        <v>0</v>
      </c>
      <c r="E1291" s="131">
        <f>Putnamville!D562</f>
        <v>0</v>
      </c>
      <c r="F1291" s="114">
        <f>Putnamville!E562</f>
        <v>0</v>
      </c>
      <c r="G1291" s="423">
        <f t="shared" si="46"/>
        <v>0</v>
      </c>
      <c r="H1291" s="420">
        <f>Putnamville!G562</f>
        <v>0</v>
      </c>
      <c r="I1291" s="102">
        <f>Putnamville!H562</f>
        <v>0</v>
      </c>
      <c r="J1291" s="102" t="s">
        <v>586</v>
      </c>
      <c r="K1291" s="92"/>
      <c r="N1291" s="23" t="str">
        <f>IF(Jasper!$D1273&gt;0,N$1,"")</f>
        <v/>
      </c>
      <c r="O1291" s="23" t="e">
        <f>IF(#REF!&gt;0,P$1,"")</f>
        <v>#REF!</v>
      </c>
      <c r="P1291" s="23" t="str">
        <f>IF(Versailles!$D1272&gt;0,P$1,"")</f>
        <v/>
      </c>
      <c r="Q1291" s="23" t="str">
        <f>IF(Sellersburg!$D1270&gt;0,Q$1,"")</f>
        <v/>
      </c>
      <c r="R1291" s="23" t="str">
        <f>IF(Pendleton!$D1275&gt;0,R$1,"")</f>
        <v/>
      </c>
      <c r="S1291" s="23" t="str">
        <f>IF(Putnamville!D1261&gt;0,S$1,"")</f>
        <v/>
      </c>
      <c r="T1291" s="23" t="str">
        <f>IF(Lowell!D1240&gt;0,$T$1,"")</f>
        <v/>
      </c>
      <c r="U1291" s="23" t="e">
        <f>IF(#REF!&gt;0,$U$1,"")</f>
        <v>#REF!</v>
      </c>
      <c r="V1291" s="23" t="str">
        <f>IF(Peru!D1270&gt;0,$V$1,"")</f>
        <v/>
      </c>
      <c r="W1291" s="23" t="str">
        <f>IF('Toll Rd'!D1263&gt;0,$W$1,"")</f>
        <v/>
      </c>
      <c r="X1291" s="23" t="e">
        <f>IF(#REF!&gt;0,$X$1,"")</f>
        <v>#REF!</v>
      </c>
      <c r="Y1291" s="23" t="e">
        <f>IF(#REF!&gt;0,$Y$1,"")</f>
        <v>#REF!</v>
      </c>
      <c r="Z1291" s="23" t="str">
        <f>IF(FSS!$D1251&gt;0,P$1,"")</f>
        <v/>
      </c>
    </row>
    <row r="1292" spans="1:26" ht="15.75" hidden="1" customHeight="1" x14ac:dyDescent="0.25">
      <c r="A1292" s="421" t="str">
        <f t="shared" si="47"/>
        <v>0</v>
      </c>
      <c r="B1292" s="102">
        <f>Putnamville!B563</f>
        <v>0</v>
      </c>
      <c r="C1292" s="102" t="e">
        <f>Putnamville!#REF!</f>
        <v>#REF!</v>
      </c>
      <c r="D1292" s="102">
        <f>Putnamville!C563</f>
        <v>0</v>
      </c>
      <c r="E1292" s="131">
        <f>Putnamville!D563</f>
        <v>0</v>
      </c>
      <c r="F1292" s="114">
        <f>Putnamville!E563</f>
        <v>0</v>
      </c>
      <c r="G1292" s="423">
        <f t="shared" si="46"/>
        <v>0</v>
      </c>
      <c r="H1292" s="420">
        <f>Putnamville!G563</f>
        <v>0</v>
      </c>
      <c r="I1292" s="102">
        <f>Putnamville!H563</f>
        <v>0</v>
      </c>
      <c r="J1292" s="102" t="s">
        <v>586</v>
      </c>
      <c r="K1292" s="92"/>
      <c r="N1292" s="23" t="str">
        <f>IF(Jasper!$D1274&gt;0,N$1,"")</f>
        <v/>
      </c>
      <c r="O1292" s="23" t="e">
        <f>IF(#REF!&gt;0,P$1,"")</f>
        <v>#REF!</v>
      </c>
      <c r="P1292" s="23" t="str">
        <f>IF(Versailles!$D1273&gt;0,P$1,"")</f>
        <v/>
      </c>
      <c r="Q1292" s="23" t="str">
        <f>IF(Sellersburg!$D1271&gt;0,Q$1,"")</f>
        <v/>
      </c>
      <c r="R1292" s="23" t="str">
        <f>IF(Pendleton!$D1276&gt;0,R$1,"")</f>
        <v/>
      </c>
      <c r="S1292" s="23" t="str">
        <f>IF(Putnamville!D1262&gt;0,S$1,"")</f>
        <v/>
      </c>
      <c r="T1292" s="23" t="str">
        <f>IF(Lowell!D1241&gt;0,$T$1,"")</f>
        <v/>
      </c>
      <c r="U1292" s="23" t="e">
        <f>IF(#REF!&gt;0,$U$1,"")</f>
        <v>#REF!</v>
      </c>
      <c r="V1292" s="23" t="str">
        <f>IF(Peru!D1271&gt;0,$V$1,"")</f>
        <v/>
      </c>
      <c r="W1292" s="23" t="str">
        <f>IF('Toll Rd'!D1264&gt;0,$W$1,"")</f>
        <v/>
      </c>
      <c r="X1292" s="23" t="e">
        <f>IF(#REF!&gt;0,$X$1,"")</f>
        <v>#REF!</v>
      </c>
      <c r="Y1292" s="23" t="e">
        <f>IF(#REF!&gt;0,$Y$1,"")</f>
        <v>#REF!</v>
      </c>
      <c r="Z1292" s="23" t="str">
        <f>IF(FSS!$D1252&gt;0,P$1,"")</f>
        <v/>
      </c>
    </row>
    <row r="1293" spans="1:26" ht="15.75" hidden="1" customHeight="1" x14ac:dyDescent="0.25">
      <c r="A1293" s="421" t="str">
        <f t="shared" si="47"/>
        <v>0</v>
      </c>
      <c r="B1293" s="102">
        <f>Putnamville!B564</f>
        <v>0</v>
      </c>
      <c r="C1293" s="102" t="e">
        <f>Putnamville!#REF!</f>
        <v>#REF!</v>
      </c>
      <c r="D1293" s="102">
        <f>Putnamville!C564</f>
        <v>0</v>
      </c>
      <c r="E1293" s="131">
        <f>Putnamville!D564</f>
        <v>0</v>
      </c>
      <c r="F1293" s="114">
        <f>Putnamville!E564</f>
        <v>0</v>
      </c>
      <c r="G1293" s="423">
        <f t="shared" si="46"/>
        <v>0</v>
      </c>
      <c r="H1293" s="420">
        <f>Putnamville!G564</f>
        <v>0</v>
      </c>
      <c r="I1293" s="102">
        <f>Putnamville!H564</f>
        <v>0</v>
      </c>
      <c r="J1293" s="102" t="s">
        <v>586</v>
      </c>
      <c r="K1293" s="92"/>
      <c r="N1293" s="23" t="str">
        <f>IF(Jasper!$D1275&gt;0,N$1,"")</f>
        <v/>
      </c>
      <c r="O1293" s="23" t="e">
        <f>IF(#REF!&gt;0,P$1,"")</f>
        <v>#REF!</v>
      </c>
      <c r="P1293" s="23" t="str">
        <f>IF(Versailles!$D1274&gt;0,P$1,"")</f>
        <v/>
      </c>
      <c r="Q1293" s="23" t="str">
        <f>IF(Sellersburg!$D1272&gt;0,Q$1,"")</f>
        <v/>
      </c>
      <c r="R1293" s="23" t="str">
        <f>IF(Pendleton!$D1277&gt;0,R$1,"")</f>
        <v/>
      </c>
      <c r="S1293" s="23" t="str">
        <f>IF(Putnamville!D1263&gt;0,S$1,"")</f>
        <v/>
      </c>
      <c r="T1293" s="23" t="str">
        <f>IF(Lowell!D1242&gt;0,$T$1,"")</f>
        <v/>
      </c>
      <c r="U1293" s="23" t="e">
        <f>IF(#REF!&gt;0,$U$1,"")</f>
        <v>#REF!</v>
      </c>
      <c r="V1293" s="23" t="str">
        <f>IF(Peru!D1272&gt;0,$V$1,"")</f>
        <v/>
      </c>
      <c r="W1293" s="23" t="str">
        <f>IF('Toll Rd'!D1265&gt;0,$W$1,"")</f>
        <v/>
      </c>
      <c r="X1293" s="23" t="e">
        <f>IF(#REF!&gt;0,$X$1,"")</f>
        <v>#REF!</v>
      </c>
      <c r="Y1293" s="23" t="e">
        <f>IF(#REF!&gt;0,$Y$1,"")</f>
        <v>#REF!</v>
      </c>
      <c r="Z1293" s="23" t="str">
        <f>IF(FSS!$D1253&gt;0,P$1,"")</f>
        <v/>
      </c>
    </row>
    <row r="1294" spans="1:26" ht="15.75" hidden="1" customHeight="1" x14ac:dyDescent="0.25">
      <c r="A1294" s="421" t="str">
        <f t="shared" si="47"/>
        <v>0</v>
      </c>
      <c r="B1294" s="102">
        <f>Putnamville!B565</f>
        <v>0</v>
      </c>
      <c r="C1294" s="102" t="e">
        <f>Putnamville!#REF!</f>
        <v>#REF!</v>
      </c>
      <c r="D1294" s="102">
        <f>Putnamville!C565</f>
        <v>0</v>
      </c>
      <c r="E1294" s="131">
        <f>Putnamville!D565</f>
        <v>0</v>
      </c>
      <c r="F1294" s="114">
        <f>Putnamville!E565</f>
        <v>0</v>
      </c>
      <c r="G1294" s="423">
        <f t="shared" si="46"/>
        <v>0</v>
      </c>
      <c r="H1294" s="420">
        <f>Putnamville!G565</f>
        <v>0</v>
      </c>
      <c r="I1294" s="102">
        <f>Putnamville!H565</f>
        <v>0</v>
      </c>
      <c r="J1294" s="102" t="s">
        <v>586</v>
      </c>
      <c r="K1294" s="92"/>
      <c r="N1294" s="23" t="str">
        <f>IF(Jasper!$D1276&gt;0,N$1,"")</f>
        <v/>
      </c>
      <c r="O1294" s="23" t="e">
        <f>IF(#REF!&gt;0,P$1,"")</f>
        <v>#REF!</v>
      </c>
      <c r="P1294" s="23" t="str">
        <f>IF(Versailles!$D1275&gt;0,P$1,"")</f>
        <v/>
      </c>
      <c r="Q1294" s="23" t="str">
        <f>IF(Sellersburg!$D1273&gt;0,Q$1,"")</f>
        <v/>
      </c>
      <c r="R1294" s="23" t="str">
        <f>IF(Pendleton!$D1278&gt;0,R$1,"")</f>
        <v/>
      </c>
      <c r="S1294" s="23" t="str">
        <f>IF(Putnamville!D1264&gt;0,S$1,"")</f>
        <v/>
      </c>
      <c r="T1294" s="23" t="str">
        <f>IF(Lowell!D1243&gt;0,$T$1,"")</f>
        <v/>
      </c>
      <c r="U1294" s="23" t="e">
        <f>IF(#REF!&gt;0,$U$1,"")</f>
        <v>#REF!</v>
      </c>
      <c r="V1294" s="23" t="str">
        <f>IF(Peru!D1273&gt;0,$V$1,"")</f>
        <v/>
      </c>
      <c r="W1294" s="23" t="str">
        <f>IF('Toll Rd'!D1266&gt;0,$W$1,"")</f>
        <v/>
      </c>
      <c r="X1294" s="23" t="e">
        <f>IF(#REF!&gt;0,$X$1,"")</f>
        <v>#REF!</v>
      </c>
      <c r="Y1294" s="23" t="e">
        <f>IF(#REF!&gt;0,$Y$1,"")</f>
        <v>#REF!</v>
      </c>
      <c r="Z1294" s="23" t="str">
        <f>IF(FSS!$D1254&gt;0,P$1,"")</f>
        <v/>
      </c>
    </row>
    <row r="1295" spans="1:26" ht="15.75" hidden="1" customHeight="1" x14ac:dyDescent="0.25">
      <c r="A1295" s="421" t="str">
        <f t="shared" si="47"/>
        <v>0</v>
      </c>
      <c r="B1295" s="102">
        <f>Putnamville!B566</f>
        <v>0</v>
      </c>
      <c r="C1295" s="102" t="e">
        <f>Putnamville!#REF!</f>
        <v>#REF!</v>
      </c>
      <c r="D1295" s="102">
        <f>Putnamville!C566</f>
        <v>0</v>
      </c>
      <c r="E1295" s="131">
        <f>Putnamville!D566</f>
        <v>0</v>
      </c>
      <c r="F1295" s="114">
        <f>Putnamville!E566</f>
        <v>0</v>
      </c>
      <c r="G1295" s="423">
        <f t="shared" si="46"/>
        <v>0</v>
      </c>
      <c r="H1295" s="420">
        <f>Putnamville!G566</f>
        <v>0</v>
      </c>
      <c r="I1295" s="102">
        <f>Putnamville!H566</f>
        <v>0</v>
      </c>
      <c r="J1295" s="102" t="s">
        <v>586</v>
      </c>
      <c r="K1295" s="92"/>
      <c r="N1295" s="23" t="str">
        <f>IF(Jasper!$D1277&gt;0,N$1,"")</f>
        <v/>
      </c>
      <c r="O1295" s="23" t="e">
        <f>IF(#REF!&gt;0,P$1,"")</f>
        <v>#REF!</v>
      </c>
      <c r="P1295" s="23" t="str">
        <f>IF(Versailles!$D1276&gt;0,P$1,"")</f>
        <v/>
      </c>
      <c r="Q1295" s="23" t="str">
        <f>IF(Sellersburg!$D1274&gt;0,Q$1,"")</f>
        <v/>
      </c>
      <c r="R1295" s="23" t="str">
        <f>IF(Pendleton!$D1279&gt;0,R$1,"")</f>
        <v/>
      </c>
      <c r="S1295" s="23" t="str">
        <f>IF(Putnamville!D1265&gt;0,S$1,"")</f>
        <v/>
      </c>
      <c r="T1295" s="23" t="str">
        <f>IF(Lowell!D1244&gt;0,$T$1,"")</f>
        <v/>
      </c>
      <c r="U1295" s="23" t="e">
        <f>IF(#REF!&gt;0,$U$1,"")</f>
        <v>#REF!</v>
      </c>
      <c r="V1295" s="23" t="str">
        <f>IF(Peru!D1274&gt;0,$V$1,"")</f>
        <v/>
      </c>
      <c r="W1295" s="23" t="str">
        <f>IF('Toll Rd'!D1267&gt;0,$W$1,"")</f>
        <v/>
      </c>
      <c r="X1295" s="23" t="e">
        <f>IF(#REF!&gt;0,$X$1,"")</f>
        <v>#REF!</v>
      </c>
      <c r="Y1295" s="23" t="e">
        <f>IF(#REF!&gt;0,$Y$1,"")</f>
        <v>#REF!</v>
      </c>
      <c r="Z1295" s="23" t="str">
        <f>IF(FSS!$D1255&gt;0,P$1,"")</f>
        <v/>
      </c>
    </row>
    <row r="1296" spans="1:26" ht="15.75" hidden="1" customHeight="1" x14ac:dyDescent="0.25">
      <c r="A1296" s="421" t="str">
        <f t="shared" si="47"/>
        <v>0</v>
      </c>
      <c r="B1296" s="102">
        <f>Putnamville!B567</f>
        <v>0</v>
      </c>
      <c r="C1296" s="102" t="e">
        <f>Putnamville!#REF!</f>
        <v>#REF!</v>
      </c>
      <c r="D1296" s="102">
        <f>Putnamville!C567</f>
        <v>0</v>
      </c>
      <c r="E1296" s="131">
        <f>Putnamville!D567</f>
        <v>0</v>
      </c>
      <c r="F1296" s="114">
        <f>Putnamville!E567</f>
        <v>0</v>
      </c>
      <c r="G1296" s="423">
        <f t="shared" si="46"/>
        <v>0</v>
      </c>
      <c r="H1296" s="420">
        <f>Putnamville!G567</f>
        <v>0</v>
      </c>
      <c r="I1296" s="102">
        <f>Putnamville!H567</f>
        <v>0</v>
      </c>
      <c r="J1296" s="102" t="s">
        <v>586</v>
      </c>
      <c r="K1296" s="92"/>
      <c r="N1296" s="23" t="str">
        <f>IF(Jasper!$D1278&gt;0,N$1,"")</f>
        <v/>
      </c>
      <c r="O1296" s="23" t="e">
        <f>IF(#REF!&gt;0,P$1,"")</f>
        <v>#REF!</v>
      </c>
      <c r="P1296" s="23" t="str">
        <f>IF(Versailles!$D1277&gt;0,P$1,"")</f>
        <v/>
      </c>
      <c r="Q1296" s="23" t="str">
        <f>IF(Sellersburg!$D1275&gt;0,Q$1,"")</f>
        <v/>
      </c>
      <c r="R1296" s="23" t="str">
        <f>IF(Pendleton!$D1280&gt;0,R$1,"")</f>
        <v/>
      </c>
      <c r="S1296" s="23" t="str">
        <f>IF(Putnamville!D1266&gt;0,S$1,"")</f>
        <v/>
      </c>
      <c r="T1296" s="23" t="str">
        <f>IF(Lowell!D1245&gt;0,$T$1,"")</f>
        <v/>
      </c>
      <c r="U1296" s="23" t="e">
        <f>IF(#REF!&gt;0,$U$1,"")</f>
        <v>#REF!</v>
      </c>
      <c r="V1296" s="23" t="str">
        <f>IF(Peru!D1275&gt;0,$V$1,"")</f>
        <v/>
      </c>
      <c r="W1296" s="23" t="str">
        <f>IF('Toll Rd'!D1268&gt;0,$W$1,"")</f>
        <v/>
      </c>
      <c r="X1296" s="23" t="e">
        <f>IF(#REF!&gt;0,$X$1,"")</f>
        <v>#REF!</v>
      </c>
      <c r="Y1296" s="23" t="e">
        <f>IF(#REF!&gt;0,$Y$1,"")</f>
        <v>#REF!</v>
      </c>
      <c r="Z1296" s="23" t="str">
        <f>IF(FSS!$D1256&gt;0,P$1,"")</f>
        <v/>
      </c>
    </row>
    <row r="1297" spans="1:26" ht="15.75" hidden="1" customHeight="1" x14ac:dyDescent="0.25">
      <c r="A1297" s="421" t="str">
        <f t="shared" si="47"/>
        <v>0</v>
      </c>
      <c r="B1297" s="102">
        <f>Putnamville!B568</f>
        <v>0</v>
      </c>
      <c r="C1297" s="102" t="e">
        <f>Putnamville!#REF!</f>
        <v>#REF!</v>
      </c>
      <c r="D1297" s="102">
        <f>Putnamville!C568</f>
        <v>0</v>
      </c>
      <c r="E1297" s="131">
        <f>Putnamville!D568</f>
        <v>0</v>
      </c>
      <c r="F1297" s="114">
        <f>Putnamville!E568</f>
        <v>0</v>
      </c>
      <c r="G1297" s="423">
        <f t="shared" si="46"/>
        <v>0</v>
      </c>
      <c r="H1297" s="420">
        <f>Putnamville!G568</f>
        <v>0</v>
      </c>
      <c r="I1297" s="102">
        <f>Putnamville!H568</f>
        <v>0</v>
      </c>
      <c r="J1297" s="102" t="s">
        <v>586</v>
      </c>
      <c r="K1297" s="92"/>
      <c r="N1297" s="23" t="str">
        <f>IF(Jasper!$D1279&gt;0,N$1,"")</f>
        <v/>
      </c>
      <c r="O1297" s="23" t="e">
        <f>IF(#REF!&gt;0,P$1,"")</f>
        <v>#REF!</v>
      </c>
      <c r="P1297" s="23" t="str">
        <f>IF(Versailles!$D1278&gt;0,P$1,"")</f>
        <v/>
      </c>
      <c r="Q1297" s="23" t="str">
        <f>IF(Sellersburg!$D1276&gt;0,Q$1,"")</f>
        <v/>
      </c>
      <c r="R1297" s="23" t="str">
        <f>IF(Pendleton!$D1281&gt;0,R$1,"")</f>
        <v/>
      </c>
      <c r="S1297" s="23" t="str">
        <f>IF(Putnamville!D1267&gt;0,S$1,"")</f>
        <v/>
      </c>
      <c r="T1297" s="23" t="str">
        <f>IF(Lowell!D1246&gt;0,$T$1,"")</f>
        <v/>
      </c>
      <c r="U1297" s="23" t="e">
        <f>IF(#REF!&gt;0,$U$1,"")</f>
        <v>#REF!</v>
      </c>
      <c r="V1297" s="23" t="str">
        <f>IF(Peru!D1276&gt;0,$V$1,"")</f>
        <v/>
      </c>
      <c r="W1297" s="23" t="str">
        <f>IF('Toll Rd'!D1269&gt;0,$W$1,"")</f>
        <v/>
      </c>
      <c r="X1297" s="23" t="e">
        <f>IF(#REF!&gt;0,$X$1,"")</f>
        <v>#REF!</v>
      </c>
      <c r="Y1297" s="23" t="e">
        <f>IF(#REF!&gt;0,$Y$1,"")</f>
        <v>#REF!</v>
      </c>
      <c r="Z1297" s="23" t="str">
        <f>IF(FSS!$D1257&gt;0,P$1,"")</f>
        <v/>
      </c>
    </row>
    <row r="1298" spans="1:26" ht="15.75" hidden="1" customHeight="1" x14ac:dyDescent="0.25">
      <c r="A1298" s="421" t="str">
        <f t="shared" si="47"/>
        <v>0</v>
      </c>
      <c r="B1298" s="102">
        <f>Putnamville!B569</f>
        <v>0</v>
      </c>
      <c r="C1298" s="102" t="e">
        <f>Putnamville!#REF!</f>
        <v>#REF!</v>
      </c>
      <c r="D1298" s="102">
        <f>Putnamville!C569</f>
        <v>0</v>
      </c>
      <c r="E1298" s="131">
        <f>Putnamville!D569</f>
        <v>0</v>
      </c>
      <c r="F1298" s="114">
        <f>Putnamville!E569</f>
        <v>0</v>
      </c>
      <c r="G1298" s="423">
        <f t="shared" si="46"/>
        <v>0</v>
      </c>
      <c r="H1298" s="420">
        <f>Putnamville!G569</f>
        <v>0</v>
      </c>
      <c r="I1298" s="102">
        <f>Putnamville!H569</f>
        <v>0</v>
      </c>
      <c r="J1298" s="102" t="s">
        <v>586</v>
      </c>
      <c r="K1298" s="92"/>
      <c r="N1298" s="23" t="str">
        <f>IF(Jasper!$D1280&gt;0,N$1,"")</f>
        <v/>
      </c>
      <c r="O1298" s="23" t="e">
        <f>IF(#REF!&gt;0,P$1,"")</f>
        <v>#REF!</v>
      </c>
      <c r="P1298" s="23" t="str">
        <f>IF(Versailles!$D1279&gt;0,P$1,"")</f>
        <v/>
      </c>
      <c r="Q1298" s="23" t="str">
        <f>IF(Sellersburg!$D1277&gt;0,Q$1,"")</f>
        <v/>
      </c>
      <c r="R1298" s="23" t="str">
        <f>IF(Pendleton!$D1282&gt;0,R$1,"")</f>
        <v/>
      </c>
      <c r="S1298" s="23" t="str">
        <f>IF(Putnamville!D1268&gt;0,S$1,"")</f>
        <v/>
      </c>
      <c r="T1298" s="23" t="str">
        <f>IF(Lowell!D1247&gt;0,$T$1,"")</f>
        <v/>
      </c>
      <c r="U1298" s="23" t="e">
        <f>IF(#REF!&gt;0,$U$1,"")</f>
        <v>#REF!</v>
      </c>
      <c r="V1298" s="23" t="str">
        <f>IF(Peru!D1277&gt;0,$V$1,"")</f>
        <v/>
      </c>
      <c r="W1298" s="23" t="str">
        <f>IF('Toll Rd'!D1270&gt;0,$W$1,"")</f>
        <v/>
      </c>
      <c r="X1298" s="23" t="e">
        <f>IF(#REF!&gt;0,$X$1,"")</f>
        <v>#REF!</v>
      </c>
      <c r="Y1298" s="23" t="e">
        <f>IF(#REF!&gt;0,$Y$1,"")</f>
        <v>#REF!</v>
      </c>
      <c r="Z1298" s="23" t="str">
        <f>IF(FSS!$D1258&gt;0,P$1,"")</f>
        <v/>
      </c>
    </row>
    <row r="1299" spans="1:26" ht="15.75" hidden="1" customHeight="1" thickBot="1" x14ac:dyDescent="0.3">
      <c r="A1299" s="421" t="str">
        <f t="shared" si="47"/>
        <v>0</v>
      </c>
      <c r="B1299" s="428">
        <f>Putnamville!B570</f>
        <v>0</v>
      </c>
      <c r="C1299" s="428" t="e">
        <f>Putnamville!#REF!</f>
        <v>#REF!</v>
      </c>
      <c r="D1299" s="476" t="e">
        <f>Putnamville!#REF!</f>
        <v>#REF!</v>
      </c>
      <c r="E1299" s="433">
        <f>Putnamville!D570</f>
        <v>0</v>
      </c>
      <c r="F1299" s="431">
        <f>Putnamville!E570</f>
        <v>0</v>
      </c>
      <c r="G1299" s="432">
        <f t="shared" si="46"/>
        <v>0</v>
      </c>
      <c r="H1299" s="429">
        <f>Putnamville!G570</f>
        <v>0</v>
      </c>
      <c r="I1299" s="428">
        <f>Putnamville!H570</f>
        <v>0</v>
      </c>
      <c r="J1299" s="428"/>
      <c r="K1299" s="430"/>
      <c r="N1299" s="23" t="str">
        <f>IF(Jasper!$D1281&gt;0,N$1,"")</f>
        <v/>
      </c>
      <c r="O1299" s="23" t="e">
        <f>IF(#REF!&gt;0,P$1,"")</f>
        <v>#REF!</v>
      </c>
      <c r="P1299" s="23" t="str">
        <f>IF(Versailles!$D1280&gt;0,P$1,"")</f>
        <v/>
      </c>
      <c r="Q1299" s="23" t="str">
        <f>IF(Sellersburg!$D1278&gt;0,Q$1,"")</f>
        <v/>
      </c>
      <c r="R1299" s="23" t="str">
        <f>IF(Pendleton!$D1283&gt;0,R$1,"")</f>
        <v/>
      </c>
      <c r="S1299" s="23" t="str">
        <f>IF(Putnamville!D1269&gt;0,S$1,"")</f>
        <v/>
      </c>
      <c r="T1299" s="23" t="str">
        <f>IF(Lowell!D1248&gt;0,$T$1,"")</f>
        <v/>
      </c>
      <c r="U1299" s="23" t="e">
        <f>IF(#REF!&gt;0,$U$1,"")</f>
        <v>#REF!</v>
      </c>
      <c r="V1299" s="23" t="str">
        <f>IF(Peru!D1278&gt;0,$V$1,"")</f>
        <v/>
      </c>
      <c r="W1299" s="23" t="str">
        <f>IF('Toll Rd'!D1271&gt;0,$W$1,"")</f>
        <v/>
      </c>
      <c r="X1299" s="23" t="e">
        <f>IF(#REF!&gt;0,$X$1,"")</f>
        <v>#REF!</v>
      </c>
      <c r="Y1299" s="23" t="e">
        <f>IF(#REF!&gt;0,$Y$1,"")</f>
        <v>#REF!</v>
      </c>
      <c r="Z1299" s="23" t="str">
        <f>IF(FSS!$D1259&gt;0,P$1,"")</f>
        <v/>
      </c>
    </row>
    <row r="1300" spans="1:26" ht="15.75" customHeight="1" x14ac:dyDescent="0.25">
      <c r="A1300" s="421" t="str">
        <f t="shared" si="47"/>
        <v>1</v>
      </c>
      <c r="B1300" s="348" t="str">
        <f>Pendleton!B485</f>
        <v>68480070AC</v>
      </c>
      <c r="C1300" s="348" t="e">
        <f>Pendleton!#REF!</f>
        <v>#REF!</v>
      </c>
      <c r="D1300" s="348" t="str">
        <f>Pendleton!C485</f>
        <v>2024 Durango Radiator</v>
      </c>
      <c r="E1300" s="349">
        <f>Pendleton!D485</f>
        <v>2</v>
      </c>
      <c r="F1300" s="427">
        <f>Pendleton!E485</f>
        <v>0</v>
      </c>
      <c r="G1300" s="339">
        <f t="shared" si="46"/>
        <v>0</v>
      </c>
      <c r="H1300" s="422" t="str">
        <f>Pendleton!G485</f>
        <v>OEM</v>
      </c>
      <c r="I1300" s="348" t="e">
        <f>Pendleton!#REF!</f>
        <v>#REF!</v>
      </c>
      <c r="J1300" s="348" t="s">
        <v>589</v>
      </c>
      <c r="K1300" s="426"/>
      <c r="N1300" s="23" t="str">
        <f>IF(Jasper!$D1282&gt;0,N$1,"")</f>
        <v/>
      </c>
      <c r="O1300" s="23" t="e">
        <f>IF(#REF!&gt;0,P$1,"")</f>
        <v>#REF!</v>
      </c>
      <c r="P1300" s="23" t="str">
        <f>IF(Versailles!$D1281&gt;0,P$1,"")</f>
        <v/>
      </c>
      <c r="Q1300" s="23" t="str">
        <f>IF(Sellersburg!$D1279&gt;0,Q$1,"")</f>
        <v/>
      </c>
      <c r="R1300" s="23" t="str">
        <f>IF(Pendleton!$D1284&gt;0,R$1,"")</f>
        <v/>
      </c>
      <c r="S1300" s="23" t="str">
        <f>IF(Putnamville!D1270&gt;0,S$1,"")</f>
        <v/>
      </c>
      <c r="T1300" s="23" t="str">
        <f>IF(Lowell!D1249&gt;0,$T$1,"")</f>
        <v/>
      </c>
      <c r="U1300" s="23" t="e">
        <f>IF(#REF!&gt;0,$U$1,"")</f>
        <v>#REF!</v>
      </c>
      <c r="V1300" s="23" t="str">
        <f>IF(Peru!D1279&gt;0,$V$1,"")</f>
        <v/>
      </c>
      <c r="W1300" s="23" t="str">
        <f>IF('Toll Rd'!D1272&gt;0,$W$1,"")</f>
        <v/>
      </c>
      <c r="X1300" s="23" t="e">
        <f>IF(#REF!&gt;0,$X$1,"")</f>
        <v>#REF!</v>
      </c>
      <c r="Y1300" s="23" t="e">
        <f>IF(#REF!&gt;0,$Y$1,"")</f>
        <v>#REF!</v>
      </c>
      <c r="Z1300" s="23" t="str">
        <f>IF(FSS!$D1260&gt;0,P$1,"")</f>
        <v/>
      </c>
    </row>
    <row r="1301" spans="1:26" ht="15.75" customHeight="1" x14ac:dyDescent="0.25">
      <c r="A1301" s="421" t="str">
        <f t="shared" si="47"/>
        <v>1</v>
      </c>
      <c r="B1301" s="102" t="str">
        <f>Pendleton!B486</f>
        <v>68482591AC</v>
      </c>
      <c r="C1301" s="102" t="e">
        <f>Pendleton!#REF!</f>
        <v>#REF!</v>
      </c>
      <c r="D1301" s="102" t="str">
        <f>Pendleton!C486</f>
        <v>2024 Durango Cooling Fan</v>
      </c>
      <c r="E1301" s="131">
        <f>Pendleton!D486</f>
        <v>2</v>
      </c>
      <c r="F1301" s="114">
        <f>Pendleton!E486</f>
        <v>0</v>
      </c>
      <c r="G1301" s="423">
        <f t="shared" si="46"/>
        <v>0</v>
      </c>
      <c r="H1301" s="420" t="str">
        <f>Pendleton!G486</f>
        <v>OEM</v>
      </c>
      <c r="I1301" s="102" t="e">
        <f>Pendleton!#REF!</f>
        <v>#REF!</v>
      </c>
      <c r="J1301" s="102" t="s">
        <v>589</v>
      </c>
      <c r="K1301" s="92"/>
      <c r="N1301" s="23" t="str">
        <f>IF(Jasper!$D1283&gt;0,N$1,"")</f>
        <v/>
      </c>
      <c r="O1301" s="23" t="e">
        <f>IF(#REF!&gt;0,P$1,"")</f>
        <v>#REF!</v>
      </c>
      <c r="P1301" s="23" t="str">
        <f>IF(Versailles!$D1282&gt;0,P$1,"")</f>
        <v/>
      </c>
      <c r="Q1301" s="23" t="str">
        <f>IF(Sellersburg!$D1280&gt;0,Q$1,"")</f>
        <v/>
      </c>
      <c r="R1301" s="23" t="str">
        <f>IF(Pendleton!$D1285&gt;0,R$1,"")</f>
        <v/>
      </c>
      <c r="S1301" s="23" t="str">
        <f>IF(Putnamville!D1271&gt;0,S$1,"")</f>
        <v/>
      </c>
      <c r="T1301" s="23" t="str">
        <f>IF(Lowell!D1250&gt;0,$T$1,"")</f>
        <v/>
      </c>
      <c r="U1301" s="23" t="e">
        <f>IF(#REF!&gt;0,$U$1,"")</f>
        <v>#REF!</v>
      </c>
      <c r="V1301" s="23" t="str">
        <f>IF(Peru!D1280&gt;0,$V$1,"")</f>
        <v/>
      </c>
      <c r="W1301" s="23" t="str">
        <f>IF('Toll Rd'!D1273&gt;0,$W$1,"")</f>
        <v/>
      </c>
      <c r="X1301" s="23" t="e">
        <f>IF(#REF!&gt;0,$X$1,"")</f>
        <v>#REF!</v>
      </c>
      <c r="Y1301" s="23" t="e">
        <f>IF(#REF!&gt;0,$Y$1,"")</f>
        <v>#REF!</v>
      </c>
      <c r="Z1301" s="23" t="str">
        <f>IF(FSS!$D1261&gt;0,P$1,"")</f>
        <v/>
      </c>
    </row>
    <row r="1302" spans="1:26" ht="15.75" customHeight="1" x14ac:dyDescent="0.25">
      <c r="A1302" s="421" t="str">
        <f t="shared" si="47"/>
        <v>1</v>
      </c>
      <c r="B1302" s="102" t="str">
        <f>Pendleton!B487</f>
        <v>55038026AJ</v>
      </c>
      <c r="C1302" s="102" t="e">
        <f>Pendleton!#REF!</f>
        <v>#REF!</v>
      </c>
      <c r="D1302" s="102" t="str">
        <f>Pendleton!C487</f>
        <v>2024  Durango Radiator Hose Inlet</v>
      </c>
      <c r="E1302" s="131">
        <f>Pendleton!D487</f>
        <v>2</v>
      </c>
      <c r="F1302" s="114">
        <f>Pendleton!E487</f>
        <v>0</v>
      </c>
      <c r="G1302" s="423">
        <f t="shared" si="46"/>
        <v>0</v>
      </c>
      <c r="H1302" s="420" t="str">
        <f>Pendleton!G487</f>
        <v>OEM</v>
      </c>
      <c r="I1302" s="102" t="e">
        <f>Pendleton!#REF!</f>
        <v>#REF!</v>
      </c>
      <c r="J1302" s="102" t="s">
        <v>589</v>
      </c>
      <c r="K1302" s="92"/>
      <c r="N1302" s="23" t="str">
        <f>IF(Jasper!$D1284&gt;0,N$1,"")</f>
        <v/>
      </c>
      <c r="O1302" s="23" t="e">
        <f>IF(#REF!&gt;0,P$1,"")</f>
        <v>#REF!</v>
      </c>
      <c r="P1302" s="23" t="str">
        <f>IF(Versailles!$D1283&gt;0,P$1,"")</f>
        <v/>
      </c>
      <c r="Q1302" s="23" t="str">
        <f>IF(Sellersburg!$D1281&gt;0,Q$1,"")</f>
        <v/>
      </c>
      <c r="R1302" s="23" t="str">
        <f>IF(Pendleton!$D1286&gt;0,R$1,"")</f>
        <v/>
      </c>
      <c r="S1302" s="23" t="str">
        <f>IF(Putnamville!D1272&gt;0,S$1,"")</f>
        <v/>
      </c>
      <c r="T1302" s="23" t="str">
        <f>IF(Lowell!D1251&gt;0,$T$1,"")</f>
        <v/>
      </c>
      <c r="U1302" s="23" t="e">
        <f>IF(#REF!&gt;0,$U$1,"")</f>
        <v>#REF!</v>
      </c>
      <c r="V1302" s="23" t="str">
        <f>IF(Peru!D1281&gt;0,$V$1,"")</f>
        <v/>
      </c>
      <c r="W1302" s="23" t="str">
        <f>IF('Toll Rd'!D1274&gt;0,$W$1,"")</f>
        <v/>
      </c>
      <c r="X1302" s="23" t="e">
        <f>IF(#REF!&gt;0,$X$1,"")</f>
        <v>#REF!</v>
      </c>
      <c r="Y1302" s="23" t="e">
        <f>IF(#REF!&gt;0,$Y$1,"")</f>
        <v>#REF!</v>
      </c>
      <c r="Z1302" s="23" t="str">
        <f>IF(FSS!$D1262&gt;0,P$1,"")</f>
        <v/>
      </c>
    </row>
    <row r="1303" spans="1:26" ht="15.75" customHeight="1" x14ac:dyDescent="0.25">
      <c r="A1303" s="421" t="str">
        <f t="shared" si="47"/>
        <v>1</v>
      </c>
      <c r="B1303" s="102" t="str">
        <f>Pendleton!B488</f>
        <v>68502660AA</v>
      </c>
      <c r="C1303" s="102" t="e">
        <f>Pendleton!#REF!</f>
        <v>#REF!</v>
      </c>
      <c r="D1303" s="102" t="str">
        <f>Pendleton!C488</f>
        <v>2024 Durango Radiator Hose Outlet</v>
      </c>
      <c r="E1303" s="131">
        <f>Pendleton!D488</f>
        <v>2</v>
      </c>
      <c r="F1303" s="114">
        <f>Pendleton!E488</f>
        <v>0</v>
      </c>
      <c r="G1303" s="423">
        <f t="shared" si="46"/>
        <v>0</v>
      </c>
      <c r="H1303" s="420" t="str">
        <f>Pendleton!G488</f>
        <v>OEM</v>
      </c>
      <c r="I1303" s="102" t="e">
        <f>Pendleton!#REF!</f>
        <v>#REF!</v>
      </c>
      <c r="J1303" s="102" t="s">
        <v>589</v>
      </c>
      <c r="K1303" s="92"/>
      <c r="N1303" s="23" t="str">
        <f>IF(Jasper!$D1285&gt;0,N$1,"")</f>
        <v/>
      </c>
      <c r="O1303" s="23" t="e">
        <f>IF(#REF!&gt;0,P$1,"")</f>
        <v>#REF!</v>
      </c>
      <c r="P1303" s="23" t="str">
        <f>IF(Versailles!$D1284&gt;0,P$1,"")</f>
        <v/>
      </c>
      <c r="Q1303" s="23" t="str">
        <f>IF(Sellersburg!$D1282&gt;0,Q$1,"")</f>
        <v/>
      </c>
      <c r="R1303" s="23" t="str">
        <f>IF(Pendleton!$D1287&gt;0,R$1,"")</f>
        <v/>
      </c>
      <c r="S1303" s="23" t="str">
        <f>IF(Putnamville!D1273&gt;0,S$1,"")</f>
        <v/>
      </c>
      <c r="T1303" s="23" t="str">
        <f>IF(Lowell!D1252&gt;0,$T$1,"")</f>
        <v/>
      </c>
      <c r="U1303" s="23" t="e">
        <f>IF(#REF!&gt;0,$U$1,"")</f>
        <v>#REF!</v>
      </c>
      <c r="V1303" s="23" t="str">
        <f>IF(Peru!D1282&gt;0,$V$1,"")</f>
        <v/>
      </c>
      <c r="W1303" s="23" t="str">
        <f>IF('Toll Rd'!D1275&gt;0,$W$1,"")</f>
        <v/>
      </c>
      <c r="X1303" s="23" t="e">
        <f>IF(#REF!&gt;0,$X$1,"")</f>
        <v>#REF!</v>
      </c>
      <c r="Y1303" s="23" t="e">
        <f>IF(#REF!&gt;0,$Y$1,"")</f>
        <v>#REF!</v>
      </c>
      <c r="Z1303" s="23" t="str">
        <f>IF(FSS!$D1263&gt;0,P$1,"")</f>
        <v/>
      </c>
    </row>
    <row r="1304" spans="1:26" ht="15.75" customHeight="1" x14ac:dyDescent="0.25">
      <c r="A1304" s="421" t="str">
        <f t="shared" si="47"/>
        <v>1</v>
      </c>
      <c r="B1304" s="102" t="str">
        <f>Pendleton!B489</f>
        <v>55038042AJ</v>
      </c>
      <c r="C1304" s="102" t="e">
        <f>Pendleton!#REF!</f>
        <v>#REF!</v>
      </c>
      <c r="D1304" s="102" t="str">
        <f>Pendleton!C489</f>
        <v>2024 Durango Heater Hose Assembly</v>
      </c>
      <c r="E1304" s="131">
        <f>Pendleton!D489</f>
        <v>2</v>
      </c>
      <c r="F1304" s="114">
        <f>Pendleton!E489</f>
        <v>0</v>
      </c>
      <c r="G1304" s="423">
        <f t="shared" si="46"/>
        <v>0</v>
      </c>
      <c r="H1304" s="420" t="str">
        <f>Pendleton!G489</f>
        <v>OEM</v>
      </c>
      <c r="I1304" s="102" t="e">
        <f>Pendleton!#REF!</f>
        <v>#REF!</v>
      </c>
      <c r="J1304" s="102" t="s">
        <v>589</v>
      </c>
      <c r="K1304" s="92"/>
      <c r="N1304" s="23" t="str">
        <f>IF(Jasper!$D1286&gt;0,N$1,"")</f>
        <v/>
      </c>
      <c r="O1304" s="23" t="e">
        <f>IF(#REF!&gt;0,P$1,"")</f>
        <v>#REF!</v>
      </c>
      <c r="P1304" s="23" t="str">
        <f>IF(Versailles!$D1285&gt;0,P$1,"")</f>
        <v/>
      </c>
      <c r="Q1304" s="23" t="str">
        <f>IF(Sellersburg!$D1283&gt;0,Q$1,"")</f>
        <v/>
      </c>
      <c r="R1304" s="23" t="str">
        <f>IF(Pendleton!$D1288&gt;0,R$1,"")</f>
        <v/>
      </c>
      <c r="S1304" s="23" t="str">
        <f>IF(Putnamville!D1274&gt;0,S$1,"")</f>
        <v/>
      </c>
      <c r="T1304" s="23" t="str">
        <f>IF(Lowell!D1253&gt;0,$T$1,"")</f>
        <v/>
      </c>
      <c r="U1304" s="23" t="e">
        <f>IF(#REF!&gt;0,$U$1,"")</f>
        <v>#REF!</v>
      </c>
      <c r="V1304" s="23" t="str">
        <f>IF(Peru!D1283&gt;0,$V$1,"")</f>
        <v/>
      </c>
      <c r="W1304" s="23" t="str">
        <f>IF('Toll Rd'!D1276&gt;0,$W$1,"")</f>
        <v/>
      </c>
      <c r="X1304" s="23" t="e">
        <f>IF(#REF!&gt;0,$X$1,"")</f>
        <v>#REF!</v>
      </c>
      <c r="Y1304" s="23" t="e">
        <f>IF(#REF!&gt;0,$Y$1,"")</f>
        <v>#REF!</v>
      </c>
      <c r="Z1304" s="23" t="str">
        <f>IF(FSS!$D1264&gt;0,P$1,"")</f>
        <v/>
      </c>
    </row>
    <row r="1305" spans="1:26" ht="15.75" customHeight="1" x14ac:dyDescent="0.25">
      <c r="A1305" s="421" t="str">
        <f t="shared" si="47"/>
        <v>1</v>
      </c>
      <c r="B1305" s="102" t="str">
        <f>Pendleton!B490</f>
        <v>68502661AA</v>
      </c>
      <c r="C1305" s="102" t="e">
        <f>Pendleton!#REF!</f>
        <v>#REF!</v>
      </c>
      <c r="D1305" s="102" t="str">
        <f>Pendleton!C490</f>
        <v>2024 Durango Coolant Hose to Oil Cooler</v>
      </c>
      <c r="E1305" s="131">
        <f>Pendleton!D490</f>
        <v>2</v>
      </c>
      <c r="F1305" s="114">
        <f>Pendleton!E490</f>
        <v>0</v>
      </c>
      <c r="G1305" s="423">
        <f t="shared" si="46"/>
        <v>0</v>
      </c>
      <c r="H1305" s="420" t="str">
        <f>Pendleton!G490</f>
        <v>OEM</v>
      </c>
      <c r="I1305" s="102" t="e">
        <f>Pendleton!#REF!</f>
        <v>#REF!</v>
      </c>
      <c r="J1305" s="102" t="s">
        <v>589</v>
      </c>
      <c r="K1305" s="92"/>
      <c r="N1305" s="23" t="str">
        <f>IF(Jasper!$D1287&gt;0,N$1,"")</f>
        <v/>
      </c>
      <c r="O1305" s="23" t="e">
        <f>IF(#REF!&gt;0,P$1,"")</f>
        <v>#REF!</v>
      </c>
      <c r="P1305" s="23" t="str">
        <f>IF(Versailles!$D1286&gt;0,P$1,"")</f>
        <v/>
      </c>
      <c r="Q1305" s="23" t="str">
        <f>IF(Sellersburg!$D1284&gt;0,Q$1,"")</f>
        <v/>
      </c>
      <c r="R1305" s="23" t="str">
        <f>IF(Pendleton!$D1289&gt;0,R$1,"")</f>
        <v/>
      </c>
      <c r="S1305" s="23" t="str">
        <f>IF(Putnamville!D1275&gt;0,S$1,"")</f>
        <v/>
      </c>
      <c r="T1305" s="23" t="str">
        <f>IF(Lowell!D1254&gt;0,$T$1,"")</f>
        <v/>
      </c>
      <c r="U1305" s="23" t="e">
        <f>IF(#REF!&gt;0,$U$1,"")</f>
        <v>#REF!</v>
      </c>
      <c r="V1305" s="23" t="str">
        <f>IF(Peru!D1284&gt;0,$V$1,"")</f>
        <v/>
      </c>
      <c r="W1305" s="23" t="str">
        <f>IF('Toll Rd'!D1277&gt;0,$W$1,"")</f>
        <v/>
      </c>
      <c r="X1305" s="23" t="e">
        <f>IF(#REF!&gt;0,$X$1,"")</f>
        <v>#REF!</v>
      </c>
      <c r="Y1305" s="23" t="e">
        <f>IF(#REF!&gt;0,$Y$1,"")</f>
        <v>#REF!</v>
      </c>
      <c r="Z1305" s="23" t="str">
        <f>IF(FSS!$D1265&gt;0,P$1,"")</f>
        <v/>
      </c>
    </row>
    <row r="1306" spans="1:26" ht="15.75" customHeight="1" x14ac:dyDescent="0.25">
      <c r="A1306" s="421" t="str">
        <f t="shared" si="47"/>
        <v>1</v>
      </c>
      <c r="B1306" s="102" t="str">
        <f>Pendleton!B491</f>
        <v>68410312AB</v>
      </c>
      <c r="C1306" s="102" t="e">
        <f>Pendleton!#REF!</f>
        <v>#REF!</v>
      </c>
      <c r="D1306" s="102" t="str">
        <f>Pendleton!C491</f>
        <v>2024 Durango Right Headlight Assembly</v>
      </c>
      <c r="E1306" s="131">
        <f>Pendleton!D491</f>
        <v>2</v>
      </c>
      <c r="F1306" s="114">
        <f>Pendleton!E491</f>
        <v>0</v>
      </c>
      <c r="G1306" s="423">
        <f t="shared" si="46"/>
        <v>0</v>
      </c>
      <c r="H1306" s="420" t="str">
        <f>Pendleton!G491</f>
        <v>OEM</v>
      </c>
      <c r="I1306" s="102" t="e">
        <f>Pendleton!#REF!</f>
        <v>#REF!</v>
      </c>
      <c r="J1306" s="102" t="s">
        <v>589</v>
      </c>
      <c r="K1306" s="92"/>
      <c r="N1306" s="23" t="str">
        <f>IF(Jasper!$D1288&gt;0,N$1,"")</f>
        <v/>
      </c>
      <c r="O1306" s="23" t="e">
        <f>IF(#REF!&gt;0,P$1,"")</f>
        <v>#REF!</v>
      </c>
      <c r="P1306" s="23" t="str">
        <f>IF(Versailles!$D1287&gt;0,P$1,"")</f>
        <v/>
      </c>
      <c r="Q1306" s="23" t="str">
        <f>IF(Sellersburg!$D1285&gt;0,Q$1,"")</f>
        <v/>
      </c>
      <c r="R1306" s="23" t="str">
        <f>IF(Pendleton!$D1290&gt;0,R$1,"")</f>
        <v/>
      </c>
      <c r="S1306" s="23" t="str">
        <f>IF(Putnamville!D1276&gt;0,S$1,"")</f>
        <v/>
      </c>
      <c r="T1306" s="23" t="str">
        <f>IF(Lowell!D1255&gt;0,$T$1,"")</f>
        <v/>
      </c>
      <c r="U1306" s="23" t="e">
        <f>IF(#REF!&gt;0,$U$1,"")</f>
        <v>#REF!</v>
      </c>
      <c r="V1306" s="23" t="str">
        <f>IF(Peru!D1285&gt;0,$V$1,"")</f>
        <v/>
      </c>
      <c r="W1306" s="23" t="str">
        <f>IF('Toll Rd'!D1278&gt;0,$W$1,"")</f>
        <v/>
      </c>
      <c r="X1306" s="23" t="e">
        <f>IF(#REF!&gt;0,$X$1,"")</f>
        <v>#REF!</v>
      </c>
      <c r="Y1306" s="23" t="e">
        <f>IF(#REF!&gt;0,$Y$1,"")</f>
        <v>#REF!</v>
      </c>
      <c r="Z1306" s="23" t="str">
        <f>IF(FSS!$D1266&gt;0,P$1,"")</f>
        <v/>
      </c>
    </row>
    <row r="1307" spans="1:26" ht="15.75" customHeight="1" x14ac:dyDescent="0.25">
      <c r="A1307" s="421" t="str">
        <f t="shared" si="47"/>
        <v>1</v>
      </c>
      <c r="B1307" s="102" t="str">
        <f>Pendleton!B492</f>
        <v>68410313AB</v>
      </c>
      <c r="C1307" s="102" t="e">
        <f>Pendleton!#REF!</f>
        <v>#REF!</v>
      </c>
      <c r="D1307" s="102" t="str">
        <f>Pendleton!C492</f>
        <v>2024 Durango Left Headlight Assembly</v>
      </c>
      <c r="E1307" s="131">
        <f>Pendleton!D492</f>
        <v>2</v>
      </c>
      <c r="F1307" s="114">
        <f>Pendleton!E492</f>
        <v>0</v>
      </c>
      <c r="G1307" s="423">
        <f t="shared" si="46"/>
        <v>0</v>
      </c>
      <c r="H1307" s="420" t="str">
        <f>Pendleton!G492</f>
        <v>OEM</v>
      </c>
      <c r="I1307" s="102" t="e">
        <f>Pendleton!#REF!</f>
        <v>#REF!</v>
      </c>
      <c r="J1307" s="102" t="s">
        <v>589</v>
      </c>
      <c r="K1307" s="92"/>
      <c r="N1307" s="23" t="str">
        <f>IF(Jasper!$D1289&gt;0,N$1,"")</f>
        <v/>
      </c>
      <c r="O1307" s="23" t="e">
        <f>IF(#REF!&gt;0,P$1,"")</f>
        <v>#REF!</v>
      </c>
      <c r="P1307" s="23" t="str">
        <f>IF(Versailles!$D1288&gt;0,P$1,"")</f>
        <v/>
      </c>
      <c r="Q1307" s="23" t="str">
        <f>IF(Sellersburg!$D1286&gt;0,Q$1,"")</f>
        <v/>
      </c>
      <c r="R1307" s="23" t="str">
        <f>IF(Pendleton!$D1291&gt;0,R$1,"")</f>
        <v/>
      </c>
      <c r="S1307" s="23" t="str">
        <f>IF(Putnamville!D1277&gt;0,S$1,"")</f>
        <v/>
      </c>
      <c r="T1307" s="23" t="str">
        <f>IF(Lowell!D1256&gt;0,$T$1,"")</f>
        <v/>
      </c>
      <c r="U1307" s="23" t="e">
        <f>IF(#REF!&gt;0,$U$1,"")</f>
        <v>#REF!</v>
      </c>
      <c r="V1307" s="23" t="str">
        <f>IF(Peru!D1286&gt;0,$V$1,"")</f>
        <v/>
      </c>
      <c r="W1307" s="23" t="str">
        <f>IF('Toll Rd'!D1279&gt;0,$W$1,"")</f>
        <v/>
      </c>
      <c r="X1307" s="23" t="e">
        <f>IF(#REF!&gt;0,$X$1,"")</f>
        <v>#REF!</v>
      </c>
      <c r="Y1307" s="23" t="e">
        <f>IF(#REF!&gt;0,$Y$1,"")</f>
        <v>#REF!</v>
      </c>
      <c r="Z1307" s="23" t="str">
        <f>IF(FSS!$D1267&gt;0,P$1,"")</f>
        <v/>
      </c>
    </row>
    <row r="1308" spans="1:26" ht="15.75" hidden="1" customHeight="1" x14ac:dyDescent="0.25">
      <c r="A1308" s="421" t="str">
        <f t="shared" si="47"/>
        <v>0</v>
      </c>
      <c r="B1308" s="102">
        <f>Pendleton!B493</f>
        <v>0</v>
      </c>
      <c r="C1308" s="102" t="e">
        <f>Pendleton!#REF!</f>
        <v>#REF!</v>
      </c>
      <c r="D1308" s="102">
        <f>Pendleton!C493</f>
        <v>0</v>
      </c>
      <c r="E1308" s="131">
        <f>Pendleton!D493</f>
        <v>0</v>
      </c>
      <c r="F1308" s="114">
        <f>Pendleton!E493</f>
        <v>0</v>
      </c>
      <c r="G1308" s="423">
        <f t="shared" si="46"/>
        <v>0</v>
      </c>
      <c r="H1308" s="420">
        <f>Pendleton!G493</f>
        <v>0</v>
      </c>
      <c r="I1308" s="102" t="e">
        <f>Pendleton!#REF!</f>
        <v>#REF!</v>
      </c>
      <c r="J1308" s="102" t="s">
        <v>589</v>
      </c>
      <c r="K1308" s="92"/>
      <c r="N1308" s="23" t="str">
        <f>IF(Jasper!$D1290&gt;0,N$1,"")</f>
        <v/>
      </c>
      <c r="O1308" s="23" t="e">
        <f>IF(#REF!&gt;0,P$1,"")</f>
        <v>#REF!</v>
      </c>
      <c r="P1308" s="23" t="str">
        <f>IF(Versailles!$D1289&gt;0,P$1,"")</f>
        <v/>
      </c>
      <c r="Q1308" s="23" t="str">
        <f>IF(Sellersburg!$D1287&gt;0,Q$1,"")</f>
        <v/>
      </c>
      <c r="R1308" s="23" t="str">
        <f>IF(Pendleton!$D1292&gt;0,R$1,"")</f>
        <v/>
      </c>
      <c r="S1308" s="23" t="str">
        <f>IF(Putnamville!D1278&gt;0,S$1,"")</f>
        <v/>
      </c>
      <c r="T1308" s="23" t="str">
        <f>IF(Lowell!D1257&gt;0,$T$1,"")</f>
        <v/>
      </c>
      <c r="U1308" s="23" t="e">
        <f>IF(#REF!&gt;0,$U$1,"")</f>
        <v>#REF!</v>
      </c>
      <c r="V1308" s="23" t="str">
        <f>IF(Peru!D1287&gt;0,$V$1,"")</f>
        <v/>
      </c>
      <c r="W1308" s="23" t="str">
        <f>IF('Toll Rd'!D1280&gt;0,$W$1,"")</f>
        <v/>
      </c>
      <c r="X1308" s="23" t="e">
        <f>IF(#REF!&gt;0,$X$1,"")</f>
        <v>#REF!</v>
      </c>
      <c r="Y1308" s="23" t="e">
        <f>IF(#REF!&gt;0,$Y$1,"")</f>
        <v>#REF!</v>
      </c>
      <c r="Z1308" s="23" t="str">
        <f>IF(FSS!$D1268&gt;0,P$1,"")</f>
        <v/>
      </c>
    </row>
    <row r="1309" spans="1:26" ht="15.75" hidden="1" customHeight="1" x14ac:dyDescent="0.25">
      <c r="A1309" s="421" t="str">
        <f t="shared" si="47"/>
        <v>0</v>
      </c>
      <c r="B1309" s="102">
        <f>Pendleton!B494</f>
        <v>0</v>
      </c>
      <c r="C1309" s="102" t="e">
        <f>Pendleton!#REF!</f>
        <v>#REF!</v>
      </c>
      <c r="D1309" s="102">
        <f>Pendleton!C494</f>
        <v>0</v>
      </c>
      <c r="E1309" s="131">
        <f>Pendleton!D494</f>
        <v>0</v>
      </c>
      <c r="F1309" s="114">
        <f>Pendleton!E494</f>
        <v>0</v>
      </c>
      <c r="G1309" s="423">
        <f t="shared" si="46"/>
        <v>0</v>
      </c>
      <c r="H1309" s="420">
        <f>Pendleton!G494</f>
        <v>0</v>
      </c>
      <c r="I1309" s="102" t="e">
        <f>Pendleton!#REF!</f>
        <v>#REF!</v>
      </c>
      <c r="J1309" s="102" t="s">
        <v>589</v>
      </c>
      <c r="K1309" s="92"/>
      <c r="N1309" s="23" t="str">
        <f>IF(Jasper!$D1291&gt;0,N$1,"")</f>
        <v/>
      </c>
      <c r="O1309" s="23" t="e">
        <f>IF(#REF!&gt;0,P$1,"")</f>
        <v>#REF!</v>
      </c>
      <c r="P1309" s="23" t="str">
        <f>IF(Versailles!$D1290&gt;0,P$1,"")</f>
        <v/>
      </c>
      <c r="Q1309" s="23" t="str">
        <f>IF(Sellersburg!$D1288&gt;0,Q$1,"")</f>
        <v/>
      </c>
      <c r="R1309" s="23" t="str">
        <f>IF(Pendleton!$D1293&gt;0,R$1,"")</f>
        <v/>
      </c>
      <c r="S1309" s="23" t="str">
        <f>IF(Putnamville!D1279&gt;0,S$1,"")</f>
        <v/>
      </c>
      <c r="T1309" s="23" t="str">
        <f>IF(Lowell!D1258&gt;0,$T$1,"")</f>
        <v/>
      </c>
      <c r="U1309" s="23" t="e">
        <f>IF(#REF!&gt;0,$U$1,"")</f>
        <v>#REF!</v>
      </c>
      <c r="V1309" s="23" t="str">
        <f>IF(Peru!D1288&gt;0,$V$1,"")</f>
        <v/>
      </c>
      <c r="W1309" s="23" t="str">
        <f>IF('Toll Rd'!D1281&gt;0,$W$1,"")</f>
        <v/>
      </c>
      <c r="X1309" s="23" t="e">
        <f>IF(#REF!&gt;0,$X$1,"")</f>
        <v>#REF!</v>
      </c>
      <c r="Y1309" s="23" t="e">
        <f>IF(#REF!&gt;0,$Y$1,"")</f>
        <v>#REF!</v>
      </c>
      <c r="Z1309" s="23" t="str">
        <f>IF(FSS!$D1269&gt;0,P$1,"")</f>
        <v/>
      </c>
    </row>
    <row r="1310" spans="1:26" ht="15.75" hidden="1" customHeight="1" x14ac:dyDescent="0.25">
      <c r="A1310" s="421" t="str">
        <f t="shared" si="47"/>
        <v>0</v>
      </c>
      <c r="B1310" s="102">
        <f>Pendleton!B495</f>
        <v>0</v>
      </c>
      <c r="C1310" s="102" t="e">
        <f>Pendleton!#REF!</f>
        <v>#REF!</v>
      </c>
      <c r="D1310" s="102">
        <f>Pendleton!C495</f>
        <v>0</v>
      </c>
      <c r="E1310" s="131">
        <f>Pendleton!D495</f>
        <v>0</v>
      </c>
      <c r="F1310" s="114">
        <f>Pendleton!E495</f>
        <v>0</v>
      </c>
      <c r="G1310" s="423">
        <f t="shared" si="46"/>
        <v>0</v>
      </c>
      <c r="H1310" s="420">
        <f>Pendleton!G495</f>
        <v>0</v>
      </c>
      <c r="I1310" s="102" t="e">
        <f>Pendleton!#REF!</f>
        <v>#REF!</v>
      </c>
      <c r="J1310" s="102" t="s">
        <v>589</v>
      </c>
      <c r="K1310" s="92"/>
      <c r="N1310" s="23" t="str">
        <f>IF(Jasper!$D1292&gt;0,N$1,"")</f>
        <v/>
      </c>
      <c r="O1310" s="23" t="e">
        <f>IF(#REF!&gt;0,P$1,"")</f>
        <v>#REF!</v>
      </c>
      <c r="P1310" s="23" t="str">
        <f>IF(Versailles!$D1291&gt;0,P$1,"")</f>
        <v/>
      </c>
      <c r="Q1310" s="23" t="str">
        <f>IF(Sellersburg!$D1289&gt;0,Q$1,"")</f>
        <v/>
      </c>
      <c r="R1310" s="23" t="str">
        <f>IF(Pendleton!$D1294&gt;0,R$1,"")</f>
        <v/>
      </c>
      <c r="S1310" s="23" t="str">
        <f>IF(Putnamville!D1280&gt;0,S$1,"")</f>
        <v/>
      </c>
      <c r="T1310" s="23" t="str">
        <f>IF(Lowell!D1259&gt;0,$T$1,"")</f>
        <v/>
      </c>
      <c r="U1310" s="23" t="e">
        <f>IF(#REF!&gt;0,$U$1,"")</f>
        <v>#REF!</v>
      </c>
      <c r="V1310" s="23" t="str">
        <f>IF(Peru!D1289&gt;0,$V$1,"")</f>
        <v/>
      </c>
      <c r="W1310" s="23" t="str">
        <f>IF('Toll Rd'!D1282&gt;0,$W$1,"")</f>
        <v/>
      </c>
      <c r="X1310" s="23" t="e">
        <f>IF(#REF!&gt;0,$X$1,"")</f>
        <v>#REF!</v>
      </c>
      <c r="Y1310" s="23" t="e">
        <f>IF(#REF!&gt;0,$Y$1,"")</f>
        <v>#REF!</v>
      </c>
      <c r="Z1310" s="23" t="str">
        <f>IF(FSS!$D1270&gt;0,P$1,"")</f>
        <v/>
      </c>
    </row>
    <row r="1311" spans="1:26" ht="15.75" hidden="1" customHeight="1" x14ac:dyDescent="0.25">
      <c r="A1311" s="421" t="str">
        <f t="shared" si="47"/>
        <v>0</v>
      </c>
      <c r="B1311" s="102">
        <f>Pendleton!B496</f>
        <v>0</v>
      </c>
      <c r="C1311" s="102" t="e">
        <f>Pendleton!#REF!</f>
        <v>#REF!</v>
      </c>
      <c r="D1311" s="102">
        <f>Pendleton!C496</f>
        <v>0</v>
      </c>
      <c r="E1311" s="131">
        <f>Pendleton!D496</f>
        <v>0</v>
      </c>
      <c r="F1311" s="114">
        <f>Pendleton!E496</f>
        <v>0</v>
      </c>
      <c r="G1311" s="423">
        <f t="shared" si="46"/>
        <v>0</v>
      </c>
      <c r="H1311" s="420">
        <f>Pendleton!G496</f>
        <v>0</v>
      </c>
      <c r="I1311" s="102" t="e">
        <f>Pendleton!#REF!</f>
        <v>#REF!</v>
      </c>
      <c r="J1311" s="102" t="s">
        <v>589</v>
      </c>
      <c r="K1311" s="92"/>
      <c r="N1311" s="23" t="str">
        <f>IF(Jasper!$D1293&gt;0,N$1,"")</f>
        <v/>
      </c>
      <c r="O1311" s="23" t="e">
        <f>IF(#REF!&gt;0,P$1,"")</f>
        <v>#REF!</v>
      </c>
      <c r="P1311" s="23" t="str">
        <f>IF(Versailles!$D1292&gt;0,P$1,"")</f>
        <v/>
      </c>
      <c r="Q1311" s="23" t="str">
        <f>IF(Sellersburg!$D1290&gt;0,Q$1,"")</f>
        <v/>
      </c>
      <c r="R1311" s="23" t="str">
        <f>IF(Pendleton!$D1295&gt;0,R$1,"")</f>
        <v/>
      </c>
      <c r="S1311" s="23" t="str">
        <f>IF(Putnamville!D1281&gt;0,S$1,"")</f>
        <v/>
      </c>
      <c r="T1311" s="23" t="str">
        <f>IF(Lowell!D1260&gt;0,$T$1,"")</f>
        <v/>
      </c>
      <c r="U1311" s="23" t="e">
        <f>IF(#REF!&gt;0,$U$1,"")</f>
        <v>#REF!</v>
      </c>
      <c r="V1311" s="23" t="str">
        <f>IF(Peru!D1290&gt;0,$V$1,"")</f>
        <v/>
      </c>
      <c r="W1311" s="23" t="str">
        <f>IF('Toll Rd'!D1283&gt;0,$W$1,"")</f>
        <v/>
      </c>
      <c r="X1311" s="23" t="e">
        <f>IF(#REF!&gt;0,$X$1,"")</f>
        <v>#REF!</v>
      </c>
      <c r="Y1311" s="23" t="e">
        <f>IF(#REF!&gt;0,$Y$1,"")</f>
        <v>#REF!</v>
      </c>
      <c r="Z1311" s="23" t="str">
        <f>IF(FSS!$D1271&gt;0,P$1,"")</f>
        <v/>
      </c>
    </row>
    <row r="1312" spans="1:26" ht="15.75" hidden="1" customHeight="1" x14ac:dyDescent="0.25">
      <c r="A1312" s="421" t="str">
        <f t="shared" si="47"/>
        <v>0</v>
      </c>
      <c r="B1312" s="102">
        <f>Pendleton!B497</f>
        <v>0</v>
      </c>
      <c r="C1312" s="102" t="e">
        <f>Pendleton!#REF!</f>
        <v>#REF!</v>
      </c>
      <c r="D1312" s="102">
        <f>Pendleton!C497</f>
        <v>0</v>
      </c>
      <c r="E1312" s="131">
        <f>Pendleton!D497</f>
        <v>0</v>
      </c>
      <c r="F1312" s="114">
        <f>Pendleton!E497</f>
        <v>0</v>
      </c>
      <c r="G1312" s="423">
        <f t="shared" ref="G1312:G1375" si="48">PRODUCT(E1312,F1312)</f>
        <v>0</v>
      </c>
      <c r="H1312" s="420">
        <f>Pendleton!G497</f>
        <v>0</v>
      </c>
      <c r="I1312" s="102" t="e">
        <f>Pendleton!#REF!</f>
        <v>#REF!</v>
      </c>
      <c r="J1312" s="102" t="s">
        <v>589</v>
      </c>
      <c r="K1312" s="92"/>
      <c r="N1312" s="23" t="str">
        <f>IF(Jasper!$D1294&gt;0,N$1,"")</f>
        <v/>
      </c>
      <c r="O1312" s="23" t="e">
        <f>IF(#REF!&gt;0,P$1,"")</f>
        <v>#REF!</v>
      </c>
      <c r="P1312" s="23" t="str">
        <f>IF(Versailles!$D1293&gt;0,P$1,"")</f>
        <v/>
      </c>
      <c r="Q1312" s="23" t="str">
        <f>IF(Sellersburg!$D1291&gt;0,Q$1,"")</f>
        <v/>
      </c>
      <c r="R1312" s="23" t="str">
        <f>IF(Pendleton!$D1296&gt;0,R$1,"")</f>
        <v/>
      </c>
      <c r="S1312" s="23" t="str">
        <f>IF(Putnamville!D1282&gt;0,S$1,"")</f>
        <v/>
      </c>
      <c r="T1312" s="23" t="str">
        <f>IF(Lowell!D1261&gt;0,$T$1,"")</f>
        <v/>
      </c>
      <c r="U1312" s="23" t="e">
        <f>IF(#REF!&gt;0,$U$1,"")</f>
        <v>#REF!</v>
      </c>
      <c r="V1312" s="23" t="str">
        <f>IF(Peru!D1291&gt;0,$V$1,"")</f>
        <v/>
      </c>
      <c r="W1312" s="23" t="str">
        <f>IF('Toll Rd'!D1284&gt;0,$W$1,"")</f>
        <v/>
      </c>
      <c r="X1312" s="23" t="e">
        <f>IF(#REF!&gt;0,$X$1,"")</f>
        <v>#REF!</v>
      </c>
      <c r="Y1312" s="23" t="e">
        <f>IF(#REF!&gt;0,$Y$1,"")</f>
        <v>#REF!</v>
      </c>
      <c r="Z1312" s="23" t="str">
        <f>IF(FSS!$D1272&gt;0,P$1,"")</f>
        <v/>
      </c>
    </row>
    <row r="1313" spans="1:26" ht="15.75" hidden="1" customHeight="1" x14ac:dyDescent="0.25">
      <c r="A1313" s="421" t="str">
        <f t="shared" si="47"/>
        <v>0</v>
      </c>
      <c r="B1313" s="102">
        <f>Pendleton!B498</f>
        <v>0</v>
      </c>
      <c r="C1313" s="102" t="e">
        <f>Pendleton!#REF!</f>
        <v>#REF!</v>
      </c>
      <c r="D1313" s="102">
        <f>Pendleton!C498</f>
        <v>0</v>
      </c>
      <c r="E1313" s="131">
        <f>Pendleton!D498</f>
        <v>0</v>
      </c>
      <c r="F1313" s="114">
        <f>Pendleton!E498</f>
        <v>0</v>
      </c>
      <c r="G1313" s="423">
        <f t="shared" si="48"/>
        <v>0</v>
      </c>
      <c r="H1313" s="420">
        <f>Pendleton!G498</f>
        <v>0</v>
      </c>
      <c r="I1313" s="102" t="e">
        <f>Pendleton!#REF!</f>
        <v>#REF!</v>
      </c>
      <c r="J1313" s="102" t="s">
        <v>589</v>
      </c>
      <c r="K1313" s="92"/>
      <c r="N1313" s="23" t="str">
        <f>IF(Jasper!$D1295&gt;0,N$1,"")</f>
        <v/>
      </c>
      <c r="O1313" s="23" t="e">
        <f>IF(#REF!&gt;0,P$1,"")</f>
        <v>#REF!</v>
      </c>
      <c r="P1313" s="23" t="str">
        <f>IF(Versailles!$D1294&gt;0,P$1,"")</f>
        <v/>
      </c>
      <c r="Q1313" s="23" t="str">
        <f>IF(Sellersburg!$D1292&gt;0,Q$1,"")</f>
        <v/>
      </c>
      <c r="R1313" s="23" t="str">
        <f>IF(Pendleton!$D1297&gt;0,R$1,"")</f>
        <v/>
      </c>
      <c r="S1313" s="23" t="str">
        <f>IF(Putnamville!D1283&gt;0,S$1,"")</f>
        <v/>
      </c>
      <c r="T1313" s="23" t="str">
        <f>IF(Lowell!D1262&gt;0,$T$1,"")</f>
        <v/>
      </c>
      <c r="U1313" s="23" t="e">
        <f>IF(#REF!&gt;0,$U$1,"")</f>
        <v>#REF!</v>
      </c>
      <c r="V1313" s="23" t="str">
        <f>IF(Peru!D1292&gt;0,$V$1,"")</f>
        <v/>
      </c>
      <c r="W1313" s="23" t="str">
        <f>IF('Toll Rd'!D1285&gt;0,$W$1,"")</f>
        <v/>
      </c>
      <c r="X1313" s="23" t="e">
        <f>IF(#REF!&gt;0,$X$1,"")</f>
        <v>#REF!</v>
      </c>
      <c r="Y1313" s="23" t="e">
        <f>IF(#REF!&gt;0,$Y$1,"")</f>
        <v>#REF!</v>
      </c>
      <c r="Z1313" s="23" t="str">
        <f>IF(FSS!$D1273&gt;0,P$1,"")</f>
        <v/>
      </c>
    </row>
    <row r="1314" spans="1:26" ht="15.75" hidden="1" customHeight="1" x14ac:dyDescent="0.25">
      <c r="A1314" s="421" t="str">
        <f t="shared" si="47"/>
        <v>0</v>
      </c>
      <c r="B1314" s="102">
        <f>Pendleton!B499</f>
        <v>0</v>
      </c>
      <c r="C1314" s="102" t="e">
        <f>Pendleton!#REF!</f>
        <v>#REF!</v>
      </c>
      <c r="D1314" s="102">
        <f>Pendleton!C499</f>
        <v>0</v>
      </c>
      <c r="E1314" s="131">
        <f>Pendleton!D499</f>
        <v>0</v>
      </c>
      <c r="F1314" s="114">
        <f>Pendleton!E499</f>
        <v>0</v>
      </c>
      <c r="G1314" s="423">
        <f t="shared" si="48"/>
        <v>0</v>
      </c>
      <c r="H1314" s="420">
        <f>Pendleton!G499</f>
        <v>0</v>
      </c>
      <c r="I1314" s="102" t="e">
        <f>Pendleton!#REF!</f>
        <v>#REF!</v>
      </c>
      <c r="J1314" s="102" t="s">
        <v>589</v>
      </c>
      <c r="K1314" s="92"/>
      <c r="N1314" s="23" t="str">
        <f>IF(Jasper!$D1296&gt;0,N$1,"")</f>
        <v/>
      </c>
      <c r="O1314" s="23" t="e">
        <f>IF(#REF!&gt;0,P$1,"")</f>
        <v>#REF!</v>
      </c>
      <c r="P1314" s="23" t="str">
        <f>IF(Versailles!$D1295&gt;0,P$1,"")</f>
        <v/>
      </c>
      <c r="Q1314" s="23" t="str">
        <f>IF(Sellersburg!$D1293&gt;0,Q$1,"")</f>
        <v/>
      </c>
      <c r="R1314" s="23" t="str">
        <f>IF(Pendleton!$D1298&gt;0,R$1,"")</f>
        <v/>
      </c>
      <c r="S1314" s="23" t="str">
        <f>IF(Putnamville!D1284&gt;0,S$1,"")</f>
        <v/>
      </c>
      <c r="T1314" s="23" t="str">
        <f>IF(Lowell!D1263&gt;0,$T$1,"")</f>
        <v/>
      </c>
      <c r="U1314" s="23" t="e">
        <f>IF(#REF!&gt;0,$U$1,"")</f>
        <v>#REF!</v>
      </c>
      <c r="V1314" s="23" t="str">
        <f>IF(Peru!D1293&gt;0,$V$1,"")</f>
        <v/>
      </c>
      <c r="W1314" s="23" t="str">
        <f>IF('Toll Rd'!D1286&gt;0,$W$1,"")</f>
        <v/>
      </c>
      <c r="X1314" s="23" t="e">
        <f>IF(#REF!&gt;0,$X$1,"")</f>
        <v>#REF!</v>
      </c>
      <c r="Y1314" s="23" t="e">
        <f>IF(#REF!&gt;0,$Y$1,"")</f>
        <v>#REF!</v>
      </c>
      <c r="Z1314" s="23" t="str">
        <f>IF(FSS!$D1274&gt;0,P$1,"")</f>
        <v/>
      </c>
    </row>
    <row r="1315" spans="1:26" ht="15.75" hidden="1" customHeight="1" x14ac:dyDescent="0.25">
      <c r="A1315" s="421" t="str">
        <f t="shared" si="47"/>
        <v>0</v>
      </c>
      <c r="B1315" s="102">
        <f>Pendleton!B500</f>
        <v>0</v>
      </c>
      <c r="C1315" s="102" t="e">
        <f>Pendleton!#REF!</f>
        <v>#REF!</v>
      </c>
      <c r="D1315" s="102">
        <f>Pendleton!C500</f>
        <v>0</v>
      </c>
      <c r="E1315" s="131">
        <f>Pendleton!D500</f>
        <v>0</v>
      </c>
      <c r="F1315" s="114">
        <f>Pendleton!E500</f>
        <v>0</v>
      </c>
      <c r="G1315" s="423">
        <f t="shared" si="48"/>
        <v>0</v>
      </c>
      <c r="H1315" s="420">
        <f>Pendleton!G500</f>
        <v>0</v>
      </c>
      <c r="I1315" s="102" t="e">
        <f>Pendleton!#REF!</f>
        <v>#REF!</v>
      </c>
      <c r="J1315" s="102" t="s">
        <v>589</v>
      </c>
      <c r="K1315" s="92"/>
      <c r="N1315" s="23" t="str">
        <f>IF(Jasper!$D1297&gt;0,N$1,"")</f>
        <v/>
      </c>
      <c r="O1315" s="23" t="e">
        <f>IF(#REF!&gt;0,P$1,"")</f>
        <v>#REF!</v>
      </c>
      <c r="P1315" s="23" t="str">
        <f>IF(Versailles!$D1296&gt;0,P$1,"")</f>
        <v/>
      </c>
      <c r="Q1315" s="23" t="str">
        <f>IF(Sellersburg!$D1294&gt;0,Q$1,"")</f>
        <v/>
      </c>
      <c r="R1315" s="23" t="str">
        <f>IF(Pendleton!$D1299&gt;0,R$1,"")</f>
        <v/>
      </c>
      <c r="S1315" s="23" t="str">
        <f>IF(Putnamville!D1285&gt;0,S$1,"")</f>
        <v/>
      </c>
      <c r="T1315" s="23" t="str">
        <f>IF(Lowell!D1264&gt;0,$T$1,"")</f>
        <v/>
      </c>
      <c r="U1315" s="23" t="e">
        <f>IF(#REF!&gt;0,$U$1,"")</f>
        <v>#REF!</v>
      </c>
      <c r="V1315" s="23" t="str">
        <f>IF(Peru!D1294&gt;0,$V$1,"")</f>
        <v/>
      </c>
      <c r="W1315" s="23" t="str">
        <f>IF('Toll Rd'!D1287&gt;0,$W$1,"")</f>
        <v/>
      </c>
      <c r="X1315" s="23" t="e">
        <f>IF(#REF!&gt;0,$X$1,"")</f>
        <v>#REF!</v>
      </c>
      <c r="Y1315" s="23" t="e">
        <f>IF(#REF!&gt;0,$Y$1,"")</f>
        <v>#REF!</v>
      </c>
      <c r="Z1315" s="23" t="str">
        <f>IF(FSS!$D1275&gt;0,P$1,"")</f>
        <v/>
      </c>
    </row>
    <row r="1316" spans="1:26" ht="15.75" hidden="1" customHeight="1" x14ac:dyDescent="0.25">
      <c r="A1316" s="421" t="str">
        <f t="shared" si="47"/>
        <v>0</v>
      </c>
      <c r="B1316" s="102">
        <f>Pendleton!B501</f>
        <v>0</v>
      </c>
      <c r="C1316" s="102" t="e">
        <f>Pendleton!#REF!</f>
        <v>#REF!</v>
      </c>
      <c r="D1316" s="102">
        <f>Pendleton!C501</f>
        <v>0</v>
      </c>
      <c r="E1316" s="131">
        <f>Pendleton!D501</f>
        <v>0</v>
      </c>
      <c r="F1316" s="114">
        <f>Pendleton!E501</f>
        <v>0</v>
      </c>
      <c r="G1316" s="423">
        <f t="shared" si="48"/>
        <v>0</v>
      </c>
      <c r="H1316" s="420">
        <f>Pendleton!G501</f>
        <v>0</v>
      </c>
      <c r="I1316" s="102" t="e">
        <f>Pendleton!#REF!</f>
        <v>#REF!</v>
      </c>
      <c r="J1316" s="102" t="s">
        <v>589</v>
      </c>
      <c r="K1316" s="92"/>
      <c r="N1316" s="23" t="str">
        <f>IF(Jasper!$D1298&gt;0,N$1,"")</f>
        <v/>
      </c>
      <c r="O1316" s="23" t="e">
        <f>IF(#REF!&gt;0,P$1,"")</f>
        <v>#REF!</v>
      </c>
      <c r="P1316" s="23" t="str">
        <f>IF(Versailles!$D1297&gt;0,P$1,"")</f>
        <v/>
      </c>
      <c r="Q1316" s="23" t="str">
        <f>IF(Sellersburg!$D1295&gt;0,Q$1,"")</f>
        <v/>
      </c>
      <c r="R1316" s="23" t="str">
        <f>IF(Pendleton!$D1300&gt;0,R$1,"")</f>
        <v/>
      </c>
      <c r="S1316" s="23" t="str">
        <f>IF(Putnamville!D1286&gt;0,S$1,"")</f>
        <v/>
      </c>
      <c r="T1316" s="23" t="str">
        <f>IF(Lowell!D1265&gt;0,$T$1,"")</f>
        <v/>
      </c>
      <c r="U1316" s="23" t="e">
        <f>IF(#REF!&gt;0,$U$1,"")</f>
        <v>#REF!</v>
      </c>
      <c r="V1316" s="23" t="str">
        <f>IF(Peru!D1295&gt;0,$V$1,"")</f>
        <v/>
      </c>
      <c r="W1316" s="23" t="str">
        <f>IF('Toll Rd'!D1288&gt;0,$W$1,"")</f>
        <v/>
      </c>
      <c r="X1316" s="23" t="e">
        <f>IF(#REF!&gt;0,$X$1,"")</f>
        <v>#REF!</v>
      </c>
      <c r="Y1316" s="23" t="e">
        <f>IF(#REF!&gt;0,$Y$1,"")</f>
        <v>#REF!</v>
      </c>
      <c r="Z1316" s="23" t="str">
        <f>IF(FSS!$D1276&gt;0,P$1,"")</f>
        <v/>
      </c>
    </row>
    <row r="1317" spans="1:26" ht="15.75" hidden="1" customHeight="1" x14ac:dyDescent="0.25">
      <c r="A1317" s="421" t="str">
        <f t="shared" si="47"/>
        <v>0</v>
      </c>
      <c r="B1317" s="102">
        <f>Pendleton!B502</f>
        <v>0</v>
      </c>
      <c r="C1317" s="102" t="e">
        <f>Pendleton!#REF!</f>
        <v>#REF!</v>
      </c>
      <c r="D1317" s="102">
        <f>Pendleton!C502</f>
        <v>0</v>
      </c>
      <c r="E1317" s="131">
        <f>Pendleton!D502</f>
        <v>0</v>
      </c>
      <c r="F1317" s="114">
        <f>Pendleton!E502</f>
        <v>0</v>
      </c>
      <c r="G1317" s="423">
        <f t="shared" si="48"/>
        <v>0</v>
      </c>
      <c r="H1317" s="420">
        <f>Pendleton!G502</f>
        <v>0</v>
      </c>
      <c r="I1317" s="102" t="e">
        <f>Pendleton!#REF!</f>
        <v>#REF!</v>
      </c>
      <c r="J1317" s="102" t="s">
        <v>589</v>
      </c>
      <c r="K1317" s="92"/>
      <c r="N1317" s="23" t="str">
        <f>IF(Jasper!$D1299&gt;0,N$1,"")</f>
        <v/>
      </c>
      <c r="O1317" s="23" t="e">
        <f>IF(#REF!&gt;0,P$1,"")</f>
        <v>#REF!</v>
      </c>
      <c r="P1317" s="23" t="str">
        <f>IF(Versailles!$D1298&gt;0,P$1,"")</f>
        <v/>
      </c>
      <c r="Q1317" s="23" t="str">
        <f>IF(Sellersburg!$D1296&gt;0,Q$1,"")</f>
        <v/>
      </c>
      <c r="R1317" s="23" t="str">
        <f>IF(Pendleton!$D1301&gt;0,R$1,"")</f>
        <v/>
      </c>
      <c r="S1317" s="23" t="str">
        <f>IF(Putnamville!D1287&gt;0,S$1,"")</f>
        <v/>
      </c>
      <c r="T1317" s="23" t="str">
        <f>IF(Lowell!D1266&gt;0,$T$1,"")</f>
        <v/>
      </c>
      <c r="U1317" s="23" t="e">
        <f>IF(#REF!&gt;0,$U$1,"")</f>
        <v>#REF!</v>
      </c>
      <c r="V1317" s="23" t="str">
        <f>IF(Peru!D1296&gt;0,$V$1,"")</f>
        <v/>
      </c>
      <c r="W1317" s="23" t="str">
        <f>IF('Toll Rd'!D1289&gt;0,$W$1,"")</f>
        <v/>
      </c>
      <c r="X1317" s="23" t="e">
        <f>IF(#REF!&gt;0,$X$1,"")</f>
        <v>#REF!</v>
      </c>
      <c r="Y1317" s="23" t="e">
        <f>IF(#REF!&gt;0,$Y$1,"")</f>
        <v>#REF!</v>
      </c>
      <c r="Z1317" s="23" t="str">
        <f>IF(FSS!$D1277&gt;0,P$1,"")</f>
        <v/>
      </c>
    </row>
    <row r="1318" spans="1:26" ht="15.75" hidden="1" customHeight="1" x14ac:dyDescent="0.25">
      <c r="A1318" s="421" t="str">
        <f t="shared" si="47"/>
        <v>0</v>
      </c>
      <c r="B1318" s="102">
        <f>Pendleton!B503</f>
        <v>0</v>
      </c>
      <c r="C1318" s="102" t="e">
        <f>Pendleton!#REF!</f>
        <v>#REF!</v>
      </c>
      <c r="D1318" s="102">
        <f>Pendleton!C503</f>
        <v>0</v>
      </c>
      <c r="E1318" s="131">
        <f>Pendleton!D503</f>
        <v>0</v>
      </c>
      <c r="F1318" s="114">
        <f>Pendleton!E503</f>
        <v>0</v>
      </c>
      <c r="G1318" s="423">
        <f t="shared" si="48"/>
        <v>0</v>
      </c>
      <c r="H1318" s="420">
        <f>Pendleton!G503</f>
        <v>0</v>
      </c>
      <c r="I1318" s="102" t="e">
        <f>Pendleton!#REF!</f>
        <v>#REF!</v>
      </c>
      <c r="J1318" s="102" t="s">
        <v>589</v>
      </c>
      <c r="K1318" s="92"/>
      <c r="N1318" s="23" t="str">
        <f>IF(Jasper!$D1300&gt;0,N$1,"")</f>
        <v/>
      </c>
      <c r="O1318" s="23" t="e">
        <f>IF(#REF!&gt;0,P$1,"")</f>
        <v>#REF!</v>
      </c>
      <c r="P1318" s="23" t="str">
        <f>IF(Versailles!$D1299&gt;0,P$1,"")</f>
        <v/>
      </c>
      <c r="Q1318" s="23" t="str">
        <f>IF(Sellersburg!$D1297&gt;0,Q$1,"")</f>
        <v/>
      </c>
      <c r="R1318" s="23" t="str">
        <f>IF(Pendleton!$D1302&gt;0,R$1,"")</f>
        <v/>
      </c>
      <c r="S1318" s="23" t="str">
        <f>IF(Putnamville!D1288&gt;0,S$1,"")</f>
        <v/>
      </c>
      <c r="T1318" s="23" t="str">
        <f>IF(Lowell!D1267&gt;0,$T$1,"")</f>
        <v/>
      </c>
      <c r="U1318" s="23" t="e">
        <f>IF(#REF!&gt;0,$U$1,"")</f>
        <v>#REF!</v>
      </c>
      <c r="V1318" s="23" t="str">
        <f>IF(Peru!D1297&gt;0,$V$1,"")</f>
        <v/>
      </c>
      <c r="W1318" s="23" t="str">
        <f>IF('Toll Rd'!D1290&gt;0,$W$1,"")</f>
        <v/>
      </c>
      <c r="X1318" s="23" t="e">
        <f>IF(#REF!&gt;0,$X$1,"")</f>
        <v>#REF!</v>
      </c>
      <c r="Y1318" s="23" t="e">
        <f>IF(#REF!&gt;0,$Y$1,"")</f>
        <v>#REF!</v>
      </c>
      <c r="Z1318" s="23" t="str">
        <f>IF(FSS!$D1278&gt;0,P$1,"")</f>
        <v/>
      </c>
    </row>
    <row r="1319" spans="1:26" ht="15.75" hidden="1" customHeight="1" x14ac:dyDescent="0.25">
      <c r="A1319" s="421" t="str">
        <f t="shared" si="47"/>
        <v>0</v>
      </c>
      <c r="B1319" s="102">
        <f>Pendleton!B504</f>
        <v>0</v>
      </c>
      <c r="C1319" s="102" t="e">
        <f>Pendleton!#REF!</f>
        <v>#REF!</v>
      </c>
      <c r="D1319" s="102">
        <f>Pendleton!C504</f>
        <v>0</v>
      </c>
      <c r="E1319" s="131">
        <f>Pendleton!D504</f>
        <v>0</v>
      </c>
      <c r="F1319" s="114">
        <f>Pendleton!E504</f>
        <v>0</v>
      </c>
      <c r="G1319" s="423">
        <f t="shared" si="48"/>
        <v>0</v>
      </c>
      <c r="H1319" s="420">
        <f>Pendleton!G504</f>
        <v>0</v>
      </c>
      <c r="I1319" s="102" t="e">
        <f>Pendleton!#REF!</f>
        <v>#REF!</v>
      </c>
      <c r="J1319" s="102" t="s">
        <v>589</v>
      </c>
      <c r="K1319" s="92"/>
      <c r="N1319" s="23" t="str">
        <f>IF(Jasper!$D1301&gt;0,N$1,"")</f>
        <v/>
      </c>
      <c r="O1319" s="23" t="e">
        <f>IF(#REF!&gt;0,P$1,"")</f>
        <v>#REF!</v>
      </c>
      <c r="P1319" s="23" t="str">
        <f>IF(Versailles!$D1300&gt;0,P$1,"")</f>
        <v/>
      </c>
      <c r="Q1319" s="23" t="str">
        <f>IF(Sellersburg!$D1298&gt;0,Q$1,"")</f>
        <v/>
      </c>
      <c r="R1319" s="23" t="str">
        <f>IF(Pendleton!$D1303&gt;0,R$1,"")</f>
        <v/>
      </c>
      <c r="S1319" s="23" t="str">
        <f>IF(Putnamville!D1289&gt;0,S$1,"")</f>
        <v/>
      </c>
      <c r="T1319" s="23" t="str">
        <f>IF(Lowell!D1268&gt;0,$T$1,"")</f>
        <v/>
      </c>
      <c r="U1319" s="23" t="e">
        <f>IF(#REF!&gt;0,$U$1,"")</f>
        <v>#REF!</v>
      </c>
      <c r="V1319" s="23" t="str">
        <f>IF(Peru!D1298&gt;0,$V$1,"")</f>
        <v/>
      </c>
      <c r="W1319" s="23" t="str">
        <f>IF('Toll Rd'!D1291&gt;0,$W$1,"")</f>
        <v/>
      </c>
      <c r="X1319" s="23" t="e">
        <f>IF(#REF!&gt;0,$X$1,"")</f>
        <v>#REF!</v>
      </c>
      <c r="Y1319" s="23" t="e">
        <f>IF(#REF!&gt;0,$Y$1,"")</f>
        <v>#REF!</v>
      </c>
      <c r="Z1319" s="23" t="str">
        <f>IF(FSS!$D1279&gt;0,P$1,"")</f>
        <v/>
      </c>
    </row>
    <row r="1320" spans="1:26" ht="15.75" hidden="1" customHeight="1" x14ac:dyDescent="0.25">
      <c r="A1320" s="421" t="str">
        <f t="shared" si="47"/>
        <v>0</v>
      </c>
      <c r="B1320" s="102">
        <f>Pendleton!B505</f>
        <v>0</v>
      </c>
      <c r="C1320" s="102" t="e">
        <f>Pendleton!#REF!</f>
        <v>#REF!</v>
      </c>
      <c r="D1320" s="102">
        <f>Pendleton!C505</f>
        <v>0</v>
      </c>
      <c r="E1320" s="131">
        <f>Pendleton!D505</f>
        <v>0</v>
      </c>
      <c r="F1320" s="114">
        <f>Pendleton!E505</f>
        <v>0</v>
      </c>
      <c r="G1320" s="423">
        <f t="shared" si="48"/>
        <v>0</v>
      </c>
      <c r="H1320" s="420">
        <f>Pendleton!G505</f>
        <v>0</v>
      </c>
      <c r="I1320" s="102" t="e">
        <f>Pendleton!#REF!</f>
        <v>#REF!</v>
      </c>
      <c r="J1320" s="102" t="s">
        <v>589</v>
      </c>
      <c r="K1320" s="92"/>
      <c r="N1320" s="23" t="str">
        <f>IF(Jasper!$D1302&gt;0,N$1,"")</f>
        <v/>
      </c>
      <c r="O1320" s="23" t="e">
        <f>IF(#REF!&gt;0,P$1,"")</f>
        <v>#REF!</v>
      </c>
      <c r="P1320" s="23" t="str">
        <f>IF(Versailles!$D1301&gt;0,P$1,"")</f>
        <v/>
      </c>
      <c r="Q1320" s="23" t="str">
        <f>IF(Sellersburg!$D1299&gt;0,Q$1,"")</f>
        <v/>
      </c>
      <c r="R1320" s="23" t="str">
        <f>IF(Pendleton!$D1304&gt;0,R$1,"")</f>
        <v/>
      </c>
      <c r="S1320" s="23" t="str">
        <f>IF(Putnamville!D1290&gt;0,S$1,"")</f>
        <v/>
      </c>
      <c r="T1320" s="23" t="str">
        <f>IF(Lowell!D1269&gt;0,$T$1,"")</f>
        <v/>
      </c>
      <c r="U1320" s="23" t="e">
        <f>IF(#REF!&gt;0,$U$1,"")</f>
        <v>#REF!</v>
      </c>
      <c r="V1320" s="23" t="str">
        <f>IF(Peru!D1299&gt;0,$V$1,"")</f>
        <v/>
      </c>
      <c r="W1320" s="23" t="str">
        <f>IF('Toll Rd'!D1292&gt;0,$W$1,"")</f>
        <v/>
      </c>
      <c r="X1320" s="23" t="e">
        <f>IF(#REF!&gt;0,$X$1,"")</f>
        <v>#REF!</v>
      </c>
      <c r="Y1320" s="23" t="e">
        <f>IF(#REF!&gt;0,$Y$1,"")</f>
        <v>#REF!</v>
      </c>
      <c r="Z1320" s="23" t="str">
        <f>IF(FSS!$D1280&gt;0,P$1,"")</f>
        <v/>
      </c>
    </row>
    <row r="1321" spans="1:26" ht="15.75" hidden="1" customHeight="1" x14ac:dyDescent="0.25">
      <c r="A1321" s="421" t="str">
        <f t="shared" si="47"/>
        <v>0</v>
      </c>
      <c r="B1321" s="102">
        <f>Pendleton!B506</f>
        <v>0</v>
      </c>
      <c r="C1321" s="102" t="e">
        <f>Pendleton!#REF!</f>
        <v>#REF!</v>
      </c>
      <c r="D1321" s="102">
        <f>Pendleton!C506</f>
        <v>0</v>
      </c>
      <c r="E1321" s="131">
        <f>Pendleton!D506</f>
        <v>0</v>
      </c>
      <c r="F1321" s="114">
        <f>Pendleton!E506</f>
        <v>0</v>
      </c>
      <c r="G1321" s="423">
        <f t="shared" si="48"/>
        <v>0</v>
      </c>
      <c r="H1321" s="420">
        <f>Pendleton!G506</f>
        <v>0</v>
      </c>
      <c r="I1321" s="102" t="e">
        <f>Pendleton!#REF!</f>
        <v>#REF!</v>
      </c>
      <c r="J1321" s="102" t="s">
        <v>589</v>
      </c>
      <c r="K1321" s="92"/>
      <c r="N1321" s="23" t="str">
        <f>IF(Jasper!$D1303&gt;0,N$1,"")</f>
        <v/>
      </c>
      <c r="O1321" s="23" t="e">
        <f>IF(#REF!&gt;0,P$1,"")</f>
        <v>#REF!</v>
      </c>
      <c r="P1321" s="23" t="str">
        <f>IF(Versailles!$D1302&gt;0,P$1,"")</f>
        <v/>
      </c>
      <c r="Q1321" s="23" t="str">
        <f>IF(Sellersburg!$D1300&gt;0,Q$1,"")</f>
        <v/>
      </c>
      <c r="R1321" s="23" t="str">
        <f>IF(Pendleton!$D1305&gt;0,R$1,"")</f>
        <v/>
      </c>
      <c r="S1321" s="23" t="str">
        <f>IF(Putnamville!D1291&gt;0,S$1,"")</f>
        <v/>
      </c>
      <c r="T1321" s="23" t="str">
        <f>IF(Lowell!D1270&gt;0,$T$1,"")</f>
        <v/>
      </c>
      <c r="U1321" s="23" t="e">
        <f>IF(#REF!&gt;0,$U$1,"")</f>
        <v>#REF!</v>
      </c>
      <c r="V1321" s="23" t="str">
        <f>IF(Peru!D1300&gt;0,$V$1,"")</f>
        <v/>
      </c>
      <c r="W1321" s="23" t="str">
        <f>IF('Toll Rd'!D1293&gt;0,$W$1,"")</f>
        <v/>
      </c>
      <c r="X1321" s="23" t="e">
        <f>IF(#REF!&gt;0,$X$1,"")</f>
        <v>#REF!</v>
      </c>
      <c r="Y1321" s="23" t="e">
        <f>IF(#REF!&gt;0,$Y$1,"")</f>
        <v>#REF!</v>
      </c>
      <c r="Z1321" s="23" t="str">
        <f>IF(FSS!$D1281&gt;0,P$1,"")</f>
        <v/>
      </c>
    </row>
    <row r="1322" spans="1:26" ht="15.75" hidden="1" customHeight="1" x14ac:dyDescent="0.25">
      <c r="A1322" s="421" t="str">
        <f t="shared" si="47"/>
        <v>0</v>
      </c>
      <c r="B1322" s="102">
        <f>Pendleton!B507</f>
        <v>0</v>
      </c>
      <c r="C1322" s="102" t="e">
        <f>Pendleton!#REF!</f>
        <v>#REF!</v>
      </c>
      <c r="D1322" s="102">
        <f>Pendleton!C507</f>
        <v>0</v>
      </c>
      <c r="E1322" s="131">
        <f>Pendleton!D507</f>
        <v>0</v>
      </c>
      <c r="F1322" s="114">
        <f>Pendleton!E507</f>
        <v>0</v>
      </c>
      <c r="G1322" s="423">
        <f t="shared" si="48"/>
        <v>0</v>
      </c>
      <c r="H1322" s="420">
        <f>Pendleton!G507</f>
        <v>0</v>
      </c>
      <c r="I1322" s="102" t="e">
        <f>Pendleton!#REF!</f>
        <v>#REF!</v>
      </c>
      <c r="J1322" s="102" t="s">
        <v>589</v>
      </c>
      <c r="K1322" s="92"/>
      <c r="N1322" s="23" t="str">
        <f>IF(Jasper!$D1304&gt;0,N$1,"")</f>
        <v/>
      </c>
      <c r="O1322" s="23" t="e">
        <f>IF(#REF!&gt;0,P$1,"")</f>
        <v>#REF!</v>
      </c>
      <c r="P1322" s="23" t="str">
        <f>IF(Versailles!$D1303&gt;0,P$1,"")</f>
        <v/>
      </c>
      <c r="Q1322" s="23" t="str">
        <f>IF(Sellersburg!$D1301&gt;0,Q$1,"")</f>
        <v/>
      </c>
      <c r="R1322" s="23" t="str">
        <f>IF(Pendleton!$D1306&gt;0,R$1,"")</f>
        <v/>
      </c>
      <c r="S1322" s="23" t="str">
        <f>IF(Putnamville!D1292&gt;0,S$1,"")</f>
        <v/>
      </c>
      <c r="T1322" s="23" t="str">
        <f>IF(Lowell!D1271&gt;0,$T$1,"")</f>
        <v/>
      </c>
      <c r="U1322" s="23" t="e">
        <f>IF(#REF!&gt;0,$U$1,"")</f>
        <v>#REF!</v>
      </c>
      <c r="V1322" s="23" t="str">
        <f>IF(Peru!D1301&gt;0,$V$1,"")</f>
        <v/>
      </c>
      <c r="W1322" s="23" t="str">
        <f>IF('Toll Rd'!D1294&gt;0,$W$1,"")</f>
        <v/>
      </c>
      <c r="X1322" s="23" t="e">
        <f>IF(#REF!&gt;0,$X$1,"")</f>
        <v>#REF!</v>
      </c>
      <c r="Y1322" s="23" t="e">
        <f>IF(#REF!&gt;0,$Y$1,"")</f>
        <v>#REF!</v>
      </c>
      <c r="Z1322" s="23" t="str">
        <f>IF(FSS!$D1282&gt;0,P$1,"")</f>
        <v/>
      </c>
    </row>
    <row r="1323" spans="1:26" ht="15.75" hidden="1" customHeight="1" x14ac:dyDescent="0.25">
      <c r="A1323" s="421" t="str">
        <f t="shared" si="47"/>
        <v>0</v>
      </c>
      <c r="B1323" s="102">
        <f>Pendleton!B508</f>
        <v>0</v>
      </c>
      <c r="C1323" s="102" t="e">
        <f>Pendleton!#REF!</f>
        <v>#REF!</v>
      </c>
      <c r="D1323" s="102">
        <f>Pendleton!C508</f>
        <v>0</v>
      </c>
      <c r="E1323" s="131">
        <f>Pendleton!D508</f>
        <v>0</v>
      </c>
      <c r="F1323" s="114">
        <f>Pendleton!E508</f>
        <v>0</v>
      </c>
      <c r="G1323" s="423">
        <f t="shared" si="48"/>
        <v>0</v>
      </c>
      <c r="H1323" s="420">
        <f>Pendleton!G508</f>
        <v>0</v>
      </c>
      <c r="I1323" s="102" t="e">
        <f>Pendleton!#REF!</f>
        <v>#REF!</v>
      </c>
      <c r="J1323" s="102" t="s">
        <v>589</v>
      </c>
      <c r="K1323" s="92"/>
      <c r="N1323" s="23" t="str">
        <f>IF(Jasper!$D1305&gt;0,N$1,"")</f>
        <v/>
      </c>
      <c r="O1323" s="23" t="e">
        <f>IF(#REF!&gt;0,P$1,"")</f>
        <v>#REF!</v>
      </c>
      <c r="P1323" s="23" t="str">
        <f>IF(Versailles!$D1304&gt;0,P$1,"")</f>
        <v/>
      </c>
      <c r="Q1323" s="23" t="str">
        <f>IF(Sellersburg!$D1302&gt;0,Q$1,"")</f>
        <v/>
      </c>
      <c r="R1323" s="23" t="str">
        <f>IF(Pendleton!$D1307&gt;0,R$1,"")</f>
        <v/>
      </c>
      <c r="S1323" s="23" t="str">
        <f>IF(Putnamville!D1293&gt;0,S$1,"")</f>
        <v/>
      </c>
      <c r="T1323" s="23" t="str">
        <f>IF(Lowell!D1272&gt;0,$T$1,"")</f>
        <v/>
      </c>
      <c r="U1323" s="23" t="e">
        <f>IF(#REF!&gt;0,$U$1,"")</f>
        <v>#REF!</v>
      </c>
      <c r="V1323" s="23" t="str">
        <f>IF(Peru!D1302&gt;0,$V$1,"")</f>
        <v/>
      </c>
      <c r="W1323" s="23" t="str">
        <f>IF('Toll Rd'!D1295&gt;0,$W$1,"")</f>
        <v/>
      </c>
      <c r="X1323" s="23" t="e">
        <f>IF(#REF!&gt;0,$X$1,"")</f>
        <v>#REF!</v>
      </c>
      <c r="Y1323" s="23" t="e">
        <f>IF(#REF!&gt;0,$Y$1,"")</f>
        <v>#REF!</v>
      </c>
      <c r="Z1323" s="23" t="str">
        <f>IF(FSS!$D1283&gt;0,P$1,"")</f>
        <v/>
      </c>
    </row>
    <row r="1324" spans="1:26" ht="15.75" hidden="1" customHeight="1" x14ac:dyDescent="0.25">
      <c r="A1324" s="421" t="str">
        <f t="shared" si="47"/>
        <v>0</v>
      </c>
      <c r="B1324" s="102">
        <f>Pendleton!B509</f>
        <v>0</v>
      </c>
      <c r="C1324" s="102" t="e">
        <f>Pendleton!#REF!</f>
        <v>#REF!</v>
      </c>
      <c r="D1324" s="102">
        <f>Pendleton!C509</f>
        <v>0</v>
      </c>
      <c r="E1324" s="131">
        <f>Pendleton!D509</f>
        <v>0</v>
      </c>
      <c r="F1324" s="114">
        <f>Pendleton!E509</f>
        <v>0</v>
      </c>
      <c r="G1324" s="423">
        <f t="shared" si="48"/>
        <v>0</v>
      </c>
      <c r="H1324" s="420">
        <f>Pendleton!G509</f>
        <v>0</v>
      </c>
      <c r="I1324" s="102" t="e">
        <f>Pendleton!#REF!</f>
        <v>#REF!</v>
      </c>
      <c r="J1324" s="102" t="s">
        <v>589</v>
      </c>
      <c r="K1324" s="92"/>
      <c r="N1324" s="23" t="str">
        <f>IF(Jasper!$D1306&gt;0,N$1,"")</f>
        <v/>
      </c>
      <c r="O1324" s="23" t="e">
        <f>IF(#REF!&gt;0,P$1,"")</f>
        <v>#REF!</v>
      </c>
      <c r="P1324" s="23" t="str">
        <f>IF(Versailles!$D1305&gt;0,P$1,"")</f>
        <v/>
      </c>
      <c r="Q1324" s="23" t="str">
        <f>IF(Sellersburg!$D1303&gt;0,Q$1,"")</f>
        <v/>
      </c>
      <c r="R1324" s="23" t="str">
        <f>IF(Pendleton!$D1308&gt;0,R$1,"")</f>
        <v/>
      </c>
      <c r="S1324" s="23" t="str">
        <f>IF(Putnamville!D1294&gt;0,S$1,"")</f>
        <v/>
      </c>
      <c r="T1324" s="23" t="str">
        <f>IF(Lowell!D1273&gt;0,$T$1,"")</f>
        <v/>
      </c>
      <c r="U1324" s="23" t="e">
        <f>IF(#REF!&gt;0,$U$1,"")</f>
        <v>#REF!</v>
      </c>
      <c r="V1324" s="23" t="str">
        <f>IF(Peru!D1303&gt;0,$V$1,"")</f>
        <v/>
      </c>
      <c r="W1324" s="23" t="str">
        <f>IF('Toll Rd'!D1296&gt;0,$W$1,"")</f>
        <v/>
      </c>
      <c r="X1324" s="23" t="e">
        <f>IF(#REF!&gt;0,$X$1,"")</f>
        <v>#REF!</v>
      </c>
      <c r="Y1324" s="23" t="e">
        <f>IF(#REF!&gt;0,$Y$1,"")</f>
        <v>#REF!</v>
      </c>
      <c r="Z1324" s="23" t="str">
        <f>IF(FSS!$D1284&gt;0,P$1,"")</f>
        <v/>
      </c>
    </row>
    <row r="1325" spans="1:26" ht="15.75" hidden="1" customHeight="1" x14ac:dyDescent="0.25">
      <c r="A1325" s="421" t="str">
        <f t="shared" si="47"/>
        <v>0</v>
      </c>
      <c r="B1325" s="102">
        <f>Pendleton!B510</f>
        <v>0</v>
      </c>
      <c r="C1325" s="102" t="e">
        <f>Pendleton!#REF!</f>
        <v>#REF!</v>
      </c>
      <c r="D1325" s="102">
        <f>Pendleton!C510</f>
        <v>0</v>
      </c>
      <c r="E1325" s="131">
        <f>Pendleton!D510</f>
        <v>0</v>
      </c>
      <c r="F1325" s="114">
        <f>Pendleton!E510</f>
        <v>0</v>
      </c>
      <c r="G1325" s="423">
        <f t="shared" si="48"/>
        <v>0</v>
      </c>
      <c r="H1325" s="420">
        <f>Pendleton!G510</f>
        <v>0</v>
      </c>
      <c r="I1325" s="102" t="e">
        <f>Pendleton!#REF!</f>
        <v>#REF!</v>
      </c>
      <c r="J1325" s="102" t="s">
        <v>589</v>
      </c>
      <c r="K1325" s="92"/>
      <c r="N1325" s="23" t="str">
        <f>IF(Jasper!$D1307&gt;0,N$1,"")</f>
        <v/>
      </c>
      <c r="O1325" s="23" t="e">
        <f>IF(#REF!&gt;0,P$1,"")</f>
        <v>#REF!</v>
      </c>
      <c r="P1325" s="23" t="str">
        <f>IF(Versailles!$D1306&gt;0,P$1,"")</f>
        <v/>
      </c>
      <c r="Q1325" s="23" t="str">
        <f>IF(Sellersburg!$D1304&gt;0,Q$1,"")</f>
        <v/>
      </c>
      <c r="R1325" s="23" t="str">
        <f>IF(Pendleton!$D1309&gt;0,R$1,"")</f>
        <v/>
      </c>
      <c r="S1325" s="23" t="str">
        <f>IF(Putnamville!D1295&gt;0,S$1,"")</f>
        <v/>
      </c>
      <c r="T1325" s="23" t="str">
        <f>IF(Lowell!D1274&gt;0,$T$1,"")</f>
        <v/>
      </c>
      <c r="U1325" s="23" t="e">
        <f>IF(#REF!&gt;0,$U$1,"")</f>
        <v>#REF!</v>
      </c>
      <c r="V1325" s="23" t="str">
        <f>IF(Peru!D1304&gt;0,$V$1,"")</f>
        <v/>
      </c>
      <c r="W1325" s="23" t="str">
        <f>IF('Toll Rd'!D1297&gt;0,$W$1,"")</f>
        <v/>
      </c>
      <c r="X1325" s="23" t="e">
        <f>IF(#REF!&gt;0,$X$1,"")</f>
        <v>#REF!</v>
      </c>
      <c r="Y1325" s="23" t="e">
        <f>IF(#REF!&gt;0,$Y$1,"")</f>
        <v>#REF!</v>
      </c>
      <c r="Z1325" s="23" t="str">
        <f>IF(FSS!$D1285&gt;0,P$1,"")</f>
        <v/>
      </c>
    </row>
    <row r="1326" spans="1:26" ht="15.75" hidden="1" customHeight="1" x14ac:dyDescent="0.25">
      <c r="A1326" s="421" t="str">
        <f t="shared" si="47"/>
        <v>0</v>
      </c>
      <c r="B1326" s="102">
        <f>Pendleton!B511</f>
        <v>0</v>
      </c>
      <c r="C1326" s="102" t="e">
        <f>Pendleton!#REF!</f>
        <v>#REF!</v>
      </c>
      <c r="D1326" s="102">
        <f>Pendleton!C511</f>
        <v>0</v>
      </c>
      <c r="E1326" s="131">
        <f>Pendleton!D511</f>
        <v>0</v>
      </c>
      <c r="F1326" s="114">
        <f>Pendleton!E511</f>
        <v>0</v>
      </c>
      <c r="G1326" s="423">
        <f t="shared" si="48"/>
        <v>0</v>
      </c>
      <c r="H1326" s="420">
        <f>Pendleton!G511</f>
        <v>0</v>
      </c>
      <c r="I1326" s="102" t="e">
        <f>Pendleton!#REF!</f>
        <v>#REF!</v>
      </c>
      <c r="J1326" s="102" t="s">
        <v>589</v>
      </c>
      <c r="K1326" s="92"/>
      <c r="N1326" s="23" t="str">
        <f>IF(Jasper!$D1308&gt;0,N$1,"")</f>
        <v/>
      </c>
      <c r="O1326" s="23" t="e">
        <f>IF(#REF!&gt;0,P$1,"")</f>
        <v>#REF!</v>
      </c>
      <c r="P1326" s="23" t="str">
        <f>IF(Versailles!$D1307&gt;0,P$1,"")</f>
        <v/>
      </c>
      <c r="Q1326" s="23" t="str">
        <f>IF(Sellersburg!$D1305&gt;0,Q$1,"")</f>
        <v/>
      </c>
      <c r="R1326" s="23" t="str">
        <f>IF(Pendleton!$D1310&gt;0,R$1,"")</f>
        <v/>
      </c>
      <c r="S1326" s="23" t="str">
        <f>IF(Putnamville!D1296&gt;0,S$1,"")</f>
        <v/>
      </c>
      <c r="T1326" s="23" t="str">
        <f>IF(Lowell!D1275&gt;0,$T$1,"")</f>
        <v/>
      </c>
      <c r="U1326" s="23" t="e">
        <f>IF(#REF!&gt;0,$U$1,"")</f>
        <v>#REF!</v>
      </c>
      <c r="V1326" s="23" t="str">
        <f>IF(Peru!D1305&gt;0,$V$1,"")</f>
        <v/>
      </c>
      <c r="W1326" s="23" t="str">
        <f>IF('Toll Rd'!D1298&gt;0,$W$1,"")</f>
        <v/>
      </c>
      <c r="X1326" s="23" t="e">
        <f>IF(#REF!&gt;0,$X$1,"")</f>
        <v>#REF!</v>
      </c>
      <c r="Y1326" s="23" t="e">
        <f>IF(#REF!&gt;0,$Y$1,"")</f>
        <v>#REF!</v>
      </c>
      <c r="Z1326" s="23" t="str">
        <f>IF(FSS!$D1286&gt;0,P$1,"")</f>
        <v/>
      </c>
    </row>
    <row r="1327" spans="1:26" ht="15.75" hidden="1" customHeight="1" x14ac:dyDescent="0.25">
      <c r="A1327" s="421" t="str">
        <f t="shared" si="47"/>
        <v>0</v>
      </c>
      <c r="B1327" s="102">
        <f>Pendleton!B512</f>
        <v>0</v>
      </c>
      <c r="C1327" s="102" t="e">
        <f>Pendleton!#REF!</f>
        <v>#REF!</v>
      </c>
      <c r="D1327" s="102">
        <f>Pendleton!C512</f>
        <v>0</v>
      </c>
      <c r="E1327" s="131">
        <f>Pendleton!D512</f>
        <v>0</v>
      </c>
      <c r="F1327" s="114">
        <f>Pendleton!E512</f>
        <v>0</v>
      </c>
      <c r="G1327" s="423">
        <f t="shared" si="48"/>
        <v>0</v>
      </c>
      <c r="H1327" s="420">
        <f>Pendleton!G512</f>
        <v>0</v>
      </c>
      <c r="I1327" s="102" t="e">
        <f>Pendleton!#REF!</f>
        <v>#REF!</v>
      </c>
      <c r="J1327" s="102" t="s">
        <v>589</v>
      </c>
      <c r="K1327" s="92"/>
      <c r="N1327" s="23" t="str">
        <f>IF(Jasper!$D1309&gt;0,N$1,"")</f>
        <v/>
      </c>
      <c r="O1327" s="23" t="e">
        <f>IF(#REF!&gt;0,P$1,"")</f>
        <v>#REF!</v>
      </c>
      <c r="P1327" s="23" t="str">
        <f>IF(Versailles!$D1308&gt;0,P$1,"")</f>
        <v/>
      </c>
      <c r="Q1327" s="23" t="str">
        <f>IF(Sellersburg!$D1306&gt;0,Q$1,"")</f>
        <v/>
      </c>
      <c r="R1327" s="23" t="str">
        <f>IF(Pendleton!$D1311&gt;0,R$1,"")</f>
        <v/>
      </c>
      <c r="S1327" s="23" t="str">
        <f>IF(Putnamville!D1297&gt;0,S$1,"")</f>
        <v/>
      </c>
      <c r="T1327" s="23" t="str">
        <f>IF(Lowell!D1276&gt;0,$T$1,"")</f>
        <v/>
      </c>
      <c r="U1327" s="23" t="e">
        <f>IF(#REF!&gt;0,$U$1,"")</f>
        <v>#REF!</v>
      </c>
      <c r="V1327" s="23" t="str">
        <f>IF(Peru!D1306&gt;0,$V$1,"")</f>
        <v/>
      </c>
      <c r="W1327" s="23" t="str">
        <f>IF('Toll Rd'!D1299&gt;0,$W$1,"")</f>
        <v/>
      </c>
      <c r="X1327" s="23" t="e">
        <f>IF(#REF!&gt;0,$X$1,"")</f>
        <v>#REF!</v>
      </c>
      <c r="Y1327" s="23" t="e">
        <f>IF(#REF!&gt;0,$Y$1,"")</f>
        <v>#REF!</v>
      </c>
      <c r="Z1327" s="23" t="str">
        <f>IF(FSS!$D1287&gt;0,P$1,"")</f>
        <v/>
      </c>
    </row>
    <row r="1328" spans="1:26" ht="15.75" hidden="1" customHeight="1" x14ac:dyDescent="0.25">
      <c r="A1328" s="421" t="str">
        <f t="shared" si="47"/>
        <v>0</v>
      </c>
      <c r="B1328" s="102">
        <f>Pendleton!B513</f>
        <v>0</v>
      </c>
      <c r="C1328" s="102" t="e">
        <f>Pendleton!#REF!</f>
        <v>#REF!</v>
      </c>
      <c r="D1328" s="102">
        <f>Pendleton!C513</f>
        <v>0</v>
      </c>
      <c r="E1328" s="131">
        <f>Pendleton!D513</f>
        <v>0</v>
      </c>
      <c r="F1328" s="114">
        <f>Pendleton!E513</f>
        <v>0</v>
      </c>
      <c r="G1328" s="423">
        <f t="shared" si="48"/>
        <v>0</v>
      </c>
      <c r="H1328" s="420">
        <f>Pendleton!G513</f>
        <v>0</v>
      </c>
      <c r="I1328" s="102" t="e">
        <f>Pendleton!#REF!</f>
        <v>#REF!</v>
      </c>
      <c r="J1328" s="102" t="s">
        <v>589</v>
      </c>
      <c r="K1328" s="92"/>
      <c r="N1328" s="23" t="str">
        <f>IF(Jasper!$D1310&gt;0,N$1,"")</f>
        <v/>
      </c>
      <c r="O1328" s="23" t="e">
        <f>IF(#REF!&gt;0,P$1,"")</f>
        <v>#REF!</v>
      </c>
      <c r="P1328" s="23" t="str">
        <f>IF(Versailles!$D1309&gt;0,P$1,"")</f>
        <v/>
      </c>
      <c r="Q1328" s="23" t="str">
        <f>IF(Sellersburg!$D1307&gt;0,Q$1,"")</f>
        <v/>
      </c>
      <c r="R1328" s="23" t="str">
        <f>IF(Pendleton!$D1312&gt;0,R$1,"")</f>
        <v/>
      </c>
      <c r="S1328" s="23" t="str">
        <f>IF(Putnamville!D1298&gt;0,S$1,"")</f>
        <v/>
      </c>
      <c r="T1328" s="23" t="str">
        <f>IF(Lowell!D1277&gt;0,$T$1,"")</f>
        <v/>
      </c>
      <c r="U1328" s="23" t="e">
        <f>IF(#REF!&gt;0,$U$1,"")</f>
        <v>#REF!</v>
      </c>
      <c r="V1328" s="23" t="str">
        <f>IF(Peru!D1307&gt;0,$V$1,"")</f>
        <v/>
      </c>
      <c r="W1328" s="23" t="str">
        <f>IF('Toll Rd'!D1300&gt;0,$W$1,"")</f>
        <v/>
      </c>
      <c r="X1328" s="23" t="e">
        <f>IF(#REF!&gt;0,$X$1,"")</f>
        <v>#REF!</v>
      </c>
      <c r="Y1328" s="23" t="e">
        <f>IF(#REF!&gt;0,$Y$1,"")</f>
        <v>#REF!</v>
      </c>
      <c r="Z1328" s="23" t="str">
        <f>IF(FSS!$D1288&gt;0,P$1,"")</f>
        <v/>
      </c>
    </row>
    <row r="1329" spans="1:26" ht="15.75" hidden="1" customHeight="1" x14ac:dyDescent="0.25">
      <c r="A1329" s="421" t="str">
        <f t="shared" si="47"/>
        <v>0</v>
      </c>
      <c r="B1329" s="102">
        <f>Pendleton!B514</f>
        <v>0</v>
      </c>
      <c r="C1329" s="102" t="e">
        <f>Pendleton!#REF!</f>
        <v>#REF!</v>
      </c>
      <c r="D1329" s="102">
        <f>Pendleton!C514</f>
        <v>0</v>
      </c>
      <c r="E1329" s="131">
        <f>Pendleton!D514</f>
        <v>0</v>
      </c>
      <c r="F1329" s="114">
        <f>Pendleton!E514</f>
        <v>0</v>
      </c>
      <c r="G1329" s="423">
        <f t="shared" si="48"/>
        <v>0</v>
      </c>
      <c r="H1329" s="420">
        <f>Pendleton!G514</f>
        <v>0</v>
      </c>
      <c r="I1329" s="102" t="e">
        <f>Pendleton!#REF!</f>
        <v>#REF!</v>
      </c>
      <c r="J1329" s="102" t="s">
        <v>589</v>
      </c>
      <c r="K1329" s="92"/>
      <c r="N1329" s="23" t="str">
        <f>IF(Jasper!$D1311&gt;0,N$1,"")</f>
        <v/>
      </c>
      <c r="O1329" s="23" t="e">
        <f>IF(#REF!&gt;0,P$1,"")</f>
        <v>#REF!</v>
      </c>
      <c r="P1329" s="23" t="str">
        <f>IF(Versailles!$D1310&gt;0,P$1,"")</f>
        <v/>
      </c>
      <c r="Q1329" s="23" t="str">
        <f>IF(Sellersburg!$D1308&gt;0,Q$1,"")</f>
        <v/>
      </c>
      <c r="R1329" s="23" t="str">
        <f>IF(Pendleton!$D1313&gt;0,R$1,"")</f>
        <v/>
      </c>
      <c r="S1329" s="23" t="str">
        <f>IF(Putnamville!D1299&gt;0,S$1,"")</f>
        <v/>
      </c>
      <c r="T1329" s="23" t="str">
        <f>IF(Lowell!D1278&gt;0,$T$1,"")</f>
        <v/>
      </c>
      <c r="U1329" s="23" t="e">
        <f>IF(#REF!&gt;0,$U$1,"")</f>
        <v>#REF!</v>
      </c>
      <c r="V1329" s="23" t="str">
        <f>IF(Peru!D1308&gt;0,$V$1,"")</f>
        <v/>
      </c>
      <c r="W1329" s="23" t="str">
        <f>IF('Toll Rd'!D1301&gt;0,$W$1,"")</f>
        <v/>
      </c>
      <c r="X1329" s="23" t="e">
        <f>IF(#REF!&gt;0,$X$1,"")</f>
        <v>#REF!</v>
      </c>
      <c r="Y1329" s="23" t="e">
        <f>IF(#REF!&gt;0,$Y$1,"")</f>
        <v>#REF!</v>
      </c>
      <c r="Z1329" s="23" t="str">
        <f>IF(FSS!$D1289&gt;0,P$1,"")</f>
        <v/>
      </c>
    </row>
    <row r="1330" spans="1:26" ht="15.75" hidden="1" customHeight="1" x14ac:dyDescent="0.25">
      <c r="A1330" s="421" t="str">
        <f t="shared" si="47"/>
        <v>0</v>
      </c>
      <c r="B1330" s="102">
        <f>Pendleton!B515</f>
        <v>0</v>
      </c>
      <c r="C1330" s="102" t="e">
        <f>Pendleton!#REF!</f>
        <v>#REF!</v>
      </c>
      <c r="D1330" s="102">
        <f>Pendleton!C515</f>
        <v>0</v>
      </c>
      <c r="E1330" s="131">
        <f>Pendleton!D515</f>
        <v>0</v>
      </c>
      <c r="F1330" s="114">
        <f>Pendleton!E515</f>
        <v>0</v>
      </c>
      <c r="G1330" s="423">
        <f t="shared" si="48"/>
        <v>0</v>
      </c>
      <c r="H1330" s="420">
        <f>Pendleton!G515</f>
        <v>0</v>
      </c>
      <c r="I1330" s="102" t="e">
        <f>Pendleton!#REF!</f>
        <v>#REF!</v>
      </c>
      <c r="J1330" s="102" t="s">
        <v>589</v>
      </c>
      <c r="K1330" s="92"/>
      <c r="N1330" s="23" t="str">
        <f>IF(Jasper!$D1312&gt;0,N$1,"")</f>
        <v/>
      </c>
      <c r="O1330" s="23" t="e">
        <f>IF(#REF!&gt;0,P$1,"")</f>
        <v>#REF!</v>
      </c>
      <c r="P1330" s="23" t="str">
        <f>IF(Versailles!$D1311&gt;0,P$1,"")</f>
        <v/>
      </c>
      <c r="Q1330" s="23" t="str">
        <f>IF(Sellersburg!$D1309&gt;0,Q$1,"")</f>
        <v/>
      </c>
      <c r="R1330" s="23" t="str">
        <f>IF(Pendleton!$D1314&gt;0,R$1,"")</f>
        <v/>
      </c>
      <c r="S1330" s="23" t="str">
        <f>IF(Putnamville!D1300&gt;0,S$1,"")</f>
        <v/>
      </c>
      <c r="T1330" s="23" t="str">
        <f>IF(Lowell!D1279&gt;0,$T$1,"")</f>
        <v/>
      </c>
      <c r="U1330" s="23" t="e">
        <f>IF(#REF!&gt;0,$U$1,"")</f>
        <v>#REF!</v>
      </c>
      <c r="V1330" s="23" t="str">
        <f>IF(Peru!D1309&gt;0,$V$1,"")</f>
        <v/>
      </c>
      <c r="W1330" s="23" t="str">
        <f>IF('Toll Rd'!D1302&gt;0,$W$1,"")</f>
        <v/>
      </c>
      <c r="X1330" s="23" t="e">
        <f>IF(#REF!&gt;0,$X$1,"")</f>
        <v>#REF!</v>
      </c>
      <c r="Y1330" s="23" t="e">
        <f>IF(#REF!&gt;0,$Y$1,"")</f>
        <v>#REF!</v>
      </c>
      <c r="Z1330" s="23" t="str">
        <f>IF(FSS!$D1290&gt;0,P$1,"")</f>
        <v/>
      </c>
    </row>
    <row r="1331" spans="1:26" ht="15.75" hidden="1" customHeight="1" x14ac:dyDescent="0.25">
      <c r="A1331" s="421" t="str">
        <f t="shared" si="47"/>
        <v>0</v>
      </c>
      <c r="B1331" s="102">
        <f>Pendleton!B516</f>
        <v>0</v>
      </c>
      <c r="C1331" s="102" t="e">
        <f>Pendleton!#REF!</f>
        <v>#REF!</v>
      </c>
      <c r="D1331" s="102">
        <f>Pendleton!C516</f>
        <v>0</v>
      </c>
      <c r="E1331" s="131">
        <f>Pendleton!D516</f>
        <v>0</v>
      </c>
      <c r="F1331" s="114">
        <f>Pendleton!E516</f>
        <v>0</v>
      </c>
      <c r="G1331" s="423">
        <f t="shared" si="48"/>
        <v>0</v>
      </c>
      <c r="H1331" s="420">
        <f>Pendleton!G516</f>
        <v>0</v>
      </c>
      <c r="I1331" s="102" t="e">
        <f>Pendleton!#REF!</f>
        <v>#REF!</v>
      </c>
      <c r="J1331" s="102" t="s">
        <v>589</v>
      </c>
      <c r="K1331" s="92"/>
      <c r="N1331" s="23" t="str">
        <f>IF(Jasper!$D1313&gt;0,N$1,"")</f>
        <v/>
      </c>
      <c r="O1331" s="23" t="e">
        <f>IF(#REF!&gt;0,P$1,"")</f>
        <v>#REF!</v>
      </c>
      <c r="P1331" s="23" t="str">
        <f>IF(Versailles!$D1312&gt;0,P$1,"")</f>
        <v/>
      </c>
      <c r="Q1331" s="23" t="str">
        <f>IF(Sellersburg!$D1310&gt;0,Q$1,"")</f>
        <v/>
      </c>
      <c r="R1331" s="23" t="str">
        <f>IF(Pendleton!$D1315&gt;0,R$1,"")</f>
        <v/>
      </c>
      <c r="S1331" s="23" t="str">
        <f>IF(Putnamville!D1301&gt;0,S$1,"")</f>
        <v/>
      </c>
      <c r="T1331" s="23" t="str">
        <f>IF(Lowell!D1280&gt;0,$T$1,"")</f>
        <v/>
      </c>
      <c r="U1331" s="23" t="e">
        <f>IF(#REF!&gt;0,$U$1,"")</f>
        <v>#REF!</v>
      </c>
      <c r="V1331" s="23" t="str">
        <f>IF(Peru!D1310&gt;0,$V$1,"")</f>
        <v/>
      </c>
      <c r="W1331" s="23" t="str">
        <f>IF('Toll Rd'!D1303&gt;0,$W$1,"")</f>
        <v/>
      </c>
      <c r="X1331" s="23" t="e">
        <f>IF(#REF!&gt;0,$X$1,"")</f>
        <v>#REF!</v>
      </c>
      <c r="Y1331" s="23" t="e">
        <f>IF(#REF!&gt;0,$Y$1,"")</f>
        <v>#REF!</v>
      </c>
      <c r="Z1331" s="23" t="str">
        <f>IF(FSS!$D1291&gt;0,P$1,"")</f>
        <v/>
      </c>
    </row>
    <row r="1332" spans="1:26" ht="15.75" hidden="1" customHeight="1" x14ac:dyDescent="0.25">
      <c r="A1332" s="421" t="str">
        <f t="shared" si="47"/>
        <v>0</v>
      </c>
      <c r="B1332" s="102">
        <f>Pendleton!B517</f>
        <v>0</v>
      </c>
      <c r="C1332" s="102" t="e">
        <f>Pendleton!#REF!</f>
        <v>#REF!</v>
      </c>
      <c r="D1332" s="102">
        <f>Pendleton!C517</f>
        <v>0</v>
      </c>
      <c r="E1332" s="131">
        <f>Pendleton!D517</f>
        <v>0</v>
      </c>
      <c r="F1332" s="114">
        <f>Pendleton!E517</f>
        <v>0</v>
      </c>
      <c r="G1332" s="423">
        <f t="shared" si="48"/>
        <v>0</v>
      </c>
      <c r="H1332" s="420">
        <f>Pendleton!G517</f>
        <v>0</v>
      </c>
      <c r="I1332" s="102" t="e">
        <f>Pendleton!#REF!</f>
        <v>#REF!</v>
      </c>
      <c r="J1332" s="102" t="s">
        <v>589</v>
      </c>
      <c r="K1332" s="92"/>
      <c r="N1332" s="23" t="str">
        <f>IF(Jasper!$D1314&gt;0,N$1,"")</f>
        <v/>
      </c>
      <c r="O1332" s="23" t="e">
        <f>IF(#REF!&gt;0,P$1,"")</f>
        <v>#REF!</v>
      </c>
      <c r="P1332" s="23" t="str">
        <f>IF(Versailles!$D1313&gt;0,P$1,"")</f>
        <v/>
      </c>
      <c r="Q1332" s="23" t="str">
        <f>IF(Sellersburg!$D1311&gt;0,Q$1,"")</f>
        <v/>
      </c>
      <c r="R1332" s="23" t="str">
        <f>IF(Pendleton!$D1316&gt;0,R$1,"")</f>
        <v/>
      </c>
      <c r="S1332" s="23" t="str">
        <f>IF(Putnamville!D1302&gt;0,S$1,"")</f>
        <v/>
      </c>
      <c r="T1332" s="23" t="str">
        <f>IF(Lowell!D1281&gt;0,$T$1,"")</f>
        <v/>
      </c>
      <c r="U1332" s="23" t="e">
        <f>IF(#REF!&gt;0,$U$1,"")</f>
        <v>#REF!</v>
      </c>
      <c r="V1332" s="23" t="str">
        <f>IF(Peru!D1311&gt;0,$V$1,"")</f>
        <v/>
      </c>
      <c r="W1332" s="23" t="str">
        <f>IF('Toll Rd'!D1304&gt;0,$W$1,"")</f>
        <v/>
      </c>
      <c r="X1332" s="23" t="e">
        <f>IF(#REF!&gt;0,$X$1,"")</f>
        <v>#REF!</v>
      </c>
      <c r="Y1332" s="23" t="e">
        <f>IF(#REF!&gt;0,$Y$1,"")</f>
        <v>#REF!</v>
      </c>
      <c r="Z1332" s="23" t="str">
        <f>IF(FSS!$D1292&gt;0,P$1,"")</f>
        <v/>
      </c>
    </row>
    <row r="1333" spans="1:26" ht="15.75" hidden="1" customHeight="1" x14ac:dyDescent="0.25">
      <c r="A1333" s="421" t="str">
        <f t="shared" ref="A1333:A1396" si="49">IF(E1333&lt;1,"0","1")</f>
        <v>0</v>
      </c>
      <c r="B1333" s="102">
        <f>Pendleton!B518</f>
        <v>0</v>
      </c>
      <c r="C1333" s="102" t="e">
        <f>Pendleton!#REF!</f>
        <v>#REF!</v>
      </c>
      <c r="D1333" s="102">
        <f>Pendleton!C518</f>
        <v>0</v>
      </c>
      <c r="E1333" s="131">
        <f>Pendleton!D518</f>
        <v>0</v>
      </c>
      <c r="F1333" s="114">
        <f>Pendleton!E518</f>
        <v>0</v>
      </c>
      <c r="G1333" s="423">
        <f t="shared" si="48"/>
        <v>0</v>
      </c>
      <c r="H1333" s="420">
        <f>Pendleton!G518</f>
        <v>0</v>
      </c>
      <c r="I1333" s="102" t="e">
        <f>Pendleton!#REF!</f>
        <v>#REF!</v>
      </c>
      <c r="J1333" s="102" t="s">
        <v>589</v>
      </c>
      <c r="K1333" s="92"/>
      <c r="N1333" s="23" t="str">
        <f>IF(Jasper!$D1315&gt;0,N$1,"")</f>
        <v/>
      </c>
      <c r="O1333" s="23" t="e">
        <f>IF(#REF!&gt;0,P$1,"")</f>
        <v>#REF!</v>
      </c>
      <c r="P1333" s="23" t="str">
        <f>IF(Versailles!$D1314&gt;0,P$1,"")</f>
        <v/>
      </c>
      <c r="Q1333" s="23" t="str">
        <f>IF(Sellersburg!$D1312&gt;0,Q$1,"")</f>
        <v/>
      </c>
      <c r="R1333" s="23" t="str">
        <f>IF(Pendleton!$D1317&gt;0,R$1,"")</f>
        <v/>
      </c>
      <c r="S1333" s="23" t="str">
        <f>IF(Putnamville!D1303&gt;0,S$1,"")</f>
        <v/>
      </c>
      <c r="T1333" s="23" t="str">
        <f>IF(Lowell!D1282&gt;0,$T$1,"")</f>
        <v/>
      </c>
      <c r="U1333" s="23" t="e">
        <f>IF(#REF!&gt;0,$U$1,"")</f>
        <v>#REF!</v>
      </c>
      <c r="V1333" s="23" t="str">
        <f>IF(Peru!D1312&gt;0,$V$1,"")</f>
        <v/>
      </c>
      <c r="W1333" s="23" t="str">
        <f>IF('Toll Rd'!D1305&gt;0,$W$1,"")</f>
        <v/>
      </c>
      <c r="X1333" s="23" t="e">
        <f>IF(#REF!&gt;0,$X$1,"")</f>
        <v>#REF!</v>
      </c>
      <c r="Y1333" s="23" t="e">
        <f>IF(#REF!&gt;0,$Y$1,"")</f>
        <v>#REF!</v>
      </c>
      <c r="Z1333" s="23" t="str">
        <f>IF(FSS!$D1293&gt;0,P$1,"")</f>
        <v/>
      </c>
    </row>
    <row r="1334" spans="1:26" ht="15.75" hidden="1" customHeight="1" x14ac:dyDescent="0.25">
      <c r="A1334" s="421" t="str">
        <f t="shared" si="49"/>
        <v>0</v>
      </c>
      <c r="B1334" s="102">
        <f>Pendleton!B519</f>
        <v>0</v>
      </c>
      <c r="C1334" s="102" t="e">
        <f>Pendleton!#REF!</f>
        <v>#REF!</v>
      </c>
      <c r="D1334" s="102">
        <f>Pendleton!C519</f>
        <v>0</v>
      </c>
      <c r="E1334" s="131">
        <f>Pendleton!D519</f>
        <v>0</v>
      </c>
      <c r="F1334" s="114">
        <f>Pendleton!E519</f>
        <v>0</v>
      </c>
      <c r="G1334" s="423">
        <f t="shared" si="48"/>
        <v>0</v>
      </c>
      <c r="H1334" s="420">
        <f>Pendleton!G519</f>
        <v>0</v>
      </c>
      <c r="I1334" s="102" t="e">
        <f>Pendleton!#REF!</f>
        <v>#REF!</v>
      </c>
      <c r="J1334" s="102" t="s">
        <v>589</v>
      </c>
      <c r="K1334" s="92"/>
      <c r="N1334" s="23" t="str">
        <f>IF(Jasper!$D1316&gt;0,N$1,"")</f>
        <v/>
      </c>
      <c r="O1334" s="23" t="e">
        <f>IF(#REF!&gt;0,P$1,"")</f>
        <v>#REF!</v>
      </c>
      <c r="P1334" s="23" t="str">
        <f>IF(Versailles!$D1315&gt;0,P$1,"")</f>
        <v/>
      </c>
      <c r="Q1334" s="23" t="str">
        <f>IF(Sellersburg!$D1313&gt;0,Q$1,"")</f>
        <v/>
      </c>
      <c r="R1334" s="23" t="str">
        <f>IF(Pendleton!$D1318&gt;0,R$1,"")</f>
        <v/>
      </c>
      <c r="S1334" s="23" t="str">
        <f>IF(Putnamville!D1304&gt;0,S$1,"")</f>
        <v/>
      </c>
      <c r="T1334" s="23" t="str">
        <f>IF(Lowell!D1283&gt;0,$T$1,"")</f>
        <v/>
      </c>
      <c r="U1334" s="23" t="e">
        <f>IF(#REF!&gt;0,$U$1,"")</f>
        <v>#REF!</v>
      </c>
      <c r="V1334" s="23" t="str">
        <f>IF(Peru!D1313&gt;0,$V$1,"")</f>
        <v/>
      </c>
      <c r="W1334" s="23" t="str">
        <f>IF('Toll Rd'!D1306&gt;0,$W$1,"")</f>
        <v/>
      </c>
      <c r="X1334" s="23" t="e">
        <f>IF(#REF!&gt;0,$X$1,"")</f>
        <v>#REF!</v>
      </c>
      <c r="Y1334" s="23" t="e">
        <f>IF(#REF!&gt;0,$Y$1,"")</f>
        <v>#REF!</v>
      </c>
      <c r="Z1334" s="23" t="str">
        <f>IF(FSS!$D1294&gt;0,P$1,"")</f>
        <v/>
      </c>
    </row>
    <row r="1335" spans="1:26" ht="15.75" hidden="1" customHeight="1" x14ac:dyDescent="0.25">
      <c r="A1335" s="421" t="str">
        <f t="shared" si="49"/>
        <v>0</v>
      </c>
      <c r="B1335" s="102">
        <f>Pendleton!B520</f>
        <v>0</v>
      </c>
      <c r="C1335" s="102" t="e">
        <f>Pendleton!#REF!</f>
        <v>#REF!</v>
      </c>
      <c r="D1335" s="102">
        <f>Pendleton!C520</f>
        <v>0</v>
      </c>
      <c r="E1335" s="131">
        <f>Pendleton!D520</f>
        <v>0</v>
      </c>
      <c r="F1335" s="114">
        <f>Pendleton!E520</f>
        <v>0</v>
      </c>
      <c r="G1335" s="423">
        <f t="shared" si="48"/>
        <v>0</v>
      </c>
      <c r="H1335" s="420">
        <f>Pendleton!G520</f>
        <v>0</v>
      </c>
      <c r="I1335" s="102" t="e">
        <f>Pendleton!#REF!</f>
        <v>#REF!</v>
      </c>
      <c r="J1335" s="102" t="s">
        <v>589</v>
      </c>
      <c r="K1335" s="92"/>
      <c r="N1335" s="23" t="str">
        <f>IF(Jasper!$D1317&gt;0,N$1,"")</f>
        <v/>
      </c>
      <c r="O1335" s="23" t="e">
        <f>IF(#REF!&gt;0,P$1,"")</f>
        <v>#REF!</v>
      </c>
      <c r="P1335" s="23" t="str">
        <f>IF(Versailles!$D1316&gt;0,P$1,"")</f>
        <v/>
      </c>
      <c r="Q1335" s="23" t="str">
        <f>IF(Sellersburg!$D1314&gt;0,Q$1,"")</f>
        <v/>
      </c>
      <c r="R1335" s="23" t="str">
        <f>IF(Pendleton!$D1319&gt;0,R$1,"")</f>
        <v/>
      </c>
      <c r="S1335" s="23" t="str">
        <f>IF(Putnamville!D1305&gt;0,S$1,"")</f>
        <v/>
      </c>
      <c r="T1335" s="23" t="str">
        <f>IF(Lowell!D1284&gt;0,$T$1,"")</f>
        <v/>
      </c>
      <c r="U1335" s="23" t="e">
        <f>IF(#REF!&gt;0,$U$1,"")</f>
        <v>#REF!</v>
      </c>
      <c r="V1335" s="23" t="str">
        <f>IF(Peru!D1314&gt;0,$V$1,"")</f>
        <v/>
      </c>
      <c r="W1335" s="23" t="str">
        <f>IF('Toll Rd'!D1307&gt;0,$W$1,"")</f>
        <v/>
      </c>
      <c r="X1335" s="23" t="e">
        <f>IF(#REF!&gt;0,$X$1,"")</f>
        <v>#REF!</v>
      </c>
      <c r="Y1335" s="23" t="e">
        <f>IF(#REF!&gt;0,$Y$1,"")</f>
        <v>#REF!</v>
      </c>
      <c r="Z1335" s="23" t="str">
        <f>IF(FSS!$D1295&gt;0,P$1,"")</f>
        <v/>
      </c>
    </row>
    <row r="1336" spans="1:26" ht="15.75" hidden="1" customHeight="1" x14ac:dyDescent="0.25">
      <c r="A1336" s="421" t="str">
        <f t="shared" si="49"/>
        <v>0</v>
      </c>
      <c r="B1336" s="102">
        <f>Pendleton!B521</f>
        <v>0</v>
      </c>
      <c r="C1336" s="102" t="e">
        <f>Pendleton!#REF!</f>
        <v>#REF!</v>
      </c>
      <c r="D1336" s="102">
        <f>Pendleton!C521</f>
        <v>0</v>
      </c>
      <c r="E1336" s="131">
        <f>Pendleton!D521</f>
        <v>0</v>
      </c>
      <c r="F1336" s="114">
        <f>Pendleton!E521</f>
        <v>0</v>
      </c>
      <c r="G1336" s="423">
        <f t="shared" si="48"/>
        <v>0</v>
      </c>
      <c r="H1336" s="420">
        <f>Pendleton!G521</f>
        <v>0</v>
      </c>
      <c r="I1336" s="102" t="e">
        <f>Pendleton!#REF!</f>
        <v>#REF!</v>
      </c>
      <c r="J1336" s="102" t="s">
        <v>589</v>
      </c>
      <c r="K1336" s="92"/>
      <c r="N1336" s="23" t="str">
        <f>IF(Jasper!$D1318&gt;0,N$1,"")</f>
        <v/>
      </c>
      <c r="O1336" s="23" t="e">
        <f>IF(#REF!&gt;0,P$1,"")</f>
        <v>#REF!</v>
      </c>
      <c r="P1336" s="23" t="str">
        <f>IF(Versailles!$D1317&gt;0,P$1,"")</f>
        <v/>
      </c>
      <c r="Q1336" s="23" t="str">
        <f>IF(Sellersburg!$D1315&gt;0,Q$1,"")</f>
        <v/>
      </c>
      <c r="R1336" s="23" t="str">
        <f>IF(Pendleton!$D1320&gt;0,R$1,"")</f>
        <v/>
      </c>
      <c r="S1336" s="23" t="str">
        <f>IF(Putnamville!D1306&gt;0,S$1,"")</f>
        <v/>
      </c>
      <c r="T1336" s="23" t="str">
        <f>IF(Lowell!D1285&gt;0,$T$1,"")</f>
        <v/>
      </c>
      <c r="U1336" s="23" t="e">
        <f>IF(#REF!&gt;0,$U$1,"")</f>
        <v>#REF!</v>
      </c>
      <c r="V1336" s="23" t="str">
        <f>IF(Peru!D1315&gt;0,$V$1,"")</f>
        <v/>
      </c>
      <c r="W1336" s="23" t="str">
        <f>IF('Toll Rd'!D1308&gt;0,$W$1,"")</f>
        <v/>
      </c>
      <c r="X1336" s="23" t="e">
        <f>IF(#REF!&gt;0,$X$1,"")</f>
        <v>#REF!</v>
      </c>
      <c r="Y1336" s="23" t="e">
        <f>IF(#REF!&gt;0,$Y$1,"")</f>
        <v>#REF!</v>
      </c>
      <c r="Z1336" s="23" t="str">
        <f>IF(FSS!$D1296&gt;0,P$1,"")</f>
        <v/>
      </c>
    </row>
    <row r="1337" spans="1:26" ht="15.75" hidden="1" customHeight="1" x14ac:dyDescent="0.25">
      <c r="A1337" s="421" t="str">
        <f t="shared" si="49"/>
        <v>0</v>
      </c>
      <c r="B1337" s="102">
        <f>Pendleton!B522</f>
        <v>0</v>
      </c>
      <c r="C1337" s="102" t="e">
        <f>Pendleton!#REF!</f>
        <v>#REF!</v>
      </c>
      <c r="D1337" s="102">
        <f>Pendleton!C522</f>
        <v>0</v>
      </c>
      <c r="E1337" s="131">
        <f>Pendleton!D522</f>
        <v>0</v>
      </c>
      <c r="F1337" s="114">
        <f>Pendleton!E522</f>
        <v>0</v>
      </c>
      <c r="G1337" s="423">
        <f t="shared" si="48"/>
        <v>0</v>
      </c>
      <c r="H1337" s="420">
        <f>Pendleton!G522</f>
        <v>0</v>
      </c>
      <c r="I1337" s="102" t="e">
        <f>Pendleton!#REF!</f>
        <v>#REF!</v>
      </c>
      <c r="J1337" s="102" t="s">
        <v>589</v>
      </c>
      <c r="K1337" s="92"/>
      <c r="N1337" s="23" t="str">
        <f>IF(Jasper!$D1319&gt;0,N$1,"")</f>
        <v/>
      </c>
      <c r="O1337" s="23" t="e">
        <f>IF(#REF!&gt;0,P$1,"")</f>
        <v>#REF!</v>
      </c>
      <c r="P1337" s="23" t="str">
        <f>IF(Versailles!$D1318&gt;0,P$1,"")</f>
        <v/>
      </c>
      <c r="Q1337" s="23" t="str">
        <f>IF(Sellersburg!$D1316&gt;0,Q$1,"")</f>
        <v/>
      </c>
      <c r="R1337" s="23" t="str">
        <f>IF(Pendleton!$D1321&gt;0,R$1,"")</f>
        <v/>
      </c>
      <c r="S1337" s="23" t="str">
        <f>IF(Putnamville!D1307&gt;0,S$1,"")</f>
        <v/>
      </c>
      <c r="T1337" s="23" t="str">
        <f>IF(Lowell!D1286&gt;0,$T$1,"")</f>
        <v/>
      </c>
      <c r="U1337" s="23" t="e">
        <f>IF(#REF!&gt;0,$U$1,"")</f>
        <v>#REF!</v>
      </c>
      <c r="V1337" s="23" t="str">
        <f>IF(Peru!D1316&gt;0,$V$1,"")</f>
        <v/>
      </c>
      <c r="W1337" s="23" t="str">
        <f>IF('Toll Rd'!D1309&gt;0,$W$1,"")</f>
        <v/>
      </c>
      <c r="X1337" s="23" t="e">
        <f>IF(#REF!&gt;0,$X$1,"")</f>
        <v>#REF!</v>
      </c>
      <c r="Y1337" s="23" t="e">
        <f>IF(#REF!&gt;0,$Y$1,"")</f>
        <v>#REF!</v>
      </c>
      <c r="Z1337" s="23" t="str">
        <f>IF(FSS!$D1297&gt;0,P$1,"")</f>
        <v/>
      </c>
    </row>
    <row r="1338" spans="1:26" ht="15.75" hidden="1" customHeight="1" x14ac:dyDescent="0.25">
      <c r="A1338" s="421" t="str">
        <f t="shared" si="49"/>
        <v>0</v>
      </c>
      <c r="B1338" s="102">
        <f>Pendleton!B523</f>
        <v>0</v>
      </c>
      <c r="C1338" s="102" t="e">
        <f>Pendleton!#REF!</f>
        <v>#REF!</v>
      </c>
      <c r="D1338" s="102">
        <f>Pendleton!C523</f>
        <v>0</v>
      </c>
      <c r="E1338" s="131">
        <f>Pendleton!D523</f>
        <v>0</v>
      </c>
      <c r="F1338" s="114">
        <f>Pendleton!E523</f>
        <v>0</v>
      </c>
      <c r="G1338" s="423">
        <f t="shared" si="48"/>
        <v>0</v>
      </c>
      <c r="H1338" s="420">
        <f>Pendleton!G523</f>
        <v>0</v>
      </c>
      <c r="I1338" s="102" t="e">
        <f>Pendleton!#REF!</f>
        <v>#REF!</v>
      </c>
      <c r="J1338" s="102" t="s">
        <v>589</v>
      </c>
      <c r="K1338" s="92"/>
      <c r="N1338" s="23" t="str">
        <f>IF(Jasper!$D1320&gt;0,N$1,"")</f>
        <v/>
      </c>
      <c r="O1338" s="23" t="e">
        <f>IF(#REF!&gt;0,P$1,"")</f>
        <v>#REF!</v>
      </c>
      <c r="P1338" s="23" t="str">
        <f>IF(Versailles!$D1319&gt;0,P$1,"")</f>
        <v/>
      </c>
      <c r="Q1338" s="23" t="str">
        <f>IF(Sellersburg!$D1317&gt;0,Q$1,"")</f>
        <v/>
      </c>
      <c r="R1338" s="23" t="str">
        <f>IF(Pendleton!$D1322&gt;0,R$1,"")</f>
        <v/>
      </c>
      <c r="S1338" s="23" t="str">
        <f>IF(Putnamville!D1308&gt;0,S$1,"")</f>
        <v/>
      </c>
      <c r="T1338" s="23" t="str">
        <f>IF(Lowell!D1287&gt;0,$T$1,"")</f>
        <v/>
      </c>
      <c r="U1338" s="23" t="e">
        <f>IF(#REF!&gt;0,$U$1,"")</f>
        <v>#REF!</v>
      </c>
      <c r="V1338" s="23" t="str">
        <f>IF(Peru!D1317&gt;0,$V$1,"")</f>
        <v/>
      </c>
      <c r="W1338" s="23" t="str">
        <f>IF('Toll Rd'!D1310&gt;0,$W$1,"")</f>
        <v/>
      </c>
      <c r="X1338" s="23" t="e">
        <f>IF(#REF!&gt;0,$X$1,"")</f>
        <v>#REF!</v>
      </c>
      <c r="Y1338" s="23" t="e">
        <f>IF(#REF!&gt;0,$Y$1,"")</f>
        <v>#REF!</v>
      </c>
      <c r="Z1338" s="23" t="str">
        <f>IF(FSS!$D1298&gt;0,P$1,"")</f>
        <v/>
      </c>
    </row>
    <row r="1339" spans="1:26" ht="15.75" hidden="1" customHeight="1" x14ac:dyDescent="0.25">
      <c r="A1339" s="421" t="str">
        <f t="shared" si="49"/>
        <v>0</v>
      </c>
      <c r="B1339" s="102">
        <f>Pendleton!B524</f>
        <v>0</v>
      </c>
      <c r="C1339" s="102" t="e">
        <f>Pendleton!#REF!</f>
        <v>#REF!</v>
      </c>
      <c r="D1339" s="102">
        <f>Pendleton!C524</f>
        <v>0</v>
      </c>
      <c r="E1339" s="131">
        <f>Pendleton!D524</f>
        <v>0</v>
      </c>
      <c r="F1339" s="114">
        <f>Pendleton!E524</f>
        <v>0</v>
      </c>
      <c r="G1339" s="423">
        <f t="shared" si="48"/>
        <v>0</v>
      </c>
      <c r="H1339" s="420">
        <f>Pendleton!G524</f>
        <v>0</v>
      </c>
      <c r="I1339" s="102" t="e">
        <f>Pendleton!#REF!</f>
        <v>#REF!</v>
      </c>
      <c r="J1339" s="102" t="s">
        <v>589</v>
      </c>
      <c r="K1339" s="92"/>
      <c r="N1339" s="23" t="str">
        <f>IF(Jasper!$D1321&gt;0,N$1,"")</f>
        <v/>
      </c>
      <c r="O1339" s="23" t="e">
        <f>IF(#REF!&gt;0,P$1,"")</f>
        <v>#REF!</v>
      </c>
      <c r="P1339" s="23" t="str">
        <f>IF(Versailles!$D1320&gt;0,P$1,"")</f>
        <v/>
      </c>
      <c r="Q1339" s="23" t="str">
        <f>IF(Sellersburg!$D1318&gt;0,Q$1,"")</f>
        <v/>
      </c>
      <c r="R1339" s="23" t="str">
        <f>IF(Pendleton!$D1323&gt;0,R$1,"")</f>
        <v/>
      </c>
      <c r="S1339" s="23" t="str">
        <f>IF(Putnamville!D1309&gt;0,S$1,"")</f>
        <v/>
      </c>
      <c r="T1339" s="23" t="str">
        <f>IF(Lowell!D1288&gt;0,$T$1,"")</f>
        <v/>
      </c>
      <c r="U1339" s="23" t="e">
        <f>IF(#REF!&gt;0,$U$1,"")</f>
        <v>#REF!</v>
      </c>
      <c r="V1339" s="23" t="str">
        <f>IF(Peru!D1318&gt;0,$V$1,"")</f>
        <v/>
      </c>
      <c r="W1339" s="23" t="str">
        <f>IF('Toll Rd'!D1311&gt;0,$W$1,"")</f>
        <v/>
      </c>
      <c r="X1339" s="23" t="e">
        <f>IF(#REF!&gt;0,$X$1,"")</f>
        <v>#REF!</v>
      </c>
      <c r="Y1339" s="23" t="e">
        <f>IF(#REF!&gt;0,$Y$1,"")</f>
        <v>#REF!</v>
      </c>
      <c r="Z1339" s="23" t="str">
        <f>IF(FSS!$D1299&gt;0,P$1,"")</f>
        <v/>
      </c>
    </row>
    <row r="1340" spans="1:26" ht="15.75" hidden="1" customHeight="1" x14ac:dyDescent="0.25">
      <c r="A1340" s="421" t="str">
        <f t="shared" si="49"/>
        <v>0</v>
      </c>
      <c r="B1340" s="102">
        <f>Pendleton!B525</f>
        <v>0</v>
      </c>
      <c r="C1340" s="102" t="e">
        <f>Pendleton!#REF!</f>
        <v>#REF!</v>
      </c>
      <c r="D1340" s="102">
        <f>Pendleton!C525</f>
        <v>0</v>
      </c>
      <c r="E1340" s="131">
        <f>Pendleton!D525</f>
        <v>0</v>
      </c>
      <c r="F1340" s="114">
        <f>Pendleton!E525</f>
        <v>0</v>
      </c>
      <c r="G1340" s="423">
        <f t="shared" si="48"/>
        <v>0</v>
      </c>
      <c r="H1340" s="420">
        <f>Pendleton!G525</f>
        <v>0</v>
      </c>
      <c r="I1340" s="102" t="e">
        <f>Pendleton!#REF!</f>
        <v>#REF!</v>
      </c>
      <c r="J1340" s="102" t="s">
        <v>589</v>
      </c>
      <c r="K1340" s="92"/>
      <c r="N1340" s="23" t="str">
        <f>IF(Jasper!$D1322&gt;0,N$1,"")</f>
        <v/>
      </c>
      <c r="O1340" s="23" t="e">
        <f>IF(#REF!&gt;0,P$1,"")</f>
        <v>#REF!</v>
      </c>
      <c r="P1340" s="23" t="str">
        <f>IF(Versailles!$D1321&gt;0,P$1,"")</f>
        <v/>
      </c>
      <c r="Q1340" s="23" t="str">
        <f>IF(Sellersburg!$D1319&gt;0,Q$1,"")</f>
        <v/>
      </c>
      <c r="R1340" s="23" t="str">
        <f>IF(Pendleton!$D1324&gt;0,R$1,"")</f>
        <v/>
      </c>
      <c r="S1340" s="23" t="str">
        <f>IF(Putnamville!D1310&gt;0,S$1,"")</f>
        <v/>
      </c>
      <c r="T1340" s="23" t="str">
        <f>IF(Lowell!D1289&gt;0,$T$1,"")</f>
        <v/>
      </c>
      <c r="U1340" s="23" t="e">
        <f>IF(#REF!&gt;0,$U$1,"")</f>
        <v>#REF!</v>
      </c>
      <c r="V1340" s="23" t="str">
        <f>IF(Peru!D1319&gt;0,$V$1,"")</f>
        <v/>
      </c>
      <c r="W1340" s="23" t="str">
        <f>IF('Toll Rd'!D1312&gt;0,$W$1,"")</f>
        <v/>
      </c>
      <c r="X1340" s="23" t="e">
        <f>IF(#REF!&gt;0,$X$1,"")</f>
        <v>#REF!</v>
      </c>
      <c r="Y1340" s="23" t="e">
        <f>IF(#REF!&gt;0,$Y$1,"")</f>
        <v>#REF!</v>
      </c>
      <c r="Z1340" s="23" t="str">
        <f>IF(FSS!$D1300&gt;0,P$1,"")</f>
        <v/>
      </c>
    </row>
    <row r="1341" spans="1:26" ht="15.75" hidden="1" customHeight="1" x14ac:dyDescent="0.25">
      <c r="A1341" s="421" t="str">
        <f t="shared" si="49"/>
        <v>0</v>
      </c>
      <c r="B1341" s="102">
        <f>Pendleton!B526</f>
        <v>0</v>
      </c>
      <c r="C1341" s="102" t="e">
        <f>Pendleton!#REF!</f>
        <v>#REF!</v>
      </c>
      <c r="D1341" s="102">
        <f>Pendleton!C526</f>
        <v>0</v>
      </c>
      <c r="E1341" s="131">
        <f>Pendleton!D526</f>
        <v>0</v>
      </c>
      <c r="F1341" s="114">
        <f>Pendleton!E526</f>
        <v>0</v>
      </c>
      <c r="G1341" s="423">
        <f t="shared" si="48"/>
        <v>0</v>
      </c>
      <c r="H1341" s="420">
        <f>Pendleton!G526</f>
        <v>0</v>
      </c>
      <c r="I1341" s="102" t="e">
        <f>Pendleton!#REF!</f>
        <v>#REF!</v>
      </c>
      <c r="J1341" s="102" t="s">
        <v>589</v>
      </c>
      <c r="K1341" s="92"/>
      <c r="N1341" s="23" t="str">
        <f>IF(Jasper!$D1323&gt;0,N$1,"")</f>
        <v/>
      </c>
      <c r="O1341" s="23" t="e">
        <f>IF(#REF!&gt;0,P$1,"")</f>
        <v>#REF!</v>
      </c>
      <c r="P1341" s="23" t="str">
        <f>IF(Versailles!$D1322&gt;0,P$1,"")</f>
        <v/>
      </c>
      <c r="Q1341" s="23" t="str">
        <f>IF(Sellersburg!$D1320&gt;0,Q$1,"")</f>
        <v/>
      </c>
      <c r="R1341" s="23" t="str">
        <f>IF(Pendleton!$D1325&gt;0,R$1,"")</f>
        <v/>
      </c>
      <c r="S1341" s="23" t="str">
        <f>IF(Putnamville!D1311&gt;0,S$1,"")</f>
        <v/>
      </c>
      <c r="T1341" s="23" t="str">
        <f>IF(Lowell!D1290&gt;0,$T$1,"")</f>
        <v/>
      </c>
      <c r="U1341" s="23" t="e">
        <f>IF(#REF!&gt;0,$U$1,"")</f>
        <v>#REF!</v>
      </c>
      <c r="V1341" s="23" t="str">
        <f>IF(Peru!D1320&gt;0,$V$1,"")</f>
        <v/>
      </c>
      <c r="W1341" s="23" t="str">
        <f>IF('Toll Rd'!D1313&gt;0,$W$1,"")</f>
        <v/>
      </c>
      <c r="X1341" s="23" t="e">
        <f>IF(#REF!&gt;0,$X$1,"")</f>
        <v>#REF!</v>
      </c>
      <c r="Y1341" s="23" t="e">
        <f>IF(#REF!&gt;0,$Y$1,"")</f>
        <v>#REF!</v>
      </c>
      <c r="Z1341" s="23" t="str">
        <f>IF(FSS!$D1301&gt;0,P$1,"")</f>
        <v/>
      </c>
    </row>
    <row r="1342" spans="1:26" ht="15.75" hidden="1" customHeight="1" x14ac:dyDescent="0.25">
      <c r="A1342" s="421" t="str">
        <f t="shared" si="49"/>
        <v>0</v>
      </c>
      <c r="B1342" s="102">
        <f>Pendleton!B527</f>
        <v>0</v>
      </c>
      <c r="C1342" s="102" t="e">
        <f>Pendleton!#REF!</f>
        <v>#REF!</v>
      </c>
      <c r="D1342" s="102">
        <f>Pendleton!C527</f>
        <v>0</v>
      </c>
      <c r="E1342" s="131">
        <f>Pendleton!D527</f>
        <v>0</v>
      </c>
      <c r="F1342" s="114">
        <f>Pendleton!E527</f>
        <v>0</v>
      </c>
      <c r="G1342" s="423">
        <f t="shared" si="48"/>
        <v>0</v>
      </c>
      <c r="H1342" s="420">
        <f>Pendleton!G527</f>
        <v>0</v>
      </c>
      <c r="I1342" s="102" t="e">
        <f>Pendleton!#REF!</f>
        <v>#REF!</v>
      </c>
      <c r="J1342" s="102" t="s">
        <v>589</v>
      </c>
      <c r="K1342" s="92"/>
      <c r="N1342" s="23" t="str">
        <f>IF(Jasper!$D1324&gt;0,N$1,"")</f>
        <v/>
      </c>
      <c r="O1342" s="23" t="e">
        <f>IF(#REF!&gt;0,P$1,"")</f>
        <v>#REF!</v>
      </c>
      <c r="P1342" s="23" t="str">
        <f>IF(Versailles!$D1323&gt;0,P$1,"")</f>
        <v/>
      </c>
      <c r="Q1342" s="23" t="str">
        <f>IF(Sellersburg!$D1321&gt;0,Q$1,"")</f>
        <v/>
      </c>
      <c r="R1342" s="23" t="str">
        <f>IF(Pendleton!$D1326&gt;0,R$1,"")</f>
        <v/>
      </c>
      <c r="S1342" s="23" t="str">
        <f>IF(Putnamville!D1312&gt;0,S$1,"")</f>
        <v/>
      </c>
      <c r="T1342" s="23" t="str">
        <f>IF(Lowell!D1291&gt;0,$T$1,"")</f>
        <v/>
      </c>
      <c r="U1342" s="23" t="e">
        <f>IF(#REF!&gt;0,$U$1,"")</f>
        <v>#REF!</v>
      </c>
      <c r="V1342" s="23" t="str">
        <f>IF(Peru!D1321&gt;0,$V$1,"")</f>
        <v/>
      </c>
      <c r="W1342" s="23" t="str">
        <f>IF('Toll Rd'!D1314&gt;0,$W$1,"")</f>
        <v/>
      </c>
      <c r="X1342" s="23" t="e">
        <f>IF(#REF!&gt;0,$X$1,"")</f>
        <v>#REF!</v>
      </c>
      <c r="Y1342" s="23" t="e">
        <f>IF(#REF!&gt;0,$Y$1,"")</f>
        <v>#REF!</v>
      </c>
      <c r="Z1342" s="23" t="str">
        <f>IF(FSS!$D1302&gt;0,P$1,"")</f>
        <v/>
      </c>
    </row>
    <row r="1343" spans="1:26" ht="15.75" hidden="1" customHeight="1" x14ac:dyDescent="0.25">
      <c r="A1343" s="421" t="str">
        <f t="shared" si="49"/>
        <v>0</v>
      </c>
      <c r="B1343" s="102">
        <f>Pendleton!B528</f>
        <v>0</v>
      </c>
      <c r="C1343" s="102" t="e">
        <f>Pendleton!#REF!</f>
        <v>#REF!</v>
      </c>
      <c r="D1343" s="102">
        <f>Pendleton!C528</f>
        <v>0</v>
      </c>
      <c r="E1343" s="131">
        <f>Pendleton!D528</f>
        <v>0</v>
      </c>
      <c r="F1343" s="114">
        <f>Pendleton!E528</f>
        <v>0</v>
      </c>
      <c r="G1343" s="423">
        <f t="shared" si="48"/>
        <v>0</v>
      </c>
      <c r="H1343" s="420">
        <f>Pendleton!G528</f>
        <v>0</v>
      </c>
      <c r="I1343" s="102" t="e">
        <f>Pendleton!#REF!</f>
        <v>#REF!</v>
      </c>
      <c r="J1343" s="102" t="s">
        <v>589</v>
      </c>
      <c r="K1343" s="92"/>
      <c r="N1343" s="23" t="str">
        <f>IF(Jasper!$D1325&gt;0,N$1,"")</f>
        <v/>
      </c>
      <c r="O1343" s="23" t="e">
        <f>IF(#REF!&gt;0,P$1,"")</f>
        <v>#REF!</v>
      </c>
      <c r="P1343" s="23" t="str">
        <f>IF(Versailles!$D1324&gt;0,P$1,"")</f>
        <v/>
      </c>
      <c r="Q1343" s="23" t="str">
        <f>IF(Sellersburg!$D1322&gt;0,Q$1,"")</f>
        <v/>
      </c>
      <c r="R1343" s="23" t="str">
        <f>IF(Pendleton!$D1327&gt;0,R$1,"")</f>
        <v/>
      </c>
      <c r="S1343" s="23" t="str">
        <f>IF(Putnamville!D1313&gt;0,S$1,"")</f>
        <v/>
      </c>
      <c r="T1343" s="23" t="str">
        <f>IF(Lowell!D1292&gt;0,$T$1,"")</f>
        <v/>
      </c>
      <c r="U1343" s="23" t="e">
        <f>IF(#REF!&gt;0,$U$1,"")</f>
        <v>#REF!</v>
      </c>
      <c r="V1343" s="23" t="str">
        <f>IF(Peru!D1322&gt;0,$V$1,"")</f>
        <v/>
      </c>
      <c r="W1343" s="23" t="str">
        <f>IF('Toll Rd'!D1315&gt;0,$W$1,"")</f>
        <v/>
      </c>
      <c r="X1343" s="23" t="e">
        <f>IF(#REF!&gt;0,$X$1,"")</f>
        <v>#REF!</v>
      </c>
      <c r="Y1343" s="23" t="e">
        <f>IF(#REF!&gt;0,$Y$1,"")</f>
        <v>#REF!</v>
      </c>
      <c r="Z1343" s="23" t="str">
        <f>IF(FSS!$D1303&gt;0,P$1,"")</f>
        <v/>
      </c>
    </row>
    <row r="1344" spans="1:26" ht="15.75" hidden="1" customHeight="1" x14ac:dyDescent="0.25">
      <c r="A1344" s="421" t="str">
        <f t="shared" si="49"/>
        <v>0</v>
      </c>
      <c r="B1344" s="102">
        <f>Pendleton!B529</f>
        <v>0</v>
      </c>
      <c r="C1344" s="102" t="e">
        <f>Pendleton!#REF!</f>
        <v>#REF!</v>
      </c>
      <c r="D1344" s="102">
        <f>Pendleton!C529</f>
        <v>0</v>
      </c>
      <c r="E1344" s="131">
        <f>Pendleton!D529</f>
        <v>0</v>
      </c>
      <c r="F1344" s="114">
        <f>Pendleton!E529</f>
        <v>0</v>
      </c>
      <c r="G1344" s="423">
        <f t="shared" si="48"/>
        <v>0</v>
      </c>
      <c r="H1344" s="420">
        <f>Pendleton!G529</f>
        <v>0</v>
      </c>
      <c r="I1344" s="102" t="e">
        <f>Pendleton!#REF!</f>
        <v>#REF!</v>
      </c>
      <c r="J1344" s="102" t="s">
        <v>589</v>
      </c>
      <c r="K1344" s="92"/>
      <c r="N1344" s="23" t="str">
        <f>IF(Jasper!$D1326&gt;0,N$1,"")</f>
        <v/>
      </c>
      <c r="O1344" s="23" t="e">
        <f>IF(#REF!&gt;0,P$1,"")</f>
        <v>#REF!</v>
      </c>
      <c r="P1344" s="23" t="str">
        <f>IF(Versailles!$D1325&gt;0,P$1,"")</f>
        <v/>
      </c>
      <c r="Q1344" s="23" t="str">
        <f>IF(Sellersburg!$D1323&gt;0,Q$1,"")</f>
        <v/>
      </c>
      <c r="R1344" s="23" t="str">
        <f>IF(Pendleton!$D1328&gt;0,R$1,"")</f>
        <v/>
      </c>
      <c r="S1344" s="23" t="str">
        <f>IF(Putnamville!D1314&gt;0,S$1,"")</f>
        <v/>
      </c>
      <c r="T1344" s="23" t="str">
        <f>IF(Lowell!D1293&gt;0,$T$1,"")</f>
        <v/>
      </c>
      <c r="U1344" s="23" t="e">
        <f>IF(#REF!&gt;0,$U$1,"")</f>
        <v>#REF!</v>
      </c>
      <c r="V1344" s="23" t="str">
        <f>IF(Peru!D1323&gt;0,$V$1,"")</f>
        <v/>
      </c>
      <c r="W1344" s="23" t="str">
        <f>IF('Toll Rd'!D1316&gt;0,$W$1,"")</f>
        <v/>
      </c>
      <c r="X1344" s="23" t="e">
        <f>IF(#REF!&gt;0,$X$1,"")</f>
        <v>#REF!</v>
      </c>
      <c r="Y1344" s="23" t="e">
        <f>IF(#REF!&gt;0,$Y$1,"")</f>
        <v>#REF!</v>
      </c>
      <c r="Z1344" s="23" t="str">
        <f>IF(FSS!$D1304&gt;0,P$1,"")</f>
        <v/>
      </c>
    </row>
    <row r="1345" spans="1:26" ht="15.75" hidden="1" customHeight="1" x14ac:dyDescent="0.25">
      <c r="A1345" s="421" t="str">
        <f t="shared" si="49"/>
        <v>0</v>
      </c>
      <c r="B1345" s="102">
        <f>Pendleton!B530</f>
        <v>0</v>
      </c>
      <c r="C1345" s="102" t="e">
        <f>Pendleton!#REF!</f>
        <v>#REF!</v>
      </c>
      <c r="D1345" s="102">
        <f>Pendleton!C530</f>
        <v>0</v>
      </c>
      <c r="E1345" s="131">
        <f>Pendleton!D530</f>
        <v>0</v>
      </c>
      <c r="F1345" s="114">
        <f>Pendleton!E530</f>
        <v>0</v>
      </c>
      <c r="G1345" s="423">
        <f t="shared" si="48"/>
        <v>0</v>
      </c>
      <c r="H1345" s="420">
        <f>Pendleton!G530</f>
        <v>0</v>
      </c>
      <c r="I1345" s="102" t="e">
        <f>Pendleton!#REF!</f>
        <v>#REF!</v>
      </c>
      <c r="J1345" s="102" t="s">
        <v>589</v>
      </c>
      <c r="K1345" s="92"/>
      <c r="N1345" s="23" t="str">
        <f>IF(Jasper!$D1327&gt;0,N$1,"")</f>
        <v/>
      </c>
      <c r="O1345" s="23" t="e">
        <f>IF(#REF!&gt;0,P$1,"")</f>
        <v>#REF!</v>
      </c>
      <c r="P1345" s="23" t="str">
        <f>IF(Versailles!$D1326&gt;0,P$1,"")</f>
        <v/>
      </c>
      <c r="Q1345" s="23" t="str">
        <f>IF(Sellersburg!$D1324&gt;0,Q$1,"")</f>
        <v/>
      </c>
      <c r="R1345" s="23" t="str">
        <f>IF(Pendleton!$D1329&gt;0,R$1,"")</f>
        <v/>
      </c>
      <c r="S1345" s="23" t="str">
        <f>IF(Putnamville!D1315&gt;0,S$1,"")</f>
        <v/>
      </c>
      <c r="T1345" s="23" t="str">
        <f>IF(Lowell!D1294&gt;0,$T$1,"")</f>
        <v/>
      </c>
      <c r="U1345" s="23" t="e">
        <f>IF(#REF!&gt;0,$U$1,"")</f>
        <v>#REF!</v>
      </c>
      <c r="V1345" s="23" t="str">
        <f>IF(Peru!D1324&gt;0,$V$1,"")</f>
        <v/>
      </c>
      <c r="W1345" s="23" t="str">
        <f>IF('Toll Rd'!D1317&gt;0,$W$1,"")</f>
        <v/>
      </c>
      <c r="X1345" s="23" t="e">
        <f>IF(#REF!&gt;0,$X$1,"")</f>
        <v>#REF!</v>
      </c>
      <c r="Y1345" s="23" t="e">
        <f>IF(#REF!&gt;0,$Y$1,"")</f>
        <v>#REF!</v>
      </c>
      <c r="Z1345" s="23" t="str">
        <f>IF(FSS!$D1305&gt;0,P$1,"")</f>
        <v/>
      </c>
    </row>
    <row r="1346" spans="1:26" ht="15.75" hidden="1" customHeight="1" x14ac:dyDescent="0.25">
      <c r="A1346" s="421" t="str">
        <f t="shared" si="49"/>
        <v>0</v>
      </c>
      <c r="B1346" s="102">
        <f>Pendleton!B531</f>
        <v>0</v>
      </c>
      <c r="C1346" s="102" t="e">
        <f>Pendleton!#REF!</f>
        <v>#REF!</v>
      </c>
      <c r="D1346" s="102">
        <f>Pendleton!C531</f>
        <v>0</v>
      </c>
      <c r="E1346" s="131">
        <f>Pendleton!D531</f>
        <v>0</v>
      </c>
      <c r="F1346" s="114">
        <f>Pendleton!E531</f>
        <v>0</v>
      </c>
      <c r="G1346" s="423">
        <f t="shared" si="48"/>
        <v>0</v>
      </c>
      <c r="H1346" s="420">
        <f>Pendleton!G531</f>
        <v>0</v>
      </c>
      <c r="I1346" s="102" t="e">
        <f>Pendleton!#REF!</f>
        <v>#REF!</v>
      </c>
      <c r="J1346" s="102" t="s">
        <v>589</v>
      </c>
      <c r="K1346" s="92"/>
      <c r="N1346" s="23" t="str">
        <f>IF(Jasper!$D1328&gt;0,N$1,"")</f>
        <v/>
      </c>
      <c r="O1346" s="23" t="e">
        <f>IF(#REF!&gt;0,P$1,"")</f>
        <v>#REF!</v>
      </c>
      <c r="P1346" s="23" t="str">
        <f>IF(Versailles!$D1327&gt;0,P$1,"")</f>
        <v/>
      </c>
      <c r="Q1346" s="23" t="str">
        <f>IF(Sellersburg!$D1325&gt;0,Q$1,"")</f>
        <v/>
      </c>
      <c r="R1346" s="23" t="str">
        <f>IF(Pendleton!$D1330&gt;0,R$1,"")</f>
        <v/>
      </c>
      <c r="S1346" s="23" t="str">
        <f>IF(Putnamville!D1316&gt;0,S$1,"")</f>
        <v/>
      </c>
      <c r="T1346" s="23" t="str">
        <f>IF(Lowell!D1295&gt;0,$T$1,"")</f>
        <v/>
      </c>
      <c r="U1346" s="23" t="e">
        <f>IF(#REF!&gt;0,$U$1,"")</f>
        <v>#REF!</v>
      </c>
      <c r="V1346" s="23" t="str">
        <f>IF(Peru!D1325&gt;0,$V$1,"")</f>
        <v/>
      </c>
      <c r="W1346" s="23" t="str">
        <f>IF('Toll Rd'!D1318&gt;0,$W$1,"")</f>
        <v/>
      </c>
      <c r="X1346" s="23" t="e">
        <f>IF(#REF!&gt;0,$X$1,"")</f>
        <v>#REF!</v>
      </c>
      <c r="Y1346" s="23" t="e">
        <f>IF(#REF!&gt;0,$Y$1,"")</f>
        <v>#REF!</v>
      </c>
      <c r="Z1346" s="23" t="str">
        <f>IF(FSS!$D1306&gt;0,P$1,"")</f>
        <v/>
      </c>
    </row>
    <row r="1347" spans="1:26" ht="15.75" hidden="1" customHeight="1" x14ac:dyDescent="0.25">
      <c r="A1347" s="421" t="str">
        <f t="shared" si="49"/>
        <v>0</v>
      </c>
      <c r="B1347" s="102">
        <f>Pendleton!B532</f>
        <v>0</v>
      </c>
      <c r="C1347" s="102" t="e">
        <f>Pendleton!#REF!</f>
        <v>#REF!</v>
      </c>
      <c r="D1347" s="102">
        <f>Pendleton!C532</f>
        <v>0</v>
      </c>
      <c r="E1347" s="131">
        <f>Pendleton!D532</f>
        <v>0</v>
      </c>
      <c r="F1347" s="114">
        <f>Pendleton!E532</f>
        <v>0</v>
      </c>
      <c r="G1347" s="423">
        <f t="shared" si="48"/>
        <v>0</v>
      </c>
      <c r="H1347" s="420">
        <f>Pendleton!G532</f>
        <v>0</v>
      </c>
      <c r="I1347" s="102" t="e">
        <f>Pendleton!#REF!</f>
        <v>#REF!</v>
      </c>
      <c r="J1347" s="102" t="s">
        <v>589</v>
      </c>
      <c r="K1347" s="92"/>
      <c r="N1347" s="23" t="str">
        <f>IF(Jasper!$D1329&gt;0,N$1,"")</f>
        <v/>
      </c>
      <c r="O1347" s="23" t="e">
        <f>IF(#REF!&gt;0,P$1,"")</f>
        <v>#REF!</v>
      </c>
      <c r="P1347" s="23" t="str">
        <f>IF(Versailles!$D1328&gt;0,P$1,"")</f>
        <v/>
      </c>
      <c r="Q1347" s="23" t="str">
        <f>IF(Sellersburg!$D1326&gt;0,Q$1,"")</f>
        <v/>
      </c>
      <c r="R1347" s="23" t="str">
        <f>IF(Pendleton!$D1331&gt;0,R$1,"")</f>
        <v/>
      </c>
      <c r="S1347" s="23" t="str">
        <f>IF(Putnamville!D1317&gt;0,S$1,"")</f>
        <v/>
      </c>
      <c r="T1347" s="23" t="str">
        <f>IF(Lowell!D1296&gt;0,$T$1,"")</f>
        <v/>
      </c>
      <c r="U1347" s="23" t="e">
        <f>IF(#REF!&gt;0,$U$1,"")</f>
        <v>#REF!</v>
      </c>
      <c r="V1347" s="23" t="str">
        <f>IF(Peru!D1326&gt;0,$V$1,"")</f>
        <v/>
      </c>
      <c r="W1347" s="23" t="str">
        <f>IF('Toll Rd'!D1319&gt;0,$W$1,"")</f>
        <v/>
      </c>
      <c r="X1347" s="23" t="e">
        <f>IF(#REF!&gt;0,$X$1,"")</f>
        <v>#REF!</v>
      </c>
      <c r="Y1347" s="23" t="e">
        <f>IF(#REF!&gt;0,$Y$1,"")</f>
        <v>#REF!</v>
      </c>
      <c r="Z1347" s="23" t="str">
        <f>IF(FSS!$D1307&gt;0,P$1,"")</f>
        <v/>
      </c>
    </row>
    <row r="1348" spans="1:26" ht="15.75" hidden="1" customHeight="1" x14ac:dyDescent="0.25">
      <c r="A1348" s="421" t="str">
        <f t="shared" si="49"/>
        <v>0</v>
      </c>
      <c r="B1348" s="102">
        <f>Pendleton!B533</f>
        <v>0</v>
      </c>
      <c r="C1348" s="102" t="e">
        <f>Pendleton!#REF!</f>
        <v>#REF!</v>
      </c>
      <c r="D1348" s="102">
        <f>Pendleton!C533</f>
        <v>0</v>
      </c>
      <c r="E1348" s="131">
        <f>Pendleton!D533</f>
        <v>0</v>
      </c>
      <c r="F1348" s="114">
        <f>Pendleton!E533</f>
        <v>0</v>
      </c>
      <c r="G1348" s="423">
        <f t="shared" si="48"/>
        <v>0</v>
      </c>
      <c r="H1348" s="420">
        <f>Pendleton!G533</f>
        <v>0</v>
      </c>
      <c r="I1348" s="102" t="e">
        <f>Pendleton!#REF!</f>
        <v>#REF!</v>
      </c>
      <c r="J1348" s="102" t="s">
        <v>589</v>
      </c>
      <c r="K1348" s="92"/>
      <c r="N1348" s="23" t="str">
        <f>IF(Jasper!$D1330&gt;0,N$1,"")</f>
        <v/>
      </c>
      <c r="O1348" s="23" t="e">
        <f>IF(#REF!&gt;0,P$1,"")</f>
        <v>#REF!</v>
      </c>
      <c r="P1348" s="23" t="str">
        <f>IF(Versailles!$D1329&gt;0,P$1,"")</f>
        <v/>
      </c>
      <c r="Q1348" s="23" t="str">
        <f>IF(Sellersburg!$D1327&gt;0,Q$1,"")</f>
        <v/>
      </c>
      <c r="R1348" s="23" t="str">
        <f>IF(Pendleton!$D1332&gt;0,R$1,"")</f>
        <v/>
      </c>
      <c r="S1348" s="23" t="str">
        <f>IF(Putnamville!D1318&gt;0,S$1,"")</f>
        <v/>
      </c>
      <c r="T1348" s="23" t="str">
        <f>IF(Lowell!D1297&gt;0,$T$1,"")</f>
        <v/>
      </c>
      <c r="U1348" s="23" t="e">
        <f>IF(#REF!&gt;0,$U$1,"")</f>
        <v>#REF!</v>
      </c>
      <c r="V1348" s="23" t="str">
        <f>IF(Peru!D1327&gt;0,$V$1,"")</f>
        <v/>
      </c>
      <c r="W1348" s="23" t="str">
        <f>IF('Toll Rd'!D1320&gt;0,$W$1,"")</f>
        <v/>
      </c>
      <c r="X1348" s="23" t="e">
        <f>IF(#REF!&gt;0,$X$1,"")</f>
        <v>#REF!</v>
      </c>
      <c r="Y1348" s="23" t="e">
        <f>IF(#REF!&gt;0,$Y$1,"")</f>
        <v>#REF!</v>
      </c>
      <c r="Z1348" s="23" t="str">
        <f>IF(FSS!$D1308&gt;0,P$1,"")</f>
        <v/>
      </c>
    </row>
    <row r="1349" spans="1:26" ht="15.75" hidden="1" customHeight="1" x14ac:dyDescent="0.25">
      <c r="A1349" s="421" t="str">
        <f t="shared" si="49"/>
        <v>0</v>
      </c>
      <c r="B1349" s="102">
        <f>Pendleton!B534</f>
        <v>0</v>
      </c>
      <c r="C1349" s="102" t="e">
        <f>Pendleton!#REF!</f>
        <v>#REF!</v>
      </c>
      <c r="D1349" s="102">
        <f>Pendleton!C534</f>
        <v>0</v>
      </c>
      <c r="E1349" s="131">
        <f>Pendleton!D534</f>
        <v>0</v>
      </c>
      <c r="F1349" s="114">
        <f>Pendleton!E534</f>
        <v>0</v>
      </c>
      <c r="G1349" s="423">
        <f t="shared" si="48"/>
        <v>0</v>
      </c>
      <c r="H1349" s="420">
        <f>Pendleton!G534</f>
        <v>0</v>
      </c>
      <c r="I1349" s="102" t="e">
        <f>Pendleton!#REF!</f>
        <v>#REF!</v>
      </c>
      <c r="J1349" s="102" t="s">
        <v>589</v>
      </c>
      <c r="K1349" s="92"/>
      <c r="N1349" s="23" t="str">
        <f>IF(Jasper!$D1331&gt;0,N$1,"")</f>
        <v/>
      </c>
      <c r="O1349" s="23" t="e">
        <f>IF(#REF!&gt;0,P$1,"")</f>
        <v>#REF!</v>
      </c>
      <c r="P1349" s="23" t="str">
        <f>IF(Versailles!$D1330&gt;0,P$1,"")</f>
        <v/>
      </c>
      <c r="Q1349" s="23" t="str">
        <f>IF(Sellersburg!$D1328&gt;0,Q$1,"")</f>
        <v/>
      </c>
      <c r="R1349" s="23" t="str">
        <f>IF(Pendleton!$D1333&gt;0,R$1,"")</f>
        <v/>
      </c>
      <c r="S1349" s="23" t="str">
        <f>IF(Putnamville!D1319&gt;0,S$1,"")</f>
        <v/>
      </c>
      <c r="T1349" s="23" t="str">
        <f>IF(Lowell!D1298&gt;0,$T$1,"")</f>
        <v/>
      </c>
      <c r="U1349" s="23" t="e">
        <f>IF(#REF!&gt;0,$U$1,"")</f>
        <v>#REF!</v>
      </c>
      <c r="V1349" s="23" t="str">
        <f>IF(Peru!D1328&gt;0,$V$1,"")</f>
        <v/>
      </c>
      <c r="W1349" s="23" t="str">
        <f>IF('Toll Rd'!D1321&gt;0,$W$1,"")</f>
        <v/>
      </c>
      <c r="X1349" s="23" t="e">
        <f>IF(#REF!&gt;0,$X$1,"")</f>
        <v>#REF!</v>
      </c>
      <c r="Y1349" s="23" t="e">
        <f>IF(#REF!&gt;0,$Y$1,"")</f>
        <v>#REF!</v>
      </c>
      <c r="Z1349" s="23" t="str">
        <f>IF(FSS!$D1309&gt;0,P$1,"")</f>
        <v/>
      </c>
    </row>
    <row r="1350" spans="1:26" ht="15.75" hidden="1" customHeight="1" x14ac:dyDescent="0.25">
      <c r="A1350" s="421" t="str">
        <f t="shared" si="49"/>
        <v>0</v>
      </c>
      <c r="B1350" s="102">
        <f>Pendleton!B535</f>
        <v>0</v>
      </c>
      <c r="C1350" s="102" t="e">
        <f>Pendleton!#REF!</f>
        <v>#REF!</v>
      </c>
      <c r="D1350" s="102">
        <f>Pendleton!C535</f>
        <v>0</v>
      </c>
      <c r="E1350" s="131">
        <f>Pendleton!D535</f>
        <v>0</v>
      </c>
      <c r="F1350" s="114">
        <f>Pendleton!E535</f>
        <v>0</v>
      </c>
      <c r="G1350" s="423">
        <f t="shared" si="48"/>
        <v>0</v>
      </c>
      <c r="H1350" s="420">
        <f>Pendleton!G535</f>
        <v>0</v>
      </c>
      <c r="I1350" s="102" t="e">
        <f>Pendleton!#REF!</f>
        <v>#REF!</v>
      </c>
      <c r="J1350" s="102" t="s">
        <v>589</v>
      </c>
      <c r="K1350" s="92"/>
      <c r="N1350" s="23" t="str">
        <f>IF(Jasper!$D1332&gt;0,N$1,"")</f>
        <v/>
      </c>
      <c r="O1350" s="23" t="e">
        <f>IF(#REF!&gt;0,P$1,"")</f>
        <v>#REF!</v>
      </c>
      <c r="P1350" s="23" t="str">
        <f>IF(Versailles!$D1331&gt;0,P$1,"")</f>
        <v/>
      </c>
      <c r="Q1350" s="23" t="str">
        <f>IF(Sellersburg!$D1329&gt;0,Q$1,"")</f>
        <v/>
      </c>
      <c r="R1350" s="23" t="str">
        <f>IF(Pendleton!$D1334&gt;0,R$1,"")</f>
        <v/>
      </c>
      <c r="S1350" s="23" t="str">
        <f>IF(Putnamville!D1320&gt;0,S$1,"")</f>
        <v/>
      </c>
      <c r="T1350" s="23" t="str">
        <f>IF(Lowell!D1299&gt;0,$T$1,"")</f>
        <v/>
      </c>
      <c r="U1350" s="23" t="e">
        <f>IF(#REF!&gt;0,$U$1,"")</f>
        <v>#REF!</v>
      </c>
      <c r="V1350" s="23" t="str">
        <f>IF(Peru!D1329&gt;0,$V$1,"")</f>
        <v/>
      </c>
      <c r="W1350" s="23" t="str">
        <f>IF('Toll Rd'!D1322&gt;0,$W$1,"")</f>
        <v/>
      </c>
      <c r="X1350" s="23" t="e">
        <f>IF(#REF!&gt;0,$X$1,"")</f>
        <v>#REF!</v>
      </c>
      <c r="Y1350" s="23" t="e">
        <f>IF(#REF!&gt;0,$Y$1,"")</f>
        <v>#REF!</v>
      </c>
      <c r="Z1350" s="23" t="str">
        <f>IF(FSS!$D1310&gt;0,P$1,"")</f>
        <v/>
      </c>
    </row>
    <row r="1351" spans="1:26" ht="15.75" hidden="1" customHeight="1" x14ac:dyDescent="0.25">
      <c r="A1351" s="421" t="str">
        <f t="shared" si="49"/>
        <v>0</v>
      </c>
      <c r="B1351" s="102">
        <f>Pendleton!B536</f>
        <v>0</v>
      </c>
      <c r="C1351" s="102" t="e">
        <f>Pendleton!#REF!</f>
        <v>#REF!</v>
      </c>
      <c r="D1351" s="102">
        <f>Pendleton!C536</f>
        <v>0</v>
      </c>
      <c r="E1351" s="131">
        <f>Pendleton!D536</f>
        <v>0</v>
      </c>
      <c r="F1351" s="114">
        <f>Pendleton!E536</f>
        <v>0</v>
      </c>
      <c r="G1351" s="423">
        <f t="shared" si="48"/>
        <v>0</v>
      </c>
      <c r="H1351" s="420">
        <f>Pendleton!G536</f>
        <v>0</v>
      </c>
      <c r="I1351" s="102" t="e">
        <f>Pendleton!#REF!</f>
        <v>#REF!</v>
      </c>
      <c r="J1351" s="102" t="s">
        <v>589</v>
      </c>
      <c r="K1351" s="92"/>
      <c r="N1351" s="23" t="str">
        <f>IF(Jasper!$D1333&gt;0,N$1,"")</f>
        <v/>
      </c>
      <c r="O1351" s="23" t="e">
        <f>IF(#REF!&gt;0,P$1,"")</f>
        <v>#REF!</v>
      </c>
      <c r="P1351" s="23" t="str">
        <f>IF(Versailles!$D1332&gt;0,P$1,"")</f>
        <v/>
      </c>
      <c r="Q1351" s="23" t="str">
        <f>IF(Sellersburg!$D1330&gt;0,Q$1,"")</f>
        <v/>
      </c>
      <c r="R1351" s="23" t="str">
        <f>IF(Pendleton!$D1335&gt;0,R$1,"")</f>
        <v/>
      </c>
      <c r="S1351" s="23" t="str">
        <f>IF(Putnamville!D1321&gt;0,S$1,"")</f>
        <v/>
      </c>
      <c r="T1351" s="23" t="str">
        <f>IF(Lowell!D1300&gt;0,$T$1,"")</f>
        <v/>
      </c>
      <c r="U1351" s="23" t="e">
        <f>IF(#REF!&gt;0,$U$1,"")</f>
        <v>#REF!</v>
      </c>
      <c r="V1351" s="23" t="str">
        <f>IF(Peru!D1330&gt;0,$V$1,"")</f>
        <v/>
      </c>
      <c r="W1351" s="23" t="str">
        <f>IF('Toll Rd'!D1323&gt;0,$W$1,"")</f>
        <v/>
      </c>
      <c r="X1351" s="23" t="e">
        <f>IF(#REF!&gt;0,$X$1,"")</f>
        <v>#REF!</v>
      </c>
      <c r="Y1351" s="23" t="e">
        <f>IF(#REF!&gt;0,$Y$1,"")</f>
        <v>#REF!</v>
      </c>
      <c r="Z1351" s="23" t="str">
        <f>IF(FSS!$D1311&gt;0,P$1,"")</f>
        <v/>
      </c>
    </row>
    <row r="1352" spans="1:26" ht="15.75" hidden="1" customHeight="1" x14ac:dyDescent="0.25">
      <c r="A1352" s="421" t="str">
        <f t="shared" si="49"/>
        <v>0</v>
      </c>
      <c r="B1352" s="102">
        <f>Pendleton!B537</f>
        <v>0</v>
      </c>
      <c r="C1352" s="102" t="e">
        <f>Pendleton!#REF!</f>
        <v>#REF!</v>
      </c>
      <c r="D1352" s="102">
        <f>Pendleton!C537</f>
        <v>0</v>
      </c>
      <c r="E1352" s="131">
        <f>Pendleton!D537</f>
        <v>0</v>
      </c>
      <c r="F1352" s="114">
        <f>Pendleton!E537</f>
        <v>0</v>
      </c>
      <c r="G1352" s="423">
        <f t="shared" si="48"/>
        <v>0</v>
      </c>
      <c r="H1352" s="420">
        <f>Pendleton!G537</f>
        <v>0</v>
      </c>
      <c r="I1352" s="102" t="e">
        <f>Pendleton!#REF!</f>
        <v>#REF!</v>
      </c>
      <c r="J1352" s="102" t="s">
        <v>589</v>
      </c>
      <c r="K1352" s="92"/>
      <c r="N1352" s="23" t="str">
        <f>IF(Jasper!$D1334&gt;0,N$1,"")</f>
        <v/>
      </c>
      <c r="O1352" s="23" t="e">
        <f>IF(#REF!&gt;0,P$1,"")</f>
        <v>#REF!</v>
      </c>
      <c r="P1352" s="23" t="str">
        <f>IF(Versailles!$D1333&gt;0,P$1,"")</f>
        <v/>
      </c>
      <c r="Q1352" s="23" t="str">
        <f>IF(Sellersburg!$D1331&gt;0,Q$1,"")</f>
        <v/>
      </c>
      <c r="R1352" s="23" t="str">
        <f>IF(Pendleton!$D1336&gt;0,R$1,"")</f>
        <v/>
      </c>
      <c r="S1352" s="23" t="str">
        <f>IF(Putnamville!D1322&gt;0,S$1,"")</f>
        <v/>
      </c>
      <c r="T1352" s="23" t="str">
        <f>IF(Lowell!D1301&gt;0,$T$1,"")</f>
        <v/>
      </c>
      <c r="U1352" s="23" t="e">
        <f>IF(#REF!&gt;0,$U$1,"")</f>
        <v>#REF!</v>
      </c>
      <c r="V1352" s="23" t="str">
        <f>IF(Peru!D1331&gt;0,$V$1,"")</f>
        <v/>
      </c>
      <c r="W1352" s="23" t="str">
        <f>IF('Toll Rd'!D1324&gt;0,$W$1,"")</f>
        <v/>
      </c>
      <c r="X1352" s="23" t="e">
        <f>IF(#REF!&gt;0,$X$1,"")</f>
        <v>#REF!</v>
      </c>
      <c r="Y1352" s="23" t="e">
        <f>IF(#REF!&gt;0,$Y$1,"")</f>
        <v>#REF!</v>
      </c>
      <c r="Z1352" s="23" t="str">
        <f>IF(FSS!$D1312&gt;0,P$1,"")</f>
        <v/>
      </c>
    </row>
    <row r="1353" spans="1:26" ht="15.75" hidden="1" customHeight="1" x14ac:dyDescent="0.25">
      <c r="A1353" s="421" t="str">
        <f t="shared" si="49"/>
        <v>0</v>
      </c>
      <c r="B1353" s="102">
        <f>Pendleton!B538</f>
        <v>0</v>
      </c>
      <c r="C1353" s="102" t="e">
        <f>Pendleton!#REF!</f>
        <v>#REF!</v>
      </c>
      <c r="D1353" s="102">
        <f>Pendleton!C538</f>
        <v>0</v>
      </c>
      <c r="E1353" s="131">
        <f>Pendleton!D538</f>
        <v>0</v>
      </c>
      <c r="F1353" s="114">
        <f>Pendleton!E538</f>
        <v>0</v>
      </c>
      <c r="G1353" s="423">
        <f t="shared" si="48"/>
        <v>0</v>
      </c>
      <c r="H1353" s="420">
        <f>Pendleton!G538</f>
        <v>0</v>
      </c>
      <c r="I1353" s="102" t="e">
        <f>Pendleton!#REF!</f>
        <v>#REF!</v>
      </c>
      <c r="J1353" s="102" t="s">
        <v>589</v>
      </c>
      <c r="K1353" s="92"/>
      <c r="N1353" s="23" t="str">
        <f>IF(Jasper!$D1335&gt;0,N$1,"")</f>
        <v/>
      </c>
      <c r="O1353" s="23" t="e">
        <f>IF(#REF!&gt;0,P$1,"")</f>
        <v>#REF!</v>
      </c>
      <c r="P1353" s="23" t="str">
        <f>IF(Versailles!$D1334&gt;0,P$1,"")</f>
        <v/>
      </c>
      <c r="Q1353" s="23" t="str">
        <f>IF(Sellersburg!$D1332&gt;0,Q$1,"")</f>
        <v/>
      </c>
      <c r="R1353" s="23" t="str">
        <f>IF(Pendleton!$D1337&gt;0,R$1,"")</f>
        <v/>
      </c>
      <c r="S1353" s="23" t="str">
        <f>IF(Putnamville!D1323&gt;0,S$1,"")</f>
        <v/>
      </c>
      <c r="T1353" s="23" t="str">
        <f>IF(Lowell!D1302&gt;0,$T$1,"")</f>
        <v/>
      </c>
      <c r="U1353" s="23" t="e">
        <f>IF(#REF!&gt;0,$U$1,"")</f>
        <v>#REF!</v>
      </c>
      <c r="V1353" s="23" t="str">
        <f>IF(Peru!D1332&gt;0,$V$1,"")</f>
        <v/>
      </c>
      <c r="W1353" s="23" t="str">
        <f>IF('Toll Rd'!D1325&gt;0,$W$1,"")</f>
        <v/>
      </c>
      <c r="X1353" s="23" t="e">
        <f>IF(#REF!&gt;0,$X$1,"")</f>
        <v>#REF!</v>
      </c>
      <c r="Y1353" s="23" t="e">
        <f>IF(#REF!&gt;0,$Y$1,"")</f>
        <v>#REF!</v>
      </c>
      <c r="Z1353" s="23" t="str">
        <f>IF(FSS!$D1313&gt;0,P$1,"")</f>
        <v/>
      </c>
    </row>
    <row r="1354" spans="1:26" ht="15.75" hidden="1" customHeight="1" x14ac:dyDescent="0.25">
      <c r="A1354" s="421" t="str">
        <f t="shared" si="49"/>
        <v>0</v>
      </c>
      <c r="B1354" s="102">
        <f>Pendleton!B539</f>
        <v>0</v>
      </c>
      <c r="C1354" s="102" t="e">
        <f>Pendleton!#REF!</f>
        <v>#REF!</v>
      </c>
      <c r="D1354" s="102">
        <f>Pendleton!C539</f>
        <v>0</v>
      </c>
      <c r="E1354" s="131">
        <f>Pendleton!D539</f>
        <v>0</v>
      </c>
      <c r="F1354" s="114">
        <f>Pendleton!E539</f>
        <v>0</v>
      </c>
      <c r="G1354" s="423">
        <f t="shared" si="48"/>
        <v>0</v>
      </c>
      <c r="H1354" s="420">
        <f>Pendleton!G539</f>
        <v>0</v>
      </c>
      <c r="I1354" s="102" t="e">
        <f>Pendleton!#REF!</f>
        <v>#REF!</v>
      </c>
      <c r="J1354" s="102" t="s">
        <v>589</v>
      </c>
      <c r="K1354" s="92"/>
      <c r="N1354" s="23" t="str">
        <f>IF(Jasper!$D1336&gt;0,N$1,"")</f>
        <v/>
      </c>
      <c r="O1354" s="23" t="e">
        <f>IF(#REF!&gt;0,P$1,"")</f>
        <v>#REF!</v>
      </c>
      <c r="P1354" s="23" t="str">
        <f>IF(Versailles!$D1335&gt;0,P$1,"")</f>
        <v/>
      </c>
      <c r="Q1354" s="23" t="str">
        <f>IF(Sellersburg!$D1333&gt;0,Q$1,"")</f>
        <v/>
      </c>
      <c r="R1354" s="23" t="str">
        <f>IF(Pendleton!$D1338&gt;0,R$1,"")</f>
        <v/>
      </c>
      <c r="S1354" s="23" t="str">
        <f>IF(Putnamville!D1324&gt;0,S$1,"")</f>
        <v/>
      </c>
      <c r="T1354" s="23" t="str">
        <f>IF(Lowell!D1303&gt;0,$T$1,"")</f>
        <v/>
      </c>
      <c r="U1354" s="23" t="e">
        <f>IF(#REF!&gt;0,$U$1,"")</f>
        <v>#REF!</v>
      </c>
      <c r="V1354" s="23" t="str">
        <f>IF(Peru!D1333&gt;0,$V$1,"")</f>
        <v/>
      </c>
      <c r="W1354" s="23" t="str">
        <f>IF('Toll Rd'!D1326&gt;0,$W$1,"")</f>
        <v/>
      </c>
      <c r="X1354" s="23" t="e">
        <f>IF(#REF!&gt;0,$X$1,"")</f>
        <v>#REF!</v>
      </c>
      <c r="Y1354" s="23" t="e">
        <f>IF(#REF!&gt;0,$Y$1,"")</f>
        <v>#REF!</v>
      </c>
      <c r="Z1354" s="23" t="str">
        <f>IF(FSS!$D1314&gt;0,P$1,"")</f>
        <v/>
      </c>
    </row>
    <row r="1355" spans="1:26" ht="15.75" hidden="1" customHeight="1" x14ac:dyDescent="0.25">
      <c r="A1355" s="421" t="str">
        <f t="shared" si="49"/>
        <v>0</v>
      </c>
      <c r="B1355" s="102">
        <f>Pendleton!B540</f>
        <v>0</v>
      </c>
      <c r="C1355" s="102" t="e">
        <f>Pendleton!#REF!</f>
        <v>#REF!</v>
      </c>
      <c r="D1355" s="102">
        <f>Pendleton!C540</f>
        <v>0</v>
      </c>
      <c r="E1355" s="131">
        <f>Pendleton!D540</f>
        <v>0</v>
      </c>
      <c r="F1355" s="114">
        <f>Pendleton!E540</f>
        <v>0</v>
      </c>
      <c r="G1355" s="423">
        <f t="shared" si="48"/>
        <v>0</v>
      </c>
      <c r="H1355" s="420">
        <f>Pendleton!G540</f>
        <v>0</v>
      </c>
      <c r="I1355" s="102" t="e">
        <f>Pendleton!#REF!</f>
        <v>#REF!</v>
      </c>
      <c r="J1355" s="102" t="s">
        <v>589</v>
      </c>
      <c r="K1355" s="92"/>
      <c r="N1355" s="23" t="str">
        <f>IF(Jasper!$D1337&gt;0,N$1,"")</f>
        <v/>
      </c>
      <c r="O1355" s="23" t="e">
        <f>IF(#REF!&gt;0,P$1,"")</f>
        <v>#REF!</v>
      </c>
      <c r="P1355" s="23" t="str">
        <f>IF(Versailles!$D1336&gt;0,P$1,"")</f>
        <v/>
      </c>
      <c r="Q1355" s="23" t="str">
        <f>IF(Sellersburg!$D1334&gt;0,Q$1,"")</f>
        <v/>
      </c>
      <c r="R1355" s="23" t="str">
        <f>IF(Pendleton!$D1339&gt;0,R$1,"")</f>
        <v/>
      </c>
      <c r="S1355" s="23" t="str">
        <f>IF(Putnamville!D1325&gt;0,S$1,"")</f>
        <v/>
      </c>
      <c r="T1355" s="23" t="str">
        <f>IF(Lowell!D1304&gt;0,$T$1,"")</f>
        <v/>
      </c>
      <c r="U1355" s="23" t="e">
        <f>IF(#REF!&gt;0,$U$1,"")</f>
        <v>#REF!</v>
      </c>
      <c r="V1355" s="23" t="str">
        <f>IF(Peru!D1334&gt;0,$V$1,"")</f>
        <v/>
      </c>
      <c r="W1355" s="23" t="str">
        <f>IF('Toll Rd'!D1327&gt;0,$W$1,"")</f>
        <v/>
      </c>
      <c r="X1355" s="23" t="e">
        <f>IF(#REF!&gt;0,$X$1,"")</f>
        <v>#REF!</v>
      </c>
      <c r="Y1355" s="23" t="e">
        <f>IF(#REF!&gt;0,$Y$1,"")</f>
        <v>#REF!</v>
      </c>
      <c r="Z1355" s="23" t="str">
        <f>IF(FSS!$D1315&gt;0,P$1,"")</f>
        <v/>
      </c>
    </row>
    <row r="1356" spans="1:26" ht="15.75" hidden="1" customHeight="1" x14ac:dyDescent="0.25">
      <c r="A1356" s="421" t="str">
        <f t="shared" si="49"/>
        <v>0</v>
      </c>
      <c r="B1356" s="102">
        <f>Pendleton!B541</f>
        <v>0</v>
      </c>
      <c r="C1356" s="102" t="e">
        <f>Pendleton!#REF!</f>
        <v>#REF!</v>
      </c>
      <c r="D1356" s="102">
        <f>Pendleton!C541</f>
        <v>0</v>
      </c>
      <c r="E1356" s="131">
        <f>Pendleton!D541</f>
        <v>0</v>
      </c>
      <c r="F1356" s="114">
        <f>Pendleton!E541</f>
        <v>0</v>
      </c>
      <c r="G1356" s="423">
        <f t="shared" si="48"/>
        <v>0</v>
      </c>
      <c r="H1356" s="420">
        <f>Pendleton!G541</f>
        <v>0</v>
      </c>
      <c r="I1356" s="102" t="e">
        <f>Pendleton!#REF!</f>
        <v>#REF!</v>
      </c>
      <c r="J1356" s="102" t="s">
        <v>589</v>
      </c>
      <c r="K1356" s="92"/>
      <c r="N1356" s="23" t="str">
        <f>IF(Jasper!$D1338&gt;0,N$1,"")</f>
        <v/>
      </c>
      <c r="O1356" s="23" t="e">
        <f>IF(#REF!&gt;0,P$1,"")</f>
        <v>#REF!</v>
      </c>
      <c r="P1356" s="23" t="str">
        <f>IF(Versailles!$D1337&gt;0,P$1,"")</f>
        <v/>
      </c>
      <c r="Q1356" s="23" t="str">
        <f>IF(Sellersburg!$D1335&gt;0,Q$1,"")</f>
        <v/>
      </c>
      <c r="R1356" s="23" t="str">
        <f>IF(Pendleton!$D1340&gt;0,R$1,"")</f>
        <v/>
      </c>
      <c r="S1356" s="23" t="str">
        <f>IF(Putnamville!D1326&gt;0,S$1,"")</f>
        <v/>
      </c>
      <c r="T1356" s="23" t="str">
        <f>IF(Lowell!D1305&gt;0,$T$1,"")</f>
        <v/>
      </c>
      <c r="U1356" s="23" t="e">
        <f>IF(#REF!&gt;0,$U$1,"")</f>
        <v>#REF!</v>
      </c>
      <c r="V1356" s="23" t="str">
        <f>IF(Peru!D1335&gt;0,$V$1,"")</f>
        <v/>
      </c>
      <c r="W1356" s="23" t="str">
        <f>IF('Toll Rd'!D1328&gt;0,$W$1,"")</f>
        <v/>
      </c>
      <c r="X1356" s="23" t="e">
        <f>IF(#REF!&gt;0,$X$1,"")</f>
        <v>#REF!</v>
      </c>
      <c r="Y1356" s="23" t="e">
        <f>IF(#REF!&gt;0,$Y$1,"")</f>
        <v>#REF!</v>
      </c>
      <c r="Z1356" s="23" t="str">
        <f>IF(FSS!$D1316&gt;0,P$1,"")</f>
        <v/>
      </c>
    </row>
    <row r="1357" spans="1:26" ht="15.75" hidden="1" customHeight="1" x14ac:dyDescent="0.25">
      <c r="A1357" s="421" t="str">
        <f t="shared" si="49"/>
        <v>0</v>
      </c>
      <c r="B1357" s="102">
        <f>Pendleton!B542</f>
        <v>0</v>
      </c>
      <c r="C1357" s="102" t="e">
        <f>Pendleton!#REF!</f>
        <v>#REF!</v>
      </c>
      <c r="D1357" s="102">
        <f>Pendleton!C542</f>
        <v>0</v>
      </c>
      <c r="E1357" s="131">
        <f>Pendleton!D542</f>
        <v>0</v>
      </c>
      <c r="F1357" s="114">
        <f>Pendleton!E542</f>
        <v>0</v>
      </c>
      <c r="G1357" s="423">
        <f t="shared" si="48"/>
        <v>0</v>
      </c>
      <c r="H1357" s="420">
        <f>Pendleton!G542</f>
        <v>0</v>
      </c>
      <c r="I1357" s="102" t="e">
        <f>Pendleton!#REF!</f>
        <v>#REF!</v>
      </c>
      <c r="J1357" s="102" t="s">
        <v>589</v>
      </c>
      <c r="K1357" s="92"/>
      <c r="N1357" s="23" t="str">
        <f>IF(Jasper!$D1339&gt;0,N$1,"")</f>
        <v/>
      </c>
      <c r="O1357" s="23" t="e">
        <f>IF(#REF!&gt;0,P$1,"")</f>
        <v>#REF!</v>
      </c>
      <c r="P1357" s="23" t="str">
        <f>IF(Versailles!$D1338&gt;0,P$1,"")</f>
        <v/>
      </c>
      <c r="Q1357" s="23" t="str">
        <f>IF(Sellersburg!$D1336&gt;0,Q$1,"")</f>
        <v/>
      </c>
      <c r="R1357" s="23" t="str">
        <f>IF(Pendleton!$D1341&gt;0,R$1,"")</f>
        <v/>
      </c>
      <c r="S1357" s="23" t="str">
        <f>IF(Putnamville!D1327&gt;0,S$1,"")</f>
        <v/>
      </c>
      <c r="T1357" s="23" t="str">
        <f>IF(Lowell!D1306&gt;0,$T$1,"")</f>
        <v/>
      </c>
      <c r="U1357" s="23" t="e">
        <f>IF(#REF!&gt;0,$U$1,"")</f>
        <v>#REF!</v>
      </c>
      <c r="V1357" s="23" t="str">
        <f>IF(Peru!D1336&gt;0,$V$1,"")</f>
        <v/>
      </c>
      <c r="W1357" s="23" t="str">
        <f>IF('Toll Rd'!D1329&gt;0,$W$1,"")</f>
        <v/>
      </c>
      <c r="X1357" s="23" t="e">
        <f>IF(#REF!&gt;0,$X$1,"")</f>
        <v>#REF!</v>
      </c>
      <c r="Y1357" s="23" t="e">
        <f>IF(#REF!&gt;0,$Y$1,"")</f>
        <v>#REF!</v>
      </c>
      <c r="Z1357" s="23" t="str">
        <f>IF(FSS!$D1317&gt;0,P$1,"")</f>
        <v/>
      </c>
    </row>
    <row r="1358" spans="1:26" ht="15.75" hidden="1" customHeight="1" x14ac:dyDescent="0.25">
      <c r="A1358" s="421" t="str">
        <f t="shared" si="49"/>
        <v>0</v>
      </c>
      <c r="B1358" s="102">
        <f>Pendleton!B543</f>
        <v>0</v>
      </c>
      <c r="C1358" s="102" t="e">
        <f>Pendleton!#REF!</f>
        <v>#REF!</v>
      </c>
      <c r="D1358" s="102">
        <f>Pendleton!C543</f>
        <v>0</v>
      </c>
      <c r="E1358" s="131">
        <f>Pendleton!D543</f>
        <v>0</v>
      </c>
      <c r="F1358" s="114">
        <f>Pendleton!E543</f>
        <v>0</v>
      </c>
      <c r="G1358" s="423">
        <f t="shared" si="48"/>
        <v>0</v>
      </c>
      <c r="H1358" s="420">
        <f>Pendleton!G543</f>
        <v>0</v>
      </c>
      <c r="I1358" s="102" t="e">
        <f>Pendleton!#REF!</f>
        <v>#REF!</v>
      </c>
      <c r="J1358" s="102" t="s">
        <v>589</v>
      </c>
      <c r="K1358" s="92"/>
      <c r="N1358" s="23" t="str">
        <f>IF(Jasper!$D1340&gt;0,N$1,"")</f>
        <v/>
      </c>
      <c r="O1358" s="23" t="e">
        <f>IF(#REF!&gt;0,P$1,"")</f>
        <v>#REF!</v>
      </c>
      <c r="P1358" s="23" t="str">
        <f>IF(Versailles!$D1339&gt;0,P$1,"")</f>
        <v/>
      </c>
      <c r="Q1358" s="23" t="str">
        <f>IF(Sellersburg!$D1337&gt;0,Q$1,"")</f>
        <v/>
      </c>
      <c r="R1358" s="23" t="str">
        <f>IF(Pendleton!$D1342&gt;0,R$1,"")</f>
        <v/>
      </c>
      <c r="S1358" s="23" t="str">
        <f>IF(Putnamville!D1328&gt;0,S$1,"")</f>
        <v/>
      </c>
      <c r="T1358" s="23" t="str">
        <f>IF(Lowell!D1307&gt;0,$T$1,"")</f>
        <v/>
      </c>
      <c r="U1358" s="23" t="e">
        <f>IF(#REF!&gt;0,$U$1,"")</f>
        <v>#REF!</v>
      </c>
      <c r="V1358" s="23" t="str">
        <f>IF(Peru!D1337&gt;0,$V$1,"")</f>
        <v/>
      </c>
      <c r="W1358" s="23" t="str">
        <f>IF('Toll Rd'!D1330&gt;0,$W$1,"")</f>
        <v/>
      </c>
      <c r="X1358" s="23" t="e">
        <f>IF(#REF!&gt;0,$X$1,"")</f>
        <v>#REF!</v>
      </c>
      <c r="Y1358" s="23" t="e">
        <f>IF(#REF!&gt;0,$Y$1,"")</f>
        <v>#REF!</v>
      </c>
      <c r="Z1358" s="23" t="str">
        <f>IF(FSS!$D1318&gt;0,P$1,"")</f>
        <v/>
      </c>
    </row>
    <row r="1359" spans="1:26" ht="15.75" hidden="1" customHeight="1" x14ac:dyDescent="0.25">
      <c r="A1359" s="421" t="str">
        <f t="shared" si="49"/>
        <v>0</v>
      </c>
      <c r="B1359" s="102">
        <f>Pendleton!B544</f>
        <v>0</v>
      </c>
      <c r="C1359" s="102" t="e">
        <f>Pendleton!#REF!</f>
        <v>#REF!</v>
      </c>
      <c r="D1359" s="102">
        <f>Pendleton!C544</f>
        <v>0</v>
      </c>
      <c r="E1359" s="131">
        <f>Pendleton!D544</f>
        <v>0</v>
      </c>
      <c r="F1359" s="114">
        <f>Pendleton!E544</f>
        <v>0</v>
      </c>
      <c r="G1359" s="423">
        <f t="shared" si="48"/>
        <v>0</v>
      </c>
      <c r="H1359" s="420">
        <f>Pendleton!G544</f>
        <v>0</v>
      </c>
      <c r="I1359" s="102" t="e">
        <f>Pendleton!#REF!</f>
        <v>#REF!</v>
      </c>
      <c r="J1359" s="102" t="s">
        <v>589</v>
      </c>
      <c r="K1359" s="92"/>
      <c r="N1359" s="23" t="str">
        <f>IF(Jasper!$D1341&gt;0,N$1,"")</f>
        <v/>
      </c>
      <c r="O1359" s="23" t="e">
        <f>IF(#REF!&gt;0,P$1,"")</f>
        <v>#REF!</v>
      </c>
      <c r="P1359" s="23" t="str">
        <f>IF(Versailles!$D1340&gt;0,P$1,"")</f>
        <v/>
      </c>
      <c r="Q1359" s="23" t="str">
        <f>IF(Sellersburg!$D1338&gt;0,Q$1,"")</f>
        <v/>
      </c>
      <c r="R1359" s="23" t="str">
        <f>IF(Pendleton!$D1343&gt;0,R$1,"")</f>
        <v/>
      </c>
      <c r="S1359" s="23" t="str">
        <f>IF(Putnamville!D1329&gt;0,S$1,"")</f>
        <v/>
      </c>
      <c r="T1359" s="23" t="str">
        <f>IF(Lowell!D1308&gt;0,$T$1,"")</f>
        <v/>
      </c>
      <c r="U1359" s="23" t="e">
        <f>IF(#REF!&gt;0,$U$1,"")</f>
        <v>#REF!</v>
      </c>
      <c r="V1359" s="23" t="str">
        <f>IF(Peru!D1338&gt;0,$V$1,"")</f>
        <v/>
      </c>
      <c r="W1359" s="23" t="str">
        <f>IF('Toll Rd'!D1331&gt;0,$W$1,"")</f>
        <v/>
      </c>
      <c r="X1359" s="23" t="e">
        <f>IF(#REF!&gt;0,$X$1,"")</f>
        <v>#REF!</v>
      </c>
      <c r="Y1359" s="23" t="e">
        <f>IF(#REF!&gt;0,$Y$1,"")</f>
        <v>#REF!</v>
      </c>
      <c r="Z1359" s="23" t="str">
        <f>IF(FSS!$D1319&gt;0,P$1,"")</f>
        <v/>
      </c>
    </row>
    <row r="1360" spans="1:26" ht="15.75" hidden="1" customHeight="1" x14ac:dyDescent="0.25">
      <c r="A1360" s="421" t="str">
        <f t="shared" si="49"/>
        <v>0</v>
      </c>
      <c r="B1360" s="102">
        <f>Pendleton!B545</f>
        <v>0</v>
      </c>
      <c r="C1360" s="102" t="e">
        <f>Pendleton!#REF!</f>
        <v>#REF!</v>
      </c>
      <c r="D1360" s="102">
        <f>Pendleton!C545</f>
        <v>0</v>
      </c>
      <c r="E1360" s="131">
        <f>Pendleton!D545</f>
        <v>0</v>
      </c>
      <c r="F1360" s="114">
        <f>Pendleton!E545</f>
        <v>0</v>
      </c>
      <c r="G1360" s="423">
        <f t="shared" si="48"/>
        <v>0</v>
      </c>
      <c r="H1360" s="420">
        <f>Pendleton!G545</f>
        <v>0</v>
      </c>
      <c r="I1360" s="102" t="e">
        <f>Pendleton!#REF!</f>
        <v>#REF!</v>
      </c>
      <c r="J1360" s="102" t="s">
        <v>589</v>
      </c>
      <c r="K1360" s="92"/>
      <c r="N1360" s="23" t="str">
        <f>IF(Jasper!$D1342&gt;0,N$1,"")</f>
        <v/>
      </c>
      <c r="O1360" s="23" t="e">
        <f>IF(#REF!&gt;0,P$1,"")</f>
        <v>#REF!</v>
      </c>
      <c r="P1360" s="23" t="str">
        <f>IF(Versailles!$D1341&gt;0,P$1,"")</f>
        <v/>
      </c>
      <c r="Q1360" s="23" t="str">
        <f>IF(Sellersburg!$D1339&gt;0,Q$1,"")</f>
        <v/>
      </c>
      <c r="R1360" s="23" t="str">
        <f>IF(Pendleton!$D1344&gt;0,R$1,"")</f>
        <v/>
      </c>
      <c r="S1360" s="23" t="str">
        <f>IF(Putnamville!D1330&gt;0,S$1,"")</f>
        <v/>
      </c>
      <c r="T1360" s="23" t="str">
        <f>IF(Lowell!D1309&gt;0,$T$1,"")</f>
        <v/>
      </c>
      <c r="U1360" s="23" t="e">
        <f>IF(#REF!&gt;0,$U$1,"")</f>
        <v>#REF!</v>
      </c>
      <c r="V1360" s="23" t="str">
        <f>IF(Peru!D1339&gt;0,$V$1,"")</f>
        <v/>
      </c>
      <c r="W1360" s="23" t="str">
        <f>IF('Toll Rd'!D1332&gt;0,$W$1,"")</f>
        <v/>
      </c>
      <c r="X1360" s="23" t="e">
        <f>IF(#REF!&gt;0,$X$1,"")</f>
        <v>#REF!</v>
      </c>
      <c r="Y1360" s="23" t="e">
        <f>IF(#REF!&gt;0,$Y$1,"")</f>
        <v>#REF!</v>
      </c>
      <c r="Z1360" s="23" t="str">
        <f>IF(FSS!$D1320&gt;0,P$1,"")</f>
        <v/>
      </c>
    </row>
    <row r="1361" spans="1:26" ht="15.75" hidden="1" customHeight="1" x14ac:dyDescent="0.25">
      <c r="A1361" s="421" t="str">
        <f t="shared" si="49"/>
        <v>0</v>
      </c>
      <c r="B1361" s="102">
        <f>Pendleton!B546</f>
        <v>0</v>
      </c>
      <c r="C1361" s="102" t="e">
        <f>Pendleton!#REF!</f>
        <v>#REF!</v>
      </c>
      <c r="D1361" s="102">
        <f>Pendleton!C546</f>
        <v>0</v>
      </c>
      <c r="E1361" s="131">
        <f>Pendleton!D546</f>
        <v>0</v>
      </c>
      <c r="F1361" s="114">
        <f>Pendleton!E546</f>
        <v>0</v>
      </c>
      <c r="G1361" s="423">
        <f t="shared" si="48"/>
        <v>0</v>
      </c>
      <c r="H1361" s="420">
        <f>Pendleton!G546</f>
        <v>0</v>
      </c>
      <c r="I1361" s="102" t="e">
        <f>Pendleton!#REF!</f>
        <v>#REF!</v>
      </c>
      <c r="J1361" s="102" t="s">
        <v>589</v>
      </c>
      <c r="K1361" s="92"/>
      <c r="N1361" s="23" t="str">
        <f>IF(Jasper!$D1343&gt;0,N$1,"")</f>
        <v/>
      </c>
      <c r="O1361" s="23" t="e">
        <f>IF(#REF!&gt;0,P$1,"")</f>
        <v>#REF!</v>
      </c>
      <c r="P1361" s="23" t="str">
        <f>IF(Versailles!$D1342&gt;0,P$1,"")</f>
        <v/>
      </c>
      <c r="Q1361" s="23" t="str">
        <f>IF(Sellersburg!$D1340&gt;0,Q$1,"")</f>
        <v/>
      </c>
      <c r="R1361" s="23" t="str">
        <f>IF(Pendleton!$D1345&gt;0,R$1,"")</f>
        <v/>
      </c>
      <c r="S1361" s="23" t="str">
        <f>IF(Putnamville!D1331&gt;0,S$1,"")</f>
        <v/>
      </c>
      <c r="T1361" s="23" t="str">
        <f>IF(Lowell!D1310&gt;0,$T$1,"")</f>
        <v/>
      </c>
      <c r="U1361" s="23" t="e">
        <f>IF(#REF!&gt;0,$U$1,"")</f>
        <v>#REF!</v>
      </c>
      <c r="V1361" s="23" t="str">
        <f>IF(Peru!D1340&gt;0,$V$1,"")</f>
        <v/>
      </c>
      <c r="W1361" s="23" t="str">
        <f>IF('Toll Rd'!D1333&gt;0,$W$1,"")</f>
        <v/>
      </c>
      <c r="X1361" s="23" t="e">
        <f>IF(#REF!&gt;0,$X$1,"")</f>
        <v>#REF!</v>
      </c>
      <c r="Y1361" s="23" t="e">
        <f>IF(#REF!&gt;0,$Y$1,"")</f>
        <v>#REF!</v>
      </c>
      <c r="Z1361" s="23" t="str">
        <f>IF(FSS!$D1321&gt;0,P$1,"")</f>
        <v/>
      </c>
    </row>
    <row r="1362" spans="1:26" ht="15.75" hidden="1" customHeight="1" x14ac:dyDescent="0.25">
      <c r="A1362" s="421" t="str">
        <f t="shared" si="49"/>
        <v>0</v>
      </c>
      <c r="B1362" s="102">
        <f>Pendleton!B547</f>
        <v>0</v>
      </c>
      <c r="C1362" s="102" t="e">
        <f>Pendleton!#REF!</f>
        <v>#REF!</v>
      </c>
      <c r="D1362" s="102">
        <f>Pendleton!C547</f>
        <v>0</v>
      </c>
      <c r="E1362" s="131">
        <f>Pendleton!D547</f>
        <v>0</v>
      </c>
      <c r="F1362" s="114">
        <f>Pendleton!E547</f>
        <v>0</v>
      </c>
      <c r="G1362" s="423">
        <f t="shared" si="48"/>
        <v>0</v>
      </c>
      <c r="H1362" s="420">
        <f>Pendleton!G547</f>
        <v>0</v>
      </c>
      <c r="I1362" s="102" t="e">
        <f>Pendleton!#REF!</f>
        <v>#REF!</v>
      </c>
      <c r="J1362" s="102" t="s">
        <v>589</v>
      </c>
      <c r="K1362" s="92"/>
      <c r="N1362" s="23" t="str">
        <f>IF(Jasper!$D1344&gt;0,N$1,"")</f>
        <v/>
      </c>
      <c r="O1362" s="23" t="e">
        <f>IF(#REF!&gt;0,P$1,"")</f>
        <v>#REF!</v>
      </c>
      <c r="P1362" s="23" t="str">
        <f>IF(Versailles!$D1343&gt;0,P$1,"")</f>
        <v/>
      </c>
      <c r="Q1362" s="23" t="str">
        <f>IF(Sellersburg!$D1341&gt;0,Q$1,"")</f>
        <v/>
      </c>
      <c r="R1362" s="23" t="str">
        <f>IF(Pendleton!$D1346&gt;0,R$1,"")</f>
        <v/>
      </c>
      <c r="S1362" s="23" t="str">
        <f>IF(Putnamville!D1332&gt;0,S$1,"")</f>
        <v/>
      </c>
      <c r="T1362" s="23" t="str">
        <f>IF(Lowell!D1311&gt;0,$T$1,"")</f>
        <v/>
      </c>
      <c r="U1362" s="23" t="e">
        <f>IF(#REF!&gt;0,$U$1,"")</f>
        <v>#REF!</v>
      </c>
      <c r="V1362" s="23" t="str">
        <f>IF(Peru!D1341&gt;0,$V$1,"")</f>
        <v/>
      </c>
      <c r="W1362" s="23" t="str">
        <f>IF('Toll Rd'!D1334&gt;0,$W$1,"")</f>
        <v/>
      </c>
      <c r="X1362" s="23" t="e">
        <f>IF(#REF!&gt;0,$X$1,"")</f>
        <v>#REF!</v>
      </c>
      <c r="Y1362" s="23" t="e">
        <f>IF(#REF!&gt;0,$Y$1,"")</f>
        <v>#REF!</v>
      </c>
      <c r="Z1362" s="23" t="str">
        <f>IF(FSS!$D1322&gt;0,P$1,"")</f>
        <v/>
      </c>
    </row>
    <row r="1363" spans="1:26" ht="15.75" hidden="1" customHeight="1" x14ac:dyDescent="0.25">
      <c r="A1363" s="421" t="str">
        <f t="shared" si="49"/>
        <v>0</v>
      </c>
      <c r="B1363" s="102">
        <f>Pendleton!B548</f>
        <v>0</v>
      </c>
      <c r="C1363" s="102" t="e">
        <f>Pendleton!#REF!</f>
        <v>#REF!</v>
      </c>
      <c r="D1363" s="102">
        <f>Pendleton!C548</f>
        <v>0</v>
      </c>
      <c r="E1363" s="131">
        <f>Pendleton!D548</f>
        <v>0</v>
      </c>
      <c r="F1363" s="114">
        <f>Pendleton!E548</f>
        <v>0</v>
      </c>
      <c r="G1363" s="423">
        <f t="shared" si="48"/>
        <v>0</v>
      </c>
      <c r="H1363" s="420">
        <f>Pendleton!G548</f>
        <v>0</v>
      </c>
      <c r="I1363" s="102" t="e">
        <f>Pendleton!#REF!</f>
        <v>#REF!</v>
      </c>
      <c r="J1363" s="102" t="s">
        <v>589</v>
      </c>
      <c r="K1363" s="92"/>
      <c r="N1363" s="23" t="str">
        <f>IF(Jasper!$D1345&gt;0,N$1,"")</f>
        <v/>
      </c>
      <c r="O1363" s="23" t="e">
        <f>IF(#REF!&gt;0,P$1,"")</f>
        <v>#REF!</v>
      </c>
      <c r="P1363" s="23" t="str">
        <f>IF(Versailles!$D1344&gt;0,P$1,"")</f>
        <v/>
      </c>
      <c r="Q1363" s="23" t="str">
        <f>IF(Sellersburg!$D1342&gt;0,Q$1,"")</f>
        <v/>
      </c>
      <c r="R1363" s="23" t="str">
        <f>IF(Pendleton!$D1347&gt;0,R$1,"")</f>
        <v/>
      </c>
      <c r="S1363" s="23" t="str">
        <f>IF(Putnamville!D1333&gt;0,S$1,"")</f>
        <v/>
      </c>
      <c r="T1363" s="23" t="str">
        <f>IF(Lowell!D1312&gt;0,$T$1,"")</f>
        <v/>
      </c>
      <c r="U1363" s="23" t="e">
        <f>IF(#REF!&gt;0,$U$1,"")</f>
        <v>#REF!</v>
      </c>
      <c r="V1363" s="23" t="str">
        <f>IF(Peru!D1342&gt;0,$V$1,"")</f>
        <v/>
      </c>
      <c r="W1363" s="23" t="str">
        <f>IF('Toll Rd'!D1335&gt;0,$W$1,"")</f>
        <v/>
      </c>
      <c r="X1363" s="23" t="e">
        <f>IF(#REF!&gt;0,$X$1,"")</f>
        <v>#REF!</v>
      </c>
      <c r="Y1363" s="23" t="e">
        <f>IF(#REF!&gt;0,$Y$1,"")</f>
        <v>#REF!</v>
      </c>
      <c r="Z1363" s="23" t="str">
        <f>IF(FSS!$D1323&gt;0,P$1,"")</f>
        <v/>
      </c>
    </row>
    <row r="1364" spans="1:26" ht="15.75" hidden="1" customHeight="1" x14ac:dyDescent="0.25">
      <c r="A1364" s="421" t="str">
        <f t="shared" si="49"/>
        <v>0</v>
      </c>
      <c r="B1364" s="102">
        <f>Pendleton!B549</f>
        <v>0</v>
      </c>
      <c r="C1364" s="102" t="e">
        <f>Pendleton!#REF!</f>
        <v>#REF!</v>
      </c>
      <c r="D1364" s="102">
        <f>Pendleton!C549</f>
        <v>0</v>
      </c>
      <c r="E1364" s="131">
        <f>Pendleton!D549</f>
        <v>0</v>
      </c>
      <c r="F1364" s="114">
        <f>Pendleton!E549</f>
        <v>0</v>
      </c>
      <c r="G1364" s="423">
        <f t="shared" si="48"/>
        <v>0</v>
      </c>
      <c r="H1364" s="420">
        <f>Pendleton!G549</f>
        <v>0</v>
      </c>
      <c r="I1364" s="102" t="e">
        <f>Pendleton!#REF!</f>
        <v>#REF!</v>
      </c>
      <c r="J1364" s="102" t="s">
        <v>589</v>
      </c>
      <c r="K1364" s="92"/>
      <c r="N1364" s="23" t="str">
        <f>IF(Jasper!$D1346&gt;0,N$1,"")</f>
        <v/>
      </c>
      <c r="O1364" s="23" t="e">
        <f>IF(#REF!&gt;0,P$1,"")</f>
        <v>#REF!</v>
      </c>
      <c r="P1364" s="23" t="str">
        <f>IF(Versailles!$D1345&gt;0,P$1,"")</f>
        <v/>
      </c>
      <c r="Q1364" s="23" t="str">
        <f>IF(Sellersburg!$D1343&gt;0,Q$1,"")</f>
        <v/>
      </c>
      <c r="R1364" s="23" t="str">
        <f>IF(Pendleton!$D1348&gt;0,R$1,"")</f>
        <v/>
      </c>
      <c r="S1364" s="23" t="str">
        <f>IF(Putnamville!D1334&gt;0,S$1,"")</f>
        <v/>
      </c>
      <c r="T1364" s="23" t="str">
        <f>IF(Lowell!D1313&gt;0,$T$1,"")</f>
        <v/>
      </c>
      <c r="U1364" s="23" t="e">
        <f>IF(#REF!&gt;0,$U$1,"")</f>
        <v>#REF!</v>
      </c>
      <c r="V1364" s="23" t="str">
        <f>IF(Peru!D1343&gt;0,$V$1,"")</f>
        <v/>
      </c>
      <c r="W1364" s="23" t="str">
        <f>IF('Toll Rd'!D1336&gt;0,$W$1,"")</f>
        <v/>
      </c>
      <c r="X1364" s="23" t="e">
        <f>IF(#REF!&gt;0,$X$1,"")</f>
        <v>#REF!</v>
      </c>
      <c r="Y1364" s="23" t="e">
        <f>IF(#REF!&gt;0,$Y$1,"")</f>
        <v>#REF!</v>
      </c>
      <c r="Z1364" s="23" t="str">
        <f>IF(FSS!$D1324&gt;0,P$1,"")</f>
        <v/>
      </c>
    </row>
    <row r="1365" spans="1:26" ht="15.75" hidden="1" customHeight="1" x14ac:dyDescent="0.25">
      <c r="A1365" s="421" t="str">
        <f t="shared" si="49"/>
        <v>0</v>
      </c>
      <c r="B1365" s="102">
        <f>Pendleton!B550</f>
        <v>0</v>
      </c>
      <c r="C1365" s="102" t="e">
        <f>Pendleton!#REF!</f>
        <v>#REF!</v>
      </c>
      <c r="D1365" s="102">
        <f>Pendleton!C550</f>
        <v>0</v>
      </c>
      <c r="E1365" s="131">
        <f>Pendleton!D550</f>
        <v>0</v>
      </c>
      <c r="F1365" s="114">
        <f>Pendleton!E550</f>
        <v>0</v>
      </c>
      <c r="G1365" s="423">
        <f t="shared" si="48"/>
        <v>0</v>
      </c>
      <c r="H1365" s="420">
        <f>Pendleton!G550</f>
        <v>0</v>
      </c>
      <c r="I1365" s="102" t="e">
        <f>Pendleton!#REF!</f>
        <v>#REF!</v>
      </c>
      <c r="J1365" s="102" t="s">
        <v>589</v>
      </c>
      <c r="K1365" s="92"/>
      <c r="N1365" s="23" t="str">
        <f>IF(Jasper!$D1347&gt;0,N$1,"")</f>
        <v/>
      </c>
      <c r="O1365" s="23" t="e">
        <f>IF(#REF!&gt;0,P$1,"")</f>
        <v>#REF!</v>
      </c>
      <c r="P1365" s="23" t="str">
        <f>IF(Versailles!$D1346&gt;0,P$1,"")</f>
        <v/>
      </c>
      <c r="Q1365" s="23" t="str">
        <f>IF(Sellersburg!$D1344&gt;0,Q$1,"")</f>
        <v/>
      </c>
      <c r="R1365" s="23" t="str">
        <f>IF(Pendleton!$D1349&gt;0,R$1,"")</f>
        <v/>
      </c>
      <c r="S1365" s="23" t="str">
        <f>IF(Putnamville!D1335&gt;0,S$1,"")</f>
        <v/>
      </c>
      <c r="T1365" s="23" t="str">
        <f>IF(Lowell!D1314&gt;0,$T$1,"")</f>
        <v/>
      </c>
      <c r="U1365" s="23" t="e">
        <f>IF(#REF!&gt;0,$U$1,"")</f>
        <v>#REF!</v>
      </c>
      <c r="V1365" s="23" t="str">
        <f>IF(Peru!D1344&gt;0,$V$1,"")</f>
        <v/>
      </c>
      <c r="W1365" s="23" t="str">
        <f>IF('Toll Rd'!D1337&gt;0,$W$1,"")</f>
        <v/>
      </c>
      <c r="X1365" s="23" t="e">
        <f>IF(#REF!&gt;0,$X$1,"")</f>
        <v>#REF!</v>
      </c>
      <c r="Y1365" s="23" t="e">
        <f>IF(#REF!&gt;0,$Y$1,"")</f>
        <v>#REF!</v>
      </c>
      <c r="Z1365" s="23" t="str">
        <f>IF(FSS!$D1325&gt;0,P$1,"")</f>
        <v/>
      </c>
    </row>
    <row r="1366" spans="1:26" ht="15.75" hidden="1" customHeight="1" x14ac:dyDescent="0.25">
      <c r="A1366" s="421" t="str">
        <f t="shared" si="49"/>
        <v>0</v>
      </c>
      <c r="B1366" s="102">
        <f>Pendleton!B551</f>
        <v>0</v>
      </c>
      <c r="C1366" s="102" t="e">
        <f>Pendleton!#REF!</f>
        <v>#REF!</v>
      </c>
      <c r="D1366" s="102">
        <f>Pendleton!C551</f>
        <v>0</v>
      </c>
      <c r="E1366" s="131">
        <f>Pendleton!D551</f>
        <v>0</v>
      </c>
      <c r="F1366" s="114">
        <f>Pendleton!E551</f>
        <v>0</v>
      </c>
      <c r="G1366" s="423">
        <f t="shared" si="48"/>
        <v>0</v>
      </c>
      <c r="H1366" s="420">
        <f>Pendleton!G551</f>
        <v>0</v>
      </c>
      <c r="I1366" s="102" t="e">
        <f>Pendleton!#REF!</f>
        <v>#REF!</v>
      </c>
      <c r="J1366" s="102" t="s">
        <v>589</v>
      </c>
      <c r="K1366" s="92"/>
      <c r="N1366" s="23" t="str">
        <f>IF(Jasper!$D1348&gt;0,N$1,"")</f>
        <v/>
      </c>
      <c r="O1366" s="23" t="e">
        <f>IF(#REF!&gt;0,P$1,"")</f>
        <v>#REF!</v>
      </c>
      <c r="P1366" s="23" t="str">
        <f>IF(Versailles!$D1347&gt;0,P$1,"")</f>
        <v/>
      </c>
      <c r="Q1366" s="23" t="str">
        <f>IF(Sellersburg!$D1345&gt;0,Q$1,"")</f>
        <v/>
      </c>
      <c r="R1366" s="23" t="str">
        <f>IF(Pendleton!$D1350&gt;0,R$1,"")</f>
        <v/>
      </c>
      <c r="S1366" s="23" t="str">
        <f>IF(Putnamville!D1336&gt;0,S$1,"")</f>
        <v/>
      </c>
      <c r="T1366" s="23" t="str">
        <f>IF(Lowell!D1315&gt;0,$T$1,"")</f>
        <v/>
      </c>
      <c r="U1366" s="23" t="e">
        <f>IF(#REF!&gt;0,$U$1,"")</f>
        <v>#REF!</v>
      </c>
      <c r="V1366" s="23" t="str">
        <f>IF(Peru!D1345&gt;0,$V$1,"")</f>
        <v/>
      </c>
      <c r="W1366" s="23" t="str">
        <f>IF('Toll Rd'!D1338&gt;0,$W$1,"")</f>
        <v/>
      </c>
      <c r="X1366" s="23" t="e">
        <f>IF(#REF!&gt;0,$X$1,"")</f>
        <v>#REF!</v>
      </c>
      <c r="Y1366" s="23" t="e">
        <f>IF(#REF!&gt;0,$Y$1,"")</f>
        <v>#REF!</v>
      </c>
      <c r="Z1366" s="23" t="str">
        <f>IF(FSS!$D1326&gt;0,P$1,"")</f>
        <v/>
      </c>
    </row>
    <row r="1367" spans="1:26" ht="15.75" hidden="1" customHeight="1" x14ac:dyDescent="0.25">
      <c r="A1367" s="421" t="str">
        <f t="shared" si="49"/>
        <v>0</v>
      </c>
      <c r="B1367" s="102">
        <f>Pendleton!B552</f>
        <v>0</v>
      </c>
      <c r="C1367" s="102" t="e">
        <f>Pendleton!#REF!</f>
        <v>#REF!</v>
      </c>
      <c r="D1367" s="102">
        <f>Pendleton!C552</f>
        <v>0</v>
      </c>
      <c r="E1367" s="131">
        <f>Pendleton!D552</f>
        <v>0</v>
      </c>
      <c r="F1367" s="114">
        <f>Pendleton!E552</f>
        <v>0</v>
      </c>
      <c r="G1367" s="423">
        <f t="shared" si="48"/>
        <v>0</v>
      </c>
      <c r="H1367" s="420">
        <f>Pendleton!G552</f>
        <v>0</v>
      </c>
      <c r="I1367" s="102" t="e">
        <f>Pendleton!#REF!</f>
        <v>#REF!</v>
      </c>
      <c r="J1367" s="102" t="s">
        <v>589</v>
      </c>
      <c r="K1367" s="92"/>
      <c r="N1367" s="23" t="str">
        <f>IF(Jasper!$D1349&gt;0,N$1,"")</f>
        <v/>
      </c>
      <c r="O1367" s="23" t="e">
        <f>IF(#REF!&gt;0,P$1,"")</f>
        <v>#REF!</v>
      </c>
      <c r="P1367" s="23" t="str">
        <f>IF(Versailles!$D1348&gt;0,P$1,"")</f>
        <v/>
      </c>
      <c r="Q1367" s="23" t="str">
        <f>IF(Sellersburg!$D1346&gt;0,Q$1,"")</f>
        <v/>
      </c>
      <c r="R1367" s="23" t="str">
        <f>IF(Pendleton!$D1351&gt;0,R$1,"")</f>
        <v/>
      </c>
      <c r="S1367" s="23" t="str">
        <f>IF(Putnamville!D1337&gt;0,S$1,"")</f>
        <v/>
      </c>
      <c r="T1367" s="23" t="str">
        <f>IF(Lowell!D1316&gt;0,$T$1,"")</f>
        <v/>
      </c>
      <c r="U1367" s="23" t="e">
        <f>IF(#REF!&gt;0,$U$1,"")</f>
        <v>#REF!</v>
      </c>
      <c r="V1367" s="23" t="str">
        <f>IF(Peru!D1346&gt;0,$V$1,"")</f>
        <v/>
      </c>
      <c r="W1367" s="23" t="str">
        <f>IF('Toll Rd'!D1339&gt;0,$W$1,"")</f>
        <v/>
      </c>
      <c r="X1367" s="23" t="e">
        <f>IF(#REF!&gt;0,$X$1,"")</f>
        <v>#REF!</v>
      </c>
      <c r="Y1367" s="23" t="e">
        <f>IF(#REF!&gt;0,$Y$1,"")</f>
        <v>#REF!</v>
      </c>
      <c r="Z1367" s="23" t="str">
        <f>IF(FSS!$D1327&gt;0,P$1,"")</f>
        <v/>
      </c>
    </row>
    <row r="1368" spans="1:26" ht="15.75" hidden="1" customHeight="1" x14ac:dyDescent="0.25">
      <c r="A1368" s="421" t="str">
        <f t="shared" si="49"/>
        <v>0</v>
      </c>
      <c r="B1368" s="102">
        <f>Pendleton!B553</f>
        <v>0</v>
      </c>
      <c r="C1368" s="102" t="e">
        <f>Pendleton!#REF!</f>
        <v>#REF!</v>
      </c>
      <c r="D1368" s="102">
        <f>Pendleton!C553</f>
        <v>0</v>
      </c>
      <c r="E1368" s="131">
        <f>Pendleton!D553</f>
        <v>0</v>
      </c>
      <c r="F1368" s="114">
        <f>Pendleton!E553</f>
        <v>0</v>
      </c>
      <c r="G1368" s="423">
        <f t="shared" si="48"/>
        <v>0</v>
      </c>
      <c r="H1368" s="420">
        <f>Pendleton!G553</f>
        <v>0</v>
      </c>
      <c r="I1368" s="102" t="e">
        <f>Pendleton!#REF!</f>
        <v>#REF!</v>
      </c>
      <c r="J1368" s="102" t="s">
        <v>589</v>
      </c>
      <c r="K1368" s="92"/>
      <c r="N1368" s="23" t="str">
        <f>IF(Jasper!$D1350&gt;0,N$1,"")</f>
        <v/>
      </c>
      <c r="O1368" s="23" t="e">
        <f>IF(#REF!&gt;0,P$1,"")</f>
        <v>#REF!</v>
      </c>
      <c r="P1368" s="23" t="str">
        <f>IF(Versailles!$D1349&gt;0,P$1,"")</f>
        <v/>
      </c>
      <c r="Q1368" s="23" t="str">
        <f>IF(Sellersburg!$D1347&gt;0,Q$1,"")</f>
        <v/>
      </c>
      <c r="R1368" s="23" t="str">
        <f>IF(Pendleton!$D1352&gt;0,R$1,"")</f>
        <v/>
      </c>
      <c r="S1368" s="23" t="str">
        <f>IF(Putnamville!D1338&gt;0,S$1,"")</f>
        <v/>
      </c>
      <c r="T1368" s="23" t="str">
        <f>IF(Lowell!D1317&gt;0,$T$1,"")</f>
        <v/>
      </c>
      <c r="U1368" s="23" t="e">
        <f>IF(#REF!&gt;0,$U$1,"")</f>
        <v>#REF!</v>
      </c>
      <c r="V1368" s="23" t="str">
        <f>IF(Peru!D1347&gt;0,$V$1,"")</f>
        <v/>
      </c>
      <c r="W1368" s="23" t="str">
        <f>IF('Toll Rd'!D1340&gt;0,$W$1,"")</f>
        <v/>
      </c>
      <c r="X1368" s="23" t="e">
        <f>IF(#REF!&gt;0,$X$1,"")</f>
        <v>#REF!</v>
      </c>
      <c r="Y1368" s="23" t="e">
        <f>IF(#REF!&gt;0,$Y$1,"")</f>
        <v>#REF!</v>
      </c>
      <c r="Z1368" s="23" t="str">
        <f>IF(FSS!$D1328&gt;0,P$1,"")</f>
        <v/>
      </c>
    </row>
    <row r="1369" spans="1:26" ht="15.75" hidden="1" customHeight="1" x14ac:dyDescent="0.25">
      <c r="A1369" s="421" t="str">
        <f t="shared" si="49"/>
        <v>0</v>
      </c>
      <c r="B1369" s="102">
        <f>Pendleton!B554</f>
        <v>0</v>
      </c>
      <c r="C1369" s="102" t="e">
        <f>Pendleton!#REF!</f>
        <v>#REF!</v>
      </c>
      <c r="D1369" s="102">
        <f>Pendleton!C554</f>
        <v>0</v>
      </c>
      <c r="E1369" s="131">
        <f>Pendleton!D554</f>
        <v>0</v>
      </c>
      <c r="F1369" s="114">
        <f>Pendleton!E554</f>
        <v>0</v>
      </c>
      <c r="G1369" s="423">
        <f t="shared" si="48"/>
        <v>0</v>
      </c>
      <c r="H1369" s="420">
        <f>Pendleton!G554</f>
        <v>0</v>
      </c>
      <c r="I1369" s="102" t="e">
        <f>Pendleton!#REF!</f>
        <v>#REF!</v>
      </c>
      <c r="J1369" s="102" t="s">
        <v>589</v>
      </c>
      <c r="K1369" s="92"/>
      <c r="N1369" s="23" t="str">
        <f>IF(Jasper!$D1351&gt;0,N$1,"")</f>
        <v/>
      </c>
      <c r="O1369" s="23" t="e">
        <f>IF(#REF!&gt;0,P$1,"")</f>
        <v>#REF!</v>
      </c>
      <c r="P1369" s="23" t="str">
        <f>IF(Versailles!$D1350&gt;0,P$1,"")</f>
        <v/>
      </c>
      <c r="Q1369" s="23" t="str">
        <f>IF(Sellersburg!$D1348&gt;0,Q$1,"")</f>
        <v/>
      </c>
      <c r="R1369" s="23" t="str">
        <f>IF(Pendleton!$D1353&gt;0,R$1,"")</f>
        <v/>
      </c>
      <c r="S1369" s="23" t="str">
        <f>IF(Putnamville!D1339&gt;0,S$1,"")</f>
        <v/>
      </c>
      <c r="T1369" s="23" t="str">
        <f>IF(Lowell!D1318&gt;0,$T$1,"")</f>
        <v/>
      </c>
      <c r="U1369" s="23" t="e">
        <f>IF(#REF!&gt;0,$U$1,"")</f>
        <v>#REF!</v>
      </c>
      <c r="V1369" s="23" t="str">
        <f>IF(Peru!D1348&gt;0,$V$1,"")</f>
        <v/>
      </c>
      <c r="W1369" s="23" t="str">
        <f>IF('Toll Rd'!D1341&gt;0,$W$1,"")</f>
        <v/>
      </c>
      <c r="X1369" s="23" t="e">
        <f>IF(#REF!&gt;0,$X$1,"")</f>
        <v>#REF!</v>
      </c>
      <c r="Y1369" s="23" t="e">
        <f>IF(#REF!&gt;0,$Y$1,"")</f>
        <v>#REF!</v>
      </c>
      <c r="Z1369" s="23" t="str">
        <f>IF(FSS!$D1329&gt;0,P$1,"")</f>
        <v/>
      </c>
    </row>
    <row r="1370" spans="1:26" ht="15.75" hidden="1" customHeight="1" x14ac:dyDescent="0.25">
      <c r="A1370" s="421" t="str">
        <f t="shared" si="49"/>
        <v>0</v>
      </c>
      <c r="B1370" s="102">
        <f>Pendleton!B555</f>
        <v>0</v>
      </c>
      <c r="C1370" s="102" t="e">
        <f>Pendleton!#REF!</f>
        <v>#REF!</v>
      </c>
      <c r="D1370" s="102">
        <f>Pendleton!C555</f>
        <v>0</v>
      </c>
      <c r="E1370" s="131">
        <f>Pendleton!D555</f>
        <v>0</v>
      </c>
      <c r="F1370" s="114">
        <f>Pendleton!E555</f>
        <v>0</v>
      </c>
      <c r="G1370" s="423">
        <f t="shared" si="48"/>
        <v>0</v>
      </c>
      <c r="H1370" s="420">
        <f>Pendleton!G555</f>
        <v>0</v>
      </c>
      <c r="I1370" s="102" t="e">
        <f>Pendleton!#REF!</f>
        <v>#REF!</v>
      </c>
      <c r="J1370" s="102" t="s">
        <v>589</v>
      </c>
      <c r="K1370" s="92"/>
      <c r="N1370" s="23" t="str">
        <f>IF(Jasper!$D1352&gt;0,N$1,"")</f>
        <v/>
      </c>
      <c r="O1370" s="23" t="e">
        <f>IF(#REF!&gt;0,P$1,"")</f>
        <v>#REF!</v>
      </c>
      <c r="P1370" s="23" t="str">
        <f>IF(Versailles!$D1351&gt;0,P$1,"")</f>
        <v/>
      </c>
      <c r="Q1370" s="23" t="str">
        <f>IF(Sellersburg!$D1349&gt;0,Q$1,"")</f>
        <v/>
      </c>
      <c r="R1370" s="23" t="str">
        <f>IF(Pendleton!$D1354&gt;0,R$1,"")</f>
        <v/>
      </c>
      <c r="S1370" s="23" t="str">
        <f>IF(Putnamville!D1340&gt;0,S$1,"")</f>
        <v/>
      </c>
      <c r="T1370" s="23" t="str">
        <f>IF(Lowell!D1319&gt;0,$T$1,"")</f>
        <v/>
      </c>
      <c r="U1370" s="23" t="e">
        <f>IF(#REF!&gt;0,$U$1,"")</f>
        <v>#REF!</v>
      </c>
      <c r="V1370" s="23" t="str">
        <f>IF(Peru!D1349&gt;0,$V$1,"")</f>
        <v/>
      </c>
      <c r="W1370" s="23" t="str">
        <f>IF('Toll Rd'!D1342&gt;0,$W$1,"")</f>
        <v/>
      </c>
      <c r="X1370" s="23" t="e">
        <f>IF(#REF!&gt;0,$X$1,"")</f>
        <v>#REF!</v>
      </c>
      <c r="Y1370" s="23" t="e">
        <f>IF(#REF!&gt;0,$Y$1,"")</f>
        <v>#REF!</v>
      </c>
      <c r="Z1370" s="23" t="str">
        <f>IF(FSS!$D1330&gt;0,P$1,"")</f>
        <v/>
      </c>
    </row>
    <row r="1371" spans="1:26" ht="15.75" hidden="1" customHeight="1" x14ac:dyDescent="0.25">
      <c r="A1371" s="421" t="str">
        <f t="shared" si="49"/>
        <v>0</v>
      </c>
      <c r="B1371" s="102">
        <f>Pendleton!B556</f>
        <v>0</v>
      </c>
      <c r="C1371" s="102" t="e">
        <f>Pendleton!#REF!</f>
        <v>#REF!</v>
      </c>
      <c r="D1371" s="102">
        <f>Pendleton!C556</f>
        <v>0</v>
      </c>
      <c r="E1371" s="131">
        <f>Pendleton!D556</f>
        <v>0</v>
      </c>
      <c r="F1371" s="114">
        <f>Pendleton!E556</f>
        <v>0</v>
      </c>
      <c r="G1371" s="423">
        <f t="shared" si="48"/>
        <v>0</v>
      </c>
      <c r="H1371" s="420">
        <f>Pendleton!G556</f>
        <v>0</v>
      </c>
      <c r="I1371" s="102" t="e">
        <f>Pendleton!#REF!</f>
        <v>#REF!</v>
      </c>
      <c r="J1371" s="102" t="s">
        <v>589</v>
      </c>
      <c r="K1371" s="92"/>
      <c r="N1371" s="23" t="str">
        <f>IF(Jasper!$D1353&gt;0,N$1,"")</f>
        <v/>
      </c>
      <c r="O1371" s="23" t="e">
        <f>IF(#REF!&gt;0,P$1,"")</f>
        <v>#REF!</v>
      </c>
      <c r="P1371" s="23" t="str">
        <f>IF(Versailles!$D1352&gt;0,P$1,"")</f>
        <v/>
      </c>
      <c r="Q1371" s="23" t="str">
        <f>IF(Sellersburg!$D1350&gt;0,Q$1,"")</f>
        <v/>
      </c>
      <c r="R1371" s="23" t="str">
        <f>IF(Pendleton!$D1355&gt;0,R$1,"")</f>
        <v/>
      </c>
      <c r="S1371" s="23" t="str">
        <f>IF(Putnamville!D1341&gt;0,S$1,"")</f>
        <v/>
      </c>
      <c r="T1371" s="23" t="str">
        <f>IF(Lowell!D1320&gt;0,$T$1,"")</f>
        <v/>
      </c>
      <c r="U1371" s="23" t="e">
        <f>IF(#REF!&gt;0,$U$1,"")</f>
        <v>#REF!</v>
      </c>
      <c r="V1371" s="23" t="str">
        <f>IF(Peru!D1350&gt;0,$V$1,"")</f>
        <v/>
      </c>
      <c r="W1371" s="23" t="str">
        <f>IF('Toll Rd'!D1343&gt;0,$W$1,"")</f>
        <v/>
      </c>
      <c r="X1371" s="23" t="e">
        <f>IF(#REF!&gt;0,$X$1,"")</f>
        <v>#REF!</v>
      </c>
      <c r="Y1371" s="23" t="e">
        <f>IF(#REF!&gt;0,$Y$1,"")</f>
        <v>#REF!</v>
      </c>
      <c r="Z1371" s="23" t="str">
        <f>IF(FSS!$D1331&gt;0,P$1,"")</f>
        <v/>
      </c>
    </row>
    <row r="1372" spans="1:26" ht="15.75" hidden="1" customHeight="1" x14ac:dyDescent="0.25">
      <c r="A1372" s="421" t="str">
        <f t="shared" si="49"/>
        <v>0</v>
      </c>
      <c r="B1372" s="102">
        <f>Pendleton!B557</f>
        <v>0</v>
      </c>
      <c r="C1372" s="102" t="e">
        <f>Pendleton!#REF!</f>
        <v>#REF!</v>
      </c>
      <c r="D1372" s="102">
        <f>Pendleton!C557</f>
        <v>0</v>
      </c>
      <c r="E1372" s="131">
        <f>Pendleton!D557</f>
        <v>0</v>
      </c>
      <c r="F1372" s="114">
        <f>Pendleton!E557</f>
        <v>0</v>
      </c>
      <c r="G1372" s="423">
        <f t="shared" si="48"/>
        <v>0</v>
      </c>
      <c r="H1372" s="420">
        <f>Pendleton!G557</f>
        <v>0</v>
      </c>
      <c r="I1372" s="102" t="e">
        <f>Pendleton!#REF!</f>
        <v>#REF!</v>
      </c>
      <c r="J1372" s="102" t="s">
        <v>589</v>
      </c>
      <c r="K1372" s="92"/>
      <c r="N1372" s="23" t="str">
        <f>IF(Jasper!$D1354&gt;0,N$1,"")</f>
        <v/>
      </c>
      <c r="O1372" s="23" t="e">
        <f>IF(#REF!&gt;0,P$1,"")</f>
        <v>#REF!</v>
      </c>
      <c r="P1372" s="23" t="str">
        <f>IF(Versailles!$D1353&gt;0,P$1,"")</f>
        <v/>
      </c>
      <c r="Q1372" s="23" t="str">
        <f>IF(Sellersburg!$D1351&gt;0,Q$1,"")</f>
        <v/>
      </c>
      <c r="R1372" s="23" t="str">
        <f>IF(Pendleton!$D1356&gt;0,R$1,"")</f>
        <v/>
      </c>
      <c r="S1372" s="23" t="str">
        <f>IF(Putnamville!D1342&gt;0,S$1,"")</f>
        <v/>
      </c>
      <c r="T1372" s="23" t="str">
        <f>IF(Lowell!D1321&gt;0,$T$1,"")</f>
        <v/>
      </c>
      <c r="U1372" s="23" t="e">
        <f>IF(#REF!&gt;0,$U$1,"")</f>
        <v>#REF!</v>
      </c>
      <c r="V1372" s="23" t="str">
        <f>IF(Peru!D1351&gt;0,$V$1,"")</f>
        <v/>
      </c>
      <c r="W1372" s="23" t="str">
        <f>IF('Toll Rd'!D1344&gt;0,$W$1,"")</f>
        <v/>
      </c>
      <c r="X1372" s="23" t="e">
        <f>IF(#REF!&gt;0,$X$1,"")</f>
        <v>#REF!</v>
      </c>
      <c r="Y1372" s="23" t="e">
        <f>IF(#REF!&gt;0,$Y$1,"")</f>
        <v>#REF!</v>
      </c>
      <c r="Z1372" s="23" t="str">
        <f>IF(FSS!$D1332&gt;0,P$1,"")</f>
        <v/>
      </c>
    </row>
    <row r="1373" spans="1:26" ht="15.75" hidden="1" customHeight="1" x14ac:dyDescent="0.25">
      <c r="A1373" s="421" t="str">
        <f t="shared" si="49"/>
        <v>0</v>
      </c>
      <c r="B1373" s="102">
        <f>Pendleton!B558</f>
        <v>0</v>
      </c>
      <c r="C1373" s="102" t="e">
        <f>Pendleton!#REF!</f>
        <v>#REF!</v>
      </c>
      <c r="D1373" s="102">
        <f>Pendleton!C558</f>
        <v>0</v>
      </c>
      <c r="E1373" s="131">
        <f>Pendleton!D558</f>
        <v>0</v>
      </c>
      <c r="F1373" s="114">
        <f>Pendleton!E558</f>
        <v>0</v>
      </c>
      <c r="G1373" s="423">
        <f t="shared" si="48"/>
        <v>0</v>
      </c>
      <c r="H1373" s="420">
        <f>Pendleton!G558</f>
        <v>0</v>
      </c>
      <c r="I1373" s="102" t="e">
        <f>Pendleton!#REF!</f>
        <v>#REF!</v>
      </c>
      <c r="J1373" s="102" t="s">
        <v>589</v>
      </c>
      <c r="K1373" s="92"/>
      <c r="N1373" s="23" t="str">
        <f>IF(Jasper!$D1355&gt;0,N$1,"")</f>
        <v/>
      </c>
      <c r="O1373" s="23" t="e">
        <f>IF(#REF!&gt;0,P$1,"")</f>
        <v>#REF!</v>
      </c>
      <c r="P1373" s="23" t="str">
        <f>IF(Versailles!$D1354&gt;0,P$1,"")</f>
        <v/>
      </c>
      <c r="Q1373" s="23" t="str">
        <f>IF(Sellersburg!$D1352&gt;0,Q$1,"")</f>
        <v/>
      </c>
      <c r="R1373" s="23" t="str">
        <f>IF(Pendleton!$D1357&gt;0,R$1,"")</f>
        <v/>
      </c>
      <c r="S1373" s="23" t="str">
        <f>IF(Putnamville!D1343&gt;0,S$1,"")</f>
        <v/>
      </c>
      <c r="T1373" s="23" t="str">
        <f>IF(Lowell!D1322&gt;0,$T$1,"")</f>
        <v/>
      </c>
      <c r="U1373" s="23" t="e">
        <f>IF(#REF!&gt;0,$U$1,"")</f>
        <v>#REF!</v>
      </c>
      <c r="V1373" s="23" t="str">
        <f>IF(Peru!D1352&gt;0,$V$1,"")</f>
        <v/>
      </c>
      <c r="W1373" s="23" t="str">
        <f>IF('Toll Rd'!D1345&gt;0,$W$1,"")</f>
        <v/>
      </c>
      <c r="X1373" s="23" t="e">
        <f>IF(#REF!&gt;0,$X$1,"")</f>
        <v>#REF!</v>
      </c>
      <c r="Y1373" s="23" t="e">
        <f>IF(#REF!&gt;0,$Y$1,"")</f>
        <v>#REF!</v>
      </c>
      <c r="Z1373" s="23" t="str">
        <f>IF(FSS!$D1333&gt;0,P$1,"")</f>
        <v/>
      </c>
    </row>
    <row r="1374" spans="1:26" ht="15.75" hidden="1" customHeight="1" x14ac:dyDescent="0.25">
      <c r="A1374" s="421" t="str">
        <f t="shared" si="49"/>
        <v>0</v>
      </c>
      <c r="B1374" s="102">
        <f>Pendleton!B559</f>
        <v>0</v>
      </c>
      <c r="C1374" s="102" t="e">
        <f>Pendleton!#REF!</f>
        <v>#REF!</v>
      </c>
      <c r="D1374" s="102">
        <f>Pendleton!C559</f>
        <v>0</v>
      </c>
      <c r="E1374" s="131">
        <f>Pendleton!D559</f>
        <v>0</v>
      </c>
      <c r="F1374" s="114">
        <f>Pendleton!E559</f>
        <v>0</v>
      </c>
      <c r="G1374" s="423">
        <f t="shared" si="48"/>
        <v>0</v>
      </c>
      <c r="H1374" s="420">
        <f>Pendleton!G559</f>
        <v>0</v>
      </c>
      <c r="I1374" s="102" t="e">
        <f>Pendleton!#REF!</f>
        <v>#REF!</v>
      </c>
      <c r="J1374" s="102" t="s">
        <v>589</v>
      </c>
      <c r="K1374" s="92"/>
      <c r="N1374" s="23" t="str">
        <f>IF(Jasper!$D1356&gt;0,N$1,"")</f>
        <v/>
      </c>
      <c r="O1374" s="23" t="e">
        <f>IF(#REF!&gt;0,P$1,"")</f>
        <v>#REF!</v>
      </c>
      <c r="P1374" s="23" t="str">
        <f>IF(Versailles!$D1355&gt;0,P$1,"")</f>
        <v/>
      </c>
      <c r="Q1374" s="23" t="str">
        <f>IF(Sellersburg!$D1353&gt;0,Q$1,"")</f>
        <v/>
      </c>
      <c r="R1374" s="23" t="str">
        <f>IF(Pendleton!$D1358&gt;0,R$1,"")</f>
        <v/>
      </c>
      <c r="S1374" s="23" t="str">
        <f>IF(Putnamville!D1344&gt;0,S$1,"")</f>
        <v/>
      </c>
      <c r="T1374" s="23" t="str">
        <f>IF(Lowell!D1323&gt;0,$T$1,"")</f>
        <v/>
      </c>
      <c r="U1374" s="23" t="e">
        <f>IF(#REF!&gt;0,$U$1,"")</f>
        <v>#REF!</v>
      </c>
      <c r="V1374" s="23" t="str">
        <f>IF(Peru!D1353&gt;0,$V$1,"")</f>
        <v/>
      </c>
      <c r="W1374" s="23" t="str">
        <f>IF('Toll Rd'!D1346&gt;0,$W$1,"")</f>
        <v/>
      </c>
      <c r="X1374" s="23" t="e">
        <f>IF(#REF!&gt;0,$X$1,"")</f>
        <v>#REF!</v>
      </c>
      <c r="Y1374" s="23" t="e">
        <f>IF(#REF!&gt;0,$Y$1,"")</f>
        <v>#REF!</v>
      </c>
      <c r="Z1374" s="23" t="str">
        <f>IF(FSS!$D1334&gt;0,P$1,"")</f>
        <v/>
      </c>
    </row>
    <row r="1375" spans="1:26" ht="15.75" hidden="1" customHeight="1" x14ac:dyDescent="0.25">
      <c r="A1375" s="421" t="str">
        <f t="shared" si="49"/>
        <v>0</v>
      </c>
      <c r="B1375" s="102">
        <f>Pendleton!B560</f>
        <v>0</v>
      </c>
      <c r="C1375" s="102" t="e">
        <f>Pendleton!#REF!</f>
        <v>#REF!</v>
      </c>
      <c r="D1375" s="102">
        <f>Pendleton!C560</f>
        <v>0</v>
      </c>
      <c r="E1375" s="131">
        <f>Pendleton!D560</f>
        <v>0</v>
      </c>
      <c r="F1375" s="114">
        <f>Pendleton!E560</f>
        <v>0</v>
      </c>
      <c r="G1375" s="423">
        <f t="shared" si="48"/>
        <v>0</v>
      </c>
      <c r="H1375" s="420">
        <f>Pendleton!G560</f>
        <v>0</v>
      </c>
      <c r="I1375" s="102" t="e">
        <f>Pendleton!#REF!</f>
        <v>#REF!</v>
      </c>
      <c r="J1375" s="102" t="s">
        <v>589</v>
      </c>
      <c r="K1375" s="92"/>
      <c r="N1375" s="23" t="str">
        <f>IF(Jasper!$D1357&gt;0,N$1,"")</f>
        <v/>
      </c>
      <c r="O1375" s="23" t="e">
        <f>IF(#REF!&gt;0,P$1,"")</f>
        <v>#REF!</v>
      </c>
      <c r="P1375" s="23" t="str">
        <f>IF(Versailles!$D1356&gt;0,P$1,"")</f>
        <v/>
      </c>
      <c r="Q1375" s="23" t="str">
        <f>IF(Sellersburg!$D1354&gt;0,Q$1,"")</f>
        <v/>
      </c>
      <c r="R1375" s="23" t="str">
        <f>IF(Pendleton!$D1359&gt;0,R$1,"")</f>
        <v/>
      </c>
      <c r="S1375" s="23" t="str">
        <f>IF(Putnamville!D1345&gt;0,S$1,"")</f>
        <v/>
      </c>
      <c r="T1375" s="23" t="str">
        <f>IF(Lowell!D1324&gt;0,$T$1,"")</f>
        <v/>
      </c>
      <c r="U1375" s="23" t="e">
        <f>IF(#REF!&gt;0,$U$1,"")</f>
        <v>#REF!</v>
      </c>
      <c r="V1375" s="23" t="str">
        <f>IF(Peru!D1354&gt;0,$V$1,"")</f>
        <v/>
      </c>
      <c r="W1375" s="23" t="str">
        <f>IF('Toll Rd'!D1347&gt;0,$W$1,"")</f>
        <v/>
      </c>
      <c r="X1375" s="23" t="e">
        <f>IF(#REF!&gt;0,$X$1,"")</f>
        <v>#REF!</v>
      </c>
      <c r="Y1375" s="23" t="e">
        <f>IF(#REF!&gt;0,$Y$1,"")</f>
        <v>#REF!</v>
      </c>
      <c r="Z1375" s="23" t="str">
        <f>IF(FSS!$D1335&gt;0,P$1,"")</f>
        <v/>
      </c>
    </row>
    <row r="1376" spans="1:26" ht="15.75" hidden="1" customHeight="1" x14ac:dyDescent="0.25">
      <c r="A1376" s="421" t="str">
        <f t="shared" si="49"/>
        <v>0</v>
      </c>
      <c r="B1376" s="102">
        <f>Pendleton!B561</f>
        <v>0</v>
      </c>
      <c r="C1376" s="102" t="e">
        <f>Pendleton!#REF!</f>
        <v>#REF!</v>
      </c>
      <c r="D1376" s="102">
        <f>Pendleton!C561</f>
        <v>0</v>
      </c>
      <c r="E1376" s="131">
        <f>Pendleton!D561</f>
        <v>0</v>
      </c>
      <c r="F1376" s="114">
        <f>Pendleton!E561</f>
        <v>0</v>
      </c>
      <c r="G1376" s="423">
        <f t="shared" ref="G1376:G1439" si="50">PRODUCT(E1376,F1376)</f>
        <v>0</v>
      </c>
      <c r="H1376" s="420">
        <f>Pendleton!G561</f>
        <v>0</v>
      </c>
      <c r="I1376" s="102" t="e">
        <f>Pendleton!#REF!</f>
        <v>#REF!</v>
      </c>
      <c r="J1376" s="102" t="s">
        <v>589</v>
      </c>
      <c r="K1376" s="92"/>
      <c r="N1376" s="23" t="str">
        <f>IF(Jasper!$D1358&gt;0,N$1,"")</f>
        <v/>
      </c>
      <c r="O1376" s="23" t="e">
        <f>IF(#REF!&gt;0,P$1,"")</f>
        <v>#REF!</v>
      </c>
      <c r="P1376" s="23" t="str">
        <f>IF(Versailles!$D1357&gt;0,P$1,"")</f>
        <v/>
      </c>
      <c r="Q1376" s="23" t="str">
        <f>IF(Sellersburg!$D1355&gt;0,Q$1,"")</f>
        <v/>
      </c>
      <c r="R1376" s="23" t="str">
        <f>IF(Pendleton!$D1360&gt;0,R$1,"")</f>
        <v/>
      </c>
      <c r="S1376" s="23" t="str">
        <f>IF(Putnamville!D1346&gt;0,S$1,"")</f>
        <v/>
      </c>
      <c r="T1376" s="23" t="str">
        <f>IF(Lowell!D1325&gt;0,$T$1,"")</f>
        <v/>
      </c>
      <c r="U1376" s="23" t="e">
        <f>IF(#REF!&gt;0,$U$1,"")</f>
        <v>#REF!</v>
      </c>
      <c r="V1376" s="23" t="str">
        <f>IF(Peru!D1355&gt;0,$V$1,"")</f>
        <v/>
      </c>
      <c r="W1376" s="23" t="str">
        <f>IF('Toll Rd'!D1348&gt;0,$W$1,"")</f>
        <v/>
      </c>
      <c r="X1376" s="23" t="e">
        <f>IF(#REF!&gt;0,$X$1,"")</f>
        <v>#REF!</v>
      </c>
      <c r="Y1376" s="23" t="e">
        <f>IF(#REF!&gt;0,$Y$1,"")</f>
        <v>#REF!</v>
      </c>
      <c r="Z1376" s="23" t="str">
        <f>IF(FSS!$D1336&gt;0,P$1,"")</f>
        <v/>
      </c>
    </row>
    <row r="1377" spans="1:26" ht="15.75" hidden="1" customHeight="1" x14ac:dyDescent="0.25">
      <c r="A1377" s="421" t="str">
        <f t="shared" si="49"/>
        <v>0</v>
      </c>
      <c r="B1377" s="102">
        <f>Pendleton!B562</f>
        <v>0</v>
      </c>
      <c r="C1377" s="102" t="e">
        <f>Pendleton!#REF!</f>
        <v>#REF!</v>
      </c>
      <c r="D1377" s="102">
        <f>Pendleton!C562</f>
        <v>0</v>
      </c>
      <c r="E1377" s="131">
        <f>Pendleton!D562</f>
        <v>0</v>
      </c>
      <c r="F1377" s="114">
        <f>Pendleton!E562</f>
        <v>0</v>
      </c>
      <c r="G1377" s="423">
        <f t="shared" si="50"/>
        <v>0</v>
      </c>
      <c r="H1377" s="420">
        <f>Pendleton!G562</f>
        <v>0</v>
      </c>
      <c r="I1377" s="102" t="e">
        <f>Pendleton!#REF!</f>
        <v>#REF!</v>
      </c>
      <c r="J1377" s="102" t="s">
        <v>589</v>
      </c>
      <c r="K1377" s="92"/>
      <c r="N1377" s="23" t="str">
        <f>IF(Jasper!$D1359&gt;0,N$1,"")</f>
        <v/>
      </c>
      <c r="O1377" s="23" t="e">
        <f>IF(#REF!&gt;0,P$1,"")</f>
        <v>#REF!</v>
      </c>
      <c r="P1377" s="23" t="str">
        <f>IF(Versailles!$D1358&gt;0,P$1,"")</f>
        <v/>
      </c>
      <c r="Q1377" s="23" t="str">
        <f>IF(Sellersburg!$D1356&gt;0,Q$1,"")</f>
        <v/>
      </c>
      <c r="R1377" s="23" t="str">
        <f>IF(Pendleton!$D1361&gt;0,R$1,"")</f>
        <v/>
      </c>
      <c r="S1377" s="23" t="str">
        <f>IF(Putnamville!D1347&gt;0,S$1,"")</f>
        <v/>
      </c>
      <c r="T1377" s="23" t="str">
        <f>IF(Lowell!D1326&gt;0,$T$1,"")</f>
        <v/>
      </c>
      <c r="U1377" s="23" t="e">
        <f>IF(#REF!&gt;0,$U$1,"")</f>
        <v>#REF!</v>
      </c>
      <c r="V1377" s="23" t="str">
        <f>IF(Peru!D1356&gt;0,$V$1,"")</f>
        <v/>
      </c>
      <c r="W1377" s="23" t="str">
        <f>IF('Toll Rd'!D1349&gt;0,$W$1,"")</f>
        <v/>
      </c>
      <c r="X1377" s="23" t="e">
        <f>IF(#REF!&gt;0,$X$1,"")</f>
        <v>#REF!</v>
      </c>
      <c r="Y1377" s="23" t="e">
        <f>IF(#REF!&gt;0,$Y$1,"")</f>
        <v>#REF!</v>
      </c>
      <c r="Z1377" s="23" t="str">
        <f>IF(FSS!$D1337&gt;0,P$1,"")</f>
        <v/>
      </c>
    </row>
    <row r="1378" spans="1:26" ht="15.75" hidden="1" customHeight="1" x14ac:dyDescent="0.25">
      <c r="A1378" s="421" t="str">
        <f t="shared" si="49"/>
        <v>0</v>
      </c>
      <c r="B1378" s="102">
        <f>Pendleton!B563</f>
        <v>0</v>
      </c>
      <c r="C1378" s="102" t="e">
        <f>Pendleton!#REF!</f>
        <v>#REF!</v>
      </c>
      <c r="D1378" s="102">
        <f>Pendleton!C563</f>
        <v>0</v>
      </c>
      <c r="E1378" s="131">
        <f>Pendleton!D563</f>
        <v>0</v>
      </c>
      <c r="F1378" s="114">
        <f>Pendleton!E563</f>
        <v>0</v>
      </c>
      <c r="G1378" s="423">
        <f t="shared" si="50"/>
        <v>0</v>
      </c>
      <c r="H1378" s="420">
        <f>Pendleton!G563</f>
        <v>0</v>
      </c>
      <c r="I1378" s="102" t="e">
        <f>Pendleton!#REF!</f>
        <v>#REF!</v>
      </c>
      <c r="J1378" s="102" t="s">
        <v>589</v>
      </c>
      <c r="K1378" s="92"/>
      <c r="N1378" s="23" t="str">
        <f>IF(Jasper!$D1360&gt;0,N$1,"")</f>
        <v/>
      </c>
      <c r="O1378" s="23" t="e">
        <f>IF(#REF!&gt;0,P$1,"")</f>
        <v>#REF!</v>
      </c>
      <c r="P1378" s="23" t="str">
        <f>IF(Versailles!$D1359&gt;0,P$1,"")</f>
        <v/>
      </c>
      <c r="Q1378" s="23" t="str">
        <f>IF(Sellersburg!$D1357&gt;0,Q$1,"")</f>
        <v/>
      </c>
      <c r="R1378" s="23" t="str">
        <f>IF(Pendleton!$D1362&gt;0,R$1,"")</f>
        <v/>
      </c>
      <c r="S1378" s="23" t="str">
        <f>IF(Putnamville!D1348&gt;0,S$1,"")</f>
        <v/>
      </c>
      <c r="T1378" s="23" t="str">
        <f>IF(Lowell!D1327&gt;0,$T$1,"")</f>
        <v/>
      </c>
      <c r="U1378" s="23" t="e">
        <f>IF(#REF!&gt;0,$U$1,"")</f>
        <v>#REF!</v>
      </c>
      <c r="V1378" s="23" t="str">
        <f>IF(Peru!D1357&gt;0,$V$1,"")</f>
        <v/>
      </c>
      <c r="W1378" s="23" t="str">
        <f>IF('Toll Rd'!D1350&gt;0,$W$1,"")</f>
        <v/>
      </c>
      <c r="X1378" s="23" t="e">
        <f>IF(#REF!&gt;0,$X$1,"")</f>
        <v>#REF!</v>
      </c>
      <c r="Y1378" s="23" t="e">
        <f>IF(#REF!&gt;0,$Y$1,"")</f>
        <v>#REF!</v>
      </c>
      <c r="Z1378" s="23" t="str">
        <f>IF(FSS!$D1338&gt;0,P$1,"")</f>
        <v/>
      </c>
    </row>
    <row r="1379" spans="1:26" ht="15.75" hidden="1" customHeight="1" x14ac:dyDescent="0.25">
      <c r="A1379" s="421" t="str">
        <f t="shared" si="49"/>
        <v>0</v>
      </c>
      <c r="B1379" s="102">
        <f>Pendleton!B564</f>
        <v>0</v>
      </c>
      <c r="C1379" s="102" t="e">
        <f>Pendleton!#REF!</f>
        <v>#REF!</v>
      </c>
      <c r="D1379" s="102">
        <f>Pendleton!C564</f>
        <v>0</v>
      </c>
      <c r="E1379" s="131">
        <f>Pendleton!D564</f>
        <v>0</v>
      </c>
      <c r="F1379" s="114">
        <f>Pendleton!E564</f>
        <v>0</v>
      </c>
      <c r="G1379" s="423">
        <f t="shared" si="50"/>
        <v>0</v>
      </c>
      <c r="H1379" s="420">
        <f>Pendleton!G564</f>
        <v>0</v>
      </c>
      <c r="I1379" s="102" t="e">
        <f>Pendleton!#REF!</f>
        <v>#REF!</v>
      </c>
      <c r="J1379" s="102" t="s">
        <v>589</v>
      </c>
      <c r="K1379" s="92"/>
      <c r="N1379" s="23" t="str">
        <f>IF(Jasper!$D1361&gt;0,N$1,"")</f>
        <v/>
      </c>
      <c r="O1379" s="23" t="e">
        <f>IF(#REF!&gt;0,P$1,"")</f>
        <v>#REF!</v>
      </c>
      <c r="P1379" s="23" t="str">
        <f>IF(Versailles!$D1360&gt;0,P$1,"")</f>
        <v/>
      </c>
      <c r="Q1379" s="23" t="str">
        <f>IF(Sellersburg!$D1358&gt;0,Q$1,"")</f>
        <v/>
      </c>
      <c r="R1379" s="23" t="str">
        <f>IF(Pendleton!$D1363&gt;0,R$1,"")</f>
        <v/>
      </c>
      <c r="S1379" s="23" t="str">
        <f>IF(Putnamville!D1349&gt;0,S$1,"")</f>
        <v/>
      </c>
      <c r="T1379" s="23" t="str">
        <f>IF(Lowell!D1328&gt;0,$T$1,"")</f>
        <v/>
      </c>
      <c r="U1379" s="23" t="e">
        <f>IF(#REF!&gt;0,$U$1,"")</f>
        <v>#REF!</v>
      </c>
      <c r="V1379" s="23" t="str">
        <f>IF(Peru!D1358&gt;0,$V$1,"")</f>
        <v/>
      </c>
      <c r="W1379" s="23" t="str">
        <f>IF('Toll Rd'!D1351&gt;0,$W$1,"")</f>
        <v/>
      </c>
      <c r="X1379" s="23" t="e">
        <f>IF(#REF!&gt;0,$X$1,"")</f>
        <v>#REF!</v>
      </c>
      <c r="Y1379" s="23" t="e">
        <f>IF(#REF!&gt;0,$Y$1,"")</f>
        <v>#REF!</v>
      </c>
      <c r="Z1379" s="23" t="str">
        <f>IF(FSS!$D1339&gt;0,P$1,"")</f>
        <v/>
      </c>
    </row>
    <row r="1380" spans="1:26" ht="15.75" hidden="1" customHeight="1" x14ac:dyDescent="0.25">
      <c r="A1380" s="421" t="str">
        <f t="shared" si="49"/>
        <v>0</v>
      </c>
      <c r="B1380" s="102">
        <f>Pendleton!B565</f>
        <v>0</v>
      </c>
      <c r="C1380" s="102" t="e">
        <f>Pendleton!#REF!</f>
        <v>#REF!</v>
      </c>
      <c r="D1380" s="102">
        <f>Pendleton!C565</f>
        <v>0</v>
      </c>
      <c r="E1380" s="131">
        <f>Pendleton!D565</f>
        <v>0</v>
      </c>
      <c r="F1380" s="114">
        <f>Pendleton!E565</f>
        <v>0</v>
      </c>
      <c r="G1380" s="423">
        <f t="shared" si="50"/>
        <v>0</v>
      </c>
      <c r="H1380" s="420">
        <f>Pendleton!G565</f>
        <v>0</v>
      </c>
      <c r="I1380" s="102" t="e">
        <f>Pendleton!#REF!</f>
        <v>#REF!</v>
      </c>
      <c r="J1380" s="102" t="s">
        <v>589</v>
      </c>
      <c r="K1380" s="92"/>
      <c r="N1380" s="23" t="str">
        <f>IF(Jasper!$D1362&gt;0,N$1,"")</f>
        <v/>
      </c>
      <c r="O1380" s="23" t="e">
        <f>IF(#REF!&gt;0,P$1,"")</f>
        <v>#REF!</v>
      </c>
      <c r="P1380" s="23" t="str">
        <f>IF(Versailles!$D1361&gt;0,P$1,"")</f>
        <v/>
      </c>
      <c r="Q1380" s="23" t="str">
        <f>IF(Sellersburg!$D1359&gt;0,Q$1,"")</f>
        <v/>
      </c>
      <c r="R1380" s="23" t="str">
        <f>IF(Pendleton!$D1364&gt;0,R$1,"")</f>
        <v/>
      </c>
      <c r="S1380" s="23" t="str">
        <f>IF(Putnamville!D1350&gt;0,S$1,"")</f>
        <v/>
      </c>
      <c r="T1380" s="23" t="str">
        <f>IF(Lowell!D1329&gt;0,$T$1,"")</f>
        <v/>
      </c>
      <c r="U1380" s="23" t="e">
        <f>IF(#REF!&gt;0,$U$1,"")</f>
        <v>#REF!</v>
      </c>
      <c r="V1380" s="23" t="str">
        <f>IF(Peru!D1359&gt;0,$V$1,"")</f>
        <v/>
      </c>
      <c r="W1380" s="23" t="str">
        <f>IF('Toll Rd'!D1352&gt;0,$W$1,"")</f>
        <v/>
      </c>
      <c r="X1380" s="23" t="e">
        <f>IF(#REF!&gt;0,$X$1,"")</f>
        <v>#REF!</v>
      </c>
      <c r="Y1380" s="23" t="e">
        <f>IF(#REF!&gt;0,$Y$1,"")</f>
        <v>#REF!</v>
      </c>
      <c r="Z1380" s="23" t="str">
        <f>IF(FSS!$D1340&gt;0,P$1,"")</f>
        <v/>
      </c>
    </row>
    <row r="1381" spans="1:26" ht="15.75" hidden="1" customHeight="1" x14ac:dyDescent="0.25">
      <c r="A1381" s="421" t="str">
        <f t="shared" si="49"/>
        <v>0</v>
      </c>
      <c r="B1381" s="102">
        <f>Pendleton!B566</f>
        <v>0</v>
      </c>
      <c r="C1381" s="102" t="e">
        <f>Pendleton!#REF!</f>
        <v>#REF!</v>
      </c>
      <c r="D1381" s="102">
        <f>Pendleton!C566</f>
        <v>0</v>
      </c>
      <c r="E1381" s="131">
        <f>Pendleton!D566</f>
        <v>0</v>
      </c>
      <c r="F1381" s="114">
        <f>Pendleton!E566</f>
        <v>0</v>
      </c>
      <c r="G1381" s="423">
        <f t="shared" si="50"/>
        <v>0</v>
      </c>
      <c r="H1381" s="420">
        <f>Pendleton!G566</f>
        <v>0</v>
      </c>
      <c r="I1381" s="102" t="e">
        <f>Pendleton!#REF!</f>
        <v>#REF!</v>
      </c>
      <c r="J1381" s="102" t="s">
        <v>589</v>
      </c>
      <c r="K1381" s="92"/>
      <c r="N1381" s="23" t="str">
        <f>IF(Jasper!$D1363&gt;0,N$1,"")</f>
        <v/>
      </c>
      <c r="O1381" s="23" t="e">
        <f>IF(#REF!&gt;0,P$1,"")</f>
        <v>#REF!</v>
      </c>
      <c r="P1381" s="23" t="str">
        <f>IF(Versailles!$D1362&gt;0,P$1,"")</f>
        <v/>
      </c>
      <c r="Q1381" s="23" t="str">
        <f>IF(Sellersburg!$D1360&gt;0,Q$1,"")</f>
        <v/>
      </c>
      <c r="R1381" s="23" t="str">
        <f>IF(Pendleton!$D1365&gt;0,R$1,"")</f>
        <v/>
      </c>
      <c r="S1381" s="23" t="str">
        <f>IF(Putnamville!D1351&gt;0,S$1,"")</f>
        <v/>
      </c>
      <c r="T1381" s="23" t="str">
        <f>IF(Lowell!D1330&gt;0,$T$1,"")</f>
        <v/>
      </c>
      <c r="U1381" s="23" t="e">
        <f>IF(#REF!&gt;0,$U$1,"")</f>
        <v>#REF!</v>
      </c>
      <c r="V1381" s="23" t="str">
        <f>IF(Peru!D1360&gt;0,$V$1,"")</f>
        <v/>
      </c>
      <c r="W1381" s="23" t="str">
        <f>IF('Toll Rd'!D1353&gt;0,$W$1,"")</f>
        <v/>
      </c>
      <c r="X1381" s="23" t="e">
        <f>IF(#REF!&gt;0,$X$1,"")</f>
        <v>#REF!</v>
      </c>
      <c r="Y1381" s="23" t="e">
        <f>IF(#REF!&gt;0,$Y$1,"")</f>
        <v>#REF!</v>
      </c>
      <c r="Z1381" s="23" t="str">
        <f>IF(FSS!$D1341&gt;0,P$1,"")</f>
        <v/>
      </c>
    </row>
    <row r="1382" spans="1:26" ht="15.75" hidden="1" customHeight="1" x14ac:dyDescent="0.25">
      <c r="A1382" s="421" t="str">
        <f t="shared" si="49"/>
        <v>0</v>
      </c>
      <c r="B1382" s="102">
        <f>Pendleton!B567</f>
        <v>0</v>
      </c>
      <c r="C1382" s="102" t="e">
        <f>Pendleton!#REF!</f>
        <v>#REF!</v>
      </c>
      <c r="D1382" s="102">
        <f>Pendleton!C567</f>
        <v>0</v>
      </c>
      <c r="E1382" s="131">
        <f>Pendleton!D567</f>
        <v>0</v>
      </c>
      <c r="F1382" s="114">
        <f>Pendleton!E567</f>
        <v>0</v>
      </c>
      <c r="G1382" s="423">
        <f t="shared" si="50"/>
        <v>0</v>
      </c>
      <c r="H1382" s="420">
        <f>Pendleton!G567</f>
        <v>0</v>
      </c>
      <c r="I1382" s="102" t="e">
        <f>Pendleton!#REF!</f>
        <v>#REF!</v>
      </c>
      <c r="J1382" s="102" t="s">
        <v>589</v>
      </c>
      <c r="K1382" s="92"/>
      <c r="N1382" s="23" t="str">
        <f>IF(Jasper!$D1364&gt;0,N$1,"")</f>
        <v/>
      </c>
      <c r="O1382" s="23" t="e">
        <f>IF(#REF!&gt;0,P$1,"")</f>
        <v>#REF!</v>
      </c>
      <c r="P1382" s="23" t="str">
        <f>IF(Versailles!$D1363&gt;0,P$1,"")</f>
        <v/>
      </c>
      <c r="Q1382" s="23" t="str">
        <f>IF(Sellersburg!$D1361&gt;0,Q$1,"")</f>
        <v/>
      </c>
      <c r="R1382" s="23" t="str">
        <f>IF(Pendleton!$D1366&gt;0,R$1,"")</f>
        <v/>
      </c>
      <c r="S1382" s="23" t="str">
        <f>IF(Putnamville!D1352&gt;0,S$1,"")</f>
        <v/>
      </c>
      <c r="T1382" s="23" t="str">
        <f>IF(Lowell!D1331&gt;0,$T$1,"")</f>
        <v/>
      </c>
      <c r="U1382" s="23" t="e">
        <f>IF(#REF!&gt;0,$U$1,"")</f>
        <v>#REF!</v>
      </c>
      <c r="V1382" s="23" t="str">
        <f>IF(Peru!D1361&gt;0,$V$1,"")</f>
        <v/>
      </c>
      <c r="W1382" s="23" t="str">
        <f>IF('Toll Rd'!D1354&gt;0,$W$1,"")</f>
        <v/>
      </c>
      <c r="X1382" s="23" t="e">
        <f>IF(#REF!&gt;0,$X$1,"")</f>
        <v>#REF!</v>
      </c>
      <c r="Y1382" s="23" t="e">
        <f>IF(#REF!&gt;0,$Y$1,"")</f>
        <v>#REF!</v>
      </c>
      <c r="Z1382" s="23" t="str">
        <f>IF(FSS!$D1342&gt;0,P$1,"")</f>
        <v/>
      </c>
    </row>
    <row r="1383" spans="1:26" ht="15.75" hidden="1" customHeight="1" x14ac:dyDescent="0.25">
      <c r="A1383" s="421" t="str">
        <f t="shared" si="49"/>
        <v>0</v>
      </c>
      <c r="B1383" s="102">
        <f>Pendleton!B568</f>
        <v>0</v>
      </c>
      <c r="C1383" s="102" t="e">
        <f>Pendleton!#REF!</f>
        <v>#REF!</v>
      </c>
      <c r="D1383" s="102">
        <f>Pendleton!C568</f>
        <v>0</v>
      </c>
      <c r="E1383" s="131">
        <f>Pendleton!D568</f>
        <v>0</v>
      </c>
      <c r="F1383" s="114">
        <f>Pendleton!E568</f>
        <v>0</v>
      </c>
      <c r="G1383" s="423">
        <f t="shared" si="50"/>
        <v>0</v>
      </c>
      <c r="H1383" s="420">
        <f>Pendleton!G568</f>
        <v>0</v>
      </c>
      <c r="I1383" s="102" t="e">
        <f>Pendleton!#REF!</f>
        <v>#REF!</v>
      </c>
      <c r="J1383" s="102" t="s">
        <v>589</v>
      </c>
      <c r="K1383" s="92"/>
      <c r="N1383" s="23" t="str">
        <f>IF(Jasper!$D1365&gt;0,N$1,"")</f>
        <v/>
      </c>
      <c r="O1383" s="23" t="e">
        <f>IF(#REF!&gt;0,P$1,"")</f>
        <v>#REF!</v>
      </c>
      <c r="P1383" s="23" t="str">
        <f>IF(Versailles!$D1364&gt;0,P$1,"")</f>
        <v/>
      </c>
      <c r="Q1383" s="23" t="str">
        <f>IF(Sellersburg!$D1362&gt;0,Q$1,"")</f>
        <v/>
      </c>
      <c r="R1383" s="23" t="str">
        <f>IF(Pendleton!$D1367&gt;0,R$1,"")</f>
        <v/>
      </c>
      <c r="S1383" s="23" t="str">
        <f>IF(Putnamville!D1353&gt;0,S$1,"")</f>
        <v/>
      </c>
      <c r="T1383" s="23" t="str">
        <f>IF(Lowell!D1332&gt;0,$T$1,"")</f>
        <v/>
      </c>
      <c r="U1383" s="23" t="e">
        <f>IF(#REF!&gt;0,$U$1,"")</f>
        <v>#REF!</v>
      </c>
      <c r="V1383" s="23" t="str">
        <f>IF(Peru!D1362&gt;0,$V$1,"")</f>
        <v/>
      </c>
      <c r="W1383" s="23" t="str">
        <f>IF('Toll Rd'!D1355&gt;0,$W$1,"")</f>
        <v/>
      </c>
      <c r="X1383" s="23" t="e">
        <f>IF(#REF!&gt;0,$X$1,"")</f>
        <v>#REF!</v>
      </c>
      <c r="Y1383" s="23" t="e">
        <f>IF(#REF!&gt;0,$Y$1,"")</f>
        <v>#REF!</v>
      </c>
      <c r="Z1383" s="23" t="str">
        <f>IF(FSS!$D1343&gt;0,P$1,"")</f>
        <v/>
      </c>
    </row>
    <row r="1384" spans="1:26" ht="15.75" hidden="1" customHeight="1" x14ac:dyDescent="0.25">
      <c r="A1384" s="421" t="str">
        <f t="shared" si="49"/>
        <v>0</v>
      </c>
      <c r="B1384" s="102">
        <f>Pendleton!B569</f>
        <v>0</v>
      </c>
      <c r="C1384" s="102" t="e">
        <f>Pendleton!#REF!</f>
        <v>#REF!</v>
      </c>
      <c r="D1384" s="102">
        <f>Pendleton!C569</f>
        <v>0</v>
      </c>
      <c r="E1384" s="131">
        <f>Pendleton!D569</f>
        <v>0</v>
      </c>
      <c r="F1384" s="114">
        <f>Pendleton!E569</f>
        <v>0</v>
      </c>
      <c r="G1384" s="423">
        <f t="shared" si="50"/>
        <v>0</v>
      </c>
      <c r="H1384" s="420">
        <f>Pendleton!G569</f>
        <v>0</v>
      </c>
      <c r="I1384" s="102" t="e">
        <f>Pendleton!#REF!</f>
        <v>#REF!</v>
      </c>
      <c r="J1384" s="102" t="s">
        <v>589</v>
      </c>
      <c r="K1384" s="92"/>
      <c r="N1384" s="23" t="str">
        <f>IF(Jasper!$D1366&gt;0,N$1,"")</f>
        <v/>
      </c>
      <c r="O1384" s="23" t="e">
        <f>IF(#REF!&gt;0,P$1,"")</f>
        <v>#REF!</v>
      </c>
      <c r="P1384" s="23" t="str">
        <f>IF(Versailles!$D1365&gt;0,P$1,"")</f>
        <v/>
      </c>
      <c r="Q1384" s="23" t="str">
        <f>IF(Sellersburg!$D1363&gt;0,Q$1,"")</f>
        <v/>
      </c>
      <c r="R1384" s="23" t="str">
        <f>IF(Pendleton!$D1368&gt;0,R$1,"")</f>
        <v/>
      </c>
      <c r="S1384" s="23" t="str">
        <f>IF(Putnamville!D1354&gt;0,S$1,"")</f>
        <v/>
      </c>
      <c r="T1384" s="23" t="str">
        <f>IF(Lowell!D1333&gt;0,$T$1,"")</f>
        <v/>
      </c>
      <c r="U1384" s="23" t="e">
        <f>IF(#REF!&gt;0,$U$1,"")</f>
        <v>#REF!</v>
      </c>
      <c r="V1384" s="23" t="str">
        <f>IF(Peru!D1363&gt;0,$V$1,"")</f>
        <v/>
      </c>
      <c r="W1384" s="23" t="str">
        <f>IF('Toll Rd'!D1356&gt;0,$W$1,"")</f>
        <v/>
      </c>
      <c r="X1384" s="23" t="e">
        <f>IF(#REF!&gt;0,$X$1,"")</f>
        <v>#REF!</v>
      </c>
      <c r="Y1384" s="23" t="e">
        <f>IF(#REF!&gt;0,$Y$1,"")</f>
        <v>#REF!</v>
      </c>
      <c r="Z1384" s="23" t="str">
        <f>IF(FSS!$D1344&gt;0,P$1,"")</f>
        <v/>
      </c>
    </row>
    <row r="1385" spans="1:26" ht="15.75" hidden="1" customHeight="1" x14ac:dyDescent="0.25">
      <c r="A1385" s="421" t="str">
        <f t="shared" si="49"/>
        <v>0</v>
      </c>
      <c r="B1385" s="102">
        <f>Pendleton!B570</f>
        <v>0</v>
      </c>
      <c r="C1385" s="102" t="e">
        <f>Pendleton!#REF!</f>
        <v>#REF!</v>
      </c>
      <c r="D1385" s="102">
        <f>Pendleton!C570</f>
        <v>0</v>
      </c>
      <c r="E1385" s="131">
        <f>Pendleton!D570</f>
        <v>0</v>
      </c>
      <c r="F1385" s="114">
        <f>Pendleton!E570</f>
        <v>0</v>
      </c>
      <c r="G1385" s="423">
        <f t="shared" si="50"/>
        <v>0</v>
      </c>
      <c r="H1385" s="420">
        <f>Pendleton!G570</f>
        <v>0</v>
      </c>
      <c r="I1385" s="102" t="e">
        <f>Pendleton!#REF!</f>
        <v>#REF!</v>
      </c>
      <c r="J1385" s="102" t="s">
        <v>589</v>
      </c>
      <c r="K1385" s="92"/>
      <c r="N1385" s="23" t="str">
        <f>IF(Jasper!$D1367&gt;0,N$1,"")</f>
        <v/>
      </c>
      <c r="O1385" s="23" t="e">
        <f>IF(#REF!&gt;0,P$1,"")</f>
        <v>#REF!</v>
      </c>
      <c r="P1385" s="23" t="str">
        <f>IF(Versailles!$D1366&gt;0,P$1,"")</f>
        <v/>
      </c>
      <c r="Q1385" s="23" t="str">
        <f>IF(Sellersburg!$D1364&gt;0,Q$1,"")</f>
        <v/>
      </c>
      <c r="R1385" s="23" t="str">
        <f>IF(Pendleton!$D1369&gt;0,R$1,"")</f>
        <v/>
      </c>
      <c r="S1385" s="23" t="str">
        <f>IF(Putnamville!D1355&gt;0,S$1,"")</f>
        <v/>
      </c>
      <c r="T1385" s="23" t="str">
        <f>IF(Lowell!D1334&gt;0,$T$1,"")</f>
        <v/>
      </c>
      <c r="U1385" s="23" t="e">
        <f>IF(#REF!&gt;0,$U$1,"")</f>
        <v>#REF!</v>
      </c>
      <c r="V1385" s="23" t="str">
        <f>IF(Peru!D1364&gt;0,$V$1,"")</f>
        <v/>
      </c>
      <c r="W1385" s="23" t="str">
        <f>IF('Toll Rd'!D1357&gt;0,$W$1,"")</f>
        <v/>
      </c>
      <c r="X1385" s="23" t="e">
        <f>IF(#REF!&gt;0,$X$1,"")</f>
        <v>#REF!</v>
      </c>
      <c r="Y1385" s="23" t="e">
        <f>IF(#REF!&gt;0,$Y$1,"")</f>
        <v>#REF!</v>
      </c>
      <c r="Z1385" s="23" t="str">
        <f>IF(FSS!$D1345&gt;0,P$1,"")</f>
        <v/>
      </c>
    </row>
    <row r="1386" spans="1:26" ht="15.75" hidden="1" customHeight="1" x14ac:dyDescent="0.25">
      <c r="A1386" s="421" t="str">
        <f t="shared" si="49"/>
        <v>0</v>
      </c>
      <c r="B1386" s="102">
        <f>Pendleton!B571</f>
        <v>0</v>
      </c>
      <c r="C1386" s="102" t="e">
        <f>Pendleton!#REF!</f>
        <v>#REF!</v>
      </c>
      <c r="D1386" s="102">
        <f>Pendleton!C571</f>
        <v>0</v>
      </c>
      <c r="E1386" s="131">
        <f>Pendleton!D571</f>
        <v>0</v>
      </c>
      <c r="F1386" s="114">
        <f>Pendleton!E571</f>
        <v>0</v>
      </c>
      <c r="G1386" s="423">
        <f t="shared" si="50"/>
        <v>0</v>
      </c>
      <c r="H1386" s="420">
        <f>Pendleton!G571</f>
        <v>0</v>
      </c>
      <c r="I1386" s="102" t="e">
        <f>Pendleton!#REF!</f>
        <v>#REF!</v>
      </c>
      <c r="J1386" s="102" t="s">
        <v>589</v>
      </c>
      <c r="K1386" s="92"/>
      <c r="N1386" s="23" t="str">
        <f>IF(Jasper!$D1368&gt;0,N$1,"")</f>
        <v/>
      </c>
      <c r="O1386" s="23" t="e">
        <f>IF(#REF!&gt;0,P$1,"")</f>
        <v>#REF!</v>
      </c>
      <c r="P1386" s="23" t="str">
        <f>IF(Versailles!$D1367&gt;0,P$1,"")</f>
        <v/>
      </c>
      <c r="Q1386" s="23" t="str">
        <f>IF(Sellersburg!$D1365&gt;0,Q$1,"")</f>
        <v/>
      </c>
      <c r="R1386" s="23" t="str">
        <f>IF(Pendleton!$D1370&gt;0,R$1,"")</f>
        <v/>
      </c>
      <c r="S1386" s="23" t="str">
        <f>IF(Putnamville!D1356&gt;0,S$1,"")</f>
        <v/>
      </c>
      <c r="T1386" s="23" t="str">
        <f>IF(Lowell!D1335&gt;0,$T$1,"")</f>
        <v/>
      </c>
      <c r="U1386" s="23" t="e">
        <f>IF(#REF!&gt;0,$U$1,"")</f>
        <v>#REF!</v>
      </c>
      <c r="V1386" s="23" t="str">
        <f>IF(Peru!D1365&gt;0,$V$1,"")</f>
        <v/>
      </c>
      <c r="W1386" s="23" t="str">
        <f>IF('Toll Rd'!D1358&gt;0,$W$1,"")</f>
        <v/>
      </c>
      <c r="X1386" s="23" t="e">
        <f>IF(#REF!&gt;0,$X$1,"")</f>
        <v>#REF!</v>
      </c>
      <c r="Y1386" s="23" t="e">
        <f>IF(#REF!&gt;0,$Y$1,"")</f>
        <v>#REF!</v>
      </c>
      <c r="Z1386" s="23" t="str">
        <f>IF(FSS!$D1346&gt;0,P$1,"")</f>
        <v/>
      </c>
    </row>
    <row r="1387" spans="1:26" ht="15.75" hidden="1" customHeight="1" x14ac:dyDescent="0.25">
      <c r="A1387" s="421" t="str">
        <f t="shared" si="49"/>
        <v>0</v>
      </c>
      <c r="B1387" s="102">
        <f>Pendleton!B572</f>
        <v>0</v>
      </c>
      <c r="C1387" s="102" t="e">
        <f>Pendleton!#REF!</f>
        <v>#REF!</v>
      </c>
      <c r="D1387" s="102">
        <f>Pendleton!C572</f>
        <v>0</v>
      </c>
      <c r="E1387" s="131">
        <f>Pendleton!D572</f>
        <v>0</v>
      </c>
      <c r="F1387" s="114">
        <f>Pendleton!E572</f>
        <v>0</v>
      </c>
      <c r="G1387" s="423">
        <f t="shared" si="50"/>
        <v>0</v>
      </c>
      <c r="H1387" s="420">
        <f>Pendleton!G572</f>
        <v>0</v>
      </c>
      <c r="I1387" s="102" t="e">
        <f>Pendleton!#REF!</f>
        <v>#REF!</v>
      </c>
      <c r="J1387" s="102" t="s">
        <v>589</v>
      </c>
      <c r="K1387" s="92"/>
      <c r="N1387" s="23" t="str">
        <f>IF(Jasper!$D1369&gt;0,N$1,"")</f>
        <v/>
      </c>
      <c r="O1387" s="23" t="e">
        <f>IF(#REF!&gt;0,P$1,"")</f>
        <v>#REF!</v>
      </c>
      <c r="P1387" s="23" t="str">
        <f>IF(Versailles!$D1368&gt;0,P$1,"")</f>
        <v/>
      </c>
      <c r="Q1387" s="23" t="str">
        <f>IF(Sellersburg!$D1366&gt;0,Q$1,"")</f>
        <v/>
      </c>
      <c r="R1387" s="23" t="str">
        <f>IF(Pendleton!$D1371&gt;0,R$1,"")</f>
        <v/>
      </c>
      <c r="S1387" s="23" t="str">
        <f>IF(Putnamville!D1357&gt;0,S$1,"")</f>
        <v/>
      </c>
      <c r="T1387" s="23" t="str">
        <f>IF(Lowell!D1336&gt;0,$T$1,"")</f>
        <v/>
      </c>
      <c r="U1387" s="23" t="e">
        <f>IF(#REF!&gt;0,$U$1,"")</f>
        <v>#REF!</v>
      </c>
      <c r="V1387" s="23" t="str">
        <f>IF(Peru!D1366&gt;0,$V$1,"")</f>
        <v/>
      </c>
      <c r="W1387" s="23" t="str">
        <f>IF('Toll Rd'!D1359&gt;0,$W$1,"")</f>
        <v/>
      </c>
      <c r="X1387" s="23" t="e">
        <f>IF(#REF!&gt;0,$X$1,"")</f>
        <v>#REF!</v>
      </c>
      <c r="Y1387" s="23" t="e">
        <f>IF(#REF!&gt;0,$Y$1,"")</f>
        <v>#REF!</v>
      </c>
      <c r="Z1387" s="23" t="str">
        <f>IF(FSS!$D1347&gt;0,P$1,"")</f>
        <v/>
      </c>
    </row>
    <row r="1388" spans="1:26" ht="15.75" hidden="1" customHeight="1" x14ac:dyDescent="0.25">
      <c r="A1388" s="421" t="str">
        <f t="shared" si="49"/>
        <v>0</v>
      </c>
      <c r="B1388" s="102">
        <f>Pendleton!B573</f>
        <v>0</v>
      </c>
      <c r="C1388" s="102" t="e">
        <f>Pendleton!#REF!</f>
        <v>#REF!</v>
      </c>
      <c r="D1388" s="102">
        <f>Pendleton!C573</f>
        <v>0</v>
      </c>
      <c r="E1388" s="131">
        <f>Pendleton!D573</f>
        <v>0</v>
      </c>
      <c r="F1388" s="114">
        <f>Pendleton!E573</f>
        <v>0</v>
      </c>
      <c r="G1388" s="423">
        <f t="shared" si="50"/>
        <v>0</v>
      </c>
      <c r="H1388" s="420">
        <f>Pendleton!G573</f>
        <v>0</v>
      </c>
      <c r="I1388" s="102" t="e">
        <f>Pendleton!#REF!</f>
        <v>#REF!</v>
      </c>
      <c r="J1388" s="102" t="s">
        <v>589</v>
      </c>
      <c r="K1388" s="92"/>
      <c r="N1388" s="23" t="str">
        <f>IF(Jasper!$D1370&gt;0,N$1,"")</f>
        <v/>
      </c>
      <c r="O1388" s="23" t="e">
        <f>IF(#REF!&gt;0,P$1,"")</f>
        <v>#REF!</v>
      </c>
      <c r="P1388" s="23" t="str">
        <f>IF(Versailles!$D1369&gt;0,P$1,"")</f>
        <v/>
      </c>
      <c r="Q1388" s="23" t="str">
        <f>IF(Sellersburg!$D1367&gt;0,Q$1,"")</f>
        <v/>
      </c>
      <c r="R1388" s="23" t="str">
        <f>IF(Pendleton!$D1372&gt;0,R$1,"")</f>
        <v/>
      </c>
      <c r="S1388" s="23" t="str">
        <f>IF(Putnamville!D1358&gt;0,S$1,"")</f>
        <v/>
      </c>
      <c r="T1388" s="23" t="str">
        <f>IF(Lowell!D1337&gt;0,$T$1,"")</f>
        <v/>
      </c>
      <c r="U1388" s="23" t="e">
        <f>IF(#REF!&gt;0,$U$1,"")</f>
        <v>#REF!</v>
      </c>
      <c r="V1388" s="23" t="str">
        <f>IF(Peru!D1367&gt;0,$V$1,"")</f>
        <v/>
      </c>
      <c r="W1388" s="23" t="str">
        <f>IF('Toll Rd'!D1360&gt;0,$W$1,"")</f>
        <v/>
      </c>
      <c r="X1388" s="23" t="e">
        <f>IF(#REF!&gt;0,$X$1,"")</f>
        <v>#REF!</v>
      </c>
      <c r="Y1388" s="23" t="e">
        <f>IF(#REF!&gt;0,$Y$1,"")</f>
        <v>#REF!</v>
      </c>
      <c r="Z1388" s="23" t="str">
        <f>IF(FSS!$D1348&gt;0,P$1,"")</f>
        <v/>
      </c>
    </row>
    <row r="1389" spans="1:26" ht="15.75" hidden="1" customHeight="1" x14ac:dyDescent="0.25">
      <c r="A1389" s="421" t="str">
        <f t="shared" si="49"/>
        <v>0</v>
      </c>
      <c r="B1389" s="102">
        <f>Pendleton!B574</f>
        <v>0</v>
      </c>
      <c r="C1389" s="102" t="e">
        <f>Pendleton!#REF!</f>
        <v>#REF!</v>
      </c>
      <c r="D1389" s="102">
        <f>Pendleton!C574</f>
        <v>0</v>
      </c>
      <c r="E1389" s="131">
        <f>Pendleton!D574</f>
        <v>0</v>
      </c>
      <c r="F1389" s="114">
        <f>Pendleton!E574</f>
        <v>0</v>
      </c>
      <c r="G1389" s="423">
        <f t="shared" si="50"/>
        <v>0</v>
      </c>
      <c r="H1389" s="420">
        <f>Pendleton!G574</f>
        <v>0</v>
      </c>
      <c r="I1389" s="102" t="e">
        <f>Pendleton!#REF!</f>
        <v>#REF!</v>
      </c>
      <c r="J1389" s="102" t="s">
        <v>589</v>
      </c>
      <c r="K1389" s="92"/>
      <c r="N1389" s="23" t="str">
        <f>IF(Jasper!$D1371&gt;0,N$1,"")</f>
        <v/>
      </c>
      <c r="O1389" s="23" t="e">
        <f>IF(#REF!&gt;0,P$1,"")</f>
        <v>#REF!</v>
      </c>
      <c r="P1389" s="23" t="str">
        <f>IF(Versailles!$D1370&gt;0,P$1,"")</f>
        <v/>
      </c>
      <c r="Q1389" s="23" t="str">
        <f>IF(Sellersburg!$D1368&gt;0,Q$1,"")</f>
        <v/>
      </c>
      <c r="R1389" s="23" t="str">
        <f>IF(Pendleton!$D1373&gt;0,R$1,"")</f>
        <v/>
      </c>
      <c r="S1389" s="23" t="str">
        <f>IF(Putnamville!D1359&gt;0,S$1,"")</f>
        <v/>
      </c>
      <c r="T1389" s="23" t="str">
        <f>IF(Lowell!D1338&gt;0,$T$1,"")</f>
        <v/>
      </c>
      <c r="U1389" s="23" t="e">
        <f>IF(#REF!&gt;0,$U$1,"")</f>
        <v>#REF!</v>
      </c>
      <c r="V1389" s="23" t="str">
        <f>IF(Peru!D1368&gt;0,$V$1,"")</f>
        <v/>
      </c>
      <c r="W1389" s="23" t="str">
        <f>IF('Toll Rd'!D1361&gt;0,$W$1,"")</f>
        <v/>
      </c>
      <c r="X1389" s="23" t="e">
        <f>IF(#REF!&gt;0,$X$1,"")</f>
        <v>#REF!</v>
      </c>
      <c r="Y1389" s="23" t="e">
        <f>IF(#REF!&gt;0,$Y$1,"")</f>
        <v>#REF!</v>
      </c>
      <c r="Z1389" s="23" t="str">
        <f>IF(FSS!$D1349&gt;0,P$1,"")</f>
        <v/>
      </c>
    </row>
    <row r="1390" spans="1:26" ht="15.75" hidden="1" customHeight="1" x14ac:dyDescent="0.25">
      <c r="A1390" s="421" t="str">
        <f t="shared" si="49"/>
        <v>0</v>
      </c>
      <c r="B1390" s="102">
        <f>Pendleton!B575</f>
        <v>0</v>
      </c>
      <c r="C1390" s="102" t="e">
        <f>Pendleton!#REF!</f>
        <v>#REF!</v>
      </c>
      <c r="D1390" s="102">
        <f>Pendleton!C575</f>
        <v>0</v>
      </c>
      <c r="E1390" s="131">
        <f>Pendleton!D575</f>
        <v>0</v>
      </c>
      <c r="F1390" s="114">
        <f>Pendleton!E575</f>
        <v>0</v>
      </c>
      <c r="G1390" s="423">
        <f t="shared" si="50"/>
        <v>0</v>
      </c>
      <c r="H1390" s="420">
        <f>Pendleton!G575</f>
        <v>0</v>
      </c>
      <c r="I1390" s="102" t="e">
        <f>Pendleton!#REF!</f>
        <v>#REF!</v>
      </c>
      <c r="J1390" s="102" t="s">
        <v>589</v>
      </c>
      <c r="K1390" s="92"/>
      <c r="N1390" s="23" t="str">
        <f>IF(Jasper!$D1372&gt;0,N$1,"")</f>
        <v/>
      </c>
      <c r="O1390" s="23" t="e">
        <f>IF(#REF!&gt;0,P$1,"")</f>
        <v>#REF!</v>
      </c>
      <c r="P1390" s="23" t="str">
        <f>IF(Versailles!$D1371&gt;0,P$1,"")</f>
        <v/>
      </c>
      <c r="Q1390" s="23" t="str">
        <f>IF(Sellersburg!$D1369&gt;0,Q$1,"")</f>
        <v/>
      </c>
      <c r="R1390" s="23" t="str">
        <f>IF(Pendleton!$D1374&gt;0,R$1,"")</f>
        <v/>
      </c>
      <c r="S1390" s="23" t="str">
        <f>IF(Putnamville!D1360&gt;0,S$1,"")</f>
        <v/>
      </c>
      <c r="T1390" s="23" t="str">
        <f>IF(Lowell!D1339&gt;0,$T$1,"")</f>
        <v/>
      </c>
      <c r="U1390" s="23" t="e">
        <f>IF(#REF!&gt;0,$U$1,"")</f>
        <v>#REF!</v>
      </c>
      <c r="V1390" s="23" t="str">
        <f>IF(Peru!D1369&gt;0,$V$1,"")</f>
        <v/>
      </c>
      <c r="W1390" s="23" t="str">
        <f>IF('Toll Rd'!D1362&gt;0,$W$1,"")</f>
        <v/>
      </c>
      <c r="X1390" s="23" t="e">
        <f>IF(#REF!&gt;0,$X$1,"")</f>
        <v>#REF!</v>
      </c>
      <c r="Y1390" s="23" t="e">
        <f>IF(#REF!&gt;0,$Y$1,"")</f>
        <v>#REF!</v>
      </c>
      <c r="Z1390" s="23" t="str">
        <f>IF(FSS!$D1350&gt;0,P$1,"")</f>
        <v/>
      </c>
    </row>
    <row r="1391" spans="1:26" ht="15.75" hidden="1" customHeight="1" x14ac:dyDescent="0.25">
      <c r="A1391" s="421" t="str">
        <f t="shared" si="49"/>
        <v>0</v>
      </c>
      <c r="B1391" s="102">
        <f>Pendleton!B576</f>
        <v>0</v>
      </c>
      <c r="C1391" s="102" t="e">
        <f>Pendleton!#REF!</f>
        <v>#REF!</v>
      </c>
      <c r="D1391" s="102">
        <f>Pendleton!C576</f>
        <v>0</v>
      </c>
      <c r="E1391" s="131">
        <f>Pendleton!D576</f>
        <v>0</v>
      </c>
      <c r="F1391" s="114">
        <f>Pendleton!E576</f>
        <v>0</v>
      </c>
      <c r="G1391" s="423">
        <f t="shared" si="50"/>
        <v>0</v>
      </c>
      <c r="H1391" s="420">
        <f>Pendleton!G576</f>
        <v>0</v>
      </c>
      <c r="I1391" s="102" t="e">
        <f>Pendleton!#REF!</f>
        <v>#REF!</v>
      </c>
      <c r="J1391" s="102" t="s">
        <v>589</v>
      </c>
      <c r="K1391" s="92"/>
      <c r="N1391" s="23" t="str">
        <f>IF(Jasper!$D1373&gt;0,N$1,"")</f>
        <v/>
      </c>
      <c r="O1391" s="23" t="e">
        <f>IF(#REF!&gt;0,P$1,"")</f>
        <v>#REF!</v>
      </c>
      <c r="P1391" s="23" t="str">
        <f>IF(Versailles!$D1372&gt;0,P$1,"")</f>
        <v/>
      </c>
      <c r="Q1391" s="23" t="str">
        <f>IF(Sellersburg!$D1370&gt;0,Q$1,"")</f>
        <v/>
      </c>
      <c r="R1391" s="23" t="str">
        <f>IF(Pendleton!$D1375&gt;0,R$1,"")</f>
        <v/>
      </c>
      <c r="S1391" s="23" t="str">
        <f>IF(Putnamville!D1361&gt;0,S$1,"")</f>
        <v/>
      </c>
      <c r="T1391" s="23" t="str">
        <f>IF(Lowell!D1340&gt;0,$T$1,"")</f>
        <v/>
      </c>
      <c r="U1391" s="23" t="e">
        <f>IF(#REF!&gt;0,$U$1,"")</f>
        <v>#REF!</v>
      </c>
      <c r="V1391" s="23" t="str">
        <f>IF(Peru!D1370&gt;0,$V$1,"")</f>
        <v/>
      </c>
      <c r="W1391" s="23" t="str">
        <f>IF('Toll Rd'!D1363&gt;0,$W$1,"")</f>
        <v/>
      </c>
      <c r="X1391" s="23" t="e">
        <f>IF(#REF!&gt;0,$X$1,"")</f>
        <v>#REF!</v>
      </c>
      <c r="Y1391" s="23" t="e">
        <f>IF(#REF!&gt;0,$Y$1,"")</f>
        <v>#REF!</v>
      </c>
      <c r="Z1391" s="23" t="str">
        <f>IF(FSS!$D1351&gt;0,P$1,"")</f>
        <v/>
      </c>
    </row>
    <row r="1392" spans="1:26" ht="15.75" hidden="1" customHeight="1" x14ac:dyDescent="0.25">
      <c r="A1392" s="421" t="str">
        <f t="shared" si="49"/>
        <v>0</v>
      </c>
      <c r="B1392" s="102">
        <f>Pendleton!B577</f>
        <v>0</v>
      </c>
      <c r="C1392" s="102" t="e">
        <f>Pendleton!#REF!</f>
        <v>#REF!</v>
      </c>
      <c r="D1392" s="102">
        <f>Pendleton!C577</f>
        <v>0</v>
      </c>
      <c r="E1392" s="131">
        <f>Pendleton!D577</f>
        <v>0</v>
      </c>
      <c r="F1392" s="114">
        <f>Pendleton!E577</f>
        <v>0</v>
      </c>
      <c r="G1392" s="423">
        <f t="shared" si="50"/>
        <v>0</v>
      </c>
      <c r="H1392" s="420">
        <f>Pendleton!G577</f>
        <v>0</v>
      </c>
      <c r="I1392" s="102" t="e">
        <f>Pendleton!#REF!</f>
        <v>#REF!</v>
      </c>
      <c r="J1392" s="102" t="s">
        <v>589</v>
      </c>
      <c r="K1392" s="92"/>
      <c r="N1392" s="23" t="str">
        <f>IF(Jasper!$D1374&gt;0,N$1,"")</f>
        <v/>
      </c>
      <c r="O1392" s="23" t="e">
        <f>IF(#REF!&gt;0,P$1,"")</f>
        <v>#REF!</v>
      </c>
      <c r="P1392" s="23" t="str">
        <f>IF(Versailles!$D1373&gt;0,P$1,"")</f>
        <v/>
      </c>
      <c r="Q1392" s="23" t="str">
        <f>IF(Sellersburg!$D1371&gt;0,Q$1,"")</f>
        <v/>
      </c>
      <c r="R1392" s="23" t="str">
        <f>IF(Pendleton!$D1376&gt;0,R$1,"")</f>
        <v/>
      </c>
      <c r="S1392" s="23" t="str">
        <f>IF(Putnamville!D1362&gt;0,S$1,"")</f>
        <v/>
      </c>
      <c r="T1392" s="23" t="str">
        <f>IF(Lowell!D1341&gt;0,$T$1,"")</f>
        <v/>
      </c>
      <c r="U1392" s="23" t="e">
        <f>IF(#REF!&gt;0,$U$1,"")</f>
        <v>#REF!</v>
      </c>
      <c r="V1392" s="23" t="str">
        <f>IF(Peru!D1371&gt;0,$V$1,"")</f>
        <v/>
      </c>
      <c r="W1392" s="23" t="str">
        <f>IF('Toll Rd'!D1364&gt;0,$W$1,"")</f>
        <v/>
      </c>
      <c r="X1392" s="23" t="e">
        <f>IF(#REF!&gt;0,$X$1,"")</f>
        <v>#REF!</v>
      </c>
      <c r="Y1392" s="23" t="e">
        <f>IF(#REF!&gt;0,$Y$1,"")</f>
        <v>#REF!</v>
      </c>
      <c r="Z1392" s="23" t="str">
        <f>IF(FSS!$D1352&gt;0,P$1,"")</f>
        <v/>
      </c>
    </row>
    <row r="1393" spans="1:26" ht="15.75" hidden="1" customHeight="1" x14ac:dyDescent="0.25">
      <c r="A1393" s="421" t="str">
        <f t="shared" si="49"/>
        <v>0</v>
      </c>
      <c r="B1393" s="102">
        <f>Pendleton!B578</f>
        <v>0</v>
      </c>
      <c r="C1393" s="102" t="e">
        <f>Pendleton!#REF!</f>
        <v>#REF!</v>
      </c>
      <c r="D1393" s="102">
        <f>Pendleton!C578</f>
        <v>0</v>
      </c>
      <c r="E1393" s="131">
        <f>Pendleton!D578</f>
        <v>0</v>
      </c>
      <c r="F1393" s="114">
        <f>Pendleton!E578</f>
        <v>0</v>
      </c>
      <c r="G1393" s="423">
        <f t="shared" si="50"/>
        <v>0</v>
      </c>
      <c r="H1393" s="420">
        <f>Pendleton!G578</f>
        <v>0</v>
      </c>
      <c r="I1393" s="102" t="e">
        <f>Pendleton!#REF!</f>
        <v>#REF!</v>
      </c>
      <c r="J1393" s="102" t="s">
        <v>589</v>
      </c>
      <c r="K1393" s="92"/>
      <c r="N1393" s="23" t="str">
        <f>IF(Jasper!$D1375&gt;0,N$1,"")</f>
        <v/>
      </c>
      <c r="O1393" s="23" t="e">
        <f>IF(#REF!&gt;0,P$1,"")</f>
        <v>#REF!</v>
      </c>
      <c r="P1393" s="23" t="str">
        <f>IF(Versailles!$D1374&gt;0,P$1,"")</f>
        <v/>
      </c>
      <c r="Q1393" s="23" t="str">
        <f>IF(Sellersburg!$D1372&gt;0,Q$1,"")</f>
        <v/>
      </c>
      <c r="R1393" s="23" t="str">
        <f>IF(Pendleton!$D1377&gt;0,R$1,"")</f>
        <v/>
      </c>
      <c r="S1393" s="23" t="str">
        <f>IF(Putnamville!D1363&gt;0,S$1,"")</f>
        <v/>
      </c>
      <c r="T1393" s="23" t="str">
        <f>IF(Lowell!D1342&gt;0,$T$1,"")</f>
        <v/>
      </c>
      <c r="U1393" s="23" t="e">
        <f>IF(#REF!&gt;0,$U$1,"")</f>
        <v>#REF!</v>
      </c>
      <c r="V1393" s="23" t="str">
        <f>IF(Peru!D1372&gt;0,$V$1,"")</f>
        <v/>
      </c>
      <c r="W1393" s="23" t="str">
        <f>IF('Toll Rd'!D1365&gt;0,$W$1,"")</f>
        <v/>
      </c>
      <c r="X1393" s="23" t="e">
        <f>IF(#REF!&gt;0,$X$1,"")</f>
        <v>#REF!</v>
      </c>
      <c r="Y1393" s="23" t="e">
        <f>IF(#REF!&gt;0,$Y$1,"")</f>
        <v>#REF!</v>
      </c>
      <c r="Z1393" s="23" t="str">
        <f>IF(FSS!$D1353&gt;0,P$1,"")</f>
        <v/>
      </c>
    </row>
    <row r="1394" spans="1:26" ht="15.75" hidden="1" customHeight="1" x14ac:dyDescent="0.25">
      <c r="A1394" s="421" t="str">
        <f t="shared" si="49"/>
        <v>0</v>
      </c>
      <c r="B1394" s="102">
        <f>Pendleton!B579</f>
        <v>0</v>
      </c>
      <c r="C1394" s="102" t="e">
        <f>Pendleton!#REF!</f>
        <v>#REF!</v>
      </c>
      <c r="D1394" s="102">
        <f>Pendleton!C579</f>
        <v>0</v>
      </c>
      <c r="E1394" s="131">
        <f>Pendleton!D579</f>
        <v>0</v>
      </c>
      <c r="F1394" s="114">
        <f>Pendleton!E579</f>
        <v>0</v>
      </c>
      <c r="G1394" s="423">
        <f t="shared" si="50"/>
        <v>0</v>
      </c>
      <c r="H1394" s="420">
        <f>Pendleton!G579</f>
        <v>0</v>
      </c>
      <c r="I1394" s="102" t="e">
        <f>Pendleton!#REF!</f>
        <v>#REF!</v>
      </c>
      <c r="J1394" s="102" t="s">
        <v>589</v>
      </c>
      <c r="K1394" s="92"/>
      <c r="N1394" s="23" t="str">
        <f>IF(Jasper!$D1376&gt;0,N$1,"")</f>
        <v/>
      </c>
      <c r="O1394" s="23" t="e">
        <f>IF(#REF!&gt;0,P$1,"")</f>
        <v>#REF!</v>
      </c>
      <c r="P1394" s="23" t="str">
        <f>IF(Versailles!$D1375&gt;0,P$1,"")</f>
        <v/>
      </c>
      <c r="Q1394" s="23" t="str">
        <f>IF(Sellersburg!$D1373&gt;0,Q$1,"")</f>
        <v/>
      </c>
      <c r="R1394" s="23" t="str">
        <f>IF(Pendleton!$D1378&gt;0,R$1,"")</f>
        <v/>
      </c>
      <c r="S1394" s="23" t="str">
        <f>IF(Putnamville!D1364&gt;0,S$1,"")</f>
        <v/>
      </c>
      <c r="T1394" s="23" t="str">
        <f>IF(Lowell!D1343&gt;0,$T$1,"")</f>
        <v/>
      </c>
      <c r="U1394" s="23" t="e">
        <f>IF(#REF!&gt;0,$U$1,"")</f>
        <v>#REF!</v>
      </c>
      <c r="V1394" s="23" t="str">
        <f>IF(Peru!D1373&gt;0,$V$1,"")</f>
        <v/>
      </c>
      <c r="W1394" s="23" t="str">
        <f>IF('Toll Rd'!D1366&gt;0,$W$1,"")</f>
        <v/>
      </c>
      <c r="X1394" s="23" t="e">
        <f>IF(#REF!&gt;0,$X$1,"")</f>
        <v>#REF!</v>
      </c>
      <c r="Y1394" s="23" t="e">
        <f>IF(#REF!&gt;0,$Y$1,"")</f>
        <v>#REF!</v>
      </c>
      <c r="Z1394" s="23" t="str">
        <f>IF(FSS!$D1354&gt;0,P$1,"")</f>
        <v/>
      </c>
    </row>
    <row r="1395" spans="1:26" ht="15.75" hidden="1" customHeight="1" x14ac:dyDescent="0.25">
      <c r="A1395" s="421" t="str">
        <f t="shared" si="49"/>
        <v>0</v>
      </c>
      <c r="B1395" s="102">
        <f>Pendleton!B580</f>
        <v>0</v>
      </c>
      <c r="C1395" s="102" t="e">
        <f>Pendleton!#REF!</f>
        <v>#REF!</v>
      </c>
      <c r="D1395" s="102">
        <f>Pendleton!C580</f>
        <v>0</v>
      </c>
      <c r="E1395" s="131">
        <f>Pendleton!D580</f>
        <v>0</v>
      </c>
      <c r="F1395" s="114">
        <f>Pendleton!E580</f>
        <v>0</v>
      </c>
      <c r="G1395" s="423">
        <f t="shared" si="50"/>
        <v>0</v>
      </c>
      <c r="H1395" s="420">
        <f>Pendleton!G580</f>
        <v>0</v>
      </c>
      <c r="I1395" s="102" t="e">
        <f>Pendleton!#REF!</f>
        <v>#REF!</v>
      </c>
      <c r="J1395" s="102" t="s">
        <v>589</v>
      </c>
      <c r="K1395" s="92"/>
      <c r="N1395" s="23" t="str">
        <f>IF(Jasper!$D1377&gt;0,N$1,"")</f>
        <v/>
      </c>
      <c r="O1395" s="23" t="e">
        <f>IF(#REF!&gt;0,P$1,"")</f>
        <v>#REF!</v>
      </c>
      <c r="P1395" s="23" t="str">
        <f>IF(Versailles!$D1376&gt;0,P$1,"")</f>
        <v/>
      </c>
      <c r="Q1395" s="23" t="str">
        <f>IF(Sellersburg!$D1374&gt;0,Q$1,"")</f>
        <v/>
      </c>
      <c r="R1395" s="23" t="str">
        <f>IF(Pendleton!$D1379&gt;0,R$1,"")</f>
        <v/>
      </c>
      <c r="S1395" s="23" t="str">
        <f>IF(Putnamville!D1365&gt;0,S$1,"")</f>
        <v/>
      </c>
      <c r="T1395" s="23" t="str">
        <f>IF(Lowell!D1344&gt;0,$T$1,"")</f>
        <v/>
      </c>
      <c r="U1395" s="23" t="e">
        <f>IF(#REF!&gt;0,$U$1,"")</f>
        <v>#REF!</v>
      </c>
      <c r="V1395" s="23" t="str">
        <f>IF(Peru!D1374&gt;0,$V$1,"")</f>
        <v/>
      </c>
      <c r="W1395" s="23" t="str">
        <f>IF('Toll Rd'!D1367&gt;0,$W$1,"")</f>
        <v/>
      </c>
      <c r="X1395" s="23" t="e">
        <f>IF(#REF!&gt;0,$X$1,"")</f>
        <v>#REF!</v>
      </c>
      <c r="Y1395" s="23" t="e">
        <f>IF(#REF!&gt;0,$Y$1,"")</f>
        <v>#REF!</v>
      </c>
      <c r="Z1395" s="23" t="str">
        <f>IF(FSS!$D1355&gt;0,P$1,"")</f>
        <v/>
      </c>
    </row>
    <row r="1396" spans="1:26" ht="15.75" hidden="1" customHeight="1" x14ac:dyDescent="0.25">
      <c r="A1396" s="421" t="str">
        <f t="shared" si="49"/>
        <v>0</v>
      </c>
      <c r="B1396" s="102">
        <f>Pendleton!B581</f>
        <v>0</v>
      </c>
      <c r="C1396" s="102" t="e">
        <f>Pendleton!#REF!</f>
        <v>#REF!</v>
      </c>
      <c r="D1396" s="102">
        <f>Pendleton!C581</f>
        <v>0</v>
      </c>
      <c r="E1396" s="131">
        <f>Pendleton!D581</f>
        <v>0</v>
      </c>
      <c r="F1396" s="114">
        <f>Pendleton!E581</f>
        <v>0</v>
      </c>
      <c r="G1396" s="423">
        <f t="shared" si="50"/>
        <v>0</v>
      </c>
      <c r="H1396" s="420">
        <f>Pendleton!G581</f>
        <v>0</v>
      </c>
      <c r="I1396" s="102" t="e">
        <f>Pendleton!#REF!</f>
        <v>#REF!</v>
      </c>
      <c r="J1396" s="102" t="s">
        <v>589</v>
      </c>
      <c r="K1396" s="92"/>
      <c r="N1396" s="23" t="str">
        <f>IF(Jasper!$D1378&gt;0,N$1,"")</f>
        <v/>
      </c>
      <c r="O1396" s="23" t="e">
        <f>IF(#REF!&gt;0,P$1,"")</f>
        <v>#REF!</v>
      </c>
      <c r="P1396" s="23" t="str">
        <f>IF(Versailles!$D1377&gt;0,P$1,"")</f>
        <v/>
      </c>
      <c r="Q1396" s="23" t="str">
        <f>IF(Sellersburg!$D1375&gt;0,Q$1,"")</f>
        <v/>
      </c>
      <c r="R1396" s="23" t="str">
        <f>IF(Pendleton!$D1380&gt;0,R$1,"")</f>
        <v/>
      </c>
      <c r="S1396" s="23" t="str">
        <f>IF(Putnamville!D1366&gt;0,S$1,"")</f>
        <v/>
      </c>
      <c r="T1396" s="23" t="str">
        <f>IF(Lowell!D1345&gt;0,$T$1,"")</f>
        <v/>
      </c>
      <c r="U1396" s="23" t="e">
        <f>IF(#REF!&gt;0,$U$1,"")</f>
        <v>#REF!</v>
      </c>
      <c r="V1396" s="23" t="str">
        <f>IF(Peru!D1375&gt;0,$V$1,"")</f>
        <v/>
      </c>
      <c r="W1396" s="23" t="str">
        <f>IF('Toll Rd'!D1368&gt;0,$W$1,"")</f>
        <v/>
      </c>
      <c r="X1396" s="23" t="e">
        <f>IF(#REF!&gt;0,$X$1,"")</f>
        <v>#REF!</v>
      </c>
      <c r="Y1396" s="23" t="e">
        <f>IF(#REF!&gt;0,$Y$1,"")</f>
        <v>#REF!</v>
      </c>
      <c r="Z1396" s="23" t="str">
        <f>IF(FSS!$D1356&gt;0,P$1,"")</f>
        <v/>
      </c>
    </row>
    <row r="1397" spans="1:26" ht="15.75" hidden="1" customHeight="1" x14ac:dyDescent="0.25">
      <c r="A1397" s="421" t="str">
        <f t="shared" ref="A1397:A1460" si="51">IF(E1397&lt;1,"0","1")</f>
        <v>0</v>
      </c>
      <c r="B1397" s="102">
        <f>Pendleton!B582</f>
        <v>0</v>
      </c>
      <c r="C1397" s="102" t="e">
        <f>Pendleton!#REF!</f>
        <v>#REF!</v>
      </c>
      <c r="D1397" s="102">
        <f>Pendleton!C582</f>
        <v>0</v>
      </c>
      <c r="E1397" s="131">
        <f>Pendleton!D582</f>
        <v>0</v>
      </c>
      <c r="F1397" s="114">
        <f>Pendleton!E582</f>
        <v>0</v>
      </c>
      <c r="G1397" s="423">
        <f t="shared" si="50"/>
        <v>0</v>
      </c>
      <c r="H1397" s="420">
        <f>Pendleton!G582</f>
        <v>0</v>
      </c>
      <c r="I1397" s="102" t="e">
        <f>Pendleton!#REF!</f>
        <v>#REF!</v>
      </c>
      <c r="J1397" s="102" t="s">
        <v>589</v>
      </c>
      <c r="K1397" s="92"/>
      <c r="N1397" s="23" t="str">
        <f>IF(Jasper!$D1379&gt;0,N$1,"")</f>
        <v/>
      </c>
      <c r="O1397" s="23" t="e">
        <f>IF(#REF!&gt;0,P$1,"")</f>
        <v>#REF!</v>
      </c>
      <c r="P1397" s="23" t="str">
        <f>IF(Versailles!$D1378&gt;0,P$1,"")</f>
        <v/>
      </c>
      <c r="Q1397" s="23" t="str">
        <f>IF(Sellersburg!$D1376&gt;0,Q$1,"")</f>
        <v/>
      </c>
      <c r="R1397" s="23" t="str">
        <f>IF(Pendleton!$D1381&gt;0,R$1,"")</f>
        <v/>
      </c>
      <c r="S1397" s="23" t="str">
        <f>IF(Putnamville!D1367&gt;0,S$1,"")</f>
        <v/>
      </c>
      <c r="T1397" s="23" t="str">
        <f>IF(Lowell!D1346&gt;0,$T$1,"")</f>
        <v/>
      </c>
      <c r="U1397" s="23" t="e">
        <f>IF(#REF!&gt;0,$U$1,"")</f>
        <v>#REF!</v>
      </c>
      <c r="V1397" s="23" t="str">
        <f>IF(Peru!D1376&gt;0,$V$1,"")</f>
        <v/>
      </c>
      <c r="W1397" s="23" t="str">
        <f>IF('Toll Rd'!D1369&gt;0,$W$1,"")</f>
        <v/>
      </c>
      <c r="X1397" s="23" t="e">
        <f>IF(#REF!&gt;0,$X$1,"")</f>
        <v>#REF!</v>
      </c>
      <c r="Y1397" s="23" t="e">
        <f>IF(#REF!&gt;0,$Y$1,"")</f>
        <v>#REF!</v>
      </c>
      <c r="Z1397" s="23" t="str">
        <f>IF(FSS!$D1357&gt;0,P$1,"")</f>
        <v/>
      </c>
    </row>
    <row r="1398" spans="1:26" ht="15.75" hidden="1" customHeight="1" x14ac:dyDescent="0.25">
      <c r="A1398" s="421" t="str">
        <f t="shared" si="51"/>
        <v>0</v>
      </c>
      <c r="B1398" s="102">
        <f>Pendleton!B583</f>
        <v>0</v>
      </c>
      <c r="C1398" s="102" t="e">
        <f>Pendleton!#REF!</f>
        <v>#REF!</v>
      </c>
      <c r="D1398" s="102">
        <f>Pendleton!C583</f>
        <v>0</v>
      </c>
      <c r="E1398" s="131">
        <f>Pendleton!D583</f>
        <v>0</v>
      </c>
      <c r="F1398" s="114">
        <f>Pendleton!E583</f>
        <v>0</v>
      </c>
      <c r="G1398" s="423">
        <f t="shared" si="50"/>
        <v>0</v>
      </c>
      <c r="H1398" s="420">
        <f>Pendleton!G583</f>
        <v>0</v>
      </c>
      <c r="I1398" s="102" t="e">
        <f>Pendleton!#REF!</f>
        <v>#REF!</v>
      </c>
      <c r="J1398" s="102" t="s">
        <v>589</v>
      </c>
      <c r="K1398" s="92"/>
      <c r="N1398" s="23" t="str">
        <f>IF(Jasper!$D1380&gt;0,N$1,"")</f>
        <v/>
      </c>
      <c r="O1398" s="23" t="e">
        <f>IF(#REF!&gt;0,P$1,"")</f>
        <v>#REF!</v>
      </c>
      <c r="P1398" s="23" t="str">
        <f>IF(Versailles!$D1379&gt;0,P$1,"")</f>
        <v/>
      </c>
      <c r="Q1398" s="23" t="str">
        <f>IF(Sellersburg!$D1377&gt;0,Q$1,"")</f>
        <v/>
      </c>
      <c r="R1398" s="23" t="str">
        <f>IF(Pendleton!$D1382&gt;0,R$1,"")</f>
        <v/>
      </c>
      <c r="S1398" s="23" t="str">
        <f>IF(Putnamville!D1368&gt;0,S$1,"")</f>
        <v/>
      </c>
      <c r="T1398" s="23" t="str">
        <f>IF(Lowell!D1347&gt;0,$T$1,"")</f>
        <v/>
      </c>
      <c r="U1398" s="23" t="e">
        <f>IF(#REF!&gt;0,$U$1,"")</f>
        <v>#REF!</v>
      </c>
      <c r="V1398" s="23" t="str">
        <f>IF(Peru!D1377&gt;0,$V$1,"")</f>
        <v/>
      </c>
      <c r="W1398" s="23" t="str">
        <f>IF('Toll Rd'!D1370&gt;0,$W$1,"")</f>
        <v/>
      </c>
      <c r="X1398" s="23" t="e">
        <f>IF(#REF!&gt;0,$X$1,"")</f>
        <v>#REF!</v>
      </c>
      <c r="Y1398" s="23" t="e">
        <f>IF(#REF!&gt;0,$Y$1,"")</f>
        <v>#REF!</v>
      </c>
      <c r="Z1398" s="23" t="str">
        <f>IF(FSS!$D1358&gt;0,P$1,"")</f>
        <v/>
      </c>
    </row>
    <row r="1399" spans="1:26" ht="15.75" hidden="1" customHeight="1" thickBot="1" x14ac:dyDescent="0.3">
      <c r="A1399" s="421" t="str">
        <f t="shared" si="51"/>
        <v>0</v>
      </c>
      <c r="B1399" s="428">
        <f>Pendleton!B584</f>
        <v>0</v>
      </c>
      <c r="C1399" s="428" t="e">
        <f>Pendleton!#REF!</f>
        <v>#REF!</v>
      </c>
      <c r="D1399" s="476" t="e">
        <f>Pendleton!#REF!</f>
        <v>#REF!</v>
      </c>
      <c r="E1399" s="433">
        <f>Pendleton!D584</f>
        <v>0</v>
      </c>
      <c r="F1399" s="431">
        <f>Pendleton!E584</f>
        <v>0</v>
      </c>
      <c r="G1399" s="432">
        <f t="shared" si="50"/>
        <v>0</v>
      </c>
      <c r="H1399" s="429">
        <f>Pendleton!G584</f>
        <v>0</v>
      </c>
      <c r="I1399" s="428" t="e">
        <f>Pendleton!#REF!</f>
        <v>#REF!</v>
      </c>
      <c r="J1399" s="428"/>
      <c r="K1399" s="430"/>
      <c r="N1399" s="23" t="str">
        <f>IF(Jasper!$D1381&gt;0,N$1,"")</f>
        <v/>
      </c>
      <c r="O1399" s="23" t="e">
        <f>IF(#REF!&gt;0,P$1,"")</f>
        <v>#REF!</v>
      </c>
      <c r="P1399" s="23" t="str">
        <f>IF(Versailles!$D1380&gt;0,P$1,"")</f>
        <v/>
      </c>
      <c r="Q1399" s="23" t="str">
        <f>IF(Sellersburg!$D1378&gt;0,Q$1,"")</f>
        <v/>
      </c>
      <c r="R1399" s="23" t="str">
        <f>IF(Pendleton!$D1383&gt;0,R$1,"")</f>
        <v/>
      </c>
      <c r="S1399" s="23" t="str">
        <f>IF(Putnamville!D1369&gt;0,S$1,"")</f>
        <v/>
      </c>
      <c r="T1399" s="23" t="str">
        <f>IF(Lowell!D1348&gt;0,$T$1,"")</f>
        <v/>
      </c>
      <c r="U1399" s="23" t="e">
        <f>IF(#REF!&gt;0,$U$1,"")</f>
        <v>#REF!</v>
      </c>
      <c r="V1399" s="23" t="str">
        <f>IF(Peru!D1378&gt;0,$V$1,"")</f>
        <v/>
      </c>
      <c r="W1399" s="23" t="str">
        <f>IF('Toll Rd'!D1371&gt;0,$W$1,"")</f>
        <v/>
      </c>
      <c r="X1399" s="23" t="e">
        <f>IF(#REF!&gt;0,$X$1,"")</f>
        <v>#REF!</v>
      </c>
      <c r="Y1399" s="23" t="e">
        <f>IF(#REF!&gt;0,$Y$1,"")</f>
        <v>#REF!</v>
      </c>
      <c r="Z1399" s="23" t="str">
        <f>IF(FSS!$D1359&gt;0,P$1,"")</f>
        <v/>
      </c>
    </row>
    <row r="1400" spans="1:26" ht="15.75" customHeight="1" x14ac:dyDescent="0.25">
      <c r="A1400" s="421" t="e">
        <f t="shared" si="51"/>
        <v>#REF!</v>
      </c>
      <c r="B1400" s="348" t="e">
        <f>Sellersburg!#REF!</f>
        <v>#REF!</v>
      </c>
      <c r="C1400" s="348" t="e">
        <f>Sellersburg!#REF!</f>
        <v>#REF!</v>
      </c>
      <c r="D1400" s="348" t="e">
        <f>Sellersburg!#REF!</f>
        <v>#REF!</v>
      </c>
      <c r="E1400" s="349" t="e">
        <f>Sellersburg!#REF!</f>
        <v>#REF!</v>
      </c>
      <c r="F1400" s="427" t="e">
        <f>Sellersburg!#REF!</f>
        <v>#REF!</v>
      </c>
      <c r="G1400" s="339" t="e">
        <f t="shared" si="50"/>
        <v>#REF!</v>
      </c>
      <c r="H1400" s="482" t="e">
        <f>Sellersburg!#REF!</f>
        <v>#REF!</v>
      </c>
      <c r="I1400" s="348" t="e">
        <f>Sellersburg!#REF!</f>
        <v>#REF!</v>
      </c>
      <c r="J1400" s="348" t="s">
        <v>592</v>
      </c>
      <c r="K1400" s="426"/>
      <c r="N1400" s="23" t="str">
        <f>IF(Jasper!$D1382&gt;0,N$1,"")</f>
        <v/>
      </c>
      <c r="O1400" s="23" t="e">
        <f>IF(#REF!&gt;0,P$1,"")</f>
        <v>#REF!</v>
      </c>
      <c r="P1400" s="23" t="str">
        <f>IF(Versailles!$D1381&gt;0,P$1,"")</f>
        <v/>
      </c>
      <c r="Q1400" s="23" t="str">
        <f>IF(Sellersburg!$D1379&gt;0,Q$1,"")</f>
        <v/>
      </c>
      <c r="R1400" s="23" t="str">
        <f>IF(Pendleton!$D1384&gt;0,R$1,"")</f>
        <v/>
      </c>
      <c r="S1400" s="23" t="str">
        <f>IF(Putnamville!D1370&gt;0,S$1,"")</f>
        <v/>
      </c>
      <c r="T1400" s="23" t="str">
        <f>IF(Lowell!D1349&gt;0,$T$1,"")</f>
        <v/>
      </c>
      <c r="U1400" s="23" t="e">
        <f>IF(#REF!&gt;0,$U$1,"")</f>
        <v>#REF!</v>
      </c>
      <c r="V1400" s="23" t="str">
        <f>IF(Peru!D1379&gt;0,$V$1,"")</f>
        <v/>
      </c>
      <c r="W1400" s="23" t="str">
        <f>IF('Toll Rd'!D1372&gt;0,$W$1,"")</f>
        <v/>
      </c>
      <c r="X1400" s="23" t="e">
        <f>IF(#REF!&gt;0,$X$1,"")</f>
        <v>#REF!</v>
      </c>
      <c r="Y1400" s="23" t="e">
        <f>IF(#REF!&gt;0,$Y$1,"")</f>
        <v>#REF!</v>
      </c>
      <c r="Z1400" s="23" t="str">
        <f>IF(FSS!$D1360&gt;0,P$1,"")</f>
        <v/>
      </c>
    </row>
    <row r="1401" spans="1:26" ht="15.75" hidden="1" customHeight="1" x14ac:dyDescent="0.25">
      <c r="A1401" s="421" t="str">
        <f t="shared" si="51"/>
        <v>0</v>
      </c>
      <c r="B1401" s="102">
        <f>Sellersburg!B481</f>
        <v>0</v>
      </c>
      <c r="C1401" s="102" t="e">
        <f>Sellersburg!#REF!</f>
        <v>#REF!</v>
      </c>
      <c r="D1401" s="102">
        <f>Sellersburg!C481</f>
        <v>0</v>
      </c>
      <c r="E1401" s="131">
        <f>Sellersburg!D481</f>
        <v>0</v>
      </c>
      <c r="F1401" s="114">
        <f>Sellersburg!E481</f>
        <v>0</v>
      </c>
      <c r="G1401" s="423">
        <f t="shared" si="50"/>
        <v>0</v>
      </c>
      <c r="H1401" s="420">
        <f>Sellersburg!G481</f>
        <v>0</v>
      </c>
      <c r="I1401" s="102">
        <f>Sellersburg!H481</f>
        <v>0</v>
      </c>
      <c r="J1401" s="102" t="s">
        <v>592</v>
      </c>
      <c r="K1401" s="92"/>
      <c r="N1401" s="23" t="str">
        <f>IF(Jasper!$D1383&gt;0,N$1,"")</f>
        <v/>
      </c>
      <c r="O1401" s="23" t="e">
        <f>IF(#REF!&gt;0,P$1,"")</f>
        <v>#REF!</v>
      </c>
      <c r="P1401" s="23" t="str">
        <f>IF(Versailles!$D1382&gt;0,P$1,"")</f>
        <v/>
      </c>
      <c r="Q1401" s="23" t="str">
        <f>IF(Sellersburg!$D1380&gt;0,Q$1,"")</f>
        <v/>
      </c>
      <c r="R1401" s="23" t="str">
        <f>IF(Pendleton!$D1385&gt;0,R$1,"")</f>
        <v/>
      </c>
      <c r="S1401" s="23" t="str">
        <f>IF(Putnamville!D1371&gt;0,S$1,"")</f>
        <v/>
      </c>
      <c r="T1401" s="23" t="str">
        <f>IF(Lowell!D1350&gt;0,$T$1,"")</f>
        <v/>
      </c>
      <c r="U1401" s="23" t="e">
        <f>IF(#REF!&gt;0,$U$1,"")</f>
        <v>#REF!</v>
      </c>
      <c r="V1401" s="23" t="str">
        <f>IF(Peru!D1380&gt;0,$V$1,"")</f>
        <v/>
      </c>
      <c r="W1401" s="23" t="str">
        <f>IF('Toll Rd'!D1373&gt;0,$W$1,"")</f>
        <v/>
      </c>
      <c r="X1401" s="23" t="e">
        <f>IF(#REF!&gt;0,$X$1,"")</f>
        <v>#REF!</v>
      </c>
      <c r="Y1401" s="23" t="e">
        <f>IF(#REF!&gt;0,$Y$1,"")</f>
        <v>#REF!</v>
      </c>
      <c r="Z1401" s="23" t="str">
        <f>IF(FSS!$D1361&gt;0,P$1,"")</f>
        <v/>
      </c>
    </row>
    <row r="1402" spans="1:26" ht="15.75" hidden="1" customHeight="1" x14ac:dyDescent="0.25">
      <c r="A1402" s="421" t="str">
        <f t="shared" si="51"/>
        <v>0</v>
      </c>
      <c r="B1402" s="102">
        <f>Sellersburg!B482</f>
        <v>0</v>
      </c>
      <c r="C1402" s="102" t="e">
        <f>Sellersburg!#REF!</f>
        <v>#REF!</v>
      </c>
      <c r="D1402" s="102">
        <f>Sellersburg!C482</f>
        <v>0</v>
      </c>
      <c r="E1402" s="131">
        <f>Sellersburg!D482</f>
        <v>0</v>
      </c>
      <c r="F1402" s="114">
        <f>Sellersburg!E482</f>
        <v>0</v>
      </c>
      <c r="G1402" s="423">
        <f t="shared" si="50"/>
        <v>0</v>
      </c>
      <c r="H1402" s="420">
        <f>Sellersburg!G482</f>
        <v>0</v>
      </c>
      <c r="I1402" s="102">
        <f>Sellersburg!H482</f>
        <v>0</v>
      </c>
      <c r="J1402" s="102" t="s">
        <v>592</v>
      </c>
      <c r="K1402" s="92"/>
      <c r="N1402" s="23" t="str">
        <f>IF(Jasper!$D1384&gt;0,N$1,"")</f>
        <v/>
      </c>
      <c r="O1402" s="23" t="e">
        <f>IF(#REF!&gt;0,P$1,"")</f>
        <v>#REF!</v>
      </c>
      <c r="P1402" s="23" t="str">
        <f>IF(Versailles!$D1383&gt;0,P$1,"")</f>
        <v/>
      </c>
      <c r="Q1402" s="23" t="str">
        <f>IF(Sellersburg!$D1381&gt;0,Q$1,"")</f>
        <v/>
      </c>
      <c r="R1402" s="23" t="str">
        <f>IF(Pendleton!$D1386&gt;0,R$1,"")</f>
        <v/>
      </c>
      <c r="S1402" s="23" t="str">
        <f>IF(Putnamville!D1372&gt;0,S$1,"")</f>
        <v/>
      </c>
      <c r="T1402" s="23" t="str">
        <f>IF(Lowell!D1351&gt;0,$T$1,"")</f>
        <v/>
      </c>
      <c r="U1402" s="23" t="e">
        <f>IF(#REF!&gt;0,$U$1,"")</f>
        <v>#REF!</v>
      </c>
      <c r="V1402" s="23" t="str">
        <f>IF(Peru!D1381&gt;0,$V$1,"")</f>
        <v/>
      </c>
      <c r="W1402" s="23" t="str">
        <f>IF('Toll Rd'!D1374&gt;0,$W$1,"")</f>
        <v/>
      </c>
      <c r="X1402" s="23" t="e">
        <f>IF(#REF!&gt;0,$X$1,"")</f>
        <v>#REF!</v>
      </c>
      <c r="Y1402" s="23" t="e">
        <f>IF(#REF!&gt;0,$Y$1,"")</f>
        <v>#REF!</v>
      </c>
      <c r="Z1402" s="23" t="str">
        <f>IF(FSS!$D1362&gt;0,P$1,"")</f>
        <v/>
      </c>
    </row>
    <row r="1403" spans="1:26" ht="15.75" hidden="1" customHeight="1" x14ac:dyDescent="0.25">
      <c r="A1403" s="421" t="str">
        <f t="shared" si="51"/>
        <v>0</v>
      </c>
      <c r="B1403" s="102">
        <f>Sellersburg!B483</f>
        <v>0</v>
      </c>
      <c r="C1403" s="102" t="e">
        <f>Sellersburg!#REF!</f>
        <v>#REF!</v>
      </c>
      <c r="D1403" s="102">
        <f>Sellersburg!C483</f>
        <v>0</v>
      </c>
      <c r="E1403" s="131">
        <f>Sellersburg!D483</f>
        <v>0</v>
      </c>
      <c r="F1403" s="114">
        <f>Sellersburg!E483</f>
        <v>0</v>
      </c>
      <c r="G1403" s="423">
        <f t="shared" si="50"/>
        <v>0</v>
      </c>
      <c r="H1403" s="420">
        <f>Sellersburg!G483</f>
        <v>0</v>
      </c>
      <c r="I1403" s="102">
        <f>Sellersburg!H483</f>
        <v>0</v>
      </c>
      <c r="J1403" s="102" t="s">
        <v>592</v>
      </c>
      <c r="K1403" s="92"/>
      <c r="N1403" s="23" t="str">
        <f>IF(Jasper!$D1385&gt;0,N$1,"")</f>
        <v/>
      </c>
      <c r="O1403" s="23" t="e">
        <f>IF(#REF!&gt;0,P$1,"")</f>
        <v>#REF!</v>
      </c>
      <c r="P1403" s="23" t="str">
        <f>IF(Versailles!$D1384&gt;0,P$1,"")</f>
        <v/>
      </c>
      <c r="Q1403" s="23" t="str">
        <f>IF(Sellersburg!$D1382&gt;0,Q$1,"")</f>
        <v/>
      </c>
      <c r="R1403" s="23" t="str">
        <f>IF(Pendleton!$D1387&gt;0,R$1,"")</f>
        <v/>
      </c>
      <c r="S1403" s="23" t="str">
        <f>IF(Putnamville!D1373&gt;0,S$1,"")</f>
        <v/>
      </c>
      <c r="T1403" s="23" t="str">
        <f>IF(Lowell!D1352&gt;0,$T$1,"")</f>
        <v/>
      </c>
      <c r="U1403" s="23" t="e">
        <f>IF(#REF!&gt;0,$U$1,"")</f>
        <v>#REF!</v>
      </c>
      <c r="V1403" s="23" t="str">
        <f>IF(Peru!D1382&gt;0,$V$1,"")</f>
        <v/>
      </c>
      <c r="W1403" s="23" t="str">
        <f>IF('Toll Rd'!D1375&gt;0,$W$1,"")</f>
        <v/>
      </c>
      <c r="X1403" s="23" t="e">
        <f>IF(#REF!&gt;0,$X$1,"")</f>
        <v>#REF!</v>
      </c>
      <c r="Y1403" s="23" t="e">
        <f>IF(#REF!&gt;0,$Y$1,"")</f>
        <v>#REF!</v>
      </c>
      <c r="Z1403" s="23" t="str">
        <f>IF(FSS!$D1363&gt;0,P$1,"")</f>
        <v/>
      </c>
    </row>
    <row r="1404" spans="1:26" ht="15.75" hidden="1" customHeight="1" x14ac:dyDescent="0.25">
      <c r="A1404" s="421" t="str">
        <f t="shared" si="51"/>
        <v>0</v>
      </c>
      <c r="B1404" s="102">
        <f>Sellersburg!B484</f>
        <v>0</v>
      </c>
      <c r="C1404" s="102" t="e">
        <f>Sellersburg!#REF!</f>
        <v>#REF!</v>
      </c>
      <c r="D1404" s="102">
        <f>Sellersburg!C484</f>
        <v>0</v>
      </c>
      <c r="E1404" s="131">
        <f>Sellersburg!D484</f>
        <v>0</v>
      </c>
      <c r="F1404" s="114">
        <f>Sellersburg!E484</f>
        <v>0</v>
      </c>
      <c r="G1404" s="423">
        <f t="shared" si="50"/>
        <v>0</v>
      </c>
      <c r="H1404" s="420">
        <f>Sellersburg!G484</f>
        <v>0</v>
      </c>
      <c r="I1404" s="102">
        <f>Sellersburg!H484</f>
        <v>0</v>
      </c>
      <c r="J1404" s="102" t="s">
        <v>592</v>
      </c>
      <c r="K1404" s="92"/>
      <c r="N1404" s="23" t="str">
        <f>IF(Jasper!$D1386&gt;0,N$1,"")</f>
        <v/>
      </c>
      <c r="O1404" s="23" t="e">
        <f>IF(#REF!&gt;0,P$1,"")</f>
        <v>#REF!</v>
      </c>
      <c r="P1404" s="23" t="str">
        <f>IF(Versailles!$D1385&gt;0,P$1,"")</f>
        <v/>
      </c>
      <c r="Q1404" s="23" t="str">
        <f>IF(Sellersburg!$D1383&gt;0,Q$1,"")</f>
        <v/>
      </c>
      <c r="R1404" s="23" t="str">
        <f>IF(Pendleton!$D1388&gt;0,R$1,"")</f>
        <v/>
      </c>
      <c r="S1404" s="23" t="str">
        <f>IF(Putnamville!D1374&gt;0,S$1,"")</f>
        <v/>
      </c>
      <c r="T1404" s="23" t="str">
        <f>IF(Lowell!D1353&gt;0,$T$1,"")</f>
        <v/>
      </c>
      <c r="U1404" s="23" t="e">
        <f>IF(#REF!&gt;0,$U$1,"")</f>
        <v>#REF!</v>
      </c>
      <c r="V1404" s="23" t="str">
        <f>IF(Peru!D1383&gt;0,$V$1,"")</f>
        <v/>
      </c>
      <c r="W1404" s="23" t="str">
        <f>IF('Toll Rd'!D1376&gt;0,$W$1,"")</f>
        <v/>
      </c>
      <c r="X1404" s="23" t="e">
        <f>IF(#REF!&gt;0,$X$1,"")</f>
        <v>#REF!</v>
      </c>
      <c r="Y1404" s="23" t="e">
        <f>IF(#REF!&gt;0,$Y$1,"")</f>
        <v>#REF!</v>
      </c>
      <c r="Z1404" s="23" t="str">
        <f>IF(FSS!$D1364&gt;0,P$1,"")</f>
        <v/>
      </c>
    </row>
    <row r="1405" spans="1:26" ht="15.75" hidden="1" customHeight="1" x14ac:dyDescent="0.25">
      <c r="A1405" s="421" t="str">
        <f t="shared" si="51"/>
        <v>0</v>
      </c>
      <c r="B1405" s="102">
        <f>Sellersburg!B485</f>
        <v>0</v>
      </c>
      <c r="C1405" s="102" t="e">
        <f>Sellersburg!#REF!</f>
        <v>#REF!</v>
      </c>
      <c r="D1405" s="102">
        <f>Sellersburg!C485</f>
        <v>0</v>
      </c>
      <c r="E1405" s="131">
        <f>Sellersburg!D485</f>
        <v>0</v>
      </c>
      <c r="F1405" s="114">
        <f>Sellersburg!E485</f>
        <v>0</v>
      </c>
      <c r="G1405" s="423">
        <f t="shared" si="50"/>
        <v>0</v>
      </c>
      <c r="H1405" s="420">
        <f>Sellersburg!G485</f>
        <v>0</v>
      </c>
      <c r="I1405" s="102">
        <f>Sellersburg!H485</f>
        <v>0</v>
      </c>
      <c r="J1405" s="102" t="s">
        <v>592</v>
      </c>
      <c r="K1405" s="92"/>
      <c r="N1405" s="23" t="str">
        <f>IF(Jasper!$D1387&gt;0,N$1,"")</f>
        <v/>
      </c>
      <c r="O1405" s="23" t="e">
        <f>IF(#REF!&gt;0,P$1,"")</f>
        <v>#REF!</v>
      </c>
      <c r="P1405" s="23" t="str">
        <f>IF(Versailles!$D1386&gt;0,P$1,"")</f>
        <v/>
      </c>
      <c r="Q1405" s="23" t="str">
        <f>IF(Sellersburg!$D1384&gt;0,Q$1,"")</f>
        <v/>
      </c>
      <c r="R1405" s="23" t="str">
        <f>IF(Pendleton!$D1389&gt;0,R$1,"")</f>
        <v/>
      </c>
      <c r="S1405" s="23" t="str">
        <f>IF(Putnamville!D1375&gt;0,S$1,"")</f>
        <v/>
      </c>
      <c r="T1405" s="23" t="str">
        <f>IF(Lowell!D1354&gt;0,$T$1,"")</f>
        <v/>
      </c>
      <c r="U1405" s="23" t="e">
        <f>IF(#REF!&gt;0,$U$1,"")</f>
        <v>#REF!</v>
      </c>
      <c r="V1405" s="23" t="str">
        <f>IF(Peru!D1384&gt;0,$V$1,"")</f>
        <v/>
      </c>
      <c r="W1405" s="23" t="str">
        <f>IF('Toll Rd'!D1377&gt;0,$W$1,"")</f>
        <v/>
      </c>
      <c r="X1405" s="23" t="e">
        <f>IF(#REF!&gt;0,$X$1,"")</f>
        <v>#REF!</v>
      </c>
      <c r="Y1405" s="23" t="e">
        <f>IF(#REF!&gt;0,$Y$1,"")</f>
        <v>#REF!</v>
      </c>
      <c r="Z1405" s="23" t="str">
        <f>IF(FSS!$D1365&gt;0,P$1,"")</f>
        <v/>
      </c>
    </row>
    <row r="1406" spans="1:26" ht="15.75" hidden="1" customHeight="1" x14ac:dyDescent="0.25">
      <c r="A1406" s="421" t="str">
        <f t="shared" si="51"/>
        <v>0</v>
      </c>
      <c r="B1406" s="102">
        <f>Sellersburg!B486</f>
        <v>0</v>
      </c>
      <c r="C1406" s="102" t="e">
        <f>Sellersburg!#REF!</f>
        <v>#REF!</v>
      </c>
      <c r="D1406" s="102">
        <f>Sellersburg!C486</f>
        <v>0</v>
      </c>
      <c r="E1406" s="131">
        <f>Sellersburg!D486</f>
        <v>0</v>
      </c>
      <c r="F1406" s="114">
        <f>Sellersburg!E486</f>
        <v>0</v>
      </c>
      <c r="G1406" s="423">
        <f t="shared" si="50"/>
        <v>0</v>
      </c>
      <c r="H1406" s="420">
        <f>Sellersburg!G486</f>
        <v>0</v>
      </c>
      <c r="I1406" s="102">
        <f>Sellersburg!H486</f>
        <v>0</v>
      </c>
      <c r="J1406" s="102" t="s">
        <v>592</v>
      </c>
      <c r="K1406" s="92"/>
      <c r="N1406" s="23" t="str">
        <f>IF(Jasper!$D1388&gt;0,N$1,"")</f>
        <v/>
      </c>
      <c r="O1406" s="23" t="e">
        <f>IF(#REF!&gt;0,P$1,"")</f>
        <v>#REF!</v>
      </c>
      <c r="P1406" s="23" t="str">
        <f>IF(Versailles!$D1387&gt;0,P$1,"")</f>
        <v/>
      </c>
      <c r="Q1406" s="23" t="str">
        <f>IF(Sellersburg!$D1385&gt;0,Q$1,"")</f>
        <v/>
      </c>
      <c r="R1406" s="23" t="str">
        <f>IF(Pendleton!$D1390&gt;0,R$1,"")</f>
        <v/>
      </c>
      <c r="S1406" s="23" t="str">
        <f>IF(Putnamville!D1376&gt;0,S$1,"")</f>
        <v/>
      </c>
      <c r="T1406" s="23" t="str">
        <f>IF(Lowell!D1355&gt;0,$T$1,"")</f>
        <v/>
      </c>
      <c r="U1406" s="23" t="e">
        <f>IF(#REF!&gt;0,$U$1,"")</f>
        <v>#REF!</v>
      </c>
      <c r="V1406" s="23" t="str">
        <f>IF(Peru!D1385&gt;0,$V$1,"")</f>
        <v/>
      </c>
      <c r="W1406" s="23" t="str">
        <f>IF('Toll Rd'!D1378&gt;0,$W$1,"")</f>
        <v/>
      </c>
      <c r="X1406" s="23" t="e">
        <f>IF(#REF!&gt;0,$X$1,"")</f>
        <v>#REF!</v>
      </c>
      <c r="Y1406" s="23" t="e">
        <f>IF(#REF!&gt;0,$Y$1,"")</f>
        <v>#REF!</v>
      </c>
      <c r="Z1406" s="23" t="str">
        <f>IF(FSS!$D1366&gt;0,P$1,"")</f>
        <v/>
      </c>
    </row>
    <row r="1407" spans="1:26" ht="15.75" hidden="1" customHeight="1" x14ac:dyDescent="0.25">
      <c r="A1407" s="421" t="str">
        <f t="shared" si="51"/>
        <v>0</v>
      </c>
      <c r="B1407" s="102">
        <f>Sellersburg!B487</f>
        <v>0</v>
      </c>
      <c r="C1407" s="102" t="e">
        <f>Sellersburg!#REF!</f>
        <v>#REF!</v>
      </c>
      <c r="D1407" s="102">
        <f>Sellersburg!C487</f>
        <v>0</v>
      </c>
      <c r="E1407" s="131">
        <f>Sellersburg!D487</f>
        <v>0</v>
      </c>
      <c r="F1407" s="114">
        <f>Sellersburg!E487</f>
        <v>0</v>
      </c>
      <c r="G1407" s="423">
        <f t="shared" si="50"/>
        <v>0</v>
      </c>
      <c r="H1407" s="420">
        <f>Sellersburg!G487</f>
        <v>0</v>
      </c>
      <c r="I1407" s="102">
        <f>Sellersburg!H487</f>
        <v>0</v>
      </c>
      <c r="J1407" s="102" t="s">
        <v>592</v>
      </c>
      <c r="K1407" s="92"/>
      <c r="N1407" s="23" t="str">
        <f>IF(Jasper!$D1389&gt;0,N$1,"")</f>
        <v/>
      </c>
      <c r="O1407" s="23" t="e">
        <f>IF(#REF!&gt;0,P$1,"")</f>
        <v>#REF!</v>
      </c>
      <c r="P1407" s="23" t="str">
        <f>IF(Versailles!$D1388&gt;0,P$1,"")</f>
        <v/>
      </c>
      <c r="Q1407" s="23" t="str">
        <f>IF(Sellersburg!$D1386&gt;0,Q$1,"")</f>
        <v/>
      </c>
      <c r="R1407" s="23" t="str">
        <f>IF(Pendleton!$D1391&gt;0,R$1,"")</f>
        <v/>
      </c>
      <c r="S1407" s="23" t="str">
        <f>IF(Putnamville!D1377&gt;0,S$1,"")</f>
        <v/>
      </c>
      <c r="T1407" s="23" t="str">
        <f>IF(Lowell!D1356&gt;0,$T$1,"")</f>
        <v/>
      </c>
      <c r="U1407" s="23" t="e">
        <f>IF(#REF!&gt;0,$U$1,"")</f>
        <v>#REF!</v>
      </c>
      <c r="V1407" s="23" t="str">
        <f>IF(Peru!D1386&gt;0,$V$1,"")</f>
        <v/>
      </c>
      <c r="W1407" s="23" t="str">
        <f>IF('Toll Rd'!D1379&gt;0,$W$1,"")</f>
        <v/>
      </c>
      <c r="X1407" s="23" t="e">
        <f>IF(#REF!&gt;0,$X$1,"")</f>
        <v>#REF!</v>
      </c>
      <c r="Y1407" s="23" t="e">
        <f>IF(#REF!&gt;0,$Y$1,"")</f>
        <v>#REF!</v>
      </c>
      <c r="Z1407" s="23" t="str">
        <f>IF(FSS!$D1367&gt;0,P$1,"")</f>
        <v/>
      </c>
    </row>
    <row r="1408" spans="1:26" ht="15.75" hidden="1" customHeight="1" x14ac:dyDescent="0.25">
      <c r="A1408" s="421" t="str">
        <f t="shared" si="51"/>
        <v>0</v>
      </c>
      <c r="B1408" s="102">
        <f>Sellersburg!B488</f>
        <v>0</v>
      </c>
      <c r="C1408" s="102" t="e">
        <f>Sellersburg!#REF!</f>
        <v>#REF!</v>
      </c>
      <c r="D1408" s="102">
        <f>Sellersburg!C488</f>
        <v>0</v>
      </c>
      <c r="E1408" s="131">
        <f>Sellersburg!D488</f>
        <v>0</v>
      </c>
      <c r="F1408" s="114">
        <f>Sellersburg!E488</f>
        <v>0</v>
      </c>
      <c r="G1408" s="423">
        <f t="shared" si="50"/>
        <v>0</v>
      </c>
      <c r="H1408" s="420">
        <f>Sellersburg!G488</f>
        <v>0</v>
      </c>
      <c r="I1408" s="102">
        <f>Sellersburg!H488</f>
        <v>0</v>
      </c>
      <c r="J1408" s="102" t="s">
        <v>592</v>
      </c>
      <c r="K1408" s="92"/>
      <c r="N1408" s="23" t="str">
        <f>IF(Jasper!$D1390&gt;0,N$1,"")</f>
        <v/>
      </c>
      <c r="O1408" s="23" t="e">
        <f>IF(#REF!&gt;0,P$1,"")</f>
        <v>#REF!</v>
      </c>
      <c r="P1408" s="23" t="str">
        <f>IF(Versailles!$D1389&gt;0,P$1,"")</f>
        <v/>
      </c>
      <c r="Q1408" s="23" t="str">
        <f>IF(Sellersburg!$D1387&gt;0,Q$1,"")</f>
        <v/>
      </c>
      <c r="R1408" s="23" t="str">
        <f>IF(Pendleton!$D1392&gt;0,R$1,"")</f>
        <v/>
      </c>
      <c r="S1408" s="23" t="str">
        <f>IF(Putnamville!D1378&gt;0,S$1,"")</f>
        <v/>
      </c>
      <c r="T1408" s="23" t="str">
        <f>IF(Lowell!D1357&gt;0,$T$1,"")</f>
        <v/>
      </c>
      <c r="U1408" s="23" t="e">
        <f>IF(#REF!&gt;0,$U$1,"")</f>
        <v>#REF!</v>
      </c>
      <c r="V1408" s="23" t="str">
        <f>IF(Peru!D1387&gt;0,$V$1,"")</f>
        <v/>
      </c>
      <c r="W1408" s="23" t="str">
        <f>IF('Toll Rd'!D1380&gt;0,$W$1,"")</f>
        <v/>
      </c>
      <c r="X1408" s="23" t="e">
        <f>IF(#REF!&gt;0,$X$1,"")</f>
        <v>#REF!</v>
      </c>
      <c r="Y1408" s="23" t="e">
        <f>IF(#REF!&gt;0,$Y$1,"")</f>
        <v>#REF!</v>
      </c>
      <c r="Z1408" s="23" t="str">
        <f>IF(FSS!$D1368&gt;0,P$1,"")</f>
        <v/>
      </c>
    </row>
    <row r="1409" spans="1:26" ht="15.75" hidden="1" customHeight="1" x14ac:dyDescent="0.25">
      <c r="A1409" s="421" t="str">
        <f t="shared" si="51"/>
        <v>0</v>
      </c>
      <c r="B1409" s="102">
        <f>Sellersburg!B489</f>
        <v>0</v>
      </c>
      <c r="C1409" s="102" t="e">
        <f>Sellersburg!#REF!</f>
        <v>#REF!</v>
      </c>
      <c r="D1409" s="102">
        <f>Sellersburg!C489</f>
        <v>0</v>
      </c>
      <c r="E1409" s="131">
        <f>Sellersburg!D489</f>
        <v>0</v>
      </c>
      <c r="F1409" s="114">
        <f>Sellersburg!E489</f>
        <v>0</v>
      </c>
      <c r="G1409" s="423">
        <f t="shared" si="50"/>
        <v>0</v>
      </c>
      <c r="H1409" s="420">
        <f>Sellersburg!G489</f>
        <v>0</v>
      </c>
      <c r="I1409" s="102">
        <f>Sellersburg!H489</f>
        <v>0</v>
      </c>
      <c r="J1409" s="102" t="s">
        <v>592</v>
      </c>
      <c r="K1409" s="92"/>
      <c r="N1409" s="23" t="str">
        <f>IF(Jasper!$D1391&gt;0,N$1,"")</f>
        <v/>
      </c>
      <c r="O1409" s="23" t="e">
        <f>IF(#REF!&gt;0,P$1,"")</f>
        <v>#REF!</v>
      </c>
      <c r="P1409" s="23" t="str">
        <f>IF(Versailles!$D1390&gt;0,P$1,"")</f>
        <v/>
      </c>
      <c r="Q1409" s="23" t="str">
        <f>IF(Sellersburg!$D1388&gt;0,Q$1,"")</f>
        <v/>
      </c>
      <c r="R1409" s="23" t="str">
        <f>IF(Pendleton!$D1393&gt;0,R$1,"")</f>
        <v/>
      </c>
      <c r="S1409" s="23" t="str">
        <f>IF(Putnamville!D1379&gt;0,S$1,"")</f>
        <v/>
      </c>
      <c r="T1409" s="23" t="str">
        <f>IF(Lowell!D1358&gt;0,$T$1,"")</f>
        <v/>
      </c>
      <c r="U1409" s="23" t="e">
        <f>IF(#REF!&gt;0,$U$1,"")</f>
        <v>#REF!</v>
      </c>
      <c r="V1409" s="23" t="str">
        <f>IF(Peru!D1388&gt;0,$V$1,"")</f>
        <v/>
      </c>
      <c r="W1409" s="23" t="str">
        <f>IF('Toll Rd'!D1381&gt;0,$W$1,"")</f>
        <v/>
      </c>
      <c r="X1409" s="23" t="e">
        <f>IF(#REF!&gt;0,$X$1,"")</f>
        <v>#REF!</v>
      </c>
      <c r="Y1409" s="23" t="e">
        <f>IF(#REF!&gt;0,$Y$1,"")</f>
        <v>#REF!</v>
      </c>
      <c r="Z1409" s="23" t="str">
        <f>IF(FSS!$D1369&gt;0,P$1,"")</f>
        <v/>
      </c>
    </row>
    <row r="1410" spans="1:26" ht="15.75" hidden="1" customHeight="1" x14ac:dyDescent="0.25">
      <c r="A1410" s="421" t="str">
        <f t="shared" si="51"/>
        <v>0</v>
      </c>
      <c r="B1410" s="102">
        <f>Sellersburg!B490</f>
        <v>0</v>
      </c>
      <c r="C1410" s="102" t="e">
        <f>Sellersburg!#REF!</f>
        <v>#REF!</v>
      </c>
      <c r="D1410" s="102">
        <f>Sellersburg!C490</f>
        <v>0</v>
      </c>
      <c r="E1410" s="131">
        <f>Sellersburg!D490</f>
        <v>0</v>
      </c>
      <c r="F1410" s="114">
        <f>Sellersburg!E490</f>
        <v>0</v>
      </c>
      <c r="G1410" s="423">
        <f t="shared" si="50"/>
        <v>0</v>
      </c>
      <c r="H1410" s="420">
        <f>Sellersburg!G490</f>
        <v>0</v>
      </c>
      <c r="I1410" s="102">
        <f>Sellersburg!H490</f>
        <v>0</v>
      </c>
      <c r="J1410" s="102" t="s">
        <v>592</v>
      </c>
      <c r="K1410" s="92"/>
      <c r="N1410" s="23" t="str">
        <f>IF(Jasper!$D1392&gt;0,N$1,"")</f>
        <v/>
      </c>
      <c r="O1410" s="23" t="e">
        <f>IF(#REF!&gt;0,P$1,"")</f>
        <v>#REF!</v>
      </c>
      <c r="P1410" s="23" t="str">
        <f>IF(Versailles!$D1391&gt;0,P$1,"")</f>
        <v/>
      </c>
      <c r="Q1410" s="23" t="str">
        <f>IF(Sellersburg!$D1389&gt;0,Q$1,"")</f>
        <v/>
      </c>
      <c r="R1410" s="23" t="str">
        <f>IF(Pendleton!$D1394&gt;0,R$1,"")</f>
        <v/>
      </c>
      <c r="S1410" s="23" t="str">
        <f>IF(Putnamville!D1380&gt;0,S$1,"")</f>
        <v/>
      </c>
      <c r="T1410" s="23" t="str">
        <f>IF(Lowell!D1359&gt;0,$T$1,"")</f>
        <v/>
      </c>
      <c r="U1410" s="23" t="e">
        <f>IF(#REF!&gt;0,$U$1,"")</f>
        <v>#REF!</v>
      </c>
      <c r="V1410" s="23" t="str">
        <f>IF(Peru!D1389&gt;0,$V$1,"")</f>
        <v/>
      </c>
      <c r="W1410" s="23" t="str">
        <f>IF('Toll Rd'!D1382&gt;0,$W$1,"")</f>
        <v/>
      </c>
      <c r="X1410" s="23" t="e">
        <f>IF(#REF!&gt;0,$X$1,"")</f>
        <v>#REF!</v>
      </c>
      <c r="Y1410" s="23" t="e">
        <f>IF(#REF!&gt;0,$Y$1,"")</f>
        <v>#REF!</v>
      </c>
      <c r="Z1410" s="23" t="str">
        <f>IF(FSS!$D1370&gt;0,P$1,"")</f>
        <v/>
      </c>
    </row>
    <row r="1411" spans="1:26" ht="15.75" hidden="1" customHeight="1" x14ac:dyDescent="0.25">
      <c r="A1411" s="421" t="str">
        <f t="shared" si="51"/>
        <v>0</v>
      </c>
      <c r="B1411" s="102">
        <f>Sellersburg!B491</f>
        <v>0</v>
      </c>
      <c r="C1411" s="102" t="e">
        <f>Sellersburg!#REF!</f>
        <v>#REF!</v>
      </c>
      <c r="D1411" s="102">
        <f>Sellersburg!C491</f>
        <v>0</v>
      </c>
      <c r="E1411" s="131">
        <f>Sellersburg!D491</f>
        <v>0</v>
      </c>
      <c r="F1411" s="114">
        <f>Sellersburg!E491</f>
        <v>0</v>
      </c>
      <c r="G1411" s="423">
        <f t="shared" si="50"/>
        <v>0</v>
      </c>
      <c r="H1411" s="420">
        <f>Sellersburg!G491</f>
        <v>0</v>
      </c>
      <c r="I1411" s="102">
        <f>Sellersburg!H491</f>
        <v>0</v>
      </c>
      <c r="J1411" s="102" t="s">
        <v>592</v>
      </c>
      <c r="K1411" s="92"/>
      <c r="N1411" s="23" t="str">
        <f>IF(Jasper!$D1393&gt;0,N$1,"")</f>
        <v/>
      </c>
      <c r="O1411" s="23" t="e">
        <f>IF(#REF!&gt;0,P$1,"")</f>
        <v>#REF!</v>
      </c>
      <c r="P1411" s="23" t="str">
        <f>IF(Versailles!$D1392&gt;0,P$1,"")</f>
        <v/>
      </c>
      <c r="Q1411" s="23" t="str">
        <f>IF(Sellersburg!$D1390&gt;0,Q$1,"")</f>
        <v/>
      </c>
      <c r="R1411" s="23" t="str">
        <f>IF(Pendleton!$D1395&gt;0,R$1,"")</f>
        <v/>
      </c>
      <c r="S1411" s="23" t="str">
        <f>IF(Putnamville!D1381&gt;0,S$1,"")</f>
        <v/>
      </c>
      <c r="T1411" s="23" t="str">
        <f>IF(Lowell!D1360&gt;0,$T$1,"")</f>
        <v/>
      </c>
      <c r="U1411" s="23" t="e">
        <f>IF(#REF!&gt;0,$U$1,"")</f>
        <v>#REF!</v>
      </c>
      <c r="V1411" s="23" t="str">
        <f>IF(Peru!D1390&gt;0,$V$1,"")</f>
        <v/>
      </c>
      <c r="W1411" s="23" t="str">
        <f>IF('Toll Rd'!D1383&gt;0,$W$1,"")</f>
        <v/>
      </c>
      <c r="X1411" s="23" t="e">
        <f>IF(#REF!&gt;0,$X$1,"")</f>
        <v>#REF!</v>
      </c>
      <c r="Y1411" s="23" t="e">
        <f>IF(#REF!&gt;0,$Y$1,"")</f>
        <v>#REF!</v>
      </c>
      <c r="Z1411" s="23" t="str">
        <f>IF(FSS!$D1371&gt;0,P$1,"")</f>
        <v/>
      </c>
    </row>
    <row r="1412" spans="1:26" ht="15.75" hidden="1" customHeight="1" x14ac:dyDescent="0.25">
      <c r="A1412" s="421" t="str">
        <f t="shared" si="51"/>
        <v>0</v>
      </c>
      <c r="B1412" s="102">
        <f>Sellersburg!B492</f>
        <v>0</v>
      </c>
      <c r="C1412" s="102" t="e">
        <f>Sellersburg!#REF!</f>
        <v>#REF!</v>
      </c>
      <c r="D1412" s="102">
        <f>Sellersburg!C492</f>
        <v>0</v>
      </c>
      <c r="E1412" s="131">
        <f>Sellersburg!D492</f>
        <v>0</v>
      </c>
      <c r="F1412" s="114">
        <f>Sellersburg!E492</f>
        <v>0</v>
      </c>
      <c r="G1412" s="423">
        <f t="shared" si="50"/>
        <v>0</v>
      </c>
      <c r="H1412" s="420">
        <f>Sellersburg!G492</f>
        <v>0</v>
      </c>
      <c r="I1412" s="102">
        <f>Sellersburg!H492</f>
        <v>0</v>
      </c>
      <c r="J1412" s="102" t="s">
        <v>592</v>
      </c>
      <c r="K1412" s="92"/>
      <c r="N1412" s="23" t="str">
        <f>IF(Jasper!$D1394&gt;0,N$1,"")</f>
        <v/>
      </c>
      <c r="O1412" s="23" t="e">
        <f>IF(#REF!&gt;0,P$1,"")</f>
        <v>#REF!</v>
      </c>
      <c r="P1412" s="23" t="str">
        <f>IF(Versailles!$D1393&gt;0,P$1,"")</f>
        <v/>
      </c>
      <c r="Q1412" s="23" t="str">
        <f>IF(Sellersburg!$D1391&gt;0,Q$1,"")</f>
        <v/>
      </c>
      <c r="R1412" s="23" t="str">
        <f>IF(Pendleton!$D1396&gt;0,R$1,"")</f>
        <v/>
      </c>
      <c r="S1412" s="23" t="str">
        <f>IF(Putnamville!D1382&gt;0,S$1,"")</f>
        <v/>
      </c>
      <c r="T1412" s="23" t="str">
        <f>IF(Lowell!D1361&gt;0,$T$1,"")</f>
        <v/>
      </c>
      <c r="U1412" s="23" t="e">
        <f>IF(#REF!&gt;0,$U$1,"")</f>
        <v>#REF!</v>
      </c>
      <c r="V1412" s="23" t="str">
        <f>IF(Peru!D1391&gt;0,$V$1,"")</f>
        <v/>
      </c>
      <c r="W1412" s="23" t="str">
        <f>IF('Toll Rd'!D1384&gt;0,$W$1,"")</f>
        <v/>
      </c>
      <c r="X1412" s="23" t="e">
        <f>IF(#REF!&gt;0,$X$1,"")</f>
        <v>#REF!</v>
      </c>
      <c r="Y1412" s="23" t="e">
        <f>IF(#REF!&gt;0,$Y$1,"")</f>
        <v>#REF!</v>
      </c>
      <c r="Z1412" s="23" t="str">
        <f>IF(FSS!$D1372&gt;0,P$1,"")</f>
        <v/>
      </c>
    </row>
    <row r="1413" spans="1:26" ht="15.75" hidden="1" customHeight="1" x14ac:dyDescent="0.25">
      <c r="A1413" s="421" t="str">
        <f t="shared" si="51"/>
        <v>0</v>
      </c>
      <c r="B1413" s="102">
        <f>Sellersburg!B493</f>
        <v>0</v>
      </c>
      <c r="C1413" s="102" t="e">
        <f>Sellersburg!#REF!</f>
        <v>#REF!</v>
      </c>
      <c r="D1413" s="102">
        <f>Sellersburg!C493</f>
        <v>0</v>
      </c>
      <c r="E1413" s="131">
        <f>Sellersburg!D493</f>
        <v>0</v>
      </c>
      <c r="F1413" s="114">
        <f>Sellersburg!E493</f>
        <v>0</v>
      </c>
      <c r="G1413" s="423">
        <f t="shared" si="50"/>
        <v>0</v>
      </c>
      <c r="H1413" s="420">
        <f>Sellersburg!G493</f>
        <v>0</v>
      </c>
      <c r="I1413" s="102">
        <f>Sellersburg!H493</f>
        <v>0</v>
      </c>
      <c r="J1413" s="102" t="s">
        <v>592</v>
      </c>
      <c r="K1413" s="92"/>
      <c r="N1413" s="23" t="str">
        <f>IF(Jasper!$D1395&gt;0,N$1,"")</f>
        <v/>
      </c>
      <c r="O1413" s="23" t="e">
        <f>IF(#REF!&gt;0,P$1,"")</f>
        <v>#REF!</v>
      </c>
      <c r="P1413" s="23" t="str">
        <f>IF(Versailles!$D1394&gt;0,P$1,"")</f>
        <v/>
      </c>
      <c r="Q1413" s="23" t="str">
        <f>IF(Sellersburg!$D1392&gt;0,Q$1,"")</f>
        <v/>
      </c>
      <c r="R1413" s="23" t="str">
        <f>IF(Pendleton!$D1397&gt;0,R$1,"")</f>
        <v/>
      </c>
      <c r="S1413" s="23" t="str">
        <f>IF(Putnamville!D1383&gt;0,S$1,"")</f>
        <v/>
      </c>
      <c r="T1413" s="23" t="str">
        <f>IF(Lowell!D1362&gt;0,$T$1,"")</f>
        <v/>
      </c>
      <c r="U1413" s="23" t="e">
        <f>IF(#REF!&gt;0,$U$1,"")</f>
        <v>#REF!</v>
      </c>
      <c r="V1413" s="23" t="str">
        <f>IF(Peru!D1392&gt;0,$V$1,"")</f>
        <v/>
      </c>
      <c r="W1413" s="23" t="str">
        <f>IF('Toll Rd'!D1385&gt;0,$W$1,"")</f>
        <v/>
      </c>
      <c r="X1413" s="23" t="e">
        <f>IF(#REF!&gt;0,$X$1,"")</f>
        <v>#REF!</v>
      </c>
      <c r="Y1413" s="23" t="e">
        <f>IF(#REF!&gt;0,$Y$1,"")</f>
        <v>#REF!</v>
      </c>
      <c r="Z1413" s="23" t="str">
        <f>IF(FSS!$D1373&gt;0,P$1,"")</f>
        <v/>
      </c>
    </row>
    <row r="1414" spans="1:26" ht="15.75" hidden="1" customHeight="1" x14ac:dyDescent="0.25">
      <c r="A1414" s="421" t="str">
        <f t="shared" si="51"/>
        <v>0</v>
      </c>
      <c r="B1414" s="102">
        <f>Sellersburg!B494</f>
        <v>0</v>
      </c>
      <c r="C1414" s="102" t="e">
        <f>Sellersburg!#REF!</f>
        <v>#REF!</v>
      </c>
      <c r="D1414" s="102">
        <f>Sellersburg!C494</f>
        <v>0</v>
      </c>
      <c r="E1414" s="131">
        <f>Sellersburg!D494</f>
        <v>0</v>
      </c>
      <c r="F1414" s="114">
        <f>Sellersburg!E494</f>
        <v>0</v>
      </c>
      <c r="G1414" s="423">
        <f t="shared" si="50"/>
        <v>0</v>
      </c>
      <c r="H1414" s="420">
        <f>Sellersburg!G494</f>
        <v>0</v>
      </c>
      <c r="I1414" s="102">
        <f>Sellersburg!H494</f>
        <v>0</v>
      </c>
      <c r="J1414" s="102" t="s">
        <v>592</v>
      </c>
      <c r="K1414" s="92"/>
      <c r="N1414" s="23" t="str">
        <f>IF(Jasper!$D1396&gt;0,N$1,"")</f>
        <v/>
      </c>
      <c r="O1414" s="23" t="e">
        <f>IF(#REF!&gt;0,P$1,"")</f>
        <v>#REF!</v>
      </c>
      <c r="P1414" s="23" t="str">
        <f>IF(Versailles!$D1395&gt;0,P$1,"")</f>
        <v/>
      </c>
      <c r="Q1414" s="23" t="str">
        <f>IF(Sellersburg!$D1393&gt;0,Q$1,"")</f>
        <v/>
      </c>
      <c r="R1414" s="23" t="str">
        <f>IF(Pendleton!$D1398&gt;0,R$1,"")</f>
        <v/>
      </c>
      <c r="S1414" s="23" t="str">
        <f>IF(Putnamville!D1384&gt;0,S$1,"")</f>
        <v/>
      </c>
      <c r="T1414" s="23" t="str">
        <f>IF(Lowell!D1363&gt;0,$T$1,"")</f>
        <v/>
      </c>
      <c r="U1414" s="23" t="e">
        <f>IF(#REF!&gt;0,$U$1,"")</f>
        <v>#REF!</v>
      </c>
      <c r="V1414" s="23" t="str">
        <f>IF(Peru!D1393&gt;0,$V$1,"")</f>
        <v/>
      </c>
      <c r="W1414" s="23" t="str">
        <f>IF('Toll Rd'!D1386&gt;0,$W$1,"")</f>
        <v/>
      </c>
      <c r="X1414" s="23" t="e">
        <f>IF(#REF!&gt;0,$X$1,"")</f>
        <v>#REF!</v>
      </c>
      <c r="Y1414" s="23" t="e">
        <f>IF(#REF!&gt;0,$Y$1,"")</f>
        <v>#REF!</v>
      </c>
      <c r="Z1414" s="23" t="str">
        <f>IF(FSS!$D1374&gt;0,P$1,"")</f>
        <v/>
      </c>
    </row>
    <row r="1415" spans="1:26" ht="15.75" hidden="1" customHeight="1" x14ac:dyDescent="0.25">
      <c r="A1415" s="421" t="str">
        <f t="shared" si="51"/>
        <v>0</v>
      </c>
      <c r="B1415" s="102">
        <f>Sellersburg!B495</f>
        <v>0</v>
      </c>
      <c r="C1415" s="102" t="e">
        <f>Sellersburg!#REF!</f>
        <v>#REF!</v>
      </c>
      <c r="D1415" s="102">
        <f>Sellersburg!C495</f>
        <v>0</v>
      </c>
      <c r="E1415" s="131">
        <f>Sellersburg!D495</f>
        <v>0</v>
      </c>
      <c r="F1415" s="114">
        <f>Sellersburg!E495</f>
        <v>0</v>
      </c>
      <c r="G1415" s="423">
        <f t="shared" si="50"/>
        <v>0</v>
      </c>
      <c r="H1415" s="420">
        <f>Sellersburg!G495</f>
        <v>0</v>
      </c>
      <c r="I1415" s="102">
        <f>Sellersburg!H495</f>
        <v>0</v>
      </c>
      <c r="J1415" s="102" t="s">
        <v>592</v>
      </c>
      <c r="K1415" s="92"/>
      <c r="N1415" s="23" t="str">
        <f>IF(Jasper!$D1397&gt;0,N$1,"")</f>
        <v/>
      </c>
      <c r="O1415" s="23" t="e">
        <f>IF(#REF!&gt;0,P$1,"")</f>
        <v>#REF!</v>
      </c>
      <c r="P1415" s="23" t="str">
        <f>IF(Versailles!$D1396&gt;0,P$1,"")</f>
        <v/>
      </c>
      <c r="Q1415" s="23" t="str">
        <f>IF(Sellersburg!$D1394&gt;0,Q$1,"")</f>
        <v/>
      </c>
      <c r="R1415" s="23" t="str">
        <f>IF(Pendleton!$D1399&gt;0,R$1,"")</f>
        <v/>
      </c>
      <c r="S1415" s="23" t="str">
        <f>IF(Putnamville!D1385&gt;0,S$1,"")</f>
        <v/>
      </c>
      <c r="T1415" s="23" t="str">
        <f>IF(Lowell!D1364&gt;0,$T$1,"")</f>
        <v/>
      </c>
      <c r="U1415" s="23" t="e">
        <f>IF(#REF!&gt;0,$U$1,"")</f>
        <v>#REF!</v>
      </c>
      <c r="V1415" s="23" t="str">
        <f>IF(Peru!D1394&gt;0,$V$1,"")</f>
        <v/>
      </c>
      <c r="W1415" s="23" t="str">
        <f>IF('Toll Rd'!D1387&gt;0,$W$1,"")</f>
        <v/>
      </c>
      <c r="X1415" s="23" t="e">
        <f>IF(#REF!&gt;0,$X$1,"")</f>
        <v>#REF!</v>
      </c>
      <c r="Y1415" s="23" t="e">
        <f>IF(#REF!&gt;0,$Y$1,"")</f>
        <v>#REF!</v>
      </c>
      <c r="Z1415" s="23" t="str">
        <f>IF(FSS!$D1375&gt;0,P$1,"")</f>
        <v/>
      </c>
    </row>
    <row r="1416" spans="1:26" ht="15.75" hidden="1" customHeight="1" x14ac:dyDescent="0.25">
      <c r="A1416" s="421" t="str">
        <f t="shared" si="51"/>
        <v>0</v>
      </c>
      <c r="B1416" s="102">
        <f>Sellersburg!B496</f>
        <v>0</v>
      </c>
      <c r="C1416" s="102" t="e">
        <f>Sellersburg!#REF!</f>
        <v>#REF!</v>
      </c>
      <c r="D1416" s="102">
        <f>Sellersburg!C496</f>
        <v>0</v>
      </c>
      <c r="E1416" s="131">
        <f>Sellersburg!D496</f>
        <v>0</v>
      </c>
      <c r="F1416" s="114">
        <f>Sellersburg!E496</f>
        <v>0</v>
      </c>
      <c r="G1416" s="423">
        <f t="shared" si="50"/>
        <v>0</v>
      </c>
      <c r="H1416" s="420">
        <f>Sellersburg!G496</f>
        <v>0</v>
      </c>
      <c r="I1416" s="102">
        <f>Sellersburg!H496</f>
        <v>0</v>
      </c>
      <c r="J1416" s="102" t="s">
        <v>592</v>
      </c>
      <c r="K1416" s="92"/>
      <c r="N1416" s="23" t="str">
        <f>IF(Jasper!$D1398&gt;0,N$1,"")</f>
        <v/>
      </c>
      <c r="O1416" s="23" t="e">
        <f>IF(#REF!&gt;0,P$1,"")</f>
        <v>#REF!</v>
      </c>
      <c r="P1416" s="23" t="str">
        <f>IF(Versailles!$D1397&gt;0,P$1,"")</f>
        <v/>
      </c>
      <c r="Q1416" s="23" t="str">
        <f>IF(Sellersburg!$D1395&gt;0,Q$1,"")</f>
        <v/>
      </c>
      <c r="R1416" s="23" t="str">
        <f>IF(Pendleton!$D1400&gt;0,R$1,"")</f>
        <v/>
      </c>
      <c r="S1416" s="23" t="str">
        <f>IF(Putnamville!D1386&gt;0,S$1,"")</f>
        <v/>
      </c>
      <c r="T1416" s="23" t="str">
        <f>IF(Lowell!D1365&gt;0,$T$1,"")</f>
        <v/>
      </c>
      <c r="U1416" s="23" t="e">
        <f>IF(#REF!&gt;0,$U$1,"")</f>
        <v>#REF!</v>
      </c>
      <c r="V1416" s="23" t="str">
        <f>IF(Peru!D1395&gt;0,$V$1,"")</f>
        <v/>
      </c>
      <c r="W1416" s="23" t="str">
        <f>IF('Toll Rd'!D1388&gt;0,$W$1,"")</f>
        <v/>
      </c>
      <c r="X1416" s="23" t="e">
        <f>IF(#REF!&gt;0,$X$1,"")</f>
        <v>#REF!</v>
      </c>
      <c r="Y1416" s="23" t="e">
        <f>IF(#REF!&gt;0,$Y$1,"")</f>
        <v>#REF!</v>
      </c>
      <c r="Z1416" s="23" t="str">
        <f>IF(FSS!$D1376&gt;0,P$1,"")</f>
        <v/>
      </c>
    </row>
    <row r="1417" spans="1:26" ht="15.75" hidden="1" customHeight="1" x14ac:dyDescent="0.25">
      <c r="A1417" s="421" t="str">
        <f t="shared" si="51"/>
        <v>0</v>
      </c>
      <c r="B1417" s="102">
        <f>Sellersburg!B497</f>
        <v>0</v>
      </c>
      <c r="C1417" s="102" t="e">
        <f>Sellersburg!#REF!</f>
        <v>#REF!</v>
      </c>
      <c r="D1417" s="102">
        <f>Sellersburg!C497</f>
        <v>0</v>
      </c>
      <c r="E1417" s="131">
        <f>Sellersburg!D497</f>
        <v>0</v>
      </c>
      <c r="F1417" s="114">
        <f>Sellersburg!E497</f>
        <v>0</v>
      </c>
      <c r="G1417" s="423">
        <f t="shared" si="50"/>
        <v>0</v>
      </c>
      <c r="H1417" s="420">
        <f>Sellersburg!G497</f>
        <v>0</v>
      </c>
      <c r="I1417" s="102">
        <f>Sellersburg!H497</f>
        <v>0</v>
      </c>
      <c r="J1417" s="102" t="s">
        <v>592</v>
      </c>
      <c r="K1417" s="92"/>
      <c r="N1417" s="23" t="str">
        <f>IF(Jasper!$D1399&gt;0,N$1,"")</f>
        <v/>
      </c>
      <c r="O1417" s="23" t="e">
        <f>IF(#REF!&gt;0,P$1,"")</f>
        <v>#REF!</v>
      </c>
      <c r="P1417" s="23" t="str">
        <f>IF(Versailles!$D1398&gt;0,P$1,"")</f>
        <v/>
      </c>
      <c r="Q1417" s="23" t="str">
        <f>IF(Sellersburg!$D1396&gt;0,Q$1,"")</f>
        <v/>
      </c>
      <c r="R1417" s="23" t="str">
        <f>IF(Pendleton!$D1401&gt;0,R$1,"")</f>
        <v/>
      </c>
      <c r="S1417" s="23" t="str">
        <f>IF(Putnamville!D1387&gt;0,S$1,"")</f>
        <v/>
      </c>
      <c r="T1417" s="23" t="str">
        <f>IF(Lowell!D1366&gt;0,$T$1,"")</f>
        <v/>
      </c>
      <c r="U1417" s="23" t="e">
        <f>IF(#REF!&gt;0,$U$1,"")</f>
        <v>#REF!</v>
      </c>
      <c r="V1417" s="23" t="str">
        <f>IF(Peru!D1396&gt;0,$V$1,"")</f>
        <v/>
      </c>
      <c r="W1417" s="23" t="str">
        <f>IF('Toll Rd'!D1389&gt;0,$W$1,"")</f>
        <v/>
      </c>
      <c r="X1417" s="23" t="e">
        <f>IF(#REF!&gt;0,$X$1,"")</f>
        <v>#REF!</v>
      </c>
      <c r="Y1417" s="23" t="e">
        <f>IF(#REF!&gt;0,$Y$1,"")</f>
        <v>#REF!</v>
      </c>
      <c r="Z1417" s="23" t="str">
        <f>IF(FSS!$D1377&gt;0,P$1,"")</f>
        <v/>
      </c>
    </row>
    <row r="1418" spans="1:26" ht="15.75" hidden="1" customHeight="1" x14ac:dyDescent="0.25">
      <c r="A1418" s="421" t="str">
        <f t="shared" si="51"/>
        <v>0</v>
      </c>
      <c r="B1418" s="102">
        <f>Sellersburg!B498</f>
        <v>0</v>
      </c>
      <c r="C1418" s="102" t="e">
        <f>Sellersburg!#REF!</f>
        <v>#REF!</v>
      </c>
      <c r="D1418" s="102">
        <f>Sellersburg!C498</f>
        <v>0</v>
      </c>
      <c r="E1418" s="131">
        <f>Sellersburg!D498</f>
        <v>0</v>
      </c>
      <c r="F1418" s="114">
        <f>Sellersburg!E498</f>
        <v>0</v>
      </c>
      <c r="G1418" s="423">
        <f t="shared" si="50"/>
        <v>0</v>
      </c>
      <c r="H1418" s="420">
        <f>Sellersburg!G498</f>
        <v>0</v>
      </c>
      <c r="I1418" s="102">
        <f>Sellersburg!H498</f>
        <v>0</v>
      </c>
      <c r="J1418" s="102" t="s">
        <v>592</v>
      </c>
      <c r="K1418" s="92"/>
      <c r="N1418" s="23" t="str">
        <f>IF(Jasper!$D1400&gt;0,N$1,"")</f>
        <v/>
      </c>
      <c r="O1418" s="23" t="e">
        <f>IF(#REF!&gt;0,P$1,"")</f>
        <v>#REF!</v>
      </c>
      <c r="P1418" s="23" t="str">
        <f>IF(Versailles!$D1399&gt;0,P$1,"")</f>
        <v/>
      </c>
      <c r="Q1418" s="23" t="str">
        <f>IF(Sellersburg!$D1397&gt;0,Q$1,"")</f>
        <v/>
      </c>
      <c r="R1418" s="23" t="str">
        <f>IF(Pendleton!$D1402&gt;0,R$1,"")</f>
        <v/>
      </c>
      <c r="S1418" s="23" t="str">
        <f>IF(Putnamville!D1388&gt;0,S$1,"")</f>
        <v/>
      </c>
      <c r="T1418" s="23" t="str">
        <f>IF(Lowell!D1367&gt;0,$T$1,"")</f>
        <v/>
      </c>
      <c r="U1418" s="23" t="e">
        <f>IF(#REF!&gt;0,$U$1,"")</f>
        <v>#REF!</v>
      </c>
      <c r="V1418" s="23" t="str">
        <f>IF(Peru!D1397&gt;0,$V$1,"")</f>
        <v/>
      </c>
      <c r="W1418" s="23" t="str">
        <f>IF('Toll Rd'!D1390&gt;0,$W$1,"")</f>
        <v/>
      </c>
      <c r="X1418" s="23" t="e">
        <f>IF(#REF!&gt;0,$X$1,"")</f>
        <v>#REF!</v>
      </c>
      <c r="Y1418" s="23" t="e">
        <f>IF(#REF!&gt;0,$Y$1,"")</f>
        <v>#REF!</v>
      </c>
      <c r="Z1418" s="23" t="str">
        <f>IF(FSS!$D1378&gt;0,P$1,"")</f>
        <v/>
      </c>
    </row>
    <row r="1419" spans="1:26" ht="15.75" hidden="1" customHeight="1" x14ac:dyDescent="0.25">
      <c r="A1419" s="421" t="str">
        <f t="shared" si="51"/>
        <v>0</v>
      </c>
      <c r="B1419" s="102">
        <f>Sellersburg!B499</f>
        <v>0</v>
      </c>
      <c r="C1419" s="102" t="e">
        <f>Sellersburg!#REF!</f>
        <v>#REF!</v>
      </c>
      <c r="D1419" s="102">
        <f>Sellersburg!C499</f>
        <v>0</v>
      </c>
      <c r="E1419" s="131">
        <f>Sellersburg!D499</f>
        <v>0</v>
      </c>
      <c r="F1419" s="114">
        <f>Sellersburg!E499</f>
        <v>0</v>
      </c>
      <c r="G1419" s="423">
        <f t="shared" si="50"/>
        <v>0</v>
      </c>
      <c r="H1419" s="420">
        <f>Sellersburg!G499</f>
        <v>0</v>
      </c>
      <c r="I1419" s="102">
        <f>Sellersburg!H499</f>
        <v>0</v>
      </c>
      <c r="J1419" s="102" t="s">
        <v>592</v>
      </c>
      <c r="K1419" s="92"/>
      <c r="N1419" s="23" t="str">
        <f>IF(Jasper!$D1401&gt;0,N$1,"")</f>
        <v/>
      </c>
      <c r="O1419" s="23" t="e">
        <f>IF(#REF!&gt;0,P$1,"")</f>
        <v>#REF!</v>
      </c>
      <c r="P1419" s="23" t="str">
        <f>IF(Versailles!$D1400&gt;0,P$1,"")</f>
        <v/>
      </c>
      <c r="Q1419" s="23" t="str">
        <f>IF(Sellersburg!$D1398&gt;0,Q$1,"")</f>
        <v/>
      </c>
      <c r="R1419" s="23" t="str">
        <f>IF(Pendleton!$D1403&gt;0,R$1,"")</f>
        <v/>
      </c>
      <c r="S1419" s="23" t="str">
        <f>IF(Putnamville!D1389&gt;0,S$1,"")</f>
        <v/>
      </c>
      <c r="T1419" s="23" t="str">
        <f>IF(Lowell!D1368&gt;0,$T$1,"")</f>
        <v/>
      </c>
      <c r="U1419" s="23" t="e">
        <f>IF(#REF!&gt;0,$U$1,"")</f>
        <v>#REF!</v>
      </c>
      <c r="V1419" s="23" t="str">
        <f>IF(Peru!D1398&gt;0,$V$1,"")</f>
        <v/>
      </c>
      <c r="W1419" s="23" t="str">
        <f>IF('Toll Rd'!D1391&gt;0,$W$1,"")</f>
        <v/>
      </c>
      <c r="X1419" s="23" t="e">
        <f>IF(#REF!&gt;0,$X$1,"")</f>
        <v>#REF!</v>
      </c>
      <c r="Y1419" s="23" t="e">
        <f>IF(#REF!&gt;0,$Y$1,"")</f>
        <v>#REF!</v>
      </c>
      <c r="Z1419" s="23" t="str">
        <f>IF(FSS!$D1379&gt;0,P$1,"")</f>
        <v/>
      </c>
    </row>
    <row r="1420" spans="1:26" ht="15.75" hidden="1" customHeight="1" x14ac:dyDescent="0.25">
      <c r="A1420" s="421" t="str">
        <f t="shared" si="51"/>
        <v>0</v>
      </c>
      <c r="B1420" s="102">
        <f>Sellersburg!B500</f>
        <v>0</v>
      </c>
      <c r="C1420" s="102" t="e">
        <f>Sellersburg!#REF!</f>
        <v>#REF!</v>
      </c>
      <c r="D1420" s="102">
        <f>Sellersburg!C500</f>
        <v>0</v>
      </c>
      <c r="E1420" s="131">
        <f>Sellersburg!D500</f>
        <v>0</v>
      </c>
      <c r="F1420" s="114">
        <f>Sellersburg!E500</f>
        <v>0</v>
      </c>
      <c r="G1420" s="423">
        <f t="shared" si="50"/>
        <v>0</v>
      </c>
      <c r="H1420" s="420">
        <f>Sellersburg!G500</f>
        <v>0</v>
      </c>
      <c r="I1420" s="102">
        <f>Sellersburg!H500</f>
        <v>0</v>
      </c>
      <c r="J1420" s="102" t="s">
        <v>592</v>
      </c>
      <c r="K1420" s="92"/>
      <c r="N1420" s="23" t="str">
        <f>IF(Jasper!$D1402&gt;0,N$1,"")</f>
        <v/>
      </c>
      <c r="O1420" s="23" t="e">
        <f>IF(#REF!&gt;0,P$1,"")</f>
        <v>#REF!</v>
      </c>
      <c r="P1420" s="23" t="str">
        <f>IF(Versailles!$D1401&gt;0,P$1,"")</f>
        <v/>
      </c>
      <c r="Q1420" s="23" t="str">
        <f>IF(Sellersburg!$D1399&gt;0,Q$1,"")</f>
        <v/>
      </c>
      <c r="R1420" s="23" t="str">
        <f>IF(Pendleton!$D1404&gt;0,R$1,"")</f>
        <v/>
      </c>
      <c r="S1420" s="23" t="str">
        <f>IF(Putnamville!D1390&gt;0,S$1,"")</f>
        <v/>
      </c>
      <c r="T1420" s="23" t="str">
        <f>IF(Lowell!D1369&gt;0,$T$1,"")</f>
        <v/>
      </c>
      <c r="U1420" s="23" t="e">
        <f>IF(#REF!&gt;0,$U$1,"")</f>
        <v>#REF!</v>
      </c>
      <c r="V1420" s="23" t="str">
        <f>IF(Peru!D1399&gt;0,$V$1,"")</f>
        <v/>
      </c>
      <c r="W1420" s="23" t="str">
        <f>IF('Toll Rd'!D1392&gt;0,$W$1,"")</f>
        <v/>
      </c>
      <c r="X1420" s="23" t="e">
        <f>IF(#REF!&gt;0,$X$1,"")</f>
        <v>#REF!</v>
      </c>
      <c r="Y1420" s="23" t="e">
        <f>IF(#REF!&gt;0,$Y$1,"")</f>
        <v>#REF!</v>
      </c>
      <c r="Z1420" s="23" t="str">
        <f>IF(FSS!$D1380&gt;0,P$1,"")</f>
        <v/>
      </c>
    </row>
    <row r="1421" spans="1:26" ht="15.75" hidden="1" customHeight="1" x14ac:dyDescent="0.25">
      <c r="A1421" s="421" t="str">
        <f t="shared" si="51"/>
        <v>0</v>
      </c>
      <c r="B1421" s="102">
        <f>Sellersburg!B501</f>
        <v>0</v>
      </c>
      <c r="C1421" s="102" t="e">
        <f>Sellersburg!#REF!</f>
        <v>#REF!</v>
      </c>
      <c r="D1421" s="102">
        <f>Sellersburg!C501</f>
        <v>0</v>
      </c>
      <c r="E1421" s="131">
        <f>Sellersburg!D501</f>
        <v>0</v>
      </c>
      <c r="F1421" s="114">
        <f>Sellersburg!E501</f>
        <v>0</v>
      </c>
      <c r="G1421" s="423">
        <f t="shared" si="50"/>
        <v>0</v>
      </c>
      <c r="H1421" s="420">
        <f>Sellersburg!G501</f>
        <v>0</v>
      </c>
      <c r="I1421" s="102">
        <f>Sellersburg!H501</f>
        <v>0</v>
      </c>
      <c r="J1421" s="102" t="s">
        <v>592</v>
      </c>
      <c r="K1421" s="92"/>
      <c r="N1421" s="23" t="str">
        <f>IF(Jasper!$D1403&gt;0,N$1,"")</f>
        <v/>
      </c>
      <c r="O1421" s="23" t="e">
        <f>IF(#REF!&gt;0,P$1,"")</f>
        <v>#REF!</v>
      </c>
      <c r="P1421" s="23" t="str">
        <f>IF(Versailles!$D1402&gt;0,P$1,"")</f>
        <v/>
      </c>
      <c r="Q1421" s="23" t="str">
        <f>IF(Sellersburg!$D1400&gt;0,Q$1,"")</f>
        <v/>
      </c>
      <c r="R1421" s="23" t="str">
        <f>IF(Pendleton!$D1405&gt;0,R$1,"")</f>
        <v/>
      </c>
      <c r="S1421" s="23" t="str">
        <f>IF(Putnamville!D1391&gt;0,S$1,"")</f>
        <v/>
      </c>
      <c r="T1421" s="23" t="str">
        <f>IF(Lowell!D1370&gt;0,$T$1,"")</f>
        <v/>
      </c>
      <c r="U1421" s="23" t="e">
        <f>IF(#REF!&gt;0,$U$1,"")</f>
        <v>#REF!</v>
      </c>
      <c r="V1421" s="23" t="str">
        <f>IF(Peru!D1400&gt;0,$V$1,"")</f>
        <v/>
      </c>
      <c r="W1421" s="23" t="str">
        <f>IF('Toll Rd'!D1393&gt;0,$W$1,"")</f>
        <v/>
      </c>
      <c r="X1421" s="23" t="e">
        <f>IF(#REF!&gt;0,$X$1,"")</f>
        <v>#REF!</v>
      </c>
      <c r="Y1421" s="23" t="e">
        <f>IF(#REF!&gt;0,$Y$1,"")</f>
        <v>#REF!</v>
      </c>
      <c r="Z1421" s="23" t="str">
        <f>IF(FSS!$D1381&gt;0,P$1,"")</f>
        <v/>
      </c>
    </row>
    <row r="1422" spans="1:26" ht="15.75" hidden="1" customHeight="1" x14ac:dyDescent="0.25">
      <c r="A1422" s="421" t="str">
        <f t="shared" si="51"/>
        <v>0</v>
      </c>
      <c r="B1422" s="102">
        <f>Sellersburg!B502</f>
        <v>0</v>
      </c>
      <c r="C1422" s="102" t="e">
        <f>Sellersburg!#REF!</f>
        <v>#REF!</v>
      </c>
      <c r="D1422" s="102">
        <f>Sellersburg!C502</f>
        <v>0</v>
      </c>
      <c r="E1422" s="131">
        <f>Sellersburg!D502</f>
        <v>0</v>
      </c>
      <c r="F1422" s="114">
        <f>Sellersburg!E502</f>
        <v>0</v>
      </c>
      <c r="G1422" s="423">
        <f t="shared" si="50"/>
        <v>0</v>
      </c>
      <c r="H1422" s="420">
        <f>Sellersburg!G502</f>
        <v>0</v>
      </c>
      <c r="I1422" s="102">
        <f>Sellersburg!H502</f>
        <v>0</v>
      </c>
      <c r="J1422" s="102" t="s">
        <v>592</v>
      </c>
      <c r="K1422" s="92"/>
      <c r="N1422" s="23" t="str">
        <f>IF(Jasper!$D1404&gt;0,N$1,"")</f>
        <v/>
      </c>
      <c r="O1422" s="23" t="e">
        <f>IF(#REF!&gt;0,P$1,"")</f>
        <v>#REF!</v>
      </c>
      <c r="P1422" s="23" t="str">
        <f>IF(Versailles!$D1403&gt;0,P$1,"")</f>
        <v/>
      </c>
      <c r="Q1422" s="23" t="str">
        <f>IF(Sellersburg!$D1401&gt;0,Q$1,"")</f>
        <v/>
      </c>
      <c r="R1422" s="23" t="str">
        <f>IF(Pendleton!$D1406&gt;0,R$1,"")</f>
        <v/>
      </c>
      <c r="S1422" s="23" t="str">
        <f>IF(Putnamville!D1392&gt;0,S$1,"")</f>
        <v/>
      </c>
      <c r="T1422" s="23" t="str">
        <f>IF(Lowell!D1371&gt;0,$T$1,"")</f>
        <v/>
      </c>
      <c r="U1422" s="23" t="e">
        <f>IF(#REF!&gt;0,$U$1,"")</f>
        <v>#REF!</v>
      </c>
      <c r="V1422" s="23" t="str">
        <f>IF(Peru!D1401&gt;0,$V$1,"")</f>
        <v/>
      </c>
      <c r="W1422" s="23" t="str">
        <f>IF('Toll Rd'!D1394&gt;0,$W$1,"")</f>
        <v/>
      </c>
      <c r="X1422" s="23" t="e">
        <f>IF(#REF!&gt;0,$X$1,"")</f>
        <v>#REF!</v>
      </c>
      <c r="Y1422" s="23" t="e">
        <f>IF(#REF!&gt;0,$Y$1,"")</f>
        <v>#REF!</v>
      </c>
      <c r="Z1422" s="23" t="str">
        <f>IF(FSS!$D1382&gt;0,P$1,"")</f>
        <v/>
      </c>
    </row>
    <row r="1423" spans="1:26" ht="15.75" hidden="1" customHeight="1" x14ac:dyDescent="0.25">
      <c r="A1423" s="421" t="str">
        <f t="shared" si="51"/>
        <v>0</v>
      </c>
      <c r="B1423" s="102">
        <f>Sellersburg!B503</f>
        <v>0</v>
      </c>
      <c r="C1423" s="102" t="e">
        <f>Sellersburg!#REF!</f>
        <v>#REF!</v>
      </c>
      <c r="D1423" s="102">
        <f>Sellersburg!C503</f>
        <v>0</v>
      </c>
      <c r="E1423" s="131">
        <f>Sellersburg!D503</f>
        <v>0</v>
      </c>
      <c r="F1423" s="114">
        <f>Sellersburg!E503</f>
        <v>0</v>
      </c>
      <c r="G1423" s="423">
        <f t="shared" si="50"/>
        <v>0</v>
      </c>
      <c r="H1423" s="420">
        <f>Sellersburg!G503</f>
        <v>0</v>
      </c>
      <c r="I1423" s="102">
        <f>Sellersburg!H503</f>
        <v>0</v>
      </c>
      <c r="J1423" s="102" t="s">
        <v>592</v>
      </c>
      <c r="K1423" s="92"/>
      <c r="N1423" s="23" t="str">
        <f>IF(Jasper!$D1405&gt;0,N$1,"")</f>
        <v/>
      </c>
      <c r="O1423" s="23" t="e">
        <f>IF(#REF!&gt;0,P$1,"")</f>
        <v>#REF!</v>
      </c>
      <c r="P1423" s="23" t="str">
        <f>IF(Versailles!$D1404&gt;0,P$1,"")</f>
        <v/>
      </c>
      <c r="Q1423" s="23" t="str">
        <f>IF(Sellersburg!$D1402&gt;0,Q$1,"")</f>
        <v/>
      </c>
      <c r="R1423" s="23" t="str">
        <f>IF(Pendleton!$D1407&gt;0,R$1,"")</f>
        <v/>
      </c>
      <c r="S1423" s="23" t="str">
        <f>IF(Putnamville!D1393&gt;0,S$1,"")</f>
        <v/>
      </c>
      <c r="T1423" s="23" t="str">
        <f>IF(Lowell!D1372&gt;0,$T$1,"")</f>
        <v/>
      </c>
      <c r="U1423" s="23" t="e">
        <f>IF(#REF!&gt;0,$U$1,"")</f>
        <v>#REF!</v>
      </c>
      <c r="V1423" s="23" t="str">
        <f>IF(Peru!D1402&gt;0,$V$1,"")</f>
        <v/>
      </c>
      <c r="W1423" s="23" t="str">
        <f>IF('Toll Rd'!D1395&gt;0,$W$1,"")</f>
        <v/>
      </c>
      <c r="X1423" s="23" t="e">
        <f>IF(#REF!&gt;0,$X$1,"")</f>
        <v>#REF!</v>
      </c>
      <c r="Y1423" s="23" t="e">
        <f>IF(#REF!&gt;0,$Y$1,"")</f>
        <v>#REF!</v>
      </c>
      <c r="Z1423" s="23" t="str">
        <f>IF(FSS!$D1383&gt;0,P$1,"")</f>
        <v/>
      </c>
    </row>
    <row r="1424" spans="1:26" ht="15.75" hidden="1" customHeight="1" x14ac:dyDescent="0.25">
      <c r="A1424" s="421" t="str">
        <f t="shared" si="51"/>
        <v>0</v>
      </c>
      <c r="B1424" s="102">
        <f>Sellersburg!B504</f>
        <v>0</v>
      </c>
      <c r="C1424" s="102" t="e">
        <f>Sellersburg!#REF!</f>
        <v>#REF!</v>
      </c>
      <c r="D1424" s="102">
        <f>Sellersburg!C504</f>
        <v>0</v>
      </c>
      <c r="E1424" s="131">
        <f>Sellersburg!D504</f>
        <v>0</v>
      </c>
      <c r="F1424" s="114">
        <f>Sellersburg!E504</f>
        <v>0</v>
      </c>
      <c r="G1424" s="423">
        <f t="shared" si="50"/>
        <v>0</v>
      </c>
      <c r="H1424" s="420">
        <f>Sellersburg!G504</f>
        <v>0</v>
      </c>
      <c r="I1424" s="102">
        <f>Sellersburg!H504</f>
        <v>0</v>
      </c>
      <c r="J1424" s="102" t="s">
        <v>592</v>
      </c>
      <c r="K1424" s="92"/>
      <c r="N1424" s="23" t="str">
        <f>IF(Jasper!$D1406&gt;0,N$1,"")</f>
        <v/>
      </c>
      <c r="O1424" s="23" t="e">
        <f>IF(#REF!&gt;0,P$1,"")</f>
        <v>#REF!</v>
      </c>
      <c r="P1424" s="23" t="str">
        <f>IF(Versailles!$D1405&gt;0,P$1,"")</f>
        <v/>
      </c>
      <c r="Q1424" s="23" t="str">
        <f>IF(Sellersburg!$D1403&gt;0,Q$1,"")</f>
        <v/>
      </c>
      <c r="R1424" s="23" t="str">
        <f>IF(Pendleton!$D1408&gt;0,R$1,"")</f>
        <v/>
      </c>
      <c r="S1424" s="23" t="str">
        <f>IF(Putnamville!D1394&gt;0,S$1,"")</f>
        <v/>
      </c>
      <c r="T1424" s="23" t="str">
        <f>IF(Lowell!D1373&gt;0,$T$1,"")</f>
        <v/>
      </c>
      <c r="U1424" s="23" t="e">
        <f>IF(#REF!&gt;0,$U$1,"")</f>
        <v>#REF!</v>
      </c>
      <c r="V1424" s="23" t="str">
        <f>IF(Peru!D1403&gt;0,$V$1,"")</f>
        <v/>
      </c>
      <c r="W1424" s="23" t="str">
        <f>IF('Toll Rd'!D1396&gt;0,$W$1,"")</f>
        <v/>
      </c>
      <c r="X1424" s="23" t="e">
        <f>IF(#REF!&gt;0,$X$1,"")</f>
        <v>#REF!</v>
      </c>
      <c r="Y1424" s="23" t="e">
        <f>IF(#REF!&gt;0,$Y$1,"")</f>
        <v>#REF!</v>
      </c>
      <c r="Z1424" s="23" t="str">
        <f>IF(FSS!$D1384&gt;0,P$1,"")</f>
        <v/>
      </c>
    </row>
    <row r="1425" spans="1:26" ht="15.75" hidden="1" customHeight="1" x14ac:dyDescent="0.25">
      <c r="A1425" s="421" t="str">
        <f t="shared" si="51"/>
        <v>0</v>
      </c>
      <c r="B1425" s="102">
        <f>Sellersburg!B505</f>
        <v>0</v>
      </c>
      <c r="C1425" s="102" t="e">
        <f>Sellersburg!#REF!</f>
        <v>#REF!</v>
      </c>
      <c r="D1425" s="102">
        <f>Sellersburg!C505</f>
        <v>0</v>
      </c>
      <c r="E1425" s="131">
        <f>Sellersburg!D505</f>
        <v>0</v>
      </c>
      <c r="F1425" s="114">
        <f>Sellersburg!E505</f>
        <v>0</v>
      </c>
      <c r="G1425" s="423">
        <f t="shared" si="50"/>
        <v>0</v>
      </c>
      <c r="H1425" s="420">
        <f>Sellersburg!G505</f>
        <v>0</v>
      </c>
      <c r="I1425" s="102">
        <f>Sellersburg!H505</f>
        <v>0</v>
      </c>
      <c r="J1425" s="102" t="s">
        <v>592</v>
      </c>
      <c r="K1425" s="92"/>
      <c r="N1425" s="23" t="str">
        <f>IF(Jasper!$D1407&gt;0,N$1,"")</f>
        <v/>
      </c>
      <c r="O1425" s="23" t="e">
        <f>IF(#REF!&gt;0,P$1,"")</f>
        <v>#REF!</v>
      </c>
      <c r="P1425" s="23" t="str">
        <f>IF(Versailles!$D1406&gt;0,P$1,"")</f>
        <v/>
      </c>
      <c r="Q1425" s="23" t="str">
        <f>IF(Sellersburg!$D1404&gt;0,Q$1,"")</f>
        <v/>
      </c>
      <c r="R1425" s="23" t="str">
        <f>IF(Pendleton!$D1409&gt;0,R$1,"")</f>
        <v/>
      </c>
      <c r="S1425" s="23" t="str">
        <f>IF(Putnamville!D1395&gt;0,S$1,"")</f>
        <v/>
      </c>
      <c r="T1425" s="23" t="str">
        <f>IF(Lowell!D1374&gt;0,$T$1,"")</f>
        <v/>
      </c>
      <c r="U1425" s="23" t="e">
        <f>IF(#REF!&gt;0,$U$1,"")</f>
        <v>#REF!</v>
      </c>
      <c r="V1425" s="23" t="str">
        <f>IF(Peru!D1404&gt;0,$V$1,"")</f>
        <v/>
      </c>
      <c r="W1425" s="23" t="str">
        <f>IF('Toll Rd'!D1397&gt;0,$W$1,"")</f>
        <v/>
      </c>
      <c r="X1425" s="23" t="e">
        <f>IF(#REF!&gt;0,$X$1,"")</f>
        <v>#REF!</v>
      </c>
      <c r="Y1425" s="23" t="e">
        <f>IF(#REF!&gt;0,$Y$1,"")</f>
        <v>#REF!</v>
      </c>
      <c r="Z1425" s="23" t="str">
        <f>IF(FSS!$D1385&gt;0,P$1,"")</f>
        <v/>
      </c>
    </row>
    <row r="1426" spans="1:26" ht="15.75" hidden="1" customHeight="1" x14ac:dyDescent="0.25">
      <c r="A1426" s="421" t="str">
        <f t="shared" si="51"/>
        <v>0</v>
      </c>
      <c r="B1426" s="102">
        <f>Sellersburg!B506</f>
        <v>0</v>
      </c>
      <c r="C1426" s="102" t="e">
        <f>Sellersburg!#REF!</f>
        <v>#REF!</v>
      </c>
      <c r="D1426" s="102">
        <f>Sellersburg!C506</f>
        <v>0</v>
      </c>
      <c r="E1426" s="131">
        <f>Sellersburg!D506</f>
        <v>0</v>
      </c>
      <c r="F1426" s="114">
        <f>Sellersburg!E506</f>
        <v>0</v>
      </c>
      <c r="G1426" s="423">
        <f t="shared" si="50"/>
        <v>0</v>
      </c>
      <c r="H1426" s="420">
        <f>Sellersburg!G506</f>
        <v>0</v>
      </c>
      <c r="I1426" s="102">
        <f>Sellersburg!H506</f>
        <v>0</v>
      </c>
      <c r="J1426" s="102" t="s">
        <v>592</v>
      </c>
      <c r="K1426" s="92"/>
      <c r="N1426" s="23" t="str">
        <f>IF(Jasper!$D1408&gt;0,N$1,"")</f>
        <v/>
      </c>
      <c r="O1426" s="23" t="e">
        <f>IF(#REF!&gt;0,P$1,"")</f>
        <v>#REF!</v>
      </c>
      <c r="P1426" s="23" t="str">
        <f>IF(Versailles!$D1407&gt;0,P$1,"")</f>
        <v/>
      </c>
      <c r="Q1426" s="23" t="str">
        <f>IF(Sellersburg!$D1405&gt;0,Q$1,"")</f>
        <v/>
      </c>
      <c r="R1426" s="23" t="str">
        <f>IF(Pendleton!$D1410&gt;0,R$1,"")</f>
        <v/>
      </c>
      <c r="S1426" s="23" t="str">
        <f>IF(Putnamville!D1396&gt;0,S$1,"")</f>
        <v/>
      </c>
      <c r="T1426" s="23" t="str">
        <f>IF(Lowell!D1375&gt;0,$T$1,"")</f>
        <v/>
      </c>
      <c r="U1426" s="23" t="e">
        <f>IF(#REF!&gt;0,$U$1,"")</f>
        <v>#REF!</v>
      </c>
      <c r="V1426" s="23" t="str">
        <f>IF(Peru!D1405&gt;0,$V$1,"")</f>
        <v/>
      </c>
      <c r="W1426" s="23" t="str">
        <f>IF('Toll Rd'!D1398&gt;0,$W$1,"")</f>
        <v/>
      </c>
      <c r="X1426" s="23" t="e">
        <f>IF(#REF!&gt;0,$X$1,"")</f>
        <v>#REF!</v>
      </c>
      <c r="Y1426" s="23" t="e">
        <f>IF(#REF!&gt;0,$Y$1,"")</f>
        <v>#REF!</v>
      </c>
      <c r="Z1426" s="23" t="str">
        <f>IF(FSS!$D1386&gt;0,P$1,"")</f>
        <v/>
      </c>
    </row>
    <row r="1427" spans="1:26" ht="15.75" hidden="1" customHeight="1" x14ac:dyDescent="0.25">
      <c r="A1427" s="421" t="str">
        <f t="shared" si="51"/>
        <v>0</v>
      </c>
      <c r="B1427" s="102">
        <f>Sellersburg!B507</f>
        <v>0</v>
      </c>
      <c r="C1427" s="102" t="e">
        <f>Sellersburg!#REF!</f>
        <v>#REF!</v>
      </c>
      <c r="D1427" s="102">
        <f>Sellersburg!C507</f>
        <v>0</v>
      </c>
      <c r="E1427" s="131">
        <f>Sellersburg!D507</f>
        <v>0</v>
      </c>
      <c r="F1427" s="114">
        <f>Sellersburg!E507</f>
        <v>0</v>
      </c>
      <c r="G1427" s="423">
        <f t="shared" si="50"/>
        <v>0</v>
      </c>
      <c r="H1427" s="420">
        <f>Sellersburg!G507</f>
        <v>0</v>
      </c>
      <c r="I1427" s="102">
        <f>Sellersburg!H507</f>
        <v>0</v>
      </c>
      <c r="J1427" s="102" t="s">
        <v>592</v>
      </c>
      <c r="K1427" s="92"/>
      <c r="N1427" s="23" t="str">
        <f>IF(Jasper!$D1409&gt;0,N$1,"")</f>
        <v/>
      </c>
      <c r="O1427" s="23" t="e">
        <f>IF(#REF!&gt;0,P$1,"")</f>
        <v>#REF!</v>
      </c>
      <c r="P1427" s="23" t="str">
        <f>IF(Versailles!$D1408&gt;0,P$1,"")</f>
        <v/>
      </c>
      <c r="Q1427" s="23" t="str">
        <f>IF(Sellersburg!$D1406&gt;0,Q$1,"")</f>
        <v/>
      </c>
      <c r="R1427" s="23" t="str">
        <f>IF(Pendleton!$D1411&gt;0,R$1,"")</f>
        <v/>
      </c>
      <c r="S1427" s="23" t="str">
        <f>IF(Putnamville!D1397&gt;0,S$1,"")</f>
        <v/>
      </c>
      <c r="T1427" s="23" t="str">
        <f>IF(Lowell!D1376&gt;0,$T$1,"")</f>
        <v/>
      </c>
      <c r="U1427" s="23" t="e">
        <f>IF(#REF!&gt;0,$U$1,"")</f>
        <v>#REF!</v>
      </c>
      <c r="V1427" s="23" t="str">
        <f>IF(Peru!D1406&gt;0,$V$1,"")</f>
        <v/>
      </c>
      <c r="W1427" s="23" t="str">
        <f>IF('Toll Rd'!D1399&gt;0,$W$1,"")</f>
        <v/>
      </c>
      <c r="X1427" s="23" t="e">
        <f>IF(#REF!&gt;0,$X$1,"")</f>
        <v>#REF!</v>
      </c>
      <c r="Y1427" s="23" t="e">
        <f>IF(#REF!&gt;0,$Y$1,"")</f>
        <v>#REF!</v>
      </c>
      <c r="Z1427" s="23" t="str">
        <f>IF(FSS!$D1387&gt;0,P$1,"")</f>
        <v/>
      </c>
    </row>
    <row r="1428" spans="1:26" ht="15.75" hidden="1" customHeight="1" x14ac:dyDescent="0.25">
      <c r="A1428" s="421" t="str">
        <f t="shared" si="51"/>
        <v>0</v>
      </c>
      <c r="B1428" s="102">
        <f>Sellersburg!B508</f>
        <v>0</v>
      </c>
      <c r="C1428" s="102" t="e">
        <f>Sellersburg!#REF!</f>
        <v>#REF!</v>
      </c>
      <c r="D1428" s="102">
        <f>Sellersburg!C508</f>
        <v>0</v>
      </c>
      <c r="E1428" s="131">
        <f>Sellersburg!D508</f>
        <v>0</v>
      </c>
      <c r="F1428" s="114">
        <f>Sellersburg!E508</f>
        <v>0</v>
      </c>
      <c r="G1428" s="423">
        <f t="shared" si="50"/>
        <v>0</v>
      </c>
      <c r="H1428" s="420">
        <f>Sellersburg!G508</f>
        <v>0</v>
      </c>
      <c r="I1428" s="102">
        <f>Sellersburg!H508</f>
        <v>0</v>
      </c>
      <c r="J1428" s="102" t="s">
        <v>592</v>
      </c>
      <c r="K1428" s="92"/>
      <c r="N1428" s="23" t="str">
        <f>IF(Jasper!$D1410&gt;0,N$1,"")</f>
        <v/>
      </c>
      <c r="O1428" s="23" t="e">
        <f>IF(#REF!&gt;0,P$1,"")</f>
        <v>#REF!</v>
      </c>
      <c r="P1428" s="23" t="str">
        <f>IF(Versailles!$D1409&gt;0,P$1,"")</f>
        <v/>
      </c>
      <c r="Q1428" s="23" t="str">
        <f>IF(Sellersburg!$D1407&gt;0,Q$1,"")</f>
        <v/>
      </c>
      <c r="R1428" s="23" t="str">
        <f>IF(Pendleton!$D1412&gt;0,R$1,"")</f>
        <v/>
      </c>
      <c r="S1428" s="23" t="str">
        <f>IF(Putnamville!D1398&gt;0,S$1,"")</f>
        <v/>
      </c>
      <c r="T1428" s="23" t="str">
        <f>IF(Lowell!D1377&gt;0,$T$1,"")</f>
        <v/>
      </c>
      <c r="U1428" s="23" t="e">
        <f>IF(#REF!&gt;0,$U$1,"")</f>
        <v>#REF!</v>
      </c>
      <c r="V1428" s="23" t="str">
        <f>IF(Peru!D1407&gt;0,$V$1,"")</f>
        <v/>
      </c>
      <c r="W1428" s="23" t="str">
        <f>IF('Toll Rd'!D1400&gt;0,$W$1,"")</f>
        <v/>
      </c>
      <c r="X1428" s="23" t="e">
        <f>IF(#REF!&gt;0,$X$1,"")</f>
        <v>#REF!</v>
      </c>
      <c r="Y1428" s="23" t="e">
        <f>IF(#REF!&gt;0,$Y$1,"")</f>
        <v>#REF!</v>
      </c>
      <c r="Z1428" s="23" t="str">
        <f>IF(FSS!$D1388&gt;0,P$1,"")</f>
        <v/>
      </c>
    </row>
    <row r="1429" spans="1:26" ht="15.75" hidden="1" customHeight="1" x14ac:dyDescent="0.25">
      <c r="A1429" s="421" t="str">
        <f t="shared" si="51"/>
        <v>0</v>
      </c>
      <c r="B1429" s="102">
        <f>Sellersburg!B509</f>
        <v>0</v>
      </c>
      <c r="C1429" s="102" t="e">
        <f>Sellersburg!#REF!</f>
        <v>#REF!</v>
      </c>
      <c r="D1429" s="102">
        <f>Sellersburg!C509</f>
        <v>0</v>
      </c>
      <c r="E1429" s="131">
        <f>Sellersburg!D509</f>
        <v>0</v>
      </c>
      <c r="F1429" s="114">
        <f>Sellersburg!E509</f>
        <v>0</v>
      </c>
      <c r="G1429" s="423">
        <f t="shared" si="50"/>
        <v>0</v>
      </c>
      <c r="H1429" s="420">
        <f>Sellersburg!G509</f>
        <v>0</v>
      </c>
      <c r="I1429" s="102">
        <f>Sellersburg!H509</f>
        <v>0</v>
      </c>
      <c r="J1429" s="102" t="s">
        <v>592</v>
      </c>
      <c r="K1429" s="92"/>
      <c r="N1429" s="23" t="str">
        <f>IF(Jasper!$D1411&gt;0,N$1,"")</f>
        <v/>
      </c>
      <c r="O1429" s="23" t="e">
        <f>IF(#REF!&gt;0,P$1,"")</f>
        <v>#REF!</v>
      </c>
      <c r="P1429" s="23" t="str">
        <f>IF(Versailles!$D1410&gt;0,P$1,"")</f>
        <v/>
      </c>
      <c r="Q1429" s="23" t="str">
        <f>IF(Sellersburg!$D1408&gt;0,Q$1,"")</f>
        <v/>
      </c>
      <c r="R1429" s="23" t="str">
        <f>IF(Pendleton!$D1413&gt;0,R$1,"")</f>
        <v/>
      </c>
      <c r="S1429" s="23" t="str">
        <f>IF(Putnamville!D1399&gt;0,S$1,"")</f>
        <v/>
      </c>
      <c r="T1429" s="23" t="str">
        <f>IF(Lowell!D1378&gt;0,$T$1,"")</f>
        <v/>
      </c>
      <c r="U1429" s="23" t="e">
        <f>IF(#REF!&gt;0,$U$1,"")</f>
        <v>#REF!</v>
      </c>
      <c r="V1429" s="23" t="str">
        <f>IF(Peru!D1408&gt;0,$V$1,"")</f>
        <v/>
      </c>
      <c r="W1429" s="23" t="str">
        <f>IF('Toll Rd'!D1401&gt;0,$W$1,"")</f>
        <v/>
      </c>
      <c r="X1429" s="23" t="e">
        <f>IF(#REF!&gt;0,$X$1,"")</f>
        <v>#REF!</v>
      </c>
      <c r="Y1429" s="23" t="e">
        <f>IF(#REF!&gt;0,$Y$1,"")</f>
        <v>#REF!</v>
      </c>
      <c r="Z1429" s="23" t="str">
        <f>IF(FSS!$D1389&gt;0,P$1,"")</f>
        <v/>
      </c>
    </row>
    <row r="1430" spans="1:26" ht="15.75" hidden="1" customHeight="1" x14ac:dyDescent="0.25">
      <c r="A1430" s="421" t="str">
        <f t="shared" si="51"/>
        <v>0</v>
      </c>
      <c r="B1430" s="102">
        <f>Sellersburg!B510</f>
        <v>0</v>
      </c>
      <c r="C1430" s="102" t="e">
        <f>Sellersburg!#REF!</f>
        <v>#REF!</v>
      </c>
      <c r="D1430" s="102">
        <f>Sellersburg!C510</f>
        <v>0</v>
      </c>
      <c r="E1430" s="131">
        <f>Sellersburg!D510</f>
        <v>0</v>
      </c>
      <c r="F1430" s="114">
        <f>Sellersburg!E510</f>
        <v>0</v>
      </c>
      <c r="G1430" s="423">
        <f t="shared" si="50"/>
        <v>0</v>
      </c>
      <c r="H1430" s="420">
        <f>Sellersburg!G510</f>
        <v>0</v>
      </c>
      <c r="I1430" s="102">
        <f>Sellersburg!H510</f>
        <v>0</v>
      </c>
      <c r="J1430" s="102" t="s">
        <v>592</v>
      </c>
      <c r="K1430" s="92"/>
      <c r="N1430" s="23" t="str">
        <f>IF(Jasper!$D1412&gt;0,N$1,"")</f>
        <v/>
      </c>
      <c r="O1430" s="23" t="e">
        <f>IF(#REF!&gt;0,P$1,"")</f>
        <v>#REF!</v>
      </c>
      <c r="P1430" s="23" t="str">
        <f>IF(Versailles!$D1411&gt;0,P$1,"")</f>
        <v/>
      </c>
      <c r="Q1430" s="23" t="str">
        <f>IF(Sellersburg!$D1409&gt;0,Q$1,"")</f>
        <v/>
      </c>
      <c r="R1430" s="23" t="str">
        <f>IF(Pendleton!$D1414&gt;0,R$1,"")</f>
        <v/>
      </c>
      <c r="S1430" s="23" t="str">
        <f>IF(Putnamville!D1400&gt;0,S$1,"")</f>
        <v/>
      </c>
      <c r="T1430" s="23" t="str">
        <f>IF(Lowell!D1379&gt;0,$T$1,"")</f>
        <v/>
      </c>
      <c r="U1430" s="23" t="e">
        <f>IF(#REF!&gt;0,$U$1,"")</f>
        <v>#REF!</v>
      </c>
      <c r="V1430" s="23" t="str">
        <f>IF(Peru!D1409&gt;0,$V$1,"")</f>
        <v/>
      </c>
      <c r="W1430" s="23" t="str">
        <f>IF('Toll Rd'!D1402&gt;0,$W$1,"")</f>
        <v/>
      </c>
      <c r="X1430" s="23" t="e">
        <f>IF(#REF!&gt;0,$X$1,"")</f>
        <v>#REF!</v>
      </c>
      <c r="Y1430" s="23" t="e">
        <f>IF(#REF!&gt;0,$Y$1,"")</f>
        <v>#REF!</v>
      </c>
      <c r="Z1430" s="23" t="str">
        <f>IF(FSS!$D1390&gt;0,P$1,"")</f>
        <v/>
      </c>
    </row>
    <row r="1431" spans="1:26" ht="15.75" hidden="1" customHeight="1" x14ac:dyDescent="0.25">
      <c r="A1431" s="421" t="str">
        <f t="shared" si="51"/>
        <v>0</v>
      </c>
      <c r="B1431" s="102">
        <f>Sellersburg!B511</f>
        <v>0</v>
      </c>
      <c r="C1431" s="102" t="e">
        <f>Sellersburg!#REF!</f>
        <v>#REF!</v>
      </c>
      <c r="D1431" s="102">
        <f>Sellersburg!C511</f>
        <v>0</v>
      </c>
      <c r="E1431" s="131">
        <f>Sellersburg!D511</f>
        <v>0</v>
      </c>
      <c r="F1431" s="114">
        <f>Sellersburg!E511</f>
        <v>0</v>
      </c>
      <c r="G1431" s="423">
        <f t="shared" si="50"/>
        <v>0</v>
      </c>
      <c r="H1431" s="420">
        <f>Sellersburg!G511</f>
        <v>0</v>
      </c>
      <c r="I1431" s="102">
        <f>Sellersburg!H511</f>
        <v>0</v>
      </c>
      <c r="J1431" s="102" t="s">
        <v>592</v>
      </c>
      <c r="K1431" s="92"/>
      <c r="N1431" s="23" t="str">
        <f>IF(Jasper!$D1413&gt;0,N$1,"")</f>
        <v/>
      </c>
      <c r="O1431" s="23" t="e">
        <f>IF(#REF!&gt;0,P$1,"")</f>
        <v>#REF!</v>
      </c>
      <c r="P1431" s="23" t="str">
        <f>IF(Versailles!$D1412&gt;0,P$1,"")</f>
        <v/>
      </c>
      <c r="Q1431" s="23" t="str">
        <f>IF(Sellersburg!$D1410&gt;0,Q$1,"")</f>
        <v/>
      </c>
      <c r="R1431" s="23" t="str">
        <f>IF(Pendleton!$D1415&gt;0,R$1,"")</f>
        <v/>
      </c>
      <c r="S1431" s="23" t="str">
        <f>IF(Putnamville!D1401&gt;0,S$1,"")</f>
        <v/>
      </c>
      <c r="T1431" s="23" t="str">
        <f>IF(Lowell!D1380&gt;0,$T$1,"")</f>
        <v/>
      </c>
      <c r="U1431" s="23" t="e">
        <f>IF(#REF!&gt;0,$U$1,"")</f>
        <v>#REF!</v>
      </c>
      <c r="V1431" s="23" t="str">
        <f>IF(Peru!D1410&gt;0,$V$1,"")</f>
        <v/>
      </c>
      <c r="W1431" s="23" t="str">
        <f>IF('Toll Rd'!D1403&gt;0,$W$1,"")</f>
        <v/>
      </c>
      <c r="X1431" s="23" t="e">
        <f>IF(#REF!&gt;0,$X$1,"")</f>
        <v>#REF!</v>
      </c>
      <c r="Y1431" s="23" t="e">
        <f>IF(#REF!&gt;0,$Y$1,"")</f>
        <v>#REF!</v>
      </c>
      <c r="Z1431" s="23" t="str">
        <f>IF(FSS!$D1391&gt;0,P$1,"")</f>
        <v/>
      </c>
    </row>
    <row r="1432" spans="1:26" ht="15.75" hidden="1" customHeight="1" x14ac:dyDescent="0.25">
      <c r="A1432" s="421" t="str">
        <f t="shared" si="51"/>
        <v>0</v>
      </c>
      <c r="B1432" s="102">
        <f>Sellersburg!B512</f>
        <v>0</v>
      </c>
      <c r="C1432" s="102" t="e">
        <f>Sellersburg!#REF!</f>
        <v>#REF!</v>
      </c>
      <c r="D1432" s="102">
        <f>Sellersburg!C512</f>
        <v>0</v>
      </c>
      <c r="E1432" s="131">
        <f>Sellersburg!D512</f>
        <v>0</v>
      </c>
      <c r="F1432" s="114">
        <f>Sellersburg!E512</f>
        <v>0</v>
      </c>
      <c r="G1432" s="423">
        <f t="shared" si="50"/>
        <v>0</v>
      </c>
      <c r="H1432" s="420">
        <f>Sellersburg!G512</f>
        <v>0</v>
      </c>
      <c r="I1432" s="102">
        <f>Sellersburg!H512</f>
        <v>0</v>
      </c>
      <c r="J1432" s="102" t="s">
        <v>592</v>
      </c>
      <c r="K1432" s="92"/>
      <c r="N1432" s="23" t="str">
        <f>IF(Jasper!$D1414&gt;0,N$1,"")</f>
        <v/>
      </c>
      <c r="O1432" s="23" t="e">
        <f>IF(#REF!&gt;0,P$1,"")</f>
        <v>#REF!</v>
      </c>
      <c r="P1432" s="23" t="str">
        <f>IF(Versailles!$D1413&gt;0,P$1,"")</f>
        <v/>
      </c>
      <c r="Q1432" s="23" t="str">
        <f>IF(Sellersburg!$D1411&gt;0,Q$1,"")</f>
        <v/>
      </c>
      <c r="R1432" s="23" t="str">
        <f>IF(Pendleton!$D1416&gt;0,R$1,"")</f>
        <v/>
      </c>
      <c r="S1432" s="23" t="str">
        <f>IF(Putnamville!D1402&gt;0,S$1,"")</f>
        <v/>
      </c>
      <c r="T1432" s="23" t="str">
        <f>IF(Lowell!D1381&gt;0,$T$1,"")</f>
        <v/>
      </c>
      <c r="U1432" s="23" t="e">
        <f>IF(#REF!&gt;0,$U$1,"")</f>
        <v>#REF!</v>
      </c>
      <c r="V1432" s="23" t="str">
        <f>IF(Peru!D1411&gt;0,$V$1,"")</f>
        <v/>
      </c>
      <c r="W1432" s="23" t="str">
        <f>IF('Toll Rd'!D1404&gt;0,$W$1,"")</f>
        <v/>
      </c>
      <c r="X1432" s="23" t="e">
        <f>IF(#REF!&gt;0,$X$1,"")</f>
        <v>#REF!</v>
      </c>
      <c r="Y1432" s="23" t="e">
        <f>IF(#REF!&gt;0,$Y$1,"")</f>
        <v>#REF!</v>
      </c>
      <c r="Z1432" s="23" t="str">
        <f>IF(FSS!$D1392&gt;0,P$1,"")</f>
        <v/>
      </c>
    </row>
    <row r="1433" spans="1:26" ht="15.75" hidden="1" customHeight="1" x14ac:dyDescent="0.25">
      <c r="A1433" s="421" t="str">
        <f t="shared" si="51"/>
        <v>0</v>
      </c>
      <c r="B1433" s="102">
        <f>Sellersburg!B513</f>
        <v>0</v>
      </c>
      <c r="C1433" s="102" t="e">
        <f>Sellersburg!#REF!</f>
        <v>#REF!</v>
      </c>
      <c r="D1433" s="102">
        <f>Sellersburg!C513</f>
        <v>0</v>
      </c>
      <c r="E1433" s="131">
        <f>Sellersburg!D513</f>
        <v>0</v>
      </c>
      <c r="F1433" s="114">
        <f>Sellersburg!E513</f>
        <v>0</v>
      </c>
      <c r="G1433" s="423">
        <f t="shared" si="50"/>
        <v>0</v>
      </c>
      <c r="H1433" s="420">
        <f>Sellersburg!G513</f>
        <v>0</v>
      </c>
      <c r="I1433" s="102">
        <f>Sellersburg!H513</f>
        <v>0</v>
      </c>
      <c r="J1433" s="102" t="s">
        <v>592</v>
      </c>
      <c r="K1433" s="92"/>
      <c r="N1433" s="23" t="str">
        <f>IF(Jasper!$D1415&gt;0,N$1,"")</f>
        <v/>
      </c>
      <c r="O1433" s="23" t="e">
        <f>IF(#REF!&gt;0,P$1,"")</f>
        <v>#REF!</v>
      </c>
      <c r="P1433" s="23" t="str">
        <f>IF(Versailles!$D1414&gt;0,P$1,"")</f>
        <v/>
      </c>
      <c r="Q1433" s="23" t="str">
        <f>IF(Sellersburg!$D1412&gt;0,Q$1,"")</f>
        <v/>
      </c>
      <c r="R1433" s="23" t="str">
        <f>IF(Pendleton!$D1417&gt;0,R$1,"")</f>
        <v/>
      </c>
      <c r="S1433" s="23" t="str">
        <f>IF(Putnamville!D1403&gt;0,S$1,"")</f>
        <v/>
      </c>
      <c r="T1433" s="23" t="str">
        <f>IF(Lowell!D1382&gt;0,$T$1,"")</f>
        <v/>
      </c>
      <c r="U1433" s="23" t="e">
        <f>IF(#REF!&gt;0,$U$1,"")</f>
        <v>#REF!</v>
      </c>
      <c r="V1433" s="23" t="str">
        <f>IF(Peru!D1412&gt;0,$V$1,"")</f>
        <v/>
      </c>
      <c r="W1433" s="23" t="str">
        <f>IF('Toll Rd'!D1405&gt;0,$W$1,"")</f>
        <v/>
      </c>
      <c r="X1433" s="23" t="e">
        <f>IF(#REF!&gt;0,$X$1,"")</f>
        <v>#REF!</v>
      </c>
      <c r="Y1433" s="23" t="e">
        <f>IF(#REF!&gt;0,$Y$1,"")</f>
        <v>#REF!</v>
      </c>
      <c r="Z1433" s="23" t="str">
        <f>IF(FSS!$D1393&gt;0,P$1,"")</f>
        <v/>
      </c>
    </row>
    <row r="1434" spans="1:26" ht="15.75" hidden="1" customHeight="1" x14ac:dyDescent="0.25">
      <c r="A1434" s="421" t="str">
        <f t="shared" si="51"/>
        <v>0</v>
      </c>
      <c r="B1434" s="102">
        <f>Sellersburg!B514</f>
        <v>0</v>
      </c>
      <c r="C1434" s="102" t="e">
        <f>Sellersburg!#REF!</f>
        <v>#REF!</v>
      </c>
      <c r="D1434" s="102">
        <f>Sellersburg!C514</f>
        <v>0</v>
      </c>
      <c r="E1434" s="131">
        <f>Sellersburg!D514</f>
        <v>0</v>
      </c>
      <c r="F1434" s="114">
        <f>Sellersburg!E514</f>
        <v>0</v>
      </c>
      <c r="G1434" s="423">
        <f t="shared" si="50"/>
        <v>0</v>
      </c>
      <c r="H1434" s="420">
        <f>Sellersburg!G514</f>
        <v>0</v>
      </c>
      <c r="I1434" s="102">
        <f>Sellersburg!H514</f>
        <v>0</v>
      </c>
      <c r="J1434" s="102" t="s">
        <v>592</v>
      </c>
      <c r="K1434" s="92"/>
      <c r="N1434" s="23" t="str">
        <f>IF(Jasper!$D1416&gt;0,N$1,"")</f>
        <v/>
      </c>
      <c r="O1434" s="23" t="e">
        <f>IF(#REF!&gt;0,P$1,"")</f>
        <v>#REF!</v>
      </c>
      <c r="P1434" s="23" t="str">
        <f>IF(Versailles!$D1415&gt;0,P$1,"")</f>
        <v/>
      </c>
      <c r="Q1434" s="23" t="str">
        <f>IF(Sellersburg!$D1413&gt;0,Q$1,"")</f>
        <v/>
      </c>
      <c r="R1434" s="23" t="str">
        <f>IF(Pendleton!$D1418&gt;0,R$1,"")</f>
        <v/>
      </c>
      <c r="S1434" s="23" t="str">
        <f>IF(Putnamville!D1404&gt;0,S$1,"")</f>
        <v/>
      </c>
      <c r="T1434" s="23" t="str">
        <f>IF(Lowell!D1383&gt;0,$T$1,"")</f>
        <v/>
      </c>
      <c r="U1434" s="23" t="e">
        <f>IF(#REF!&gt;0,$U$1,"")</f>
        <v>#REF!</v>
      </c>
      <c r="V1434" s="23" t="str">
        <f>IF(Peru!D1413&gt;0,$V$1,"")</f>
        <v/>
      </c>
      <c r="W1434" s="23" t="str">
        <f>IF('Toll Rd'!D1406&gt;0,$W$1,"")</f>
        <v/>
      </c>
      <c r="X1434" s="23" t="e">
        <f>IF(#REF!&gt;0,$X$1,"")</f>
        <v>#REF!</v>
      </c>
      <c r="Y1434" s="23" t="e">
        <f>IF(#REF!&gt;0,$Y$1,"")</f>
        <v>#REF!</v>
      </c>
      <c r="Z1434" s="23" t="str">
        <f>IF(FSS!$D1394&gt;0,P$1,"")</f>
        <v/>
      </c>
    </row>
    <row r="1435" spans="1:26" ht="15.75" hidden="1" customHeight="1" x14ac:dyDescent="0.25">
      <c r="A1435" s="421" t="str">
        <f t="shared" si="51"/>
        <v>0</v>
      </c>
      <c r="B1435" s="102">
        <f>Sellersburg!B515</f>
        <v>0</v>
      </c>
      <c r="C1435" s="102" t="e">
        <f>Sellersburg!#REF!</f>
        <v>#REF!</v>
      </c>
      <c r="D1435" s="102">
        <f>Sellersburg!C515</f>
        <v>0</v>
      </c>
      <c r="E1435" s="131">
        <f>Sellersburg!D515</f>
        <v>0</v>
      </c>
      <c r="F1435" s="114">
        <f>Sellersburg!E515</f>
        <v>0</v>
      </c>
      <c r="G1435" s="423">
        <f t="shared" si="50"/>
        <v>0</v>
      </c>
      <c r="H1435" s="420">
        <f>Sellersburg!G515</f>
        <v>0</v>
      </c>
      <c r="I1435" s="102">
        <f>Sellersburg!H515</f>
        <v>0</v>
      </c>
      <c r="J1435" s="102" t="s">
        <v>592</v>
      </c>
      <c r="K1435" s="92"/>
      <c r="N1435" s="23" t="str">
        <f>IF(Jasper!$D1417&gt;0,N$1,"")</f>
        <v/>
      </c>
      <c r="O1435" s="23" t="e">
        <f>IF(#REF!&gt;0,P$1,"")</f>
        <v>#REF!</v>
      </c>
      <c r="P1435" s="23" t="str">
        <f>IF(Versailles!$D1416&gt;0,P$1,"")</f>
        <v/>
      </c>
      <c r="Q1435" s="23" t="str">
        <f>IF(Sellersburg!$D1414&gt;0,Q$1,"")</f>
        <v/>
      </c>
      <c r="R1435" s="23" t="str">
        <f>IF(Pendleton!$D1419&gt;0,R$1,"")</f>
        <v/>
      </c>
      <c r="S1435" s="23" t="str">
        <f>IF(Putnamville!D1405&gt;0,S$1,"")</f>
        <v/>
      </c>
      <c r="T1435" s="23" t="str">
        <f>IF(Lowell!D1384&gt;0,$T$1,"")</f>
        <v/>
      </c>
      <c r="U1435" s="23" t="e">
        <f>IF(#REF!&gt;0,$U$1,"")</f>
        <v>#REF!</v>
      </c>
      <c r="V1435" s="23" t="str">
        <f>IF(Peru!D1414&gt;0,$V$1,"")</f>
        <v/>
      </c>
      <c r="W1435" s="23" t="str">
        <f>IF('Toll Rd'!D1407&gt;0,$W$1,"")</f>
        <v/>
      </c>
      <c r="X1435" s="23" t="e">
        <f>IF(#REF!&gt;0,$X$1,"")</f>
        <v>#REF!</v>
      </c>
      <c r="Y1435" s="23" t="e">
        <f>IF(#REF!&gt;0,$Y$1,"")</f>
        <v>#REF!</v>
      </c>
      <c r="Z1435" s="23" t="str">
        <f>IF(FSS!$D1395&gt;0,P$1,"")</f>
        <v/>
      </c>
    </row>
    <row r="1436" spans="1:26" ht="15.75" hidden="1" customHeight="1" x14ac:dyDescent="0.25">
      <c r="A1436" s="421" t="str">
        <f t="shared" si="51"/>
        <v>0</v>
      </c>
      <c r="B1436" s="102">
        <f>Sellersburg!B516</f>
        <v>0</v>
      </c>
      <c r="C1436" s="102" t="e">
        <f>Sellersburg!#REF!</f>
        <v>#REF!</v>
      </c>
      <c r="D1436" s="102">
        <f>Sellersburg!C516</f>
        <v>0</v>
      </c>
      <c r="E1436" s="131">
        <f>Sellersburg!D516</f>
        <v>0</v>
      </c>
      <c r="F1436" s="114">
        <f>Sellersburg!E516</f>
        <v>0</v>
      </c>
      <c r="G1436" s="423">
        <f t="shared" si="50"/>
        <v>0</v>
      </c>
      <c r="H1436" s="420">
        <f>Sellersburg!G516</f>
        <v>0</v>
      </c>
      <c r="I1436" s="102">
        <f>Sellersburg!H516</f>
        <v>0</v>
      </c>
      <c r="J1436" s="102" t="s">
        <v>592</v>
      </c>
      <c r="K1436" s="92"/>
      <c r="N1436" s="23" t="str">
        <f>IF(Jasper!$D1418&gt;0,N$1,"")</f>
        <v/>
      </c>
      <c r="O1436" s="23" t="e">
        <f>IF(#REF!&gt;0,P$1,"")</f>
        <v>#REF!</v>
      </c>
      <c r="P1436" s="23" t="str">
        <f>IF(Versailles!$D1417&gt;0,P$1,"")</f>
        <v/>
      </c>
      <c r="Q1436" s="23" t="str">
        <f>IF(Sellersburg!$D1415&gt;0,Q$1,"")</f>
        <v/>
      </c>
      <c r="R1436" s="23" t="str">
        <f>IF(Pendleton!$D1420&gt;0,R$1,"")</f>
        <v/>
      </c>
      <c r="S1436" s="23" t="str">
        <f>IF(Putnamville!D1406&gt;0,S$1,"")</f>
        <v/>
      </c>
      <c r="T1436" s="23" t="str">
        <f>IF(Lowell!D1385&gt;0,$T$1,"")</f>
        <v/>
      </c>
      <c r="U1436" s="23" t="e">
        <f>IF(#REF!&gt;0,$U$1,"")</f>
        <v>#REF!</v>
      </c>
      <c r="V1436" s="23" t="str">
        <f>IF(Peru!D1415&gt;0,$V$1,"")</f>
        <v/>
      </c>
      <c r="W1436" s="23" t="str">
        <f>IF('Toll Rd'!D1408&gt;0,$W$1,"")</f>
        <v/>
      </c>
      <c r="X1436" s="23" t="e">
        <f>IF(#REF!&gt;0,$X$1,"")</f>
        <v>#REF!</v>
      </c>
      <c r="Y1436" s="23" t="e">
        <f>IF(#REF!&gt;0,$Y$1,"")</f>
        <v>#REF!</v>
      </c>
      <c r="Z1436" s="23" t="str">
        <f>IF(FSS!$D1396&gt;0,P$1,"")</f>
        <v/>
      </c>
    </row>
    <row r="1437" spans="1:26" ht="15.75" hidden="1" customHeight="1" x14ac:dyDescent="0.25">
      <c r="A1437" s="421" t="str">
        <f t="shared" si="51"/>
        <v>0</v>
      </c>
      <c r="B1437" s="102">
        <f>Sellersburg!B517</f>
        <v>0</v>
      </c>
      <c r="C1437" s="102" t="e">
        <f>Sellersburg!#REF!</f>
        <v>#REF!</v>
      </c>
      <c r="D1437" s="102">
        <f>Sellersburg!C517</f>
        <v>0</v>
      </c>
      <c r="E1437" s="131">
        <f>Sellersburg!D517</f>
        <v>0</v>
      </c>
      <c r="F1437" s="114">
        <f>Sellersburg!E517</f>
        <v>0</v>
      </c>
      <c r="G1437" s="423">
        <f t="shared" si="50"/>
        <v>0</v>
      </c>
      <c r="H1437" s="420">
        <f>Sellersburg!G517</f>
        <v>0</v>
      </c>
      <c r="I1437" s="102">
        <f>Sellersburg!H517</f>
        <v>0</v>
      </c>
      <c r="J1437" s="102" t="s">
        <v>592</v>
      </c>
      <c r="K1437" s="92"/>
      <c r="N1437" s="23" t="str">
        <f>IF(Jasper!$D1419&gt;0,N$1,"")</f>
        <v/>
      </c>
      <c r="O1437" s="23" t="e">
        <f>IF(#REF!&gt;0,P$1,"")</f>
        <v>#REF!</v>
      </c>
      <c r="P1437" s="23" t="str">
        <f>IF(Versailles!$D1418&gt;0,P$1,"")</f>
        <v/>
      </c>
      <c r="Q1437" s="23" t="str">
        <f>IF(Sellersburg!$D1416&gt;0,Q$1,"")</f>
        <v/>
      </c>
      <c r="R1437" s="23" t="str">
        <f>IF(Pendleton!$D1421&gt;0,R$1,"")</f>
        <v/>
      </c>
      <c r="S1437" s="23" t="str">
        <f>IF(Putnamville!D1407&gt;0,S$1,"")</f>
        <v/>
      </c>
      <c r="T1437" s="23" t="str">
        <f>IF(Lowell!D1386&gt;0,$T$1,"")</f>
        <v/>
      </c>
      <c r="U1437" s="23" t="e">
        <f>IF(#REF!&gt;0,$U$1,"")</f>
        <v>#REF!</v>
      </c>
      <c r="V1437" s="23" t="str">
        <f>IF(Peru!D1416&gt;0,$V$1,"")</f>
        <v/>
      </c>
      <c r="W1437" s="23" t="str">
        <f>IF('Toll Rd'!D1409&gt;0,$W$1,"")</f>
        <v/>
      </c>
      <c r="X1437" s="23" t="e">
        <f>IF(#REF!&gt;0,$X$1,"")</f>
        <v>#REF!</v>
      </c>
      <c r="Y1437" s="23" t="e">
        <f>IF(#REF!&gt;0,$Y$1,"")</f>
        <v>#REF!</v>
      </c>
      <c r="Z1437" s="23" t="str">
        <f>IF(FSS!$D1397&gt;0,P$1,"")</f>
        <v/>
      </c>
    </row>
    <row r="1438" spans="1:26" ht="15.75" hidden="1" customHeight="1" x14ac:dyDescent="0.25">
      <c r="A1438" s="421" t="str">
        <f t="shared" si="51"/>
        <v>0</v>
      </c>
      <c r="B1438" s="102">
        <f>Sellersburg!B518</f>
        <v>0</v>
      </c>
      <c r="C1438" s="102" t="e">
        <f>Sellersburg!#REF!</f>
        <v>#REF!</v>
      </c>
      <c r="D1438" s="102">
        <f>Sellersburg!C518</f>
        <v>0</v>
      </c>
      <c r="E1438" s="131">
        <f>Sellersburg!D518</f>
        <v>0</v>
      </c>
      <c r="F1438" s="114">
        <f>Sellersburg!E518</f>
        <v>0</v>
      </c>
      <c r="G1438" s="423">
        <f t="shared" si="50"/>
        <v>0</v>
      </c>
      <c r="H1438" s="420">
        <f>Sellersburg!G518</f>
        <v>0</v>
      </c>
      <c r="I1438" s="102">
        <f>Sellersburg!H518</f>
        <v>0</v>
      </c>
      <c r="J1438" s="102" t="s">
        <v>592</v>
      </c>
      <c r="K1438" s="92"/>
      <c r="N1438" s="23" t="str">
        <f>IF(Jasper!$D1420&gt;0,N$1,"")</f>
        <v/>
      </c>
      <c r="O1438" s="23" t="e">
        <f>IF(#REF!&gt;0,P$1,"")</f>
        <v>#REF!</v>
      </c>
      <c r="P1438" s="23" t="str">
        <f>IF(Versailles!$D1419&gt;0,P$1,"")</f>
        <v/>
      </c>
      <c r="Q1438" s="23" t="str">
        <f>IF(Sellersburg!$D1417&gt;0,Q$1,"")</f>
        <v/>
      </c>
      <c r="R1438" s="23" t="str">
        <f>IF(Pendleton!$D1422&gt;0,R$1,"")</f>
        <v/>
      </c>
      <c r="S1438" s="23" t="str">
        <f>IF(Putnamville!D1408&gt;0,S$1,"")</f>
        <v/>
      </c>
      <c r="T1438" s="23" t="str">
        <f>IF(Lowell!D1387&gt;0,$T$1,"")</f>
        <v/>
      </c>
      <c r="U1438" s="23" t="e">
        <f>IF(#REF!&gt;0,$U$1,"")</f>
        <v>#REF!</v>
      </c>
      <c r="V1438" s="23" t="str">
        <f>IF(Peru!D1417&gt;0,$V$1,"")</f>
        <v/>
      </c>
      <c r="W1438" s="23" t="str">
        <f>IF('Toll Rd'!D1410&gt;0,$W$1,"")</f>
        <v/>
      </c>
      <c r="X1438" s="23" t="e">
        <f>IF(#REF!&gt;0,$X$1,"")</f>
        <v>#REF!</v>
      </c>
      <c r="Y1438" s="23" t="e">
        <f>IF(#REF!&gt;0,$Y$1,"")</f>
        <v>#REF!</v>
      </c>
      <c r="Z1438" s="23" t="str">
        <f>IF(FSS!$D1398&gt;0,P$1,"")</f>
        <v/>
      </c>
    </row>
    <row r="1439" spans="1:26" ht="15.75" hidden="1" customHeight="1" x14ac:dyDescent="0.25">
      <c r="A1439" s="421" t="str">
        <f t="shared" si="51"/>
        <v>0</v>
      </c>
      <c r="B1439" s="102">
        <f>Sellersburg!B519</f>
        <v>0</v>
      </c>
      <c r="C1439" s="102" t="e">
        <f>Sellersburg!#REF!</f>
        <v>#REF!</v>
      </c>
      <c r="D1439" s="102">
        <f>Sellersburg!C519</f>
        <v>0</v>
      </c>
      <c r="E1439" s="131">
        <f>Sellersburg!D519</f>
        <v>0</v>
      </c>
      <c r="F1439" s="114">
        <f>Sellersburg!E519</f>
        <v>0</v>
      </c>
      <c r="G1439" s="423">
        <f t="shared" si="50"/>
        <v>0</v>
      </c>
      <c r="H1439" s="420">
        <f>Sellersburg!G519</f>
        <v>0</v>
      </c>
      <c r="I1439" s="102">
        <f>Sellersburg!H519</f>
        <v>0</v>
      </c>
      <c r="J1439" s="102" t="s">
        <v>592</v>
      </c>
      <c r="K1439" s="92"/>
      <c r="N1439" s="23" t="str">
        <f>IF(Jasper!$D1421&gt;0,N$1,"")</f>
        <v/>
      </c>
      <c r="O1439" s="23" t="e">
        <f>IF(#REF!&gt;0,P$1,"")</f>
        <v>#REF!</v>
      </c>
      <c r="P1439" s="23" t="str">
        <f>IF(Versailles!$D1420&gt;0,P$1,"")</f>
        <v/>
      </c>
      <c r="Q1439" s="23" t="str">
        <f>IF(Sellersburg!$D1418&gt;0,Q$1,"")</f>
        <v/>
      </c>
      <c r="R1439" s="23" t="str">
        <f>IF(Pendleton!$D1423&gt;0,R$1,"")</f>
        <v/>
      </c>
      <c r="S1439" s="23" t="str">
        <f>IF(Putnamville!D1409&gt;0,S$1,"")</f>
        <v/>
      </c>
      <c r="T1439" s="23" t="str">
        <f>IF(Lowell!D1388&gt;0,$T$1,"")</f>
        <v/>
      </c>
      <c r="U1439" s="23" t="e">
        <f>IF(#REF!&gt;0,$U$1,"")</f>
        <v>#REF!</v>
      </c>
      <c r="V1439" s="23" t="str">
        <f>IF(Peru!D1418&gt;0,$V$1,"")</f>
        <v/>
      </c>
      <c r="W1439" s="23" t="str">
        <f>IF('Toll Rd'!D1411&gt;0,$W$1,"")</f>
        <v/>
      </c>
      <c r="X1439" s="23" t="e">
        <f>IF(#REF!&gt;0,$X$1,"")</f>
        <v>#REF!</v>
      </c>
      <c r="Y1439" s="23" t="e">
        <f>IF(#REF!&gt;0,$Y$1,"")</f>
        <v>#REF!</v>
      </c>
      <c r="Z1439" s="23" t="str">
        <f>IF(FSS!$D1399&gt;0,P$1,"")</f>
        <v/>
      </c>
    </row>
    <row r="1440" spans="1:26" ht="15.75" hidden="1" customHeight="1" x14ac:dyDescent="0.25">
      <c r="A1440" s="421" t="str">
        <f t="shared" si="51"/>
        <v>0</v>
      </c>
      <c r="B1440" s="102">
        <f>Sellersburg!B520</f>
        <v>0</v>
      </c>
      <c r="C1440" s="102" t="e">
        <f>Sellersburg!#REF!</f>
        <v>#REF!</v>
      </c>
      <c r="D1440" s="102">
        <f>Sellersburg!C520</f>
        <v>0</v>
      </c>
      <c r="E1440" s="131">
        <f>Sellersburg!D520</f>
        <v>0</v>
      </c>
      <c r="F1440" s="114">
        <f>Sellersburg!E520</f>
        <v>0</v>
      </c>
      <c r="G1440" s="423">
        <f t="shared" ref="G1440:G1503" si="52">PRODUCT(E1440,F1440)</f>
        <v>0</v>
      </c>
      <c r="H1440" s="420">
        <f>Sellersburg!G520</f>
        <v>0</v>
      </c>
      <c r="I1440" s="102">
        <f>Sellersburg!H520</f>
        <v>0</v>
      </c>
      <c r="J1440" s="102" t="s">
        <v>592</v>
      </c>
      <c r="K1440" s="92"/>
      <c r="N1440" s="23" t="str">
        <f>IF(Jasper!$D1422&gt;0,N$1,"")</f>
        <v/>
      </c>
      <c r="O1440" s="23" t="e">
        <f>IF(#REF!&gt;0,P$1,"")</f>
        <v>#REF!</v>
      </c>
      <c r="P1440" s="23" t="str">
        <f>IF(Versailles!$D1421&gt;0,P$1,"")</f>
        <v/>
      </c>
      <c r="Q1440" s="23" t="str">
        <f>IF(Sellersburg!$D1419&gt;0,Q$1,"")</f>
        <v/>
      </c>
      <c r="R1440" s="23" t="str">
        <f>IF(Pendleton!$D1424&gt;0,R$1,"")</f>
        <v/>
      </c>
      <c r="S1440" s="23" t="str">
        <f>IF(Putnamville!D1410&gt;0,S$1,"")</f>
        <v/>
      </c>
      <c r="T1440" s="23" t="str">
        <f>IF(Lowell!D1389&gt;0,$T$1,"")</f>
        <v/>
      </c>
      <c r="U1440" s="23" t="e">
        <f>IF(#REF!&gt;0,$U$1,"")</f>
        <v>#REF!</v>
      </c>
      <c r="V1440" s="23" t="str">
        <f>IF(Peru!D1419&gt;0,$V$1,"")</f>
        <v/>
      </c>
      <c r="W1440" s="23" t="str">
        <f>IF('Toll Rd'!D1412&gt;0,$W$1,"")</f>
        <v/>
      </c>
      <c r="X1440" s="23" t="e">
        <f>IF(#REF!&gt;0,$X$1,"")</f>
        <v>#REF!</v>
      </c>
      <c r="Y1440" s="23" t="e">
        <f>IF(#REF!&gt;0,$Y$1,"")</f>
        <v>#REF!</v>
      </c>
      <c r="Z1440" s="23" t="str">
        <f>IF(FSS!$D1400&gt;0,P$1,"")</f>
        <v/>
      </c>
    </row>
    <row r="1441" spans="1:26" ht="15.75" hidden="1" customHeight="1" x14ac:dyDescent="0.25">
      <c r="A1441" s="421" t="str">
        <f t="shared" si="51"/>
        <v>0</v>
      </c>
      <c r="B1441" s="102">
        <f>Sellersburg!B521</f>
        <v>0</v>
      </c>
      <c r="C1441" s="102" t="e">
        <f>Sellersburg!#REF!</f>
        <v>#REF!</v>
      </c>
      <c r="D1441" s="102">
        <f>Sellersburg!C521</f>
        <v>0</v>
      </c>
      <c r="E1441" s="131">
        <f>Sellersburg!D521</f>
        <v>0</v>
      </c>
      <c r="F1441" s="114">
        <f>Sellersburg!E521</f>
        <v>0</v>
      </c>
      <c r="G1441" s="423">
        <f t="shared" si="52"/>
        <v>0</v>
      </c>
      <c r="H1441" s="420">
        <f>Sellersburg!G521</f>
        <v>0</v>
      </c>
      <c r="I1441" s="102">
        <f>Sellersburg!H521</f>
        <v>0</v>
      </c>
      <c r="J1441" s="102" t="s">
        <v>592</v>
      </c>
      <c r="K1441" s="92"/>
      <c r="N1441" s="23" t="str">
        <f>IF(Jasper!$D1423&gt;0,N$1,"")</f>
        <v/>
      </c>
      <c r="O1441" s="23" t="e">
        <f>IF(#REF!&gt;0,P$1,"")</f>
        <v>#REF!</v>
      </c>
      <c r="P1441" s="23" t="str">
        <f>IF(Versailles!$D1422&gt;0,P$1,"")</f>
        <v/>
      </c>
      <c r="Q1441" s="23" t="str">
        <f>IF(Sellersburg!$D1420&gt;0,Q$1,"")</f>
        <v/>
      </c>
      <c r="R1441" s="23" t="str">
        <f>IF(Pendleton!$D1425&gt;0,R$1,"")</f>
        <v/>
      </c>
      <c r="S1441" s="23" t="str">
        <f>IF(Putnamville!D1411&gt;0,S$1,"")</f>
        <v/>
      </c>
      <c r="T1441" s="23" t="str">
        <f>IF(Lowell!D1390&gt;0,$T$1,"")</f>
        <v/>
      </c>
      <c r="U1441" s="23" t="e">
        <f>IF(#REF!&gt;0,$U$1,"")</f>
        <v>#REF!</v>
      </c>
      <c r="V1441" s="23" t="str">
        <f>IF(Peru!D1420&gt;0,$V$1,"")</f>
        <v/>
      </c>
      <c r="W1441" s="23" t="str">
        <f>IF('Toll Rd'!D1413&gt;0,$W$1,"")</f>
        <v/>
      </c>
      <c r="X1441" s="23" t="e">
        <f>IF(#REF!&gt;0,$X$1,"")</f>
        <v>#REF!</v>
      </c>
      <c r="Y1441" s="23" t="e">
        <f>IF(#REF!&gt;0,$Y$1,"")</f>
        <v>#REF!</v>
      </c>
      <c r="Z1441" s="23" t="str">
        <f>IF(FSS!$D1401&gt;0,P$1,"")</f>
        <v/>
      </c>
    </row>
    <row r="1442" spans="1:26" ht="15.75" hidden="1" customHeight="1" x14ac:dyDescent="0.25">
      <c r="A1442" s="421" t="str">
        <f t="shared" si="51"/>
        <v>0</v>
      </c>
      <c r="B1442" s="102">
        <f>Sellersburg!B522</f>
        <v>0</v>
      </c>
      <c r="C1442" s="102" t="e">
        <f>Sellersburg!#REF!</f>
        <v>#REF!</v>
      </c>
      <c r="D1442" s="102">
        <f>Sellersburg!C522</f>
        <v>0</v>
      </c>
      <c r="E1442" s="131">
        <f>Sellersburg!D522</f>
        <v>0</v>
      </c>
      <c r="F1442" s="114">
        <f>Sellersburg!E522</f>
        <v>0</v>
      </c>
      <c r="G1442" s="423">
        <f t="shared" si="52"/>
        <v>0</v>
      </c>
      <c r="H1442" s="420">
        <f>Sellersburg!G522</f>
        <v>0</v>
      </c>
      <c r="I1442" s="102">
        <f>Sellersburg!H522</f>
        <v>0</v>
      </c>
      <c r="J1442" s="102" t="s">
        <v>592</v>
      </c>
      <c r="K1442" s="92"/>
      <c r="N1442" s="23" t="str">
        <f>IF(Jasper!$D1424&gt;0,N$1,"")</f>
        <v/>
      </c>
      <c r="O1442" s="23" t="e">
        <f>IF(#REF!&gt;0,P$1,"")</f>
        <v>#REF!</v>
      </c>
      <c r="P1442" s="23" t="str">
        <f>IF(Versailles!$D1423&gt;0,P$1,"")</f>
        <v/>
      </c>
      <c r="Q1442" s="23" t="str">
        <f>IF(Sellersburg!$D1421&gt;0,Q$1,"")</f>
        <v/>
      </c>
      <c r="R1442" s="23" t="str">
        <f>IF(Pendleton!$D1426&gt;0,R$1,"")</f>
        <v/>
      </c>
      <c r="S1442" s="23" t="str">
        <f>IF(Putnamville!D1412&gt;0,S$1,"")</f>
        <v/>
      </c>
      <c r="T1442" s="23" t="str">
        <f>IF(Lowell!D1391&gt;0,$T$1,"")</f>
        <v/>
      </c>
      <c r="U1442" s="23" t="e">
        <f>IF(#REF!&gt;0,$U$1,"")</f>
        <v>#REF!</v>
      </c>
      <c r="V1442" s="23" t="str">
        <f>IF(Peru!D1421&gt;0,$V$1,"")</f>
        <v/>
      </c>
      <c r="W1442" s="23" t="str">
        <f>IF('Toll Rd'!D1414&gt;0,$W$1,"")</f>
        <v/>
      </c>
      <c r="X1442" s="23" t="e">
        <f>IF(#REF!&gt;0,$X$1,"")</f>
        <v>#REF!</v>
      </c>
      <c r="Y1442" s="23" t="e">
        <f>IF(#REF!&gt;0,$Y$1,"")</f>
        <v>#REF!</v>
      </c>
      <c r="Z1442" s="23" t="str">
        <f>IF(FSS!$D1402&gt;0,P$1,"")</f>
        <v/>
      </c>
    </row>
    <row r="1443" spans="1:26" ht="15.75" hidden="1" customHeight="1" x14ac:dyDescent="0.25">
      <c r="A1443" s="421" t="str">
        <f t="shared" si="51"/>
        <v>0</v>
      </c>
      <c r="B1443" s="102">
        <f>Sellersburg!B523</f>
        <v>0</v>
      </c>
      <c r="C1443" s="102" t="e">
        <f>Sellersburg!#REF!</f>
        <v>#REF!</v>
      </c>
      <c r="D1443" s="102">
        <f>Sellersburg!C523</f>
        <v>0</v>
      </c>
      <c r="E1443" s="131">
        <f>Sellersburg!D523</f>
        <v>0</v>
      </c>
      <c r="F1443" s="114">
        <f>Sellersburg!E523</f>
        <v>0</v>
      </c>
      <c r="G1443" s="423">
        <f t="shared" si="52"/>
        <v>0</v>
      </c>
      <c r="H1443" s="420">
        <f>Sellersburg!G523</f>
        <v>0</v>
      </c>
      <c r="I1443" s="102">
        <f>Sellersburg!H523</f>
        <v>0</v>
      </c>
      <c r="J1443" s="102" t="s">
        <v>592</v>
      </c>
      <c r="K1443" s="92"/>
      <c r="N1443" s="23" t="str">
        <f>IF(Jasper!$D1425&gt;0,N$1,"")</f>
        <v/>
      </c>
      <c r="O1443" s="23" t="e">
        <f>IF(#REF!&gt;0,P$1,"")</f>
        <v>#REF!</v>
      </c>
      <c r="P1443" s="23" t="str">
        <f>IF(Versailles!$D1424&gt;0,P$1,"")</f>
        <v/>
      </c>
      <c r="Q1443" s="23" t="str">
        <f>IF(Sellersburg!$D1422&gt;0,Q$1,"")</f>
        <v/>
      </c>
      <c r="R1443" s="23" t="str">
        <f>IF(Pendleton!$D1427&gt;0,R$1,"")</f>
        <v/>
      </c>
      <c r="S1443" s="23" t="str">
        <f>IF(Putnamville!D1413&gt;0,S$1,"")</f>
        <v/>
      </c>
      <c r="T1443" s="23" t="str">
        <f>IF(Lowell!D1392&gt;0,$T$1,"")</f>
        <v/>
      </c>
      <c r="U1443" s="23" t="e">
        <f>IF(#REF!&gt;0,$U$1,"")</f>
        <v>#REF!</v>
      </c>
      <c r="V1443" s="23" t="str">
        <f>IF(Peru!D1422&gt;0,$V$1,"")</f>
        <v/>
      </c>
      <c r="W1443" s="23" t="str">
        <f>IF('Toll Rd'!D1415&gt;0,$W$1,"")</f>
        <v/>
      </c>
      <c r="X1443" s="23" t="e">
        <f>IF(#REF!&gt;0,$X$1,"")</f>
        <v>#REF!</v>
      </c>
      <c r="Y1443" s="23" t="e">
        <f>IF(#REF!&gt;0,$Y$1,"")</f>
        <v>#REF!</v>
      </c>
      <c r="Z1443" s="23" t="str">
        <f>IF(FSS!$D1403&gt;0,P$1,"")</f>
        <v/>
      </c>
    </row>
    <row r="1444" spans="1:26" ht="15.75" hidden="1" customHeight="1" x14ac:dyDescent="0.25">
      <c r="A1444" s="421" t="str">
        <f t="shared" si="51"/>
        <v>0</v>
      </c>
      <c r="B1444" s="102">
        <f>Sellersburg!B524</f>
        <v>0</v>
      </c>
      <c r="C1444" s="102" t="e">
        <f>Sellersburg!#REF!</f>
        <v>#REF!</v>
      </c>
      <c r="D1444" s="102">
        <f>Sellersburg!C524</f>
        <v>0</v>
      </c>
      <c r="E1444" s="131">
        <f>Sellersburg!D524</f>
        <v>0</v>
      </c>
      <c r="F1444" s="114">
        <f>Sellersburg!E524</f>
        <v>0</v>
      </c>
      <c r="G1444" s="423">
        <f t="shared" si="52"/>
        <v>0</v>
      </c>
      <c r="H1444" s="420">
        <f>Sellersburg!G524</f>
        <v>0</v>
      </c>
      <c r="I1444" s="102">
        <f>Sellersburg!H524</f>
        <v>0</v>
      </c>
      <c r="J1444" s="102" t="s">
        <v>592</v>
      </c>
      <c r="K1444" s="92"/>
      <c r="N1444" s="23" t="str">
        <f>IF(Jasper!$D1426&gt;0,N$1,"")</f>
        <v/>
      </c>
      <c r="O1444" s="23" t="e">
        <f>IF(#REF!&gt;0,P$1,"")</f>
        <v>#REF!</v>
      </c>
      <c r="P1444" s="23" t="str">
        <f>IF(Versailles!$D1425&gt;0,P$1,"")</f>
        <v/>
      </c>
      <c r="Q1444" s="23" t="str">
        <f>IF(Sellersburg!$D1423&gt;0,Q$1,"")</f>
        <v/>
      </c>
      <c r="R1444" s="23" t="str">
        <f>IF(Pendleton!$D1428&gt;0,R$1,"")</f>
        <v/>
      </c>
      <c r="S1444" s="23" t="str">
        <f>IF(Putnamville!D1414&gt;0,S$1,"")</f>
        <v/>
      </c>
      <c r="T1444" s="23" t="str">
        <f>IF(Lowell!D1393&gt;0,$T$1,"")</f>
        <v/>
      </c>
      <c r="U1444" s="23" t="e">
        <f>IF(#REF!&gt;0,$U$1,"")</f>
        <v>#REF!</v>
      </c>
      <c r="V1444" s="23" t="str">
        <f>IF(Peru!D1423&gt;0,$V$1,"")</f>
        <v/>
      </c>
      <c r="W1444" s="23" t="str">
        <f>IF('Toll Rd'!D1416&gt;0,$W$1,"")</f>
        <v/>
      </c>
      <c r="X1444" s="23" t="e">
        <f>IF(#REF!&gt;0,$X$1,"")</f>
        <v>#REF!</v>
      </c>
      <c r="Y1444" s="23" t="e">
        <f>IF(#REF!&gt;0,$Y$1,"")</f>
        <v>#REF!</v>
      </c>
      <c r="Z1444" s="23" t="str">
        <f>IF(FSS!$D1404&gt;0,P$1,"")</f>
        <v/>
      </c>
    </row>
    <row r="1445" spans="1:26" ht="15.75" hidden="1" customHeight="1" x14ac:dyDescent="0.25">
      <c r="A1445" s="421" t="str">
        <f t="shared" si="51"/>
        <v>0</v>
      </c>
      <c r="B1445" s="102">
        <f>Sellersburg!B525</f>
        <v>0</v>
      </c>
      <c r="C1445" s="102" t="e">
        <f>Sellersburg!#REF!</f>
        <v>#REF!</v>
      </c>
      <c r="D1445" s="102">
        <f>Sellersburg!C525</f>
        <v>0</v>
      </c>
      <c r="E1445" s="131">
        <f>Sellersburg!D525</f>
        <v>0</v>
      </c>
      <c r="F1445" s="114">
        <f>Sellersburg!E525</f>
        <v>0</v>
      </c>
      <c r="G1445" s="423">
        <f t="shared" si="52"/>
        <v>0</v>
      </c>
      <c r="H1445" s="420">
        <f>Sellersburg!G525</f>
        <v>0</v>
      </c>
      <c r="I1445" s="102">
        <f>Sellersburg!H525</f>
        <v>0</v>
      </c>
      <c r="J1445" s="102" t="s">
        <v>592</v>
      </c>
      <c r="K1445" s="92"/>
      <c r="N1445" s="23" t="str">
        <f>IF(Jasper!$D1427&gt;0,N$1,"")</f>
        <v/>
      </c>
      <c r="O1445" s="23" t="e">
        <f>IF(#REF!&gt;0,P$1,"")</f>
        <v>#REF!</v>
      </c>
      <c r="P1445" s="23" t="str">
        <f>IF(Versailles!$D1426&gt;0,P$1,"")</f>
        <v/>
      </c>
      <c r="Q1445" s="23" t="str">
        <f>IF(Sellersburg!$D1424&gt;0,Q$1,"")</f>
        <v/>
      </c>
      <c r="R1445" s="23" t="str">
        <f>IF(Pendleton!$D1429&gt;0,R$1,"")</f>
        <v/>
      </c>
      <c r="S1445" s="23" t="str">
        <f>IF(Putnamville!D1415&gt;0,S$1,"")</f>
        <v/>
      </c>
      <c r="T1445" s="23" t="str">
        <f>IF(Lowell!D1394&gt;0,$T$1,"")</f>
        <v/>
      </c>
      <c r="U1445" s="23" t="e">
        <f>IF(#REF!&gt;0,$U$1,"")</f>
        <v>#REF!</v>
      </c>
      <c r="V1445" s="23" t="str">
        <f>IF(Peru!D1424&gt;0,$V$1,"")</f>
        <v/>
      </c>
      <c r="W1445" s="23" t="str">
        <f>IF('Toll Rd'!D1417&gt;0,$W$1,"")</f>
        <v/>
      </c>
      <c r="X1445" s="23" t="e">
        <f>IF(#REF!&gt;0,$X$1,"")</f>
        <v>#REF!</v>
      </c>
      <c r="Y1445" s="23" t="e">
        <f>IF(#REF!&gt;0,$Y$1,"")</f>
        <v>#REF!</v>
      </c>
      <c r="Z1445" s="23" t="str">
        <f>IF(FSS!$D1405&gt;0,P$1,"")</f>
        <v/>
      </c>
    </row>
    <row r="1446" spans="1:26" ht="15.75" hidden="1" customHeight="1" x14ac:dyDescent="0.25">
      <c r="A1446" s="421" t="str">
        <f t="shared" si="51"/>
        <v>0</v>
      </c>
      <c r="B1446" s="102">
        <f>Sellersburg!B526</f>
        <v>0</v>
      </c>
      <c r="C1446" s="102" t="e">
        <f>Sellersburg!#REF!</f>
        <v>#REF!</v>
      </c>
      <c r="D1446" s="102">
        <f>Sellersburg!C526</f>
        <v>0</v>
      </c>
      <c r="E1446" s="131">
        <f>Sellersburg!D526</f>
        <v>0</v>
      </c>
      <c r="F1446" s="114">
        <f>Sellersburg!E526</f>
        <v>0</v>
      </c>
      <c r="G1446" s="423">
        <f t="shared" si="52"/>
        <v>0</v>
      </c>
      <c r="H1446" s="420">
        <f>Sellersburg!G526</f>
        <v>0</v>
      </c>
      <c r="I1446" s="102">
        <f>Sellersburg!H526</f>
        <v>0</v>
      </c>
      <c r="J1446" s="102" t="s">
        <v>592</v>
      </c>
      <c r="K1446" s="92"/>
      <c r="N1446" s="23" t="str">
        <f>IF(Jasper!$D1428&gt;0,N$1,"")</f>
        <v/>
      </c>
      <c r="O1446" s="23" t="e">
        <f>IF(#REF!&gt;0,P$1,"")</f>
        <v>#REF!</v>
      </c>
      <c r="P1446" s="23" t="str">
        <f>IF(Versailles!$D1427&gt;0,P$1,"")</f>
        <v/>
      </c>
      <c r="Q1446" s="23" t="str">
        <f>IF(Sellersburg!$D1425&gt;0,Q$1,"")</f>
        <v/>
      </c>
      <c r="R1446" s="23" t="str">
        <f>IF(Pendleton!$D1430&gt;0,R$1,"")</f>
        <v/>
      </c>
      <c r="S1446" s="23" t="str">
        <f>IF(Putnamville!D1416&gt;0,S$1,"")</f>
        <v/>
      </c>
      <c r="T1446" s="23" t="str">
        <f>IF(Lowell!D1395&gt;0,$T$1,"")</f>
        <v/>
      </c>
      <c r="U1446" s="23" t="e">
        <f>IF(#REF!&gt;0,$U$1,"")</f>
        <v>#REF!</v>
      </c>
      <c r="V1446" s="23" t="str">
        <f>IF(Peru!D1425&gt;0,$V$1,"")</f>
        <v/>
      </c>
      <c r="W1446" s="23" t="str">
        <f>IF('Toll Rd'!D1418&gt;0,$W$1,"")</f>
        <v/>
      </c>
      <c r="X1446" s="23" t="e">
        <f>IF(#REF!&gt;0,$X$1,"")</f>
        <v>#REF!</v>
      </c>
      <c r="Y1446" s="23" t="e">
        <f>IF(#REF!&gt;0,$Y$1,"")</f>
        <v>#REF!</v>
      </c>
      <c r="Z1446" s="23" t="str">
        <f>IF(FSS!$D1406&gt;0,P$1,"")</f>
        <v/>
      </c>
    </row>
    <row r="1447" spans="1:26" ht="15.75" hidden="1" customHeight="1" x14ac:dyDescent="0.25">
      <c r="A1447" s="421" t="str">
        <f t="shared" si="51"/>
        <v>0</v>
      </c>
      <c r="B1447" s="102">
        <f>Sellersburg!B527</f>
        <v>0</v>
      </c>
      <c r="C1447" s="102" t="e">
        <f>Sellersburg!#REF!</f>
        <v>#REF!</v>
      </c>
      <c r="D1447" s="102">
        <f>Sellersburg!C527</f>
        <v>0</v>
      </c>
      <c r="E1447" s="131">
        <f>Sellersburg!D527</f>
        <v>0</v>
      </c>
      <c r="F1447" s="114">
        <f>Sellersburg!E527</f>
        <v>0</v>
      </c>
      <c r="G1447" s="423">
        <f t="shared" si="52"/>
        <v>0</v>
      </c>
      <c r="H1447" s="420">
        <f>Sellersburg!G527</f>
        <v>0</v>
      </c>
      <c r="I1447" s="102">
        <f>Sellersburg!H527</f>
        <v>0</v>
      </c>
      <c r="J1447" s="102" t="s">
        <v>592</v>
      </c>
      <c r="K1447" s="92"/>
      <c r="N1447" s="23" t="str">
        <f>IF(Jasper!$D1429&gt;0,N$1,"")</f>
        <v/>
      </c>
      <c r="O1447" s="23" t="e">
        <f>IF(#REF!&gt;0,P$1,"")</f>
        <v>#REF!</v>
      </c>
      <c r="P1447" s="23" t="str">
        <f>IF(Versailles!$D1428&gt;0,P$1,"")</f>
        <v/>
      </c>
      <c r="Q1447" s="23" t="str">
        <f>IF(Sellersburg!$D1426&gt;0,Q$1,"")</f>
        <v/>
      </c>
      <c r="R1447" s="23" t="str">
        <f>IF(Pendleton!$D1431&gt;0,R$1,"")</f>
        <v/>
      </c>
      <c r="S1447" s="23" t="str">
        <f>IF(Putnamville!D1417&gt;0,S$1,"")</f>
        <v/>
      </c>
      <c r="T1447" s="23" t="str">
        <f>IF(Lowell!D1396&gt;0,$T$1,"")</f>
        <v/>
      </c>
      <c r="U1447" s="23" t="e">
        <f>IF(#REF!&gt;0,$U$1,"")</f>
        <v>#REF!</v>
      </c>
      <c r="V1447" s="23" t="str">
        <f>IF(Peru!D1426&gt;0,$V$1,"")</f>
        <v/>
      </c>
      <c r="W1447" s="23" t="str">
        <f>IF('Toll Rd'!D1419&gt;0,$W$1,"")</f>
        <v/>
      </c>
      <c r="X1447" s="23" t="e">
        <f>IF(#REF!&gt;0,$X$1,"")</f>
        <v>#REF!</v>
      </c>
      <c r="Y1447" s="23" t="e">
        <f>IF(#REF!&gt;0,$Y$1,"")</f>
        <v>#REF!</v>
      </c>
      <c r="Z1447" s="23" t="str">
        <f>IF(FSS!$D1407&gt;0,P$1,"")</f>
        <v/>
      </c>
    </row>
    <row r="1448" spans="1:26" ht="15.75" hidden="1" customHeight="1" x14ac:dyDescent="0.25">
      <c r="A1448" s="421" t="str">
        <f t="shared" si="51"/>
        <v>0</v>
      </c>
      <c r="B1448" s="102">
        <f>Sellersburg!B528</f>
        <v>0</v>
      </c>
      <c r="C1448" s="102" t="e">
        <f>Sellersburg!#REF!</f>
        <v>#REF!</v>
      </c>
      <c r="D1448" s="102">
        <f>Sellersburg!C528</f>
        <v>0</v>
      </c>
      <c r="E1448" s="131">
        <f>Sellersburg!D528</f>
        <v>0</v>
      </c>
      <c r="F1448" s="114">
        <f>Sellersburg!E528</f>
        <v>0</v>
      </c>
      <c r="G1448" s="423">
        <f t="shared" si="52"/>
        <v>0</v>
      </c>
      <c r="H1448" s="420">
        <f>Sellersburg!G528</f>
        <v>0</v>
      </c>
      <c r="I1448" s="102">
        <f>Sellersburg!H528</f>
        <v>0</v>
      </c>
      <c r="J1448" s="102" t="s">
        <v>592</v>
      </c>
      <c r="K1448" s="92"/>
      <c r="N1448" s="23" t="str">
        <f>IF(Jasper!$D1430&gt;0,N$1,"")</f>
        <v/>
      </c>
      <c r="O1448" s="23" t="e">
        <f>IF(#REF!&gt;0,P$1,"")</f>
        <v>#REF!</v>
      </c>
      <c r="P1448" s="23" t="str">
        <f>IF(Versailles!$D1429&gt;0,P$1,"")</f>
        <v/>
      </c>
      <c r="Q1448" s="23" t="str">
        <f>IF(Sellersburg!$D1427&gt;0,Q$1,"")</f>
        <v/>
      </c>
      <c r="R1448" s="23" t="str">
        <f>IF(Pendleton!$D1432&gt;0,R$1,"")</f>
        <v/>
      </c>
      <c r="S1448" s="23" t="str">
        <f>IF(Putnamville!D1418&gt;0,S$1,"")</f>
        <v/>
      </c>
      <c r="T1448" s="23" t="str">
        <f>IF(Lowell!D1397&gt;0,$T$1,"")</f>
        <v/>
      </c>
      <c r="U1448" s="23" t="e">
        <f>IF(#REF!&gt;0,$U$1,"")</f>
        <v>#REF!</v>
      </c>
      <c r="V1448" s="23" t="str">
        <f>IF(Peru!D1427&gt;0,$V$1,"")</f>
        <v/>
      </c>
      <c r="W1448" s="23" t="str">
        <f>IF('Toll Rd'!D1420&gt;0,$W$1,"")</f>
        <v/>
      </c>
      <c r="X1448" s="23" t="e">
        <f>IF(#REF!&gt;0,$X$1,"")</f>
        <v>#REF!</v>
      </c>
      <c r="Y1448" s="23" t="e">
        <f>IF(#REF!&gt;0,$Y$1,"")</f>
        <v>#REF!</v>
      </c>
      <c r="Z1448" s="23" t="str">
        <f>IF(FSS!$D1408&gt;0,P$1,"")</f>
        <v/>
      </c>
    </row>
    <row r="1449" spans="1:26" ht="15.75" hidden="1" customHeight="1" x14ac:dyDescent="0.25">
      <c r="A1449" s="421" t="str">
        <f t="shared" si="51"/>
        <v>0</v>
      </c>
      <c r="B1449" s="102">
        <f>Sellersburg!B529</f>
        <v>0</v>
      </c>
      <c r="C1449" s="102" t="e">
        <f>Sellersburg!#REF!</f>
        <v>#REF!</v>
      </c>
      <c r="D1449" s="102">
        <f>Sellersburg!C529</f>
        <v>0</v>
      </c>
      <c r="E1449" s="131">
        <f>Sellersburg!D529</f>
        <v>0</v>
      </c>
      <c r="F1449" s="114">
        <f>Sellersburg!E529</f>
        <v>0</v>
      </c>
      <c r="G1449" s="423">
        <f t="shared" si="52"/>
        <v>0</v>
      </c>
      <c r="H1449" s="420">
        <f>Sellersburg!G529</f>
        <v>0</v>
      </c>
      <c r="I1449" s="102">
        <f>Sellersburg!H529</f>
        <v>0</v>
      </c>
      <c r="J1449" s="102" t="s">
        <v>592</v>
      </c>
      <c r="K1449" s="92"/>
      <c r="N1449" s="23" t="str">
        <f>IF(Jasper!$D1431&gt;0,N$1,"")</f>
        <v/>
      </c>
      <c r="O1449" s="23" t="e">
        <f>IF(#REF!&gt;0,P$1,"")</f>
        <v>#REF!</v>
      </c>
      <c r="P1449" s="23" t="str">
        <f>IF(Versailles!$D1430&gt;0,P$1,"")</f>
        <v/>
      </c>
      <c r="Q1449" s="23" t="str">
        <f>IF(Sellersburg!$D1428&gt;0,Q$1,"")</f>
        <v/>
      </c>
      <c r="R1449" s="23" t="str">
        <f>IF(Pendleton!$D1433&gt;0,R$1,"")</f>
        <v/>
      </c>
      <c r="S1449" s="23" t="str">
        <f>IF(Putnamville!D1419&gt;0,S$1,"")</f>
        <v/>
      </c>
      <c r="T1449" s="23" t="str">
        <f>IF(Lowell!D1398&gt;0,$T$1,"")</f>
        <v/>
      </c>
      <c r="U1449" s="23" t="e">
        <f>IF(#REF!&gt;0,$U$1,"")</f>
        <v>#REF!</v>
      </c>
      <c r="V1449" s="23" t="str">
        <f>IF(Peru!D1428&gt;0,$V$1,"")</f>
        <v/>
      </c>
      <c r="W1449" s="23" t="str">
        <f>IF('Toll Rd'!D1421&gt;0,$W$1,"")</f>
        <v/>
      </c>
      <c r="X1449" s="23" t="e">
        <f>IF(#REF!&gt;0,$X$1,"")</f>
        <v>#REF!</v>
      </c>
      <c r="Y1449" s="23" t="e">
        <f>IF(#REF!&gt;0,$Y$1,"")</f>
        <v>#REF!</v>
      </c>
      <c r="Z1449" s="23" t="str">
        <f>IF(FSS!$D1409&gt;0,P$1,"")</f>
        <v/>
      </c>
    </row>
    <row r="1450" spans="1:26" ht="15.75" hidden="1" customHeight="1" x14ac:dyDescent="0.25">
      <c r="A1450" s="421" t="str">
        <f t="shared" si="51"/>
        <v>0</v>
      </c>
      <c r="B1450" s="102">
        <f>Sellersburg!B530</f>
        <v>0</v>
      </c>
      <c r="C1450" s="102" t="e">
        <f>Sellersburg!#REF!</f>
        <v>#REF!</v>
      </c>
      <c r="D1450" s="102">
        <f>Sellersburg!C530</f>
        <v>0</v>
      </c>
      <c r="E1450" s="131">
        <f>Sellersburg!D530</f>
        <v>0</v>
      </c>
      <c r="F1450" s="114">
        <f>Sellersburg!E530</f>
        <v>0</v>
      </c>
      <c r="G1450" s="423">
        <f t="shared" si="52"/>
        <v>0</v>
      </c>
      <c r="H1450" s="420">
        <f>Sellersburg!G530</f>
        <v>0</v>
      </c>
      <c r="I1450" s="102">
        <f>Sellersburg!H530</f>
        <v>0</v>
      </c>
      <c r="J1450" s="102" t="s">
        <v>592</v>
      </c>
      <c r="K1450" s="92"/>
      <c r="N1450" s="23" t="str">
        <f>IF(Jasper!$D1432&gt;0,N$1,"")</f>
        <v/>
      </c>
      <c r="O1450" s="23" t="e">
        <f>IF(#REF!&gt;0,P$1,"")</f>
        <v>#REF!</v>
      </c>
      <c r="P1450" s="23" t="str">
        <f>IF(Versailles!$D1431&gt;0,P$1,"")</f>
        <v/>
      </c>
      <c r="Q1450" s="23" t="str">
        <f>IF(Sellersburg!$D1429&gt;0,Q$1,"")</f>
        <v/>
      </c>
      <c r="R1450" s="23" t="str">
        <f>IF(Pendleton!$D1434&gt;0,R$1,"")</f>
        <v/>
      </c>
      <c r="S1450" s="23" t="str">
        <f>IF(Putnamville!D1420&gt;0,S$1,"")</f>
        <v/>
      </c>
      <c r="T1450" s="23" t="str">
        <f>IF(Lowell!D1399&gt;0,$T$1,"")</f>
        <v/>
      </c>
      <c r="U1450" s="23" t="e">
        <f>IF(#REF!&gt;0,$U$1,"")</f>
        <v>#REF!</v>
      </c>
      <c r="V1450" s="23" t="str">
        <f>IF(Peru!D1429&gt;0,$V$1,"")</f>
        <v/>
      </c>
      <c r="W1450" s="23" t="str">
        <f>IF('Toll Rd'!D1422&gt;0,$W$1,"")</f>
        <v/>
      </c>
      <c r="X1450" s="23" t="e">
        <f>IF(#REF!&gt;0,$X$1,"")</f>
        <v>#REF!</v>
      </c>
      <c r="Y1450" s="23" t="e">
        <f>IF(#REF!&gt;0,$Y$1,"")</f>
        <v>#REF!</v>
      </c>
      <c r="Z1450" s="23" t="str">
        <f>IF(FSS!$D1410&gt;0,P$1,"")</f>
        <v/>
      </c>
    </row>
    <row r="1451" spans="1:26" ht="15.75" hidden="1" customHeight="1" x14ac:dyDescent="0.25">
      <c r="A1451" s="421" t="str">
        <f t="shared" si="51"/>
        <v>0</v>
      </c>
      <c r="B1451" s="102">
        <f>Sellersburg!B531</f>
        <v>0</v>
      </c>
      <c r="C1451" s="102" t="e">
        <f>Sellersburg!#REF!</f>
        <v>#REF!</v>
      </c>
      <c r="D1451" s="102">
        <f>Sellersburg!C531</f>
        <v>0</v>
      </c>
      <c r="E1451" s="131">
        <f>Sellersburg!D531</f>
        <v>0</v>
      </c>
      <c r="F1451" s="114">
        <f>Sellersburg!E531</f>
        <v>0</v>
      </c>
      <c r="G1451" s="423">
        <f t="shared" si="52"/>
        <v>0</v>
      </c>
      <c r="H1451" s="420">
        <f>Sellersburg!G531</f>
        <v>0</v>
      </c>
      <c r="I1451" s="102">
        <f>Sellersburg!H531</f>
        <v>0</v>
      </c>
      <c r="J1451" s="102" t="s">
        <v>592</v>
      </c>
      <c r="K1451" s="92"/>
      <c r="N1451" s="23" t="str">
        <f>IF(Jasper!$D1433&gt;0,N$1,"")</f>
        <v/>
      </c>
      <c r="O1451" s="23" t="e">
        <f>IF(#REF!&gt;0,P$1,"")</f>
        <v>#REF!</v>
      </c>
      <c r="P1451" s="23" t="str">
        <f>IF(Versailles!$D1432&gt;0,P$1,"")</f>
        <v/>
      </c>
      <c r="Q1451" s="23" t="str">
        <f>IF(Sellersburg!$D1430&gt;0,Q$1,"")</f>
        <v/>
      </c>
      <c r="R1451" s="23" t="str">
        <f>IF(Pendleton!$D1435&gt;0,R$1,"")</f>
        <v/>
      </c>
      <c r="S1451" s="23" t="str">
        <f>IF(Putnamville!D1421&gt;0,S$1,"")</f>
        <v/>
      </c>
      <c r="T1451" s="23" t="str">
        <f>IF(Lowell!D1400&gt;0,$T$1,"")</f>
        <v/>
      </c>
      <c r="U1451" s="23" t="e">
        <f>IF(#REF!&gt;0,$U$1,"")</f>
        <v>#REF!</v>
      </c>
      <c r="V1451" s="23" t="str">
        <f>IF(Peru!D1430&gt;0,$V$1,"")</f>
        <v/>
      </c>
      <c r="W1451" s="23" t="str">
        <f>IF('Toll Rd'!D1423&gt;0,$W$1,"")</f>
        <v/>
      </c>
      <c r="X1451" s="23" t="e">
        <f>IF(#REF!&gt;0,$X$1,"")</f>
        <v>#REF!</v>
      </c>
      <c r="Y1451" s="23" t="e">
        <f>IF(#REF!&gt;0,$Y$1,"")</f>
        <v>#REF!</v>
      </c>
      <c r="Z1451" s="23" t="str">
        <f>IF(FSS!$D1411&gt;0,P$1,"")</f>
        <v/>
      </c>
    </row>
    <row r="1452" spans="1:26" ht="15.75" hidden="1" customHeight="1" x14ac:dyDescent="0.25">
      <c r="A1452" s="421" t="str">
        <f t="shared" si="51"/>
        <v>0</v>
      </c>
      <c r="B1452" s="102">
        <f>Sellersburg!B532</f>
        <v>0</v>
      </c>
      <c r="C1452" s="102" t="e">
        <f>Sellersburg!#REF!</f>
        <v>#REF!</v>
      </c>
      <c r="D1452" s="102">
        <f>Sellersburg!C532</f>
        <v>0</v>
      </c>
      <c r="E1452" s="131">
        <f>Sellersburg!D532</f>
        <v>0</v>
      </c>
      <c r="F1452" s="114">
        <f>Sellersburg!E532</f>
        <v>0</v>
      </c>
      <c r="G1452" s="423">
        <f t="shared" si="52"/>
        <v>0</v>
      </c>
      <c r="H1452" s="420">
        <f>Sellersburg!G532</f>
        <v>0</v>
      </c>
      <c r="I1452" s="102">
        <f>Sellersburg!H532</f>
        <v>0</v>
      </c>
      <c r="J1452" s="102" t="s">
        <v>592</v>
      </c>
      <c r="K1452" s="92"/>
      <c r="N1452" s="23" t="str">
        <f>IF(Jasper!$D1434&gt;0,N$1,"")</f>
        <v/>
      </c>
      <c r="O1452" s="23" t="e">
        <f>IF(#REF!&gt;0,P$1,"")</f>
        <v>#REF!</v>
      </c>
      <c r="P1452" s="23" t="str">
        <f>IF(Versailles!$D1433&gt;0,P$1,"")</f>
        <v/>
      </c>
      <c r="Q1452" s="23" t="str">
        <f>IF(Sellersburg!$D1431&gt;0,Q$1,"")</f>
        <v/>
      </c>
      <c r="R1452" s="23" t="str">
        <f>IF(Pendleton!$D1436&gt;0,R$1,"")</f>
        <v/>
      </c>
      <c r="S1452" s="23" t="str">
        <f>IF(Putnamville!D1422&gt;0,S$1,"")</f>
        <v/>
      </c>
      <c r="T1452" s="23" t="str">
        <f>IF(Lowell!D1401&gt;0,$T$1,"")</f>
        <v/>
      </c>
      <c r="U1452" s="23" t="e">
        <f>IF(#REF!&gt;0,$U$1,"")</f>
        <v>#REF!</v>
      </c>
      <c r="V1452" s="23" t="str">
        <f>IF(Peru!D1431&gt;0,$V$1,"")</f>
        <v/>
      </c>
      <c r="W1452" s="23" t="str">
        <f>IF('Toll Rd'!D1424&gt;0,$W$1,"")</f>
        <v/>
      </c>
      <c r="X1452" s="23" t="e">
        <f>IF(#REF!&gt;0,$X$1,"")</f>
        <v>#REF!</v>
      </c>
      <c r="Y1452" s="23" t="e">
        <f>IF(#REF!&gt;0,$Y$1,"")</f>
        <v>#REF!</v>
      </c>
      <c r="Z1452" s="23" t="str">
        <f>IF(FSS!$D1412&gt;0,P$1,"")</f>
        <v/>
      </c>
    </row>
    <row r="1453" spans="1:26" ht="15.75" hidden="1" customHeight="1" x14ac:dyDescent="0.25">
      <c r="A1453" s="421" t="str">
        <f t="shared" si="51"/>
        <v>0</v>
      </c>
      <c r="B1453" s="102">
        <f>Sellersburg!B533</f>
        <v>0</v>
      </c>
      <c r="C1453" s="102" t="e">
        <f>Sellersburg!#REF!</f>
        <v>#REF!</v>
      </c>
      <c r="D1453" s="102">
        <f>Sellersburg!C533</f>
        <v>0</v>
      </c>
      <c r="E1453" s="131">
        <f>Sellersburg!D533</f>
        <v>0</v>
      </c>
      <c r="F1453" s="114">
        <f>Sellersburg!E533</f>
        <v>0</v>
      </c>
      <c r="G1453" s="423">
        <f t="shared" si="52"/>
        <v>0</v>
      </c>
      <c r="H1453" s="420">
        <f>Sellersburg!G533</f>
        <v>0</v>
      </c>
      <c r="I1453" s="102">
        <f>Sellersburg!H533</f>
        <v>0</v>
      </c>
      <c r="J1453" s="102" t="s">
        <v>592</v>
      </c>
      <c r="K1453" s="92"/>
      <c r="N1453" s="23" t="str">
        <f>IF(Jasper!$D1435&gt;0,N$1,"")</f>
        <v/>
      </c>
      <c r="O1453" s="23" t="e">
        <f>IF(#REF!&gt;0,P$1,"")</f>
        <v>#REF!</v>
      </c>
      <c r="P1453" s="23" t="str">
        <f>IF(Versailles!$D1434&gt;0,P$1,"")</f>
        <v/>
      </c>
      <c r="Q1453" s="23" t="str">
        <f>IF(Sellersburg!$D1432&gt;0,Q$1,"")</f>
        <v/>
      </c>
      <c r="R1453" s="23" t="str">
        <f>IF(Pendleton!$D1437&gt;0,R$1,"")</f>
        <v/>
      </c>
      <c r="S1453" s="23" t="str">
        <f>IF(Putnamville!D1423&gt;0,S$1,"")</f>
        <v/>
      </c>
      <c r="T1453" s="23" t="str">
        <f>IF(Lowell!D1402&gt;0,$T$1,"")</f>
        <v/>
      </c>
      <c r="U1453" s="23" t="e">
        <f>IF(#REF!&gt;0,$U$1,"")</f>
        <v>#REF!</v>
      </c>
      <c r="V1453" s="23" t="str">
        <f>IF(Peru!D1432&gt;0,$V$1,"")</f>
        <v/>
      </c>
      <c r="W1453" s="23" t="str">
        <f>IF('Toll Rd'!D1425&gt;0,$W$1,"")</f>
        <v/>
      </c>
      <c r="X1453" s="23" t="e">
        <f>IF(#REF!&gt;0,$X$1,"")</f>
        <v>#REF!</v>
      </c>
      <c r="Y1453" s="23" t="e">
        <f>IF(#REF!&gt;0,$Y$1,"")</f>
        <v>#REF!</v>
      </c>
      <c r="Z1453" s="23" t="str">
        <f>IF(FSS!$D1413&gt;0,P$1,"")</f>
        <v/>
      </c>
    </row>
    <row r="1454" spans="1:26" ht="15.75" hidden="1" customHeight="1" x14ac:dyDescent="0.25">
      <c r="A1454" s="421" t="str">
        <f t="shared" si="51"/>
        <v>0</v>
      </c>
      <c r="B1454" s="102">
        <f>Sellersburg!B534</f>
        <v>0</v>
      </c>
      <c r="C1454" s="102" t="e">
        <f>Sellersburg!#REF!</f>
        <v>#REF!</v>
      </c>
      <c r="D1454" s="102">
        <f>Sellersburg!C534</f>
        <v>0</v>
      </c>
      <c r="E1454" s="131">
        <f>Sellersburg!D534</f>
        <v>0</v>
      </c>
      <c r="F1454" s="114">
        <f>Sellersburg!E534</f>
        <v>0</v>
      </c>
      <c r="G1454" s="423">
        <f t="shared" si="52"/>
        <v>0</v>
      </c>
      <c r="H1454" s="420">
        <f>Sellersburg!G534</f>
        <v>0</v>
      </c>
      <c r="I1454" s="102">
        <f>Sellersburg!H534</f>
        <v>0</v>
      </c>
      <c r="J1454" s="102" t="s">
        <v>592</v>
      </c>
      <c r="K1454" s="92"/>
      <c r="N1454" s="23" t="str">
        <f>IF(Jasper!$D1436&gt;0,N$1,"")</f>
        <v/>
      </c>
      <c r="O1454" s="23" t="e">
        <f>IF(#REF!&gt;0,P$1,"")</f>
        <v>#REF!</v>
      </c>
      <c r="P1454" s="23" t="str">
        <f>IF(Versailles!$D1435&gt;0,P$1,"")</f>
        <v/>
      </c>
      <c r="Q1454" s="23" t="str">
        <f>IF(Sellersburg!$D1433&gt;0,Q$1,"")</f>
        <v/>
      </c>
      <c r="R1454" s="23" t="str">
        <f>IF(Pendleton!$D1438&gt;0,R$1,"")</f>
        <v/>
      </c>
      <c r="S1454" s="23" t="str">
        <f>IF(Putnamville!D1424&gt;0,S$1,"")</f>
        <v/>
      </c>
      <c r="T1454" s="23" t="str">
        <f>IF(Lowell!D1403&gt;0,$T$1,"")</f>
        <v/>
      </c>
      <c r="U1454" s="23" t="e">
        <f>IF(#REF!&gt;0,$U$1,"")</f>
        <v>#REF!</v>
      </c>
      <c r="V1454" s="23" t="str">
        <f>IF(Peru!D1433&gt;0,$V$1,"")</f>
        <v/>
      </c>
      <c r="W1454" s="23" t="str">
        <f>IF('Toll Rd'!D1426&gt;0,$W$1,"")</f>
        <v/>
      </c>
      <c r="X1454" s="23" t="e">
        <f>IF(#REF!&gt;0,$X$1,"")</f>
        <v>#REF!</v>
      </c>
      <c r="Y1454" s="23" t="e">
        <f>IF(#REF!&gt;0,$Y$1,"")</f>
        <v>#REF!</v>
      </c>
      <c r="Z1454" s="23" t="str">
        <f>IF(FSS!$D1414&gt;0,P$1,"")</f>
        <v/>
      </c>
    </row>
    <row r="1455" spans="1:26" ht="15.75" hidden="1" customHeight="1" x14ac:dyDescent="0.25">
      <c r="A1455" s="421" t="str">
        <f t="shared" si="51"/>
        <v>0</v>
      </c>
      <c r="B1455" s="102">
        <f>Sellersburg!B535</f>
        <v>0</v>
      </c>
      <c r="C1455" s="102" t="e">
        <f>Sellersburg!#REF!</f>
        <v>#REF!</v>
      </c>
      <c r="D1455" s="102">
        <f>Sellersburg!C535</f>
        <v>0</v>
      </c>
      <c r="E1455" s="131">
        <f>Sellersburg!D535</f>
        <v>0</v>
      </c>
      <c r="F1455" s="114">
        <f>Sellersburg!E535</f>
        <v>0</v>
      </c>
      <c r="G1455" s="423">
        <f t="shared" si="52"/>
        <v>0</v>
      </c>
      <c r="H1455" s="420">
        <f>Sellersburg!G535</f>
        <v>0</v>
      </c>
      <c r="I1455" s="102">
        <f>Sellersburg!H535</f>
        <v>0</v>
      </c>
      <c r="J1455" s="102" t="s">
        <v>592</v>
      </c>
      <c r="K1455" s="92"/>
      <c r="N1455" s="23" t="str">
        <f>IF(Jasper!$D1437&gt;0,N$1,"")</f>
        <v/>
      </c>
      <c r="O1455" s="23" t="e">
        <f>IF(#REF!&gt;0,P$1,"")</f>
        <v>#REF!</v>
      </c>
      <c r="P1455" s="23" t="str">
        <f>IF(Versailles!$D1436&gt;0,P$1,"")</f>
        <v/>
      </c>
      <c r="Q1455" s="23" t="str">
        <f>IF(Sellersburg!$D1434&gt;0,Q$1,"")</f>
        <v/>
      </c>
      <c r="R1455" s="23" t="str">
        <f>IF(Pendleton!$D1439&gt;0,R$1,"")</f>
        <v/>
      </c>
      <c r="S1455" s="23" t="str">
        <f>IF(Putnamville!D1425&gt;0,S$1,"")</f>
        <v/>
      </c>
      <c r="T1455" s="23" t="str">
        <f>IF(Lowell!D1404&gt;0,$T$1,"")</f>
        <v/>
      </c>
      <c r="U1455" s="23" t="e">
        <f>IF(#REF!&gt;0,$U$1,"")</f>
        <v>#REF!</v>
      </c>
      <c r="V1455" s="23" t="str">
        <f>IF(Peru!D1434&gt;0,$V$1,"")</f>
        <v/>
      </c>
      <c r="W1455" s="23" t="str">
        <f>IF('Toll Rd'!D1427&gt;0,$W$1,"")</f>
        <v/>
      </c>
      <c r="X1455" s="23" t="e">
        <f>IF(#REF!&gt;0,$X$1,"")</f>
        <v>#REF!</v>
      </c>
      <c r="Y1455" s="23" t="e">
        <f>IF(#REF!&gt;0,$Y$1,"")</f>
        <v>#REF!</v>
      </c>
      <c r="Z1455" s="23" t="str">
        <f>IF(FSS!$D1415&gt;0,P$1,"")</f>
        <v/>
      </c>
    </row>
    <row r="1456" spans="1:26" ht="15.75" hidden="1" customHeight="1" x14ac:dyDescent="0.25">
      <c r="A1456" s="421" t="str">
        <f t="shared" si="51"/>
        <v>0</v>
      </c>
      <c r="B1456" s="102">
        <f>Sellersburg!B536</f>
        <v>0</v>
      </c>
      <c r="C1456" s="102" t="e">
        <f>Sellersburg!#REF!</f>
        <v>#REF!</v>
      </c>
      <c r="D1456" s="102">
        <f>Sellersburg!C536</f>
        <v>0</v>
      </c>
      <c r="E1456" s="131">
        <f>Sellersburg!D536</f>
        <v>0</v>
      </c>
      <c r="F1456" s="114">
        <f>Sellersburg!E536</f>
        <v>0</v>
      </c>
      <c r="G1456" s="423">
        <f t="shared" si="52"/>
        <v>0</v>
      </c>
      <c r="H1456" s="420">
        <f>Sellersburg!G536</f>
        <v>0</v>
      </c>
      <c r="I1456" s="102">
        <f>Sellersburg!H536</f>
        <v>0</v>
      </c>
      <c r="J1456" s="102" t="s">
        <v>592</v>
      </c>
      <c r="K1456" s="92"/>
      <c r="N1456" s="23" t="str">
        <f>IF(Jasper!$D1438&gt;0,N$1,"")</f>
        <v/>
      </c>
      <c r="O1456" s="23" t="e">
        <f>IF(#REF!&gt;0,P$1,"")</f>
        <v>#REF!</v>
      </c>
      <c r="P1456" s="23" t="str">
        <f>IF(Versailles!$D1437&gt;0,P$1,"")</f>
        <v/>
      </c>
      <c r="Q1456" s="23" t="str">
        <f>IF(Sellersburg!$D1435&gt;0,Q$1,"")</f>
        <v/>
      </c>
      <c r="R1456" s="23" t="str">
        <f>IF(Pendleton!$D1440&gt;0,R$1,"")</f>
        <v/>
      </c>
      <c r="S1456" s="23" t="str">
        <f>IF(Putnamville!D1426&gt;0,S$1,"")</f>
        <v/>
      </c>
      <c r="T1456" s="23" t="str">
        <f>IF(Lowell!D1405&gt;0,$T$1,"")</f>
        <v/>
      </c>
      <c r="U1456" s="23" t="e">
        <f>IF(#REF!&gt;0,$U$1,"")</f>
        <v>#REF!</v>
      </c>
      <c r="V1456" s="23" t="str">
        <f>IF(Peru!D1435&gt;0,$V$1,"")</f>
        <v/>
      </c>
      <c r="W1456" s="23" t="str">
        <f>IF('Toll Rd'!D1428&gt;0,$W$1,"")</f>
        <v/>
      </c>
      <c r="X1456" s="23" t="e">
        <f>IF(#REF!&gt;0,$X$1,"")</f>
        <v>#REF!</v>
      </c>
      <c r="Y1456" s="23" t="e">
        <f>IF(#REF!&gt;0,$Y$1,"")</f>
        <v>#REF!</v>
      </c>
      <c r="Z1456" s="23" t="str">
        <f>IF(FSS!$D1416&gt;0,P$1,"")</f>
        <v/>
      </c>
    </row>
    <row r="1457" spans="1:26" ht="15.75" hidden="1" customHeight="1" x14ac:dyDescent="0.25">
      <c r="A1457" s="421" t="str">
        <f t="shared" si="51"/>
        <v>0</v>
      </c>
      <c r="B1457" s="102">
        <f>Sellersburg!B537</f>
        <v>0</v>
      </c>
      <c r="C1457" s="102" t="e">
        <f>Sellersburg!#REF!</f>
        <v>#REF!</v>
      </c>
      <c r="D1457" s="102">
        <f>Sellersburg!C537</f>
        <v>0</v>
      </c>
      <c r="E1457" s="131">
        <f>Sellersburg!D537</f>
        <v>0</v>
      </c>
      <c r="F1457" s="114">
        <f>Sellersburg!E537</f>
        <v>0</v>
      </c>
      <c r="G1457" s="423">
        <f t="shared" si="52"/>
        <v>0</v>
      </c>
      <c r="H1457" s="420">
        <f>Sellersburg!G537</f>
        <v>0</v>
      </c>
      <c r="I1457" s="102">
        <f>Sellersburg!H537</f>
        <v>0</v>
      </c>
      <c r="J1457" s="102" t="s">
        <v>592</v>
      </c>
      <c r="K1457" s="92"/>
      <c r="N1457" s="23" t="str">
        <f>IF(Jasper!$D1439&gt;0,N$1,"")</f>
        <v/>
      </c>
      <c r="O1457" s="23" t="e">
        <f>IF(#REF!&gt;0,P$1,"")</f>
        <v>#REF!</v>
      </c>
      <c r="P1457" s="23" t="str">
        <f>IF(Versailles!$D1438&gt;0,P$1,"")</f>
        <v/>
      </c>
      <c r="Q1457" s="23" t="str">
        <f>IF(Sellersburg!$D1436&gt;0,Q$1,"")</f>
        <v/>
      </c>
      <c r="R1457" s="23" t="str">
        <f>IF(Pendleton!$D1441&gt;0,R$1,"")</f>
        <v/>
      </c>
      <c r="S1457" s="23" t="str">
        <f>IF(Putnamville!D1427&gt;0,S$1,"")</f>
        <v/>
      </c>
      <c r="T1457" s="23" t="str">
        <f>IF(Lowell!D1406&gt;0,$T$1,"")</f>
        <v/>
      </c>
      <c r="U1457" s="23" t="e">
        <f>IF(#REF!&gt;0,$U$1,"")</f>
        <v>#REF!</v>
      </c>
      <c r="V1457" s="23" t="str">
        <f>IF(Peru!D1436&gt;0,$V$1,"")</f>
        <v/>
      </c>
      <c r="W1457" s="23" t="str">
        <f>IF('Toll Rd'!D1429&gt;0,$W$1,"")</f>
        <v/>
      </c>
      <c r="X1457" s="23" t="e">
        <f>IF(#REF!&gt;0,$X$1,"")</f>
        <v>#REF!</v>
      </c>
      <c r="Y1457" s="23" t="e">
        <f>IF(#REF!&gt;0,$Y$1,"")</f>
        <v>#REF!</v>
      </c>
      <c r="Z1457" s="23" t="str">
        <f>IF(FSS!$D1417&gt;0,P$1,"")</f>
        <v/>
      </c>
    </row>
    <row r="1458" spans="1:26" ht="15.75" hidden="1" customHeight="1" x14ac:dyDescent="0.25">
      <c r="A1458" s="421" t="str">
        <f t="shared" si="51"/>
        <v>0</v>
      </c>
      <c r="B1458" s="102">
        <f>Sellersburg!B538</f>
        <v>0</v>
      </c>
      <c r="C1458" s="102" t="e">
        <f>Sellersburg!#REF!</f>
        <v>#REF!</v>
      </c>
      <c r="D1458" s="102">
        <f>Sellersburg!C538</f>
        <v>0</v>
      </c>
      <c r="E1458" s="131">
        <f>Sellersburg!D538</f>
        <v>0</v>
      </c>
      <c r="F1458" s="114">
        <f>Sellersburg!E538</f>
        <v>0</v>
      </c>
      <c r="G1458" s="423">
        <f t="shared" si="52"/>
        <v>0</v>
      </c>
      <c r="H1458" s="420">
        <f>Sellersburg!G538</f>
        <v>0</v>
      </c>
      <c r="I1458" s="102">
        <f>Sellersburg!H538</f>
        <v>0</v>
      </c>
      <c r="J1458" s="102" t="s">
        <v>592</v>
      </c>
      <c r="K1458" s="92"/>
      <c r="N1458" s="23" t="str">
        <f>IF(Jasper!$D1440&gt;0,N$1,"")</f>
        <v/>
      </c>
      <c r="O1458" s="23" t="e">
        <f>IF(#REF!&gt;0,P$1,"")</f>
        <v>#REF!</v>
      </c>
      <c r="P1458" s="23" t="str">
        <f>IF(Versailles!$D1439&gt;0,P$1,"")</f>
        <v/>
      </c>
      <c r="Q1458" s="23" t="str">
        <f>IF(Sellersburg!$D1437&gt;0,Q$1,"")</f>
        <v/>
      </c>
      <c r="R1458" s="23" t="str">
        <f>IF(Pendleton!$D1442&gt;0,R$1,"")</f>
        <v/>
      </c>
      <c r="S1458" s="23" t="str">
        <f>IF(Putnamville!D1428&gt;0,S$1,"")</f>
        <v/>
      </c>
      <c r="T1458" s="23" t="str">
        <f>IF(Lowell!D1407&gt;0,$T$1,"")</f>
        <v/>
      </c>
      <c r="U1458" s="23" t="e">
        <f>IF(#REF!&gt;0,$U$1,"")</f>
        <v>#REF!</v>
      </c>
      <c r="V1458" s="23" t="str">
        <f>IF(Peru!D1437&gt;0,$V$1,"")</f>
        <v/>
      </c>
      <c r="W1458" s="23" t="str">
        <f>IF('Toll Rd'!D1430&gt;0,$W$1,"")</f>
        <v/>
      </c>
      <c r="X1458" s="23" t="e">
        <f>IF(#REF!&gt;0,$X$1,"")</f>
        <v>#REF!</v>
      </c>
      <c r="Y1458" s="23" t="e">
        <f>IF(#REF!&gt;0,$Y$1,"")</f>
        <v>#REF!</v>
      </c>
      <c r="Z1458" s="23" t="str">
        <f>IF(FSS!$D1418&gt;0,P$1,"")</f>
        <v/>
      </c>
    </row>
    <row r="1459" spans="1:26" ht="15.75" hidden="1" customHeight="1" x14ac:dyDescent="0.25">
      <c r="A1459" s="421" t="str">
        <f t="shared" si="51"/>
        <v>0</v>
      </c>
      <c r="B1459" s="102">
        <f>Sellersburg!B539</f>
        <v>0</v>
      </c>
      <c r="C1459" s="102" t="e">
        <f>Sellersburg!#REF!</f>
        <v>#REF!</v>
      </c>
      <c r="D1459" s="102">
        <f>Sellersburg!C539</f>
        <v>0</v>
      </c>
      <c r="E1459" s="131">
        <f>Sellersburg!D539</f>
        <v>0</v>
      </c>
      <c r="F1459" s="114">
        <f>Sellersburg!E539</f>
        <v>0</v>
      </c>
      <c r="G1459" s="423">
        <f t="shared" si="52"/>
        <v>0</v>
      </c>
      <c r="H1459" s="420">
        <f>Sellersburg!G539</f>
        <v>0</v>
      </c>
      <c r="I1459" s="102">
        <f>Sellersburg!H539</f>
        <v>0</v>
      </c>
      <c r="J1459" s="102" t="s">
        <v>592</v>
      </c>
      <c r="K1459" s="92"/>
      <c r="N1459" s="23" t="str">
        <f>IF(Jasper!$D1441&gt;0,N$1,"")</f>
        <v/>
      </c>
      <c r="O1459" s="23" t="e">
        <f>IF(#REF!&gt;0,P$1,"")</f>
        <v>#REF!</v>
      </c>
      <c r="P1459" s="23" t="str">
        <f>IF(Versailles!$D1440&gt;0,P$1,"")</f>
        <v/>
      </c>
      <c r="Q1459" s="23" t="str">
        <f>IF(Sellersburg!$D1438&gt;0,Q$1,"")</f>
        <v/>
      </c>
      <c r="R1459" s="23" t="str">
        <f>IF(Pendleton!$D1443&gt;0,R$1,"")</f>
        <v/>
      </c>
      <c r="S1459" s="23" t="str">
        <f>IF(Putnamville!D1429&gt;0,S$1,"")</f>
        <v/>
      </c>
      <c r="T1459" s="23" t="str">
        <f>IF(Lowell!D1408&gt;0,$T$1,"")</f>
        <v/>
      </c>
      <c r="U1459" s="23" t="e">
        <f>IF(#REF!&gt;0,$U$1,"")</f>
        <v>#REF!</v>
      </c>
      <c r="V1459" s="23" t="str">
        <f>IF(Peru!D1438&gt;0,$V$1,"")</f>
        <v/>
      </c>
      <c r="W1459" s="23" t="str">
        <f>IF('Toll Rd'!D1431&gt;0,$W$1,"")</f>
        <v/>
      </c>
      <c r="X1459" s="23" t="e">
        <f>IF(#REF!&gt;0,$X$1,"")</f>
        <v>#REF!</v>
      </c>
      <c r="Y1459" s="23" t="e">
        <f>IF(#REF!&gt;0,$Y$1,"")</f>
        <v>#REF!</v>
      </c>
      <c r="Z1459" s="23" t="str">
        <f>IF(FSS!$D1419&gt;0,P$1,"")</f>
        <v/>
      </c>
    </row>
    <row r="1460" spans="1:26" ht="15.75" hidden="1" customHeight="1" x14ac:dyDescent="0.25">
      <c r="A1460" s="421" t="str">
        <f t="shared" si="51"/>
        <v>0</v>
      </c>
      <c r="B1460" s="102">
        <f>Sellersburg!B540</f>
        <v>0</v>
      </c>
      <c r="C1460" s="102" t="e">
        <f>Sellersburg!#REF!</f>
        <v>#REF!</v>
      </c>
      <c r="D1460" s="102">
        <f>Sellersburg!C540</f>
        <v>0</v>
      </c>
      <c r="E1460" s="131">
        <f>Sellersburg!D540</f>
        <v>0</v>
      </c>
      <c r="F1460" s="114">
        <f>Sellersburg!E540</f>
        <v>0</v>
      </c>
      <c r="G1460" s="423">
        <f t="shared" si="52"/>
        <v>0</v>
      </c>
      <c r="H1460" s="420">
        <f>Sellersburg!G540</f>
        <v>0</v>
      </c>
      <c r="I1460" s="102">
        <f>Sellersburg!H540</f>
        <v>0</v>
      </c>
      <c r="J1460" s="102" t="s">
        <v>592</v>
      </c>
      <c r="K1460" s="92"/>
      <c r="N1460" s="23" t="str">
        <f>IF(Jasper!$D1442&gt;0,N$1,"")</f>
        <v/>
      </c>
      <c r="O1460" s="23" t="e">
        <f>IF(#REF!&gt;0,P$1,"")</f>
        <v>#REF!</v>
      </c>
      <c r="P1460" s="23" t="str">
        <f>IF(Versailles!$D1441&gt;0,P$1,"")</f>
        <v/>
      </c>
      <c r="Q1460" s="23" t="str">
        <f>IF(Sellersburg!$D1439&gt;0,Q$1,"")</f>
        <v/>
      </c>
      <c r="R1460" s="23" t="str">
        <f>IF(Pendleton!$D1444&gt;0,R$1,"")</f>
        <v/>
      </c>
      <c r="S1460" s="23" t="str">
        <f>IF(Putnamville!D1430&gt;0,S$1,"")</f>
        <v/>
      </c>
      <c r="T1460" s="23" t="str">
        <f>IF(Lowell!D1409&gt;0,$T$1,"")</f>
        <v/>
      </c>
      <c r="U1460" s="23" t="e">
        <f>IF(#REF!&gt;0,$U$1,"")</f>
        <v>#REF!</v>
      </c>
      <c r="V1460" s="23" t="str">
        <f>IF(Peru!D1439&gt;0,$V$1,"")</f>
        <v/>
      </c>
      <c r="W1460" s="23" t="str">
        <f>IF('Toll Rd'!D1432&gt;0,$W$1,"")</f>
        <v/>
      </c>
      <c r="X1460" s="23" t="e">
        <f>IF(#REF!&gt;0,$X$1,"")</f>
        <v>#REF!</v>
      </c>
      <c r="Y1460" s="23" t="e">
        <f>IF(#REF!&gt;0,$Y$1,"")</f>
        <v>#REF!</v>
      </c>
      <c r="Z1460" s="23" t="str">
        <f>IF(FSS!$D1420&gt;0,P$1,"")</f>
        <v/>
      </c>
    </row>
    <row r="1461" spans="1:26" ht="15.75" hidden="1" customHeight="1" x14ac:dyDescent="0.25">
      <c r="A1461" s="421" t="str">
        <f t="shared" ref="A1461:A1524" si="53">IF(E1461&lt;1,"0","1")</f>
        <v>0</v>
      </c>
      <c r="B1461" s="102">
        <f>Sellersburg!B541</f>
        <v>0</v>
      </c>
      <c r="C1461" s="102" t="e">
        <f>Sellersburg!#REF!</f>
        <v>#REF!</v>
      </c>
      <c r="D1461" s="102">
        <f>Sellersburg!C541</f>
        <v>0</v>
      </c>
      <c r="E1461" s="131">
        <f>Sellersburg!D541</f>
        <v>0</v>
      </c>
      <c r="F1461" s="114">
        <f>Sellersburg!E541</f>
        <v>0</v>
      </c>
      <c r="G1461" s="423">
        <f t="shared" si="52"/>
        <v>0</v>
      </c>
      <c r="H1461" s="420">
        <f>Sellersburg!G541</f>
        <v>0</v>
      </c>
      <c r="I1461" s="102">
        <f>Sellersburg!H541</f>
        <v>0</v>
      </c>
      <c r="J1461" s="102" t="s">
        <v>592</v>
      </c>
      <c r="K1461" s="92"/>
      <c r="N1461" s="23" t="str">
        <f>IF(Jasper!$D1443&gt;0,N$1,"")</f>
        <v/>
      </c>
      <c r="O1461" s="23" t="e">
        <f>IF(#REF!&gt;0,P$1,"")</f>
        <v>#REF!</v>
      </c>
      <c r="P1461" s="23" t="str">
        <f>IF(Versailles!$D1442&gt;0,P$1,"")</f>
        <v/>
      </c>
      <c r="Q1461" s="23" t="str">
        <f>IF(Sellersburg!$D1440&gt;0,Q$1,"")</f>
        <v/>
      </c>
      <c r="R1461" s="23" t="str">
        <f>IF(Pendleton!$D1445&gt;0,R$1,"")</f>
        <v/>
      </c>
      <c r="S1461" s="23" t="str">
        <f>IF(Putnamville!D1431&gt;0,S$1,"")</f>
        <v/>
      </c>
      <c r="T1461" s="23" t="str">
        <f>IF(Lowell!D1410&gt;0,$T$1,"")</f>
        <v/>
      </c>
      <c r="U1461" s="23" t="e">
        <f>IF(#REF!&gt;0,$U$1,"")</f>
        <v>#REF!</v>
      </c>
      <c r="V1461" s="23" t="str">
        <f>IF(Peru!D1440&gt;0,$V$1,"")</f>
        <v/>
      </c>
      <c r="W1461" s="23" t="str">
        <f>IF('Toll Rd'!D1433&gt;0,$W$1,"")</f>
        <v/>
      </c>
      <c r="X1461" s="23" t="e">
        <f>IF(#REF!&gt;0,$X$1,"")</f>
        <v>#REF!</v>
      </c>
      <c r="Y1461" s="23" t="e">
        <f>IF(#REF!&gt;0,$Y$1,"")</f>
        <v>#REF!</v>
      </c>
      <c r="Z1461" s="23" t="str">
        <f>IF(FSS!$D1421&gt;0,P$1,"")</f>
        <v/>
      </c>
    </row>
    <row r="1462" spans="1:26" ht="15.75" hidden="1" customHeight="1" x14ac:dyDescent="0.25">
      <c r="A1462" s="421" t="str">
        <f t="shared" si="53"/>
        <v>0</v>
      </c>
      <c r="B1462" s="102">
        <f>Sellersburg!B542</f>
        <v>0</v>
      </c>
      <c r="C1462" s="102" t="e">
        <f>Sellersburg!#REF!</f>
        <v>#REF!</v>
      </c>
      <c r="D1462" s="102">
        <f>Sellersburg!C542</f>
        <v>0</v>
      </c>
      <c r="E1462" s="131">
        <f>Sellersburg!D542</f>
        <v>0</v>
      </c>
      <c r="F1462" s="114">
        <f>Sellersburg!E542</f>
        <v>0</v>
      </c>
      <c r="G1462" s="423">
        <f t="shared" si="52"/>
        <v>0</v>
      </c>
      <c r="H1462" s="420">
        <f>Sellersburg!G542</f>
        <v>0</v>
      </c>
      <c r="I1462" s="102">
        <f>Sellersburg!H542</f>
        <v>0</v>
      </c>
      <c r="J1462" s="102" t="s">
        <v>592</v>
      </c>
      <c r="K1462" s="92"/>
      <c r="N1462" s="23" t="str">
        <f>IF(Jasper!$D1444&gt;0,N$1,"")</f>
        <v/>
      </c>
      <c r="O1462" s="23" t="e">
        <f>IF(#REF!&gt;0,P$1,"")</f>
        <v>#REF!</v>
      </c>
      <c r="P1462" s="23" t="str">
        <f>IF(Versailles!$D1443&gt;0,P$1,"")</f>
        <v/>
      </c>
      <c r="Q1462" s="23" t="str">
        <f>IF(Sellersburg!$D1441&gt;0,Q$1,"")</f>
        <v/>
      </c>
      <c r="R1462" s="23" t="str">
        <f>IF(Pendleton!$D1446&gt;0,R$1,"")</f>
        <v/>
      </c>
      <c r="S1462" s="23" t="str">
        <f>IF(Putnamville!D1432&gt;0,S$1,"")</f>
        <v/>
      </c>
      <c r="T1462" s="23" t="str">
        <f>IF(Lowell!D1411&gt;0,$T$1,"")</f>
        <v/>
      </c>
      <c r="U1462" s="23" t="e">
        <f>IF(#REF!&gt;0,$U$1,"")</f>
        <v>#REF!</v>
      </c>
      <c r="V1462" s="23" t="str">
        <f>IF(Peru!D1441&gt;0,$V$1,"")</f>
        <v/>
      </c>
      <c r="W1462" s="23" t="str">
        <f>IF('Toll Rd'!D1434&gt;0,$W$1,"")</f>
        <v/>
      </c>
      <c r="X1462" s="23" t="e">
        <f>IF(#REF!&gt;0,$X$1,"")</f>
        <v>#REF!</v>
      </c>
      <c r="Y1462" s="23" t="e">
        <f>IF(#REF!&gt;0,$Y$1,"")</f>
        <v>#REF!</v>
      </c>
      <c r="Z1462" s="23" t="str">
        <f>IF(FSS!$D1422&gt;0,P$1,"")</f>
        <v/>
      </c>
    </row>
    <row r="1463" spans="1:26" ht="15.75" hidden="1" customHeight="1" x14ac:dyDescent="0.25">
      <c r="A1463" s="421" t="str">
        <f t="shared" si="53"/>
        <v>0</v>
      </c>
      <c r="B1463" s="102">
        <f>Sellersburg!B543</f>
        <v>0</v>
      </c>
      <c r="C1463" s="102" t="e">
        <f>Sellersburg!#REF!</f>
        <v>#REF!</v>
      </c>
      <c r="D1463" s="102">
        <f>Sellersburg!C543</f>
        <v>0</v>
      </c>
      <c r="E1463" s="131">
        <f>Sellersburg!D543</f>
        <v>0</v>
      </c>
      <c r="F1463" s="114">
        <f>Sellersburg!E543</f>
        <v>0</v>
      </c>
      <c r="G1463" s="423">
        <f t="shared" si="52"/>
        <v>0</v>
      </c>
      <c r="H1463" s="420">
        <f>Sellersburg!G543</f>
        <v>0</v>
      </c>
      <c r="I1463" s="102">
        <f>Sellersburg!H543</f>
        <v>0</v>
      </c>
      <c r="J1463" s="102" t="s">
        <v>592</v>
      </c>
      <c r="K1463" s="92"/>
      <c r="N1463" s="23" t="str">
        <f>IF(Jasper!$D1445&gt;0,N$1,"")</f>
        <v/>
      </c>
      <c r="O1463" s="23" t="e">
        <f>IF(#REF!&gt;0,P$1,"")</f>
        <v>#REF!</v>
      </c>
      <c r="P1463" s="23" t="str">
        <f>IF(Versailles!$D1444&gt;0,P$1,"")</f>
        <v/>
      </c>
      <c r="Q1463" s="23" t="str">
        <f>IF(Sellersburg!$D1442&gt;0,Q$1,"")</f>
        <v/>
      </c>
      <c r="R1463" s="23" t="str">
        <f>IF(Pendleton!$D1447&gt;0,R$1,"")</f>
        <v/>
      </c>
      <c r="S1463" s="23" t="str">
        <f>IF(Putnamville!D1433&gt;0,S$1,"")</f>
        <v/>
      </c>
      <c r="T1463" s="23" t="str">
        <f>IF(Lowell!D1412&gt;0,$T$1,"")</f>
        <v/>
      </c>
      <c r="U1463" s="23" t="e">
        <f>IF(#REF!&gt;0,$U$1,"")</f>
        <v>#REF!</v>
      </c>
      <c r="V1463" s="23" t="str">
        <f>IF(Peru!D1442&gt;0,$V$1,"")</f>
        <v/>
      </c>
      <c r="W1463" s="23" t="str">
        <f>IF('Toll Rd'!D1435&gt;0,$W$1,"")</f>
        <v/>
      </c>
      <c r="X1463" s="23" t="e">
        <f>IF(#REF!&gt;0,$X$1,"")</f>
        <v>#REF!</v>
      </c>
      <c r="Y1463" s="23" t="e">
        <f>IF(#REF!&gt;0,$Y$1,"")</f>
        <v>#REF!</v>
      </c>
      <c r="Z1463" s="23" t="str">
        <f>IF(FSS!$D1423&gt;0,P$1,"")</f>
        <v/>
      </c>
    </row>
    <row r="1464" spans="1:26" ht="15.75" hidden="1" customHeight="1" x14ac:dyDescent="0.25">
      <c r="A1464" s="421" t="str">
        <f t="shared" si="53"/>
        <v>0</v>
      </c>
      <c r="B1464" s="102">
        <f>Sellersburg!B544</f>
        <v>0</v>
      </c>
      <c r="C1464" s="102" t="e">
        <f>Sellersburg!#REF!</f>
        <v>#REF!</v>
      </c>
      <c r="D1464" s="102">
        <f>Sellersburg!C544</f>
        <v>0</v>
      </c>
      <c r="E1464" s="131">
        <f>Sellersburg!D544</f>
        <v>0</v>
      </c>
      <c r="F1464" s="114">
        <f>Sellersburg!E544</f>
        <v>0</v>
      </c>
      <c r="G1464" s="423">
        <f t="shared" si="52"/>
        <v>0</v>
      </c>
      <c r="H1464" s="420">
        <f>Sellersburg!G544</f>
        <v>0</v>
      </c>
      <c r="I1464" s="102">
        <f>Sellersburg!H544</f>
        <v>0</v>
      </c>
      <c r="J1464" s="102" t="s">
        <v>592</v>
      </c>
      <c r="K1464" s="92"/>
      <c r="N1464" s="23" t="str">
        <f>IF(Jasper!$D1446&gt;0,N$1,"")</f>
        <v/>
      </c>
      <c r="O1464" s="23" t="e">
        <f>IF(#REF!&gt;0,P$1,"")</f>
        <v>#REF!</v>
      </c>
      <c r="P1464" s="23" t="str">
        <f>IF(Versailles!$D1445&gt;0,P$1,"")</f>
        <v/>
      </c>
      <c r="Q1464" s="23" t="str">
        <f>IF(Sellersburg!$D1443&gt;0,Q$1,"")</f>
        <v/>
      </c>
      <c r="R1464" s="23" t="str">
        <f>IF(Pendleton!$D1448&gt;0,R$1,"")</f>
        <v/>
      </c>
      <c r="S1464" s="23" t="str">
        <f>IF(Putnamville!D1434&gt;0,S$1,"")</f>
        <v/>
      </c>
      <c r="T1464" s="23" t="str">
        <f>IF(Lowell!D1413&gt;0,$T$1,"")</f>
        <v/>
      </c>
      <c r="U1464" s="23" t="e">
        <f>IF(#REF!&gt;0,$U$1,"")</f>
        <v>#REF!</v>
      </c>
      <c r="V1464" s="23" t="str">
        <f>IF(Peru!D1443&gt;0,$V$1,"")</f>
        <v/>
      </c>
      <c r="W1464" s="23" t="str">
        <f>IF('Toll Rd'!D1436&gt;0,$W$1,"")</f>
        <v/>
      </c>
      <c r="X1464" s="23" t="e">
        <f>IF(#REF!&gt;0,$X$1,"")</f>
        <v>#REF!</v>
      </c>
      <c r="Y1464" s="23" t="e">
        <f>IF(#REF!&gt;0,$Y$1,"")</f>
        <v>#REF!</v>
      </c>
      <c r="Z1464" s="23" t="str">
        <f>IF(FSS!$D1424&gt;0,P$1,"")</f>
        <v/>
      </c>
    </row>
    <row r="1465" spans="1:26" ht="15.75" hidden="1" customHeight="1" x14ac:dyDescent="0.25">
      <c r="A1465" s="421" t="str">
        <f t="shared" si="53"/>
        <v>0</v>
      </c>
      <c r="B1465" s="102">
        <f>Sellersburg!B545</f>
        <v>0</v>
      </c>
      <c r="C1465" s="102" t="e">
        <f>Sellersburg!#REF!</f>
        <v>#REF!</v>
      </c>
      <c r="D1465" s="102">
        <f>Sellersburg!C545</f>
        <v>0</v>
      </c>
      <c r="E1465" s="131">
        <f>Sellersburg!D545</f>
        <v>0</v>
      </c>
      <c r="F1465" s="114">
        <f>Sellersburg!E545</f>
        <v>0</v>
      </c>
      <c r="G1465" s="423">
        <f t="shared" si="52"/>
        <v>0</v>
      </c>
      <c r="H1465" s="420">
        <f>Sellersburg!G545</f>
        <v>0</v>
      </c>
      <c r="I1465" s="102">
        <f>Sellersburg!H545</f>
        <v>0</v>
      </c>
      <c r="J1465" s="102" t="s">
        <v>592</v>
      </c>
      <c r="K1465" s="92"/>
      <c r="N1465" s="23" t="str">
        <f>IF(Jasper!$D1447&gt;0,N$1,"")</f>
        <v/>
      </c>
      <c r="O1465" s="23" t="e">
        <f>IF(#REF!&gt;0,P$1,"")</f>
        <v>#REF!</v>
      </c>
      <c r="P1465" s="23" t="str">
        <f>IF(Versailles!$D1446&gt;0,P$1,"")</f>
        <v/>
      </c>
      <c r="Q1465" s="23" t="str">
        <f>IF(Sellersburg!$D1444&gt;0,Q$1,"")</f>
        <v/>
      </c>
      <c r="R1465" s="23" t="str">
        <f>IF(Pendleton!$D1449&gt;0,R$1,"")</f>
        <v/>
      </c>
      <c r="S1465" s="23" t="str">
        <f>IF(Putnamville!D1435&gt;0,S$1,"")</f>
        <v/>
      </c>
      <c r="T1465" s="23" t="str">
        <f>IF(Lowell!D1414&gt;0,$T$1,"")</f>
        <v/>
      </c>
      <c r="U1465" s="23" t="e">
        <f>IF(#REF!&gt;0,$U$1,"")</f>
        <v>#REF!</v>
      </c>
      <c r="V1465" s="23" t="str">
        <f>IF(Peru!D1444&gt;0,$V$1,"")</f>
        <v/>
      </c>
      <c r="W1465" s="23" t="str">
        <f>IF('Toll Rd'!D1437&gt;0,$W$1,"")</f>
        <v/>
      </c>
      <c r="X1465" s="23" t="e">
        <f>IF(#REF!&gt;0,$X$1,"")</f>
        <v>#REF!</v>
      </c>
      <c r="Y1465" s="23" t="e">
        <f>IF(#REF!&gt;0,$Y$1,"")</f>
        <v>#REF!</v>
      </c>
      <c r="Z1465" s="23" t="str">
        <f>IF(FSS!$D1425&gt;0,P$1,"")</f>
        <v/>
      </c>
    </row>
    <row r="1466" spans="1:26" ht="15.75" hidden="1" customHeight="1" x14ac:dyDescent="0.25">
      <c r="A1466" s="421" t="str">
        <f t="shared" si="53"/>
        <v>0</v>
      </c>
      <c r="B1466" s="102">
        <f>Sellersburg!B546</f>
        <v>0</v>
      </c>
      <c r="C1466" s="102" t="e">
        <f>Sellersburg!#REF!</f>
        <v>#REF!</v>
      </c>
      <c r="D1466" s="102">
        <f>Sellersburg!C546</f>
        <v>0</v>
      </c>
      <c r="E1466" s="131">
        <f>Sellersburg!D546</f>
        <v>0</v>
      </c>
      <c r="F1466" s="114">
        <f>Sellersburg!E546</f>
        <v>0</v>
      </c>
      <c r="G1466" s="423">
        <f t="shared" si="52"/>
        <v>0</v>
      </c>
      <c r="H1466" s="420">
        <f>Sellersburg!G546</f>
        <v>0</v>
      </c>
      <c r="I1466" s="102">
        <f>Sellersburg!H546</f>
        <v>0</v>
      </c>
      <c r="J1466" s="102" t="s">
        <v>592</v>
      </c>
      <c r="K1466" s="92"/>
      <c r="N1466" s="23" t="str">
        <f>IF(Jasper!$D1448&gt;0,N$1,"")</f>
        <v/>
      </c>
      <c r="O1466" s="23" t="e">
        <f>IF(#REF!&gt;0,P$1,"")</f>
        <v>#REF!</v>
      </c>
      <c r="P1466" s="23" t="str">
        <f>IF(Versailles!$D1447&gt;0,P$1,"")</f>
        <v/>
      </c>
      <c r="Q1466" s="23" t="str">
        <f>IF(Sellersburg!$D1445&gt;0,Q$1,"")</f>
        <v/>
      </c>
      <c r="R1466" s="23" t="str">
        <f>IF(Pendleton!$D1450&gt;0,R$1,"")</f>
        <v/>
      </c>
      <c r="S1466" s="23" t="str">
        <f>IF(Putnamville!D1436&gt;0,S$1,"")</f>
        <v/>
      </c>
      <c r="T1466" s="23" t="str">
        <f>IF(Lowell!D1415&gt;0,$T$1,"")</f>
        <v/>
      </c>
      <c r="U1466" s="23" t="e">
        <f>IF(#REF!&gt;0,$U$1,"")</f>
        <v>#REF!</v>
      </c>
      <c r="V1466" s="23" t="str">
        <f>IF(Peru!D1445&gt;0,$V$1,"")</f>
        <v/>
      </c>
      <c r="W1466" s="23" t="str">
        <f>IF('Toll Rd'!D1438&gt;0,$W$1,"")</f>
        <v/>
      </c>
      <c r="X1466" s="23" t="e">
        <f>IF(#REF!&gt;0,$X$1,"")</f>
        <v>#REF!</v>
      </c>
      <c r="Y1466" s="23" t="e">
        <f>IF(#REF!&gt;0,$Y$1,"")</f>
        <v>#REF!</v>
      </c>
      <c r="Z1466" s="23" t="str">
        <f>IF(FSS!$D1426&gt;0,P$1,"")</f>
        <v/>
      </c>
    </row>
    <row r="1467" spans="1:26" ht="15.75" hidden="1" customHeight="1" x14ac:dyDescent="0.25">
      <c r="A1467" s="421" t="str">
        <f t="shared" si="53"/>
        <v>0</v>
      </c>
      <c r="B1467" s="102">
        <f>Sellersburg!B547</f>
        <v>0</v>
      </c>
      <c r="C1467" s="102" t="e">
        <f>Sellersburg!#REF!</f>
        <v>#REF!</v>
      </c>
      <c r="D1467" s="102">
        <f>Sellersburg!C547</f>
        <v>0</v>
      </c>
      <c r="E1467" s="131">
        <f>Sellersburg!D547</f>
        <v>0</v>
      </c>
      <c r="F1467" s="114">
        <f>Sellersburg!E547</f>
        <v>0</v>
      </c>
      <c r="G1467" s="423">
        <f t="shared" si="52"/>
        <v>0</v>
      </c>
      <c r="H1467" s="420">
        <f>Sellersburg!G547</f>
        <v>0</v>
      </c>
      <c r="I1467" s="102">
        <f>Sellersburg!H547</f>
        <v>0</v>
      </c>
      <c r="J1467" s="102" t="s">
        <v>592</v>
      </c>
      <c r="K1467" s="92"/>
      <c r="N1467" s="23" t="str">
        <f>IF(Jasper!$D1449&gt;0,N$1,"")</f>
        <v/>
      </c>
      <c r="O1467" s="23" t="e">
        <f>IF(#REF!&gt;0,P$1,"")</f>
        <v>#REF!</v>
      </c>
      <c r="P1467" s="23" t="str">
        <f>IF(Versailles!$D1448&gt;0,P$1,"")</f>
        <v/>
      </c>
      <c r="Q1467" s="23" t="str">
        <f>IF(Sellersburg!$D1446&gt;0,Q$1,"")</f>
        <v/>
      </c>
      <c r="R1467" s="23" t="str">
        <f>IF(Pendleton!$D1451&gt;0,R$1,"")</f>
        <v/>
      </c>
      <c r="S1467" s="23" t="str">
        <f>IF(Putnamville!D1437&gt;0,S$1,"")</f>
        <v/>
      </c>
      <c r="T1467" s="23" t="str">
        <f>IF(Lowell!D1416&gt;0,$T$1,"")</f>
        <v/>
      </c>
      <c r="U1467" s="23" t="e">
        <f>IF(#REF!&gt;0,$U$1,"")</f>
        <v>#REF!</v>
      </c>
      <c r="V1467" s="23" t="str">
        <f>IF(Peru!D1446&gt;0,$V$1,"")</f>
        <v/>
      </c>
      <c r="W1467" s="23" t="str">
        <f>IF('Toll Rd'!D1439&gt;0,$W$1,"")</f>
        <v/>
      </c>
      <c r="X1467" s="23" t="e">
        <f>IF(#REF!&gt;0,$X$1,"")</f>
        <v>#REF!</v>
      </c>
      <c r="Y1467" s="23" t="e">
        <f>IF(#REF!&gt;0,$Y$1,"")</f>
        <v>#REF!</v>
      </c>
      <c r="Z1467" s="23" t="str">
        <f>IF(FSS!$D1427&gt;0,P$1,"")</f>
        <v/>
      </c>
    </row>
    <row r="1468" spans="1:26" ht="15.75" hidden="1" customHeight="1" x14ac:dyDescent="0.25">
      <c r="A1468" s="421" t="str">
        <f t="shared" si="53"/>
        <v>0</v>
      </c>
      <c r="B1468" s="102">
        <f>Sellersburg!B548</f>
        <v>0</v>
      </c>
      <c r="C1468" s="102" t="e">
        <f>Sellersburg!#REF!</f>
        <v>#REF!</v>
      </c>
      <c r="D1468" s="102">
        <f>Sellersburg!C548</f>
        <v>0</v>
      </c>
      <c r="E1468" s="131">
        <f>Sellersburg!D548</f>
        <v>0</v>
      </c>
      <c r="F1468" s="114">
        <f>Sellersburg!E548</f>
        <v>0</v>
      </c>
      <c r="G1468" s="423">
        <f t="shared" si="52"/>
        <v>0</v>
      </c>
      <c r="H1468" s="420">
        <f>Sellersburg!G548</f>
        <v>0</v>
      </c>
      <c r="I1468" s="102">
        <f>Sellersburg!H548</f>
        <v>0</v>
      </c>
      <c r="J1468" s="102" t="s">
        <v>592</v>
      </c>
      <c r="K1468" s="92"/>
      <c r="N1468" s="23" t="str">
        <f>IF(Jasper!$D1450&gt;0,N$1,"")</f>
        <v/>
      </c>
      <c r="O1468" s="23" t="e">
        <f>IF(#REF!&gt;0,P$1,"")</f>
        <v>#REF!</v>
      </c>
      <c r="P1468" s="23" t="str">
        <f>IF(Versailles!$D1449&gt;0,P$1,"")</f>
        <v/>
      </c>
      <c r="Q1468" s="23" t="str">
        <f>IF(Sellersburg!$D1447&gt;0,Q$1,"")</f>
        <v/>
      </c>
      <c r="R1468" s="23" t="str">
        <f>IF(Pendleton!$D1452&gt;0,R$1,"")</f>
        <v/>
      </c>
      <c r="S1468" s="23" t="str">
        <f>IF(Putnamville!D1438&gt;0,S$1,"")</f>
        <v/>
      </c>
      <c r="T1468" s="23" t="str">
        <f>IF(Lowell!D1417&gt;0,$T$1,"")</f>
        <v/>
      </c>
      <c r="U1468" s="23" t="e">
        <f>IF(#REF!&gt;0,$U$1,"")</f>
        <v>#REF!</v>
      </c>
      <c r="V1468" s="23" t="str">
        <f>IF(Peru!D1447&gt;0,$V$1,"")</f>
        <v/>
      </c>
      <c r="W1468" s="23" t="str">
        <f>IF('Toll Rd'!D1440&gt;0,$W$1,"")</f>
        <v/>
      </c>
      <c r="X1468" s="23" t="e">
        <f>IF(#REF!&gt;0,$X$1,"")</f>
        <v>#REF!</v>
      </c>
      <c r="Y1468" s="23" t="e">
        <f>IF(#REF!&gt;0,$Y$1,"")</f>
        <v>#REF!</v>
      </c>
      <c r="Z1468" s="23" t="str">
        <f>IF(FSS!$D1428&gt;0,P$1,"")</f>
        <v/>
      </c>
    </row>
    <row r="1469" spans="1:26" ht="15.75" hidden="1" customHeight="1" x14ac:dyDescent="0.25">
      <c r="A1469" s="421" t="str">
        <f t="shared" si="53"/>
        <v>0</v>
      </c>
      <c r="B1469" s="102">
        <f>Sellersburg!B549</f>
        <v>0</v>
      </c>
      <c r="C1469" s="102" t="e">
        <f>Sellersburg!#REF!</f>
        <v>#REF!</v>
      </c>
      <c r="D1469" s="102">
        <f>Sellersburg!C549</f>
        <v>0</v>
      </c>
      <c r="E1469" s="131">
        <f>Sellersburg!D549</f>
        <v>0</v>
      </c>
      <c r="F1469" s="114">
        <f>Sellersburg!E549</f>
        <v>0</v>
      </c>
      <c r="G1469" s="423">
        <f t="shared" si="52"/>
        <v>0</v>
      </c>
      <c r="H1469" s="420">
        <f>Sellersburg!G549</f>
        <v>0</v>
      </c>
      <c r="I1469" s="102">
        <f>Sellersburg!H549</f>
        <v>0</v>
      </c>
      <c r="J1469" s="102" t="s">
        <v>592</v>
      </c>
      <c r="K1469" s="92"/>
      <c r="N1469" s="23" t="str">
        <f>IF(Jasper!$D1451&gt;0,N$1,"")</f>
        <v/>
      </c>
      <c r="O1469" s="23" t="e">
        <f>IF(#REF!&gt;0,P$1,"")</f>
        <v>#REF!</v>
      </c>
      <c r="P1469" s="23" t="str">
        <f>IF(Versailles!$D1450&gt;0,P$1,"")</f>
        <v/>
      </c>
      <c r="Q1469" s="23" t="str">
        <f>IF(Sellersburg!$D1448&gt;0,Q$1,"")</f>
        <v/>
      </c>
      <c r="R1469" s="23" t="str">
        <f>IF(Pendleton!$D1453&gt;0,R$1,"")</f>
        <v/>
      </c>
      <c r="S1469" s="23" t="str">
        <f>IF(Putnamville!D1439&gt;0,S$1,"")</f>
        <v/>
      </c>
      <c r="T1469" s="23" t="str">
        <f>IF(Lowell!D1418&gt;0,$T$1,"")</f>
        <v/>
      </c>
      <c r="U1469" s="23" t="e">
        <f>IF(#REF!&gt;0,$U$1,"")</f>
        <v>#REF!</v>
      </c>
      <c r="V1469" s="23" t="str">
        <f>IF(Peru!D1448&gt;0,$V$1,"")</f>
        <v/>
      </c>
      <c r="W1469" s="23" t="str">
        <f>IF('Toll Rd'!D1441&gt;0,$W$1,"")</f>
        <v/>
      </c>
      <c r="X1469" s="23" t="e">
        <f>IF(#REF!&gt;0,$X$1,"")</f>
        <v>#REF!</v>
      </c>
      <c r="Y1469" s="23" t="e">
        <f>IF(#REF!&gt;0,$Y$1,"")</f>
        <v>#REF!</v>
      </c>
      <c r="Z1469" s="23" t="str">
        <f>IF(FSS!$D1429&gt;0,P$1,"")</f>
        <v/>
      </c>
    </row>
    <row r="1470" spans="1:26" ht="15.75" hidden="1" customHeight="1" x14ac:dyDescent="0.25">
      <c r="A1470" s="421" t="str">
        <f t="shared" si="53"/>
        <v>0</v>
      </c>
      <c r="B1470" s="102">
        <f>Sellersburg!B550</f>
        <v>0</v>
      </c>
      <c r="C1470" s="102" t="e">
        <f>Sellersburg!#REF!</f>
        <v>#REF!</v>
      </c>
      <c r="D1470" s="102">
        <f>Sellersburg!C550</f>
        <v>0</v>
      </c>
      <c r="E1470" s="131">
        <f>Sellersburg!D550</f>
        <v>0</v>
      </c>
      <c r="F1470" s="114">
        <f>Sellersburg!E550</f>
        <v>0</v>
      </c>
      <c r="G1470" s="423">
        <f t="shared" si="52"/>
        <v>0</v>
      </c>
      <c r="H1470" s="420">
        <f>Sellersburg!G550</f>
        <v>0</v>
      </c>
      <c r="I1470" s="102">
        <f>Sellersburg!H550</f>
        <v>0</v>
      </c>
      <c r="J1470" s="102" t="s">
        <v>592</v>
      </c>
      <c r="K1470" s="92"/>
      <c r="N1470" s="23" t="str">
        <f>IF(Jasper!$D1452&gt;0,N$1,"")</f>
        <v/>
      </c>
      <c r="O1470" s="23" t="e">
        <f>IF(#REF!&gt;0,P$1,"")</f>
        <v>#REF!</v>
      </c>
      <c r="P1470" s="23" t="str">
        <f>IF(Versailles!$D1451&gt;0,P$1,"")</f>
        <v/>
      </c>
      <c r="Q1470" s="23" t="str">
        <f>IF(Sellersburg!$D1449&gt;0,Q$1,"")</f>
        <v/>
      </c>
      <c r="R1470" s="23" t="str">
        <f>IF(Pendleton!$D1454&gt;0,R$1,"")</f>
        <v/>
      </c>
      <c r="S1470" s="23" t="str">
        <f>IF(Putnamville!D1440&gt;0,S$1,"")</f>
        <v/>
      </c>
      <c r="T1470" s="23" t="str">
        <f>IF(Lowell!D1419&gt;0,$T$1,"")</f>
        <v/>
      </c>
      <c r="U1470" s="23" t="e">
        <f>IF(#REF!&gt;0,$U$1,"")</f>
        <v>#REF!</v>
      </c>
      <c r="V1470" s="23" t="str">
        <f>IF(Peru!D1449&gt;0,$V$1,"")</f>
        <v/>
      </c>
      <c r="W1470" s="23" t="str">
        <f>IF('Toll Rd'!D1442&gt;0,$W$1,"")</f>
        <v/>
      </c>
      <c r="X1470" s="23" t="e">
        <f>IF(#REF!&gt;0,$X$1,"")</f>
        <v>#REF!</v>
      </c>
      <c r="Y1470" s="23" t="e">
        <f>IF(#REF!&gt;0,$Y$1,"")</f>
        <v>#REF!</v>
      </c>
      <c r="Z1470" s="23" t="str">
        <f>IF(FSS!$D1430&gt;0,P$1,"")</f>
        <v/>
      </c>
    </row>
    <row r="1471" spans="1:26" ht="15.75" hidden="1" customHeight="1" x14ac:dyDescent="0.25">
      <c r="A1471" s="421" t="str">
        <f t="shared" si="53"/>
        <v>0</v>
      </c>
      <c r="B1471" s="102">
        <f>Sellersburg!B551</f>
        <v>0</v>
      </c>
      <c r="C1471" s="102" t="e">
        <f>Sellersburg!#REF!</f>
        <v>#REF!</v>
      </c>
      <c r="D1471" s="102">
        <f>Sellersburg!C551</f>
        <v>0</v>
      </c>
      <c r="E1471" s="131">
        <f>Sellersburg!D551</f>
        <v>0</v>
      </c>
      <c r="F1471" s="114">
        <f>Sellersburg!E551</f>
        <v>0</v>
      </c>
      <c r="G1471" s="423">
        <f t="shared" si="52"/>
        <v>0</v>
      </c>
      <c r="H1471" s="420">
        <f>Sellersburg!G551</f>
        <v>0</v>
      </c>
      <c r="I1471" s="102">
        <f>Sellersburg!H551</f>
        <v>0</v>
      </c>
      <c r="J1471" s="102" t="s">
        <v>592</v>
      </c>
      <c r="K1471" s="92"/>
      <c r="N1471" s="23" t="str">
        <f>IF(Jasper!$D1453&gt;0,N$1,"")</f>
        <v/>
      </c>
      <c r="O1471" s="23" t="e">
        <f>IF(#REF!&gt;0,P$1,"")</f>
        <v>#REF!</v>
      </c>
      <c r="P1471" s="23" t="str">
        <f>IF(Versailles!$D1452&gt;0,P$1,"")</f>
        <v/>
      </c>
      <c r="Q1471" s="23" t="str">
        <f>IF(Sellersburg!$D1450&gt;0,Q$1,"")</f>
        <v/>
      </c>
      <c r="R1471" s="23" t="str">
        <f>IF(Pendleton!$D1455&gt;0,R$1,"")</f>
        <v/>
      </c>
      <c r="S1471" s="23" t="str">
        <f>IF(Putnamville!D1441&gt;0,S$1,"")</f>
        <v/>
      </c>
      <c r="T1471" s="23" t="str">
        <f>IF(Lowell!D1420&gt;0,$T$1,"")</f>
        <v/>
      </c>
      <c r="U1471" s="23" t="e">
        <f>IF(#REF!&gt;0,$U$1,"")</f>
        <v>#REF!</v>
      </c>
      <c r="V1471" s="23" t="str">
        <f>IF(Peru!D1450&gt;0,$V$1,"")</f>
        <v/>
      </c>
      <c r="W1471" s="23" t="str">
        <f>IF('Toll Rd'!D1443&gt;0,$W$1,"")</f>
        <v/>
      </c>
      <c r="X1471" s="23" t="e">
        <f>IF(#REF!&gt;0,$X$1,"")</f>
        <v>#REF!</v>
      </c>
      <c r="Y1471" s="23" t="e">
        <f>IF(#REF!&gt;0,$Y$1,"")</f>
        <v>#REF!</v>
      </c>
      <c r="Z1471" s="23" t="str">
        <f>IF(FSS!$D1431&gt;0,P$1,"")</f>
        <v/>
      </c>
    </row>
    <row r="1472" spans="1:26" ht="15.75" hidden="1" customHeight="1" x14ac:dyDescent="0.25">
      <c r="A1472" s="421" t="str">
        <f t="shared" si="53"/>
        <v>0</v>
      </c>
      <c r="B1472" s="102">
        <f>Sellersburg!B552</f>
        <v>0</v>
      </c>
      <c r="C1472" s="102" t="e">
        <f>Sellersburg!#REF!</f>
        <v>#REF!</v>
      </c>
      <c r="D1472" s="102">
        <f>Sellersburg!C552</f>
        <v>0</v>
      </c>
      <c r="E1472" s="131">
        <f>Sellersburg!D552</f>
        <v>0</v>
      </c>
      <c r="F1472" s="114">
        <f>Sellersburg!E552</f>
        <v>0</v>
      </c>
      <c r="G1472" s="423">
        <f t="shared" si="52"/>
        <v>0</v>
      </c>
      <c r="H1472" s="420">
        <f>Sellersburg!G552</f>
        <v>0</v>
      </c>
      <c r="I1472" s="102">
        <f>Sellersburg!H552</f>
        <v>0</v>
      </c>
      <c r="J1472" s="102" t="s">
        <v>592</v>
      </c>
      <c r="K1472" s="92"/>
      <c r="N1472" s="23" t="str">
        <f>IF(Jasper!$D1454&gt;0,N$1,"")</f>
        <v/>
      </c>
      <c r="O1472" s="23" t="e">
        <f>IF(#REF!&gt;0,P$1,"")</f>
        <v>#REF!</v>
      </c>
      <c r="P1472" s="23" t="str">
        <f>IF(Versailles!$D1453&gt;0,P$1,"")</f>
        <v/>
      </c>
      <c r="Q1472" s="23" t="str">
        <f>IF(Sellersburg!$D1451&gt;0,Q$1,"")</f>
        <v/>
      </c>
      <c r="R1472" s="23" t="str">
        <f>IF(Pendleton!$D1456&gt;0,R$1,"")</f>
        <v/>
      </c>
      <c r="S1472" s="23" t="str">
        <f>IF(Putnamville!D1442&gt;0,S$1,"")</f>
        <v/>
      </c>
      <c r="T1472" s="23" t="str">
        <f>IF(Lowell!D1421&gt;0,$T$1,"")</f>
        <v/>
      </c>
      <c r="U1472" s="23" t="e">
        <f>IF(#REF!&gt;0,$U$1,"")</f>
        <v>#REF!</v>
      </c>
      <c r="V1472" s="23" t="str">
        <f>IF(Peru!D1451&gt;0,$V$1,"")</f>
        <v/>
      </c>
      <c r="W1472" s="23" t="str">
        <f>IF('Toll Rd'!D1444&gt;0,$W$1,"")</f>
        <v/>
      </c>
      <c r="X1472" s="23" t="e">
        <f>IF(#REF!&gt;0,$X$1,"")</f>
        <v>#REF!</v>
      </c>
      <c r="Y1472" s="23" t="e">
        <f>IF(#REF!&gt;0,$Y$1,"")</f>
        <v>#REF!</v>
      </c>
      <c r="Z1472" s="23" t="str">
        <f>IF(FSS!$D1432&gt;0,P$1,"")</f>
        <v/>
      </c>
    </row>
    <row r="1473" spans="1:26" ht="15.75" hidden="1" customHeight="1" x14ac:dyDescent="0.25">
      <c r="A1473" s="421" t="str">
        <f t="shared" si="53"/>
        <v>0</v>
      </c>
      <c r="B1473" s="102">
        <f>Sellersburg!B553</f>
        <v>0</v>
      </c>
      <c r="C1473" s="102" t="e">
        <f>Sellersburg!#REF!</f>
        <v>#REF!</v>
      </c>
      <c r="D1473" s="102">
        <f>Sellersburg!C553</f>
        <v>0</v>
      </c>
      <c r="E1473" s="131">
        <f>Sellersburg!D553</f>
        <v>0</v>
      </c>
      <c r="F1473" s="114">
        <f>Sellersburg!E553</f>
        <v>0</v>
      </c>
      <c r="G1473" s="423">
        <f t="shared" si="52"/>
        <v>0</v>
      </c>
      <c r="H1473" s="420">
        <f>Sellersburg!G553</f>
        <v>0</v>
      </c>
      <c r="I1473" s="102">
        <f>Sellersburg!H553</f>
        <v>0</v>
      </c>
      <c r="J1473" s="102" t="s">
        <v>592</v>
      </c>
      <c r="K1473" s="92"/>
      <c r="N1473" s="23" t="str">
        <f>IF(Jasper!$D1455&gt;0,N$1,"")</f>
        <v/>
      </c>
      <c r="O1473" s="23" t="e">
        <f>IF(#REF!&gt;0,P$1,"")</f>
        <v>#REF!</v>
      </c>
      <c r="P1473" s="23" t="str">
        <f>IF(Versailles!$D1454&gt;0,P$1,"")</f>
        <v/>
      </c>
      <c r="Q1473" s="23" t="str">
        <f>IF(Sellersburg!$D1452&gt;0,Q$1,"")</f>
        <v/>
      </c>
      <c r="R1473" s="23" t="str">
        <f>IF(Pendleton!$D1457&gt;0,R$1,"")</f>
        <v/>
      </c>
      <c r="S1473" s="23" t="str">
        <f>IF(Putnamville!D1443&gt;0,S$1,"")</f>
        <v/>
      </c>
      <c r="T1473" s="23" t="str">
        <f>IF(Lowell!D1422&gt;0,$T$1,"")</f>
        <v/>
      </c>
      <c r="U1473" s="23" t="e">
        <f>IF(#REF!&gt;0,$U$1,"")</f>
        <v>#REF!</v>
      </c>
      <c r="V1473" s="23" t="str">
        <f>IF(Peru!D1452&gt;0,$V$1,"")</f>
        <v/>
      </c>
      <c r="W1473" s="23" t="str">
        <f>IF('Toll Rd'!D1445&gt;0,$W$1,"")</f>
        <v/>
      </c>
      <c r="X1473" s="23" t="e">
        <f>IF(#REF!&gt;0,$X$1,"")</f>
        <v>#REF!</v>
      </c>
      <c r="Y1473" s="23" t="e">
        <f>IF(#REF!&gt;0,$Y$1,"")</f>
        <v>#REF!</v>
      </c>
      <c r="Z1473" s="23" t="str">
        <f>IF(FSS!$D1433&gt;0,P$1,"")</f>
        <v/>
      </c>
    </row>
    <row r="1474" spans="1:26" ht="15.75" hidden="1" customHeight="1" x14ac:dyDescent="0.25">
      <c r="A1474" s="421" t="str">
        <f t="shared" si="53"/>
        <v>0</v>
      </c>
      <c r="B1474" s="102">
        <f>Sellersburg!B554</f>
        <v>0</v>
      </c>
      <c r="C1474" s="102" t="e">
        <f>Sellersburg!#REF!</f>
        <v>#REF!</v>
      </c>
      <c r="D1474" s="102">
        <f>Sellersburg!C554</f>
        <v>0</v>
      </c>
      <c r="E1474" s="131">
        <f>Sellersburg!D554</f>
        <v>0</v>
      </c>
      <c r="F1474" s="114">
        <f>Sellersburg!E554</f>
        <v>0</v>
      </c>
      <c r="G1474" s="423">
        <f t="shared" si="52"/>
        <v>0</v>
      </c>
      <c r="H1474" s="420">
        <f>Sellersburg!G554</f>
        <v>0</v>
      </c>
      <c r="I1474" s="102">
        <f>Sellersburg!H554</f>
        <v>0</v>
      </c>
      <c r="J1474" s="102" t="s">
        <v>592</v>
      </c>
      <c r="K1474" s="92"/>
      <c r="N1474" s="23" t="str">
        <f>IF(Jasper!$D1456&gt;0,N$1,"")</f>
        <v/>
      </c>
      <c r="O1474" s="23" t="e">
        <f>IF(#REF!&gt;0,P$1,"")</f>
        <v>#REF!</v>
      </c>
      <c r="P1474" s="23" t="str">
        <f>IF(Versailles!$D1455&gt;0,P$1,"")</f>
        <v/>
      </c>
      <c r="Q1474" s="23" t="str">
        <f>IF(Sellersburg!$D1453&gt;0,Q$1,"")</f>
        <v/>
      </c>
      <c r="R1474" s="23" t="str">
        <f>IF(Pendleton!$D1458&gt;0,R$1,"")</f>
        <v/>
      </c>
      <c r="S1474" s="23" t="str">
        <f>IF(Putnamville!D1444&gt;0,S$1,"")</f>
        <v/>
      </c>
      <c r="T1474" s="23" t="str">
        <f>IF(Lowell!D1423&gt;0,$T$1,"")</f>
        <v/>
      </c>
      <c r="U1474" s="23" t="e">
        <f>IF(#REF!&gt;0,$U$1,"")</f>
        <v>#REF!</v>
      </c>
      <c r="V1474" s="23" t="str">
        <f>IF(Peru!D1453&gt;0,$V$1,"")</f>
        <v/>
      </c>
      <c r="W1474" s="23" t="str">
        <f>IF('Toll Rd'!D1446&gt;0,$W$1,"")</f>
        <v/>
      </c>
      <c r="X1474" s="23" t="e">
        <f>IF(#REF!&gt;0,$X$1,"")</f>
        <v>#REF!</v>
      </c>
      <c r="Y1474" s="23" t="e">
        <f>IF(#REF!&gt;0,$Y$1,"")</f>
        <v>#REF!</v>
      </c>
      <c r="Z1474" s="23" t="str">
        <f>IF(FSS!$D1434&gt;0,P$1,"")</f>
        <v/>
      </c>
    </row>
    <row r="1475" spans="1:26" ht="15.75" hidden="1" customHeight="1" x14ac:dyDescent="0.25">
      <c r="A1475" s="421" t="str">
        <f t="shared" si="53"/>
        <v>0</v>
      </c>
      <c r="B1475" s="102">
        <f>Sellersburg!B555</f>
        <v>0</v>
      </c>
      <c r="C1475" s="102" t="e">
        <f>Sellersburg!#REF!</f>
        <v>#REF!</v>
      </c>
      <c r="D1475" s="102">
        <f>Sellersburg!C555</f>
        <v>0</v>
      </c>
      <c r="E1475" s="131">
        <f>Sellersburg!D555</f>
        <v>0</v>
      </c>
      <c r="F1475" s="114">
        <f>Sellersburg!E555</f>
        <v>0</v>
      </c>
      <c r="G1475" s="423">
        <f t="shared" si="52"/>
        <v>0</v>
      </c>
      <c r="H1475" s="420">
        <f>Sellersburg!G555</f>
        <v>0</v>
      </c>
      <c r="I1475" s="102">
        <f>Sellersburg!H555</f>
        <v>0</v>
      </c>
      <c r="J1475" s="102" t="s">
        <v>592</v>
      </c>
      <c r="K1475" s="92"/>
      <c r="N1475" s="23" t="str">
        <f>IF(Jasper!$D1457&gt;0,N$1,"")</f>
        <v/>
      </c>
      <c r="O1475" s="23" t="e">
        <f>IF(#REF!&gt;0,P$1,"")</f>
        <v>#REF!</v>
      </c>
      <c r="P1475" s="23" t="str">
        <f>IF(Versailles!$D1456&gt;0,P$1,"")</f>
        <v/>
      </c>
      <c r="Q1475" s="23" t="str">
        <f>IF(Sellersburg!$D1454&gt;0,Q$1,"")</f>
        <v/>
      </c>
      <c r="R1475" s="23" t="str">
        <f>IF(Pendleton!$D1459&gt;0,R$1,"")</f>
        <v/>
      </c>
      <c r="S1475" s="23" t="str">
        <f>IF(Putnamville!D1445&gt;0,S$1,"")</f>
        <v/>
      </c>
      <c r="T1475" s="23" t="str">
        <f>IF(Lowell!D1424&gt;0,$T$1,"")</f>
        <v/>
      </c>
      <c r="U1475" s="23" t="e">
        <f>IF(#REF!&gt;0,$U$1,"")</f>
        <v>#REF!</v>
      </c>
      <c r="V1475" s="23" t="str">
        <f>IF(Peru!D1454&gt;0,$V$1,"")</f>
        <v/>
      </c>
      <c r="W1475" s="23" t="str">
        <f>IF('Toll Rd'!D1447&gt;0,$W$1,"")</f>
        <v/>
      </c>
      <c r="X1475" s="23" t="e">
        <f>IF(#REF!&gt;0,$X$1,"")</f>
        <v>#REF!</v>
      </c>
      <c r="Y1475" s="23" t="e">
        <f>IF(#REF!&gt;0,$Y$1,"")</f>
        <v>#REF!</v>
      </c>
      <c r="Z1475" s="23" t="str">
        <f>IF(FSS!$D1435&gt;0,P$1,"")</f>
        <v/>
      </c>
    </row>
    <row r="1476" spans="1:26" ht="15.75" hidden="1" customHeight="1" x14ac:dyDescent="0.25">
      <c r="A1476" s="421" t="str">
        <f t="shared" si="53"/>
        <v>0</v>
      </c>
      <c r="B1476" s="102">
        <f>Sellersburg!B556</f>
        <v>0</v>
      </c>
      <c r="C1476" s="102" t="e">
        <f>Sellersburg!#REF!</f>
        <v>#REF!</v>
      </c>
      <c r="D1476" s="102">
        <f>Sellersburg!C556</f>
        <v>0</v>
      </c>
      <c r="E1476" s="131">
        <f>Sellersburg!D556</f>
        <v>0</v>
      </c>
      <c r="F1476" s="114">
        <f>Sellersburg!E556</f>
        <v>0</v>
      </c>
      <c r="G1476" s="423">
        <f t="shared" si="52"/>
        <v>0</v>
      </c>
      <c r="H1476" s="420">
        <f>Sellersburg!G556</f>
        <v>0</v>
      </c>
      <c r="I1476" s="102">
        <f>Sellersburg!H556</f>
        <v>0</v>
      </c>
      <c r="J1476" s="102" t="s">
        <v>592</v>
      </c>
      <c r="K1476" s="92"/>
      <c r="N1476" s="23" t="str">
        <f>IF(Jasper!$D1458&gt;0,N$1,"")</f>
        <v/>
      </c>
      <c r="O1476" s="23" t="e">
        <f>IF(#REF!&gt;0,P$1,"")</f>
        <v>#REF!</v>
      </c>
      <c r="P1476" s="23" t="str">
        <f>IF(Versailles!$D1457&gt;0,P$1,"")</f>
        <v/>
      </c>
      <c r="Q1476" s="23" t="str">
        <f>IF(Sellersburg!$D1455&gt;0,Q$1,"")</f>
        <v/>
      </c>
      <c r="R1476" s="23" t="str">
        <f>IF(Pendleton!$D1460&gt;0,R$1,"")</f>
        <v/>
      </c>
      <c r="S1476" s="23" t="str">
        <f>IF(Putnamville!D1446&gt;0,S$1,"")</f>
        <v/>
      </c>
      <c r="T1476" s="23" t="str">
        <f>IF(Lowell!D1425&gt;0,$T$1,"")</f>
        <v/>
      </c>
      <c r="U1476" s="23" t="e">
        <f>IF(#REF!&gt;0,$U$1,"")</f>
        <v>#REF!</v>
      </c>
      <c r="V1476" s="23" t="str">
        <f>IF(Peru!D1455&gt;0,$V$1,"")</f>
        <v/>
      </c>
      <c r="W1476" s="23" t="str">
        <f>IF('Toll Rd'!D1448&gt;0,$W$1,"")</f>
        <v/>
      </c>
      <c r="X1476" s="23" t="e">
        <f>IF(#REF!&gt;0,$X$1,"")</f>
        <v>#REF!</v>
      </c>
      <c r="Y1476" s="23" t="e">
        <f>IF(#REF!&gt;0,$Y$1,"")</f>
        <v>#REF!</v>
      </c>
      <c r="Z1476" s="23" t="str">
        <f>IF(FSS!$D1436&gt;0,P$1,"")</f>
        <v/>
      </c>
    </row>
    <row r="1477" spans="1:26" ht="15.75" hidden="1" customHeight="1" x14ac:dyDescent="0.25">
      <c r="A1477" s="421" t="str">
        <f t="shared" si="53"/>
        <v>0</v>
      </c>
      <c r="B1477" s="102">
        <f>Sellersburg!B557</f>
        <v>0</v>
      </c>
      <c r="C1477" s="102" t="e">
        <f>Sellersburg!#REF!</f>
        <v>#REF!</v>
      </c>
      <c r="D1477" s="102">
        <f>Sellersburg!C557</f>
        <v>0</v>
      </c>
      <c r="E1477" s="131">
        <f>Sellersburg!D557</f>
        <v>0</v>
      </c>
      <c r="F1477" s="114">
        <f>Sellersburg!E557</f>
        <v>0</v>
      </c>
      <c r="G1477" s="423">
        <f t="shared" si="52"/>
        <v>0</v>
      </c>
      <c r="H1477" s="420">
        <f>Sellersburg!G557</f>
        <v>0</v>
      </c>
      <c r="I1477" s="102">
        <f>Sellersburg!H557</f>
        <v>0</v>
      </c>
      <c r="J1477" s="102" t="s">
        <v>592</v>
      </c>
      <c r="K1477" s="92"/>
      <c r="N1477" s="23" t="str">
        <f>IF(Jasper!$D1459&gt;0,N$1,"")</f>
        <v/>
      </c>
      <c r="O1477" s="23" t="e">
        <f>IF(#REF!&gt;0,P$1,"")</f>
        <v>#REF!</v>
      </c>
      <c r="P1477" s="23" t="str">
        <f>IF(Versailles!$D1458&gt;0,P$1,"")</f>
        <v/>
      </c>
      <c r="Q1477" s="23" t="str">
        <f>IF(Sellersburg!$D1456&gt;0,Q$1,"")</f>
        <v/>
      </c>
      <c r="R1477" s="23" t="str">
        <f>IF(Pendleton!$D1461&gt;0,R$1,"")</f>
        <v/>
      </c>
      <c r="S1477" s="23" t="str">
        <f>IF(Putnamville!D1447&gt;0,S$1,"")</f>
        <v/>
      </c>
      <c r="T1477" s="23" t="str">
        <f>IF(Lowell!D1426&gt;0,$T$1,"")</f>
        <v/>
      </c>
      <c r="U1477" s="23" t="e">
        <f>IF(#REF!&gt;0,$U$1,"")</f>
        <v>#REF!</v>
      </c>
      <c r="V1477" s="23" t="str">
        <f>IF(Peru!D1456&gt;0,$V$1,"")</f>
        <v/>
      </c>
      <c r="W1477" s="23" t="str">
        <f>IF('Toll Rd'!D1449&gt;0,$W$1,"")</f>
        <v/>
      </c>
      <c r="X1477" s="23" t="e">
        <f>IF(#REF!&gt;0,$X$1,"")</f>
        <v>#REF!</v>
      </c>
      <c r="Y1477" s="23" t="e">
        <f>IF(#REF!&gt;0,$Y$1,"")</f>
        <v>#REF!</v>
      </c>
      <c r="Z1477" s="23" t="str">
        <f>IF(FSS!$D1437&gt;0,P$1,"")</f>
        <v/>
      </c>
    </row>
    <row r="1478" spans="1:26" ht="15.75" hidden="1" customHeight="1" x14ac:dyDescent="0.25">
      <c r="A1478" s="421" t="str">
        <f t="shared" si="53"/>
        <v>0</v>
      </c>
      <c r="B1478" s="102">
        <f>Sellersburg!B558</f>
        <v>0</v>
      </c>
      <c r="C1478" s="102" t="e">
        <f>Sellersburg!#REF!</f>
        <v>#REF!</v>
      </c>
      <c r="D1478" s="102">
        <f>Sellersburg!C558</f>
        <v>0</v>
      </c>
      <c r="E1478" s="131">
        <f>Sellersburg!D558</f>
        <v>0</v>
      </c>
      <c r="F1478" s="114">
        <f>Sellersburg!E558</f>
        <v>0</v>
      </c>
      <c r="G1478" s="423">
        <f t="shared" si="52"/>
        <v>0</v>
      </c>
      <c r="H1478" s="420">
        <f>Sellersburg!G558</f>
        <v>0</v>
      </c>
      <c r="I1478" s="102">
        <f>Sellersburg!H558</f>
        <v>0</v>
      </c>
      <c r="J1478" s="102" t="s">
        <v>592</v>
      </c>
      <c r="K1478" s="92"/>
      <c r="N1478" s="23" t="str">
        <f>IF(Jasper!$D1460&gt;0,N$1,"")</f>
        <v/>
      </c>
      <c r="O1478" s="23" t="e">
        <f>IF(#REF!&gt;0,P$1,"")</f>
        <v>#REF!</v>
      </c>
      <c r="P1478" s="23" t="str">
        <f>IF(Versailles!$D1459&gt;0,P$1,"")</f>
        <v/>
      </c>
      <c r="Q1478" s="23" t="str">
        <f>IF(Sellersburg!$D1457&gt;0,Q$1,"")</f>
        <v/>
      </c>
      <c r="R1478" s="23" t="str">
        <f>IF(Pendleton!$D1462&gt;0,R$1,"")</f>
        <v/>
      </c>
      <c r="S1478" s="23" t="str">
        <f>IF(Putnamville!D1448&gt;0,S$1,"")</f>
        <v/>
      </c>
      <c r="T1478" s="23" t="str">
        <f>IF(Lowell!D1427&gt;0,$T$1,"")</f>
        <v/>
      </c>
      <c r="U1478" s="23" t="e">
        <f>IF(#REF!&gt;0,$U$1,"")</f>
        <v>#REF!</v>
      </c>
      <c r="V1478" s="23" t="str">
        <f>IF(Peru!D1457&gt;0,$V$1,"")</f>
        <v/>
      </c>
      <c r="W1478" s="23" t="str">
        <f>IF('Toll Rd'!D1450&gt;0,$W$1,"")</f>
        <v/>
      </c>
      <c r="X1478" s="23" t="e">
        <f>IF(#REF!&gt;0,$X$1,"")</f>
        <v>#REF!</v>
      </c>
      <c r="Y1478" s="23" t="e">
        <f>IF(#REF!&gt;0,$Y$1,"")</f>
        <v>#REF!</v>
      </c>
      <c r="Z1478" s="23" t="str">
        <f>IF(FSS!$D1438&gt;0,P$1,"")</f>
        <v/>
      </c>
    </row>
    <row r="1479" spans="1:26" ht="15.75" hidden="1" customHeight="1" x14ac:dyDescent="0.25">
      <c r="A1479" s="421" t="str">
        <f t="shared" si="53"/>
        <v>0</v>
      </c>
      <c r="B1479" s="102">
        <f>Sellersburg!B559</f>
        <v>0</v>
      </c>
      <c r="C1479" s="102" t="e">
        <f>Sellersburg!#REF!</f>
        <v>#REF!</v>
      </c>
      <c r="D1479" s="102">
        <f>Sellersburg!C559</f>
        <v>0</v>
      </c>
      <c r="E1479" s="131">
        <f>Sellersburg!D559</f>
        <v>0</v>
      </c>
      <c r="F1479" s="114">
        <f>Sellersburg!E559</f>
        <v>0</v>
      </c>
      <c r="G1479" s="423">
        <f t="shared" si="52"/>
        <v>0</v>
      </c>
      <c r="H1479" s="420">
        <f>Sellersburg!G559</f>
        <v>0</v>
      </c>
      <c r="I1479" s="102">
        <f>Sellersburg!H559</f>
        <v>0</v>
      </c>
      <c r="J1479" s="102" t="s">
        <v>592</v>
      </c>
      <c r="K1479" s="92"/>
      <c r="N1479" s="23" t="str">
        <f>IF(Jasper!$D1461&gt;0,N$1,"")</f>
        <v/>
      </c>
      <c r="O1479" s="23" t="e">
        <f>IF(#REF!&gt;0,P$1,"")</f>
        <v>#REF!</v>
      </c>
      <c r="P1479" s="23" t="str">
        <f>IF(Versailles!$D1460&gt;0,P$1,"")</f>
        <v/>
      </c>
      <c r="Q1479" s="23" t="str">
        <f>IF(Sellersburg!$D1458&gt;0,Q$1,"")</f>
        <v/>
      </c>
      <c r="R1479" s="23" t="str">
        <f>IF(Pendleton!$D1463&gt;0,R$1,"")</f>
        <v/>
      </c>
      <c r="S1479" s="23" t="str">
        <f>IF(Putnamville!D1449&gt;0,S$1,"")</f>
        <v/>
      </c>
      <c r="T1479" s="23" t="str">
        <f>IF(Lowell!D1428&gt;0,$T$1,"")</f>
        <v/>
      </c>
      <c r="U1479" s="23" t="e">
        <f>IF(#REF!&gt;0,$U$1,"")</f>
        <v>#REF!</v>
      </c>
      <c r="V1479" s="23" t="str">
        <f>IF(Peru!D1458&gt;0,$V$1,"")</f>
        <v/>
      </c>
      <c r="W1479" s="23" t="str">
        <f>IF('Toll Rd'!D1451&gt;0,$W$1,"")</f>
        <v/>
      </c>
      <c r="X1479" s="23" t="e">
        <f>IF(#REF!&gt;0,$X$1,"")</f>
        <v>#REF!</v>
      </c>
      <c r="Y1479" s="23" t="e">
        <f>IF(#REF!&gt;0,$Y$1,"")</f>
        <v>#REF!</v>
      </c>
      <c r="Z1479" s="23" t="str">
        <f>IF(FSS!$D1439&gt;0,P$1,"")</f>
        <v/>
      </c>
    </row>
    <row r="1480" spans="1:26" ht="15.75" hidden="1" customHeight="1" x14ac:dyDescent="0.25">
      <c r="A1480" s="421" t="str">
        <f t="shared" si="53"/>
        <v>0</v>
      </c>
      <c r="B1480" s="102">
        <f>Sellersburg!B560</f>
        <v>0</v>
      </c>
      <c r="C1480" s="102" t="e">
        <f>Sellersburg!#REF!</f>
        <v>#REF!</v>
      </c>
      <c r="D1480" s="102">
        <f>Sellersburg!C560</f>
        <v>0</v>
      </c>
      <c r="E1480" s="131">
        <f>Sellersburg!D560</f>
        <v>0</v>
      </c>
      <c r="F1480" s="114">
        <f>Sellersburg!E560</f>
        <v>0</v>
      </c>
      <c r="G1480" s="423">
        <f t="shared" si="52"/>
        <v>0</v>
      </c>
      <c r="H1480" s="420">
        <f>Sellersburg!G560</f>
        <v>0</v>
      </c>
      <c r="I1480" s="102">
        <f>Sellersburg!H560</f>
        <v>0</v>
      </c>
      <c r="J1480" s="102" t="s">
        <v>592</v>
      </c>
      <c r="K1480" s="92"/>
      <c r="N1480" s="23" t="str">
        <f>IF(Jasper!$D1462&gt;0,N$1,"")</f>
        <v/>
      </c>
      <c r="O1480" s="23" t="e">
        <f>IF(#REF!&gt;0,P$1,"")</f>
        <v>#REF!</v>
      </c>
      <c r="P1480" s="23" t="str">
        <f>IF(Versailles!$D1461&gt;0,P$1,"")</f>
        <v/>
      </c>
      <c r="Q1480" s="23" t="str">
        <f>IF(Sellersburg!$D1459&gt;0,Q$1,"")</f>
        <v/>
      </c>
      <c r="R1480" s="23" t="str">
        <f>IF(Pendleton!$D1464&gt;0,R$1,"")</f>
        <v/>
      </c>
      <c r="S1480" s="23" t="str">
        <f>IF(Putnamville!D1450&gt;0,S$1,"")</f>
        <v/>
      </c>
      <c r="T1480" s="23" t="str">
        <f>IF(Lowell!D1429&gt;0,$T$1,"")</f>
        <v/>
      </c>
      <c r="U1480" s="23" t="e">
        <f>IF(#REF!&gt;0,$U$1,"")</f>
        <v>#REF!</v>
      </c>
      <c r="V1480" s="23" t="str">
        <f>IF(Peru!D1459&gt;0,$V$1,"")</f>
        <v/>
      </c>
      <c r="W1480" s="23" t="str">
        <f>IF('Toll Rd'!D1452&gt;0,$W$1,"")</f>
        <v/>
      </c>
      <c r="X1480" s="23" t="e">
        <f>IF(#REF!&gt;0,$X$1,"")</f>
        <v>#REF!</v>
      </c>
      <c r="Y1480" s="23" t="e">
        <f>IF(#REF!&gt;0,$Y$1,"")</f>
        <v>#REF!</v>
      </c>
      <c r="Z1480" s="23" t="str">
        <f>IF(FSS!$D1440&gt;0,P$1,"")</f>
        <v/>
      </c>
    </row>
    <row r="1481" spans="1:26" ht="15.75" hidden="1" customHeight="1" x14ac:dyDescent="0.25">
      <c r="A1481" s="421" t="str">
        <f t="shared" si="53"/>
        <v>0</v>
      </c>
      <c r="B1481" s="102">
        <f>Sellersburg!B561</f>
        <v>0</v>
      </c>
      <c r="C1481" s="102" t="e">
        <f>Sellersburg!#REF!</f>
        <v>#REF!</v>
      </c>
      <c r="D1481" s="102">
        <f>Sellersburg!C561</f>
        <v>0</v>
      </c>
      <c r="E1481" s="131">
        <f>Sellersburg!D561</f>
        <v>0</v>
      </c>
      <c r="F1481" s="114">
        <f>Sellersburg!E561</f>
        <v>0</v>
      </c>
      <c r="G1481" s="423">
        <f t="shared" si="52"/>
        <v>0</v>
      </c>
      <c r="H1481" s="420">
        <f>Sellersburg!G561</f>
        <v>0</v>
      </c>
      <c r="I1481" s="102">
        <f>Sellersburg!H561</f>
        <v>0</v>
      </c>
      <c r="J1481" s="102" t="s">
        <v>592</v>
      </c>
      <c r="K1481" s="92"/>
      <c r="N1481" s="23" t="str">
        <f>IF(Jasper!$D1463&gt;0,N$1,"")</f>
        <v/>
      </c>
      <c r="O1481" s="23" t="e">
        <f>IF(#REF!&gt;0,P$1,"")</f>
        <v>#REF!</v>
      </c>
      <c r="P1481" s="23" t="str">
        <f>IF(Versailles!$D1462&gt;0,P$1,"")</f>
        <v/>
      </c>
      <c r="Q1481" s="23" t="str">
        <f>IF(Sellersburg!$D1460&gt;0,Q$1,"")</f>
        <v/>
      </c>
      <c r="R1481" s="23" t="str">
        <f>IF(Pendleton!$D1465&gt;0,R$1,"")</f>
        <v/>
      </c>
      <c r="S1481" s="23" t="str">
        <f>IF(Putnamville!D1451&gt;0,S$1,"")</f>
        <v/>
      </c>
      <c r="T1481" s="23" t="str">
        <f>IF(Lowell!D1430&gt;0,$T$1,"")</f>
        <v/>
      </c>
      <c r="U1481" s="23" t="e">
        <f>IF(#REF!&gt;0,$U$1,"")</f>
        <v>#REF!</v>
      </c>
      <c r="V1481" s="23" t="str">
        <f>IF(Peru!D1460&gt;0,$V$1,"")</f>
        <v/>
      </c>
      <c r="W1481" s="23" t="str">
        <f>IF('Toll Rd'!D1453&gt;0,$W$1,"")</f>
        <v/>
      </c>
      <c r="X1481" s="23" t="e">
        <f>IF(#REF!&gt;0,$X$1,"")</f>
        <v>#REF!</v>
      </c>
      <c r="Y1481" s="23" t="e">
        <f>IF(#REF!&gt;0,$Y$1,"")</f>
        <v>#REF!</v>
      </c>
      <c r="Z1481" s="23" t="str">
        <f>IF(FSS!$D1441&gt;0,P$1,"")</f>
        <v/>
      </c>
    </row>
    <row r="1482" spans="1:26" ht="15.75" hidden="1" customHeight="1" x14ac:dyDescent="0.25">
      <c r="A1482" s="421" t="str">
        <f t="shared" si="53"/>
        <v>0</v>
      </c>
      <c r="B1482" s="102">
        <f>Sellersburg!B562</f>
        <v>0</v>
      </c>
      <c r="C1482" s="102" t="e">
        <f>Sellersburg!#REF!</f>
        <v>#REF!</v>
      </c>
      <c r="D1482" s="102">
        <f>Sellersburg!C562</f>
        <v>0</v>
      </c>
      <c r="E1482" s="131">
        <f>Sellersburg!D562</f>
        <v>0</v>
      </c>
      <c r="F1482" s="114">
        <f>Sellersburg!E562</f>
        <v>0</v>
      </c>
      <c r="G1482" s="423">
        <f t="shared" si="52"/>
        <v>0</v>
      </c>
      <c r="H1482" s="420">
        <f>Sellersburg!G562</f>
        <v>0</v>
      </c>
      <c r="I1482" s="102">
        <f>Sellersburg!H562</f>
        <v>0</v>
      </c>
      <c r="J1482" s="102" t="s">
        <v>592</v>
      </c>
      <c r="K1482" s="92"/>
      <c r="N1482" s="23" t="str">
        <f>IF(Jasper!$D1464&gt;0,N$1,"")</f>
        <v/>
      </c>
      <c r="O1482" s="23" t="e">
        <f>IF(#REF!&gt;0,P$1,"")</f>
        <v>#REF!</v>
      </c>
      <c r="P1482" s="23" t="str">
        <f>IF(Versailles!$D1463&gt;0,P$1,"")</f>
        <v/>
      </c>
      <c r="Q1482" s="23" t="str">
        <f>IF(Sellersburg!$D1461&gt;0,Q$1,"")</f>
        <v/>
      </c>
      <c r="R1482" s="23" t="str">
        <f>IF(Pendleton!$D1466&gt;0,R$1,"")</f>
        <v/>
      </c>
      <c r="S1482" s="23" t="str">
        <f>IF(Putnamville!D1452&gt;0,S$1,"")</f>
        <v/>
      </c>
      <c r="T1482" s="23" t="str">
        <f>IF(Lowell!D1431&gt;0,$T$1,"")</f>
        <v/>
      </c>
      <c r="U1482" s="23" t="e">
        <f>IF(#REF!&gt;0,$U$1,"")</f>
        <v>#REF!</v>
      </c>
      <c r="V1482" s="23" t="str">
        <f>IF(Peru!D1461&gt;0,$V$1,"")</f>
        <v/>
      </c>
      <c r="W1482" s="23" t="str">
        <f>IF('Toll Rd'!D1454&gt;0,$W$1,"")</f>
        <v/>
      </c>
      <c r="X1482" s="23" t="e">
        <f>IF(#REF!&gt;0,$X$1,"")</f>
        <v>#REF!</v>
      </c>
      <c r="Y1482" s="23" t="e">
        <f>IF(#REF!&gt;0,$Y$1,"")</f>
        <v>#REF!</v>
      </c>
      <c r="Z1482" s="23" t="str">
        <f>IF(FSS!$D1442&gt;0,P$1,"")</f>
        <v/>
      </c>
    </row>
    <row r="1483" spans="1:26" ht="15.75" hidden="1" customHeight="1" x14ac:dyDescent="0.25">
      <c r="A1483" s="421" t="str">
        <f t="shared" si="53"/>
        <v>0</v>
      </c>
      <c r="B1483" s="102">
        <f>Sellersburg!B563</f>
        <v>0</v>
      </c>
      <c r="C1483" s="102" t="e">
        <f>Sellersburg!#REF!</f>
        <v>#REF!</v>
      </c>
      <c r="D1483" s="102">
        <f>Sellersburg!C563</f>
        <v>0</v>
      </c>
      <c r="E1483" s="131">
        <f>Sellersburg!D563</f>
        <v>0</v>
      </c>
      <c r="F1483" s="114">
        <f>Sellersburg!E563</f>
        <v>0</v>
      </c>
      <c r="G1483" s="423">
        <f t="shared" si="52"/>
        <v>0</v>
      </c>
      <c r="H1483" s="420">
        <f>Sellersburg!G563</f>
        <v>0</v>
      </c>
      <c r="I1483" s="102">
        <f>Sellersburg!H563</f>
        <v>0</v>
      </c>
      <c r="J1483" s="102" t="s">
        <v>592</v>
      </c>
      <c r="K1483" s="92"/>
      <c r="N1483" s="23" t="str">
        <f>IF(Jasper!$D1465&gt;0,N$1,"")</f>
        <v/>
      </c>
      <c r="O1483" s="23" t="e">
        <f>IF(#REF!&gt;0,P$1,"")</f>
        <v>#REF!</v>
      </c>
      <c r="P1483" s="23" t="str">
        <f>IF(Versailles!$D1464&gt;0,P$1,"")</f>
        <v/>
      </c>
      <c r="Q1483" s="23" t="str">
        <f>IF(Sellersburg!$D1462&gt;0,Q$1,"")</f>
        <v/>
      </c>
      <c r="R1483" s="23" t="str">
        <f>IF(Pendleton!$D1467&gt;0,R$1,"")</f>
        <v/>
      </c>
      <c r="S1483" s="23" t="str">
        <f>IF(Putnamville!D1453&gt;0,S$1,"")</f>
        <v/>
      </c>
      <c r="T1483" s="23" t="str">
        <f>IF(Lowell!D1432&gt;0,$T$1,"")</f>
        <v/>
      </c>
      <c r="U1483" s="23" t="e">
        <f>IF(#REF!&gt;0,$U$1,"")</f>
        <v>#REF!</v>
      </c>
      <c r="V1483" s="23" t="str">
        <f>IF(Peru!D1462&gt;0,$V$1,"")</f>
        <v/>
      </c>
      <c r="W1483" s="23" t="str">
        <f>IF('Toll Rd'!D1455&gt;0,$W$1,"")</f>
        <v/>
      </c>
      <c r="X1483" s="23" t="e">
        <f>IF(#REF!&gt;0,$X$1,"")</f>
        <v>#REF!</v>
      </c>
      <c r="Y1483" s="23" t="e">
        <f>IF(#REF!&gt;0,$Y$1,"")</f>
        <v>#REF!</v>
      </c>
      <c r="Z1483" s="23" t="str">
        <f>IF(FSS!$D1443&gt;0,P$1,"")</f>
        <v/>
      </c>
    </row>
    <row r="1484" spans="1:26" ht="15.75" hidden="1" customHeight="1" x14ac:dyDescent="0.25">
      <c r="A1484" s="421" t="str">
        <f t="shared" si="53"/>
        <v>0</v>
      </c>
      <c r="B1484" s="102">
        <f>Sellersburg!B564</f>
        <v>0</v>
      </c>
      <c r="C1484" s="102" t="e">
        <f>Sellersburg!#REF!</f>
        <v>#REF!</v>
      </c>
      <c r="D1484" s="102">
        <f>Sellersburg!C564</f>
        <v>0</v>
      </c>
      <c r="E1484" s="131">
        <f>Sellersburg!D564</f>
        <v>0</v>
      </c>
      <c r="F1484" s="114">
        <f>Sellersburg!E564</f>
        <v>0</v>
      </c>
      <c r="G1484" s="423">
        <f t="shared" si="52"/>
        <v>0</v>
      </c>
      <c r="H1484" s="420">
        <f>Sellersburg!G564</f>
        <v>0</v>
      </c>
      <c r="I1484" s="102">
        <f>Sellersburg!H564</f>
        <v>0</v>
      </c>
      <c r="J1484" s="102" t="s">
        <v>592</v>
      </c>
      <c r="K1484" s="92"/>
      <c r="N1484" s="23" t="str">
        <f>IF(Jasper!$D1466&gt;0,N$1,"")</f>
        <v/>
      </c>
      <c r="O1484" s="23" t="e">
        <f>IF(#REF!&gt;0,P$1,"")</f>
        <v>#REF!</v>
      </c>
      <c r="P1484" s="23" t="str">
        <f>IF(Versailles!$D1465&gt;0,P$1,"")</f>
        <v/>
      </c>
      <c r="Q1484" s="23" t="str">
        <f>IF(Sellersburg!$D1463&gt;0,Q$1,"")</f>
        <v/>
      </c>
      <c r="R1484" s="23" t="str">
        <f>IF(Pendleton!$D1468&gt;0,R$1,"")</f>
        <v/>
      </c>
      <c r="S1484" s="23" t="str">
        <f>IF(Putnamville!D1454&gt;0,S$1,"")</f>
        <v/>
      </c>
      <c r="T1484" s="23" t="str">
        <f>IF(Lowell!D1433&gt;0,$T$1,"")</f>
        <v/>
      </c>
      <c r="U1484" s="23" t="e">
        <f>IF(#REF!&gt;0,$U$1,"")</f>
        <v>#REF!</v>
      </c>
      <c r="V1484" s="23" t="str">
        <f>IF(Peru!D1463&gt;0,$V$1,"")</f>
        <v/>
      </c>
      <c r="W1484" s="23" t="str">
        <f>IF('Toll Rd'!D1456&gt;0,$W$1,"")</f>
        <v/>
      </c>
      <c r="X1484" s="23" t="e">
        <f>IF(#REF!&gt;0,$X$1,"")</f>
        <v>#REF!</v>
      </c>
      <c r="Y1484" s="23" t="e">
        <f>IF(#REF!&gt;0,$Y$1,"")</f>
        <v>#REF!</v>
      </c>
      <c r="Z1484" s="23" t="str">
        <f>IF(FSS!$D1444&gt;0,P$1,"")</f>
        <v/>
      </c>
    </row>
    <row r="1485" spans="1:26" ht="15.75" hidden="1" customHeight="1" x14ac:dyDescent="0.25">
      <c r="A1485" s="421" t="str">
        <f t="shared" si="53"/>
        <v>0</v>
      </c>
      <c r="B1485" s="102">
        <f>Sellersburg!B565</f>
        <v>0</v>
      </c>
      <c r="C1485" s="102" t="e">
        <f>Sellersburg!#REF!</f>
        <v>#REF!</v>
      </c>
      <c r="D1485" s="102">
        <f>Sellersburg!C565</f>
        <v>0</v>
      </c>
      <c r="E1485" s="131">
        <f>Sellersburg!D565</f>
        <v>0</v>
      </c>
      <c r="F1485" s="114">
        <f>Sellersburg!E565</f>
        <v>0</v>
      </c>
      <c r="G1485" s="423">
        <f t="shared" si="52"/>
        <v>0</v>
      </c>
      <c r="H1485" s="420">
        <f>Sellersburg!G565</f>
        <v>0</v>
      </c>
      <c r="I1485" s="102">
        <f>Sellersburg!H565</f>
        <v>0</v>
      </c>
      <c r="J1485" s="102" t="s">
        <v>592</v>
      </c>
      <c r="K1485" s="92"/>
      <c r="N1485" s="23" t="str">
        <f>IF(Jasper!$D1467&gt;0,N$1,"")</f>
        <v/>
      </c>
      <c r="O1485" s="23" t="e">
        <f>IF(#REF!&gt;0,P$1,"")</f>
        <v>#REF!</v>
      </c>
      <c r="P1485" s="23" t="str">
        <f>IF(Versailles!$D1466&gt;0,P$1,"")</f>
        <v/>
      </c>
      <c r="Q1485" s="23" t="str">
        <f>IF(Sellersburg!$D1464&gt;0,Q$1,"")</f>
        <v/>
      </c>
      <c r="R1485" s="23" t="str">
        <f>IF(Pendleton!$D1469&gt;0,R$1,"")</f>
        <v/>
      </c>
      <c r="S1485" s="23" t="str">
        <f>IF(Putnamville!D1455&gt;0,S$1,"")</f>
        <v/>
      </c>
      <c r="T1485" s="23" t="str">
        <f>IF(Lowell!D1434&gt;0,$T$1,"")</f>
        <v/>
      </c>
      <c r="U1485" s="23" t="e">
        <f>IF(#REF!&gt;0,$U$1,"")</f>
        <v>#REF!</v>
      </c>
      <c r="V1485" s="23" t="str">
        <f>IF(Peru!D1464&gt;0,$V$1,"")</f>
        <v/>
      </c>
      <c r="W1485" s="23" t="str">
        <f>IF('Toll Rd'!D1457&gt;0,$W$1,"")</f>
        <v/>
      </c>
      <c r="X1485" s="23" t="e">
        <f>IF(#REF!&gt;0,$X$1,"")</f>
        <v>#REF!</v>
      </c>
      <c r="Y1485" s="23" t="e">
        <f>IF(#REF!&gt;0,$Y$1,"")</f>
        <v>#REF!</v>
      </c>
      <c r="Z1485" s="23" t="str">
        <f>IF(FSS!$D1445&gt;0,P$1,"")</f>
        <v/>
      </c>
    </row>
    <row r="1486" spans="1:26" ht="15.75" hidden="1" customHeight="1" x14ac:dyDescent="0.25">
      <c r="A1486" s="421" t="str">
        <f t="shared" si="53"/>
        <v>0</v>
      </c>
      <c r="B1486" s="102">
        <f>Sellersburg!B566</f>
        <v>0</v>
      </c>
      <c r="C1486" s="102" t="e">
        <f>Sellersburg!#REF!</f>
        <v>#REF!</v>
      </c>
      <c r="D1486" s="102">
        <f>Sellersburg!C566</f>
        <v>0</v>
      </c>
      <c r="E1486" s="131">
        <f>Sellersburg!D566</f>
        <v>0</v>
      </c>
      <c r="F1486" s="114">
        <f>Sellersburg!E566</f>
        <v>0</v>
      </c>
      <c r="G1486" s="423">
        <f t="shared" si="52"/>
        <v>0</v>
      </c>
      <c r="H1486" s="420">
        <f>Sellersburg!G566</f>
        <v>0</v>
      </c>
      <c r="I1486" s="102">
        <f>Sellersburg!H566</f>
        <v>0</v>
      </c>
      <c r="J1486" s="102" t="s">
        <v>592</v>
      </c>
      <c r="K1486" s="92"/>
      <c r="N1486" s="23" t="str">
        <f>IF(Jasper!$D1468&gt;0,N$1,"")</f>
        <v/>
      </c>
      <c r="O1486" s="23" t="e">
        <f>IF(#REF!&gt;0,P$1,"")</f>
        <v>#REF!</v>
      </c>
      <c r="P1486" s="23" t="str">
        <f>IF(Versailles!$D1467&gt;0,P$1,"")</f>
        <v/>
      </c>
      <c r="Q1486" s="23" t="str">
        <f>IF(Sellersburg!$D1465&gt;0,Q$1,"")</f>
        <v/>
      </c>
      <c r="R1486" s="23" t="str">
        <f>IF(Pendleton!$D1470&gt;0,R$1,"")</f>
        <v/>
      </c>
      <c r="S1486" s="23" t="str">
        <f>IF(Putnamville!D1456&gt;0,S$1,"")</f>
        <v/>
      </c>
      <c r="T1486" s="23" t="str">
        <f>IF(Lowell!D1435&gt;0,$T$1,"")</f>
        <v/>
      </c>
      <c r="U1486" s="23" t="e">
        <f>IF(#REF!&gt;0,$U$1,"")</f>
        <v>#REF!</v>
      </c>
      <c r="V1486" s="23" t="str">
        <f>IF(Peru!D1465&gt;0,$V$1,"")</f>
        <v/>
      </c>
      <c r="W1486" s="23" t="str">
        <f>IF('Toll Rd'!D1458&gt;0,$W$1,"")</f>
        <v/>
      </c>
      <c r="X1486" s="23" t="e">
        <f>IF(#REF!&gt;0,$X$1,"")</f>
        <v>#REF!</v>
      </c>
      <c r="Y1486" s="23" t="e">
        <f>IF(#REF!&gt;0,$Y$1,"")</f>
        <v>#REF!</v>
      </c>
      <c r="Z1486" s="23" t="str">
        <f>IF(FSS!$D1446&gt;0,P$1,"")</f>
        <v/>
      </c>
    </row>
    <row r="1487" spans="1:26" ht="15.75" hidden="1" customHeight="1" x14ac:dyDescent="0.25">
      <c r="A1487" s="421" t="str">
        <f t="shared" si="53"/>
        <v>0</v>
      </c>
      <c r="B1487" s="102">
        <f>Sellersburg!B567</f>
        <v>0</v>
      </c>
      <c r="C1487" s="102" t="e">
        <f>Sellersburg!#REF!</f>
        <v>#REF!</v>
      </c>
      <c r="D1487" s="102">
        <f>Sellersburg!C567</f>
        <v>0</v>
      </c>
      <c r="E1487" s="131">
        <f>Sellersburg!D567</f>
        <v>0</v>
      </c>
      <c r="F1487" s="114">
        <f>Sellersburg!E567</f>
        <v>0</v>
      </c>
      <c r="G1487" s="423">
        <f t="shared" si="52"/>
        <v>0</v>
      </c>
      <c r="H1487" s="420">
        <f>Sellersburg!G567</f>
        <v>0</v>
      </c>
      <c r="I1487" s="102">
        <f>Sellersburg!H567</f>
        <v>0</v>
      </c>
      <c r="J1487" s="102" t="s">
        <v>592</v>
      </c>
      <c r="K1487" s="92"/>
      <c r="N1487" s="23" t="str">
        <f>IF(Jasper!$D1469&gt;0,N$1,"")</f>
        <v/>
      </c>
      <c r="O1487" s="23" t="e">
        <f>IF(#REF!&gt;0,P$1,"")</f>
        <v>#REF!</v>
      </c>
      <c r="P1487" s="23" t="str">
        <f>IF(Versailles!$D1468&gt;0,P$1,"")</f>
        <v/>
      </c>
      <c r="Q1487" s="23" t="str">
        <f>IF(Sellersburg!$D1466&gt;0,Q$1,"")</f>
        <v/>
      </c>
      <c r="R1487" s="23" t="str">
        <f>IF(Pendleton!$D1471&gt;0,R$1,"")</f>
        <v/>
      </c>
      <c r="S1487" s="23" t="str">
        <f>IF(Putnamville!D1457&gt;0,S$1,"")</f>
        <v/>
      </c>
      <c r="T1487" s="23" t="str">
        <f>IF(Lowell!D1436&gt;0,$T$1,"")</f>
        <v/>
      </c>
      <c r="U1487" s="23" t="e">
        <f>IF(#REF!&gt;0,$U$1,"")</f>
        <v>#REF!</v>
      </c>
      <c r="V1487" s="23" t="str">
        <f>IF(Peru!D1466&gt;0,$V$1,"")</f>
        <v/>
      </c>
      <c r="W1487" s="23" t="str">
        <f>IF('Toll Rd'!D1459&gt;0,$W$1,"")</f>
        <v/>
      </c>
      <c r="X1487" s="23" t="e">
        <f>IF(#REF!&gt;0,$X$1,"")</f>
        <v>#REF!</v>
      </c>
      <c r="Y1487" s="23" t="e">
        <f>IF(#REF!&gt;0,$Y$1,"")</f>
        <v>#REF!</v>
      </c>
      <c r="Z1487" s="23" t="str">
        <f>IF(FSS!$D1447&gt;0,P$1,"")</f>
        <v/>
      </c>
    </row>
    <row r="1488" spans="1:26" ht="15.75" hidden="1" customHeight="1" x14ac:dyDescent="0.25">
      <c r="A1488" s="421" t="str">
        <f t="shared" si="53"/>
        <v>0</v>
      </c>
      <c r="B1488" s="102">
        <f>Sellersburg!B568</f>
        <v>0</v>
      </c>
      <c r="C1488" s="102" t="e">
        <f>Sellersburg!#REF!</f>
        <v>#REF!</v>
      </c>
      <c r="D1488" s="102">
        <f>Sellersburg!C568</f>
        <v>0</v>
      </c>
      <c r="E1488" s="131">
        <f>Sellersburg!D568</f>
        <v>0</v>
      </c>
      <c r="F1488" s="114">
        <f>Sellersburg!E568</f>
        <v>0</v>
      </c>
      <c r="G1488" s="423">
        <f t="shared" si="52"/>
        <v>0</v>
      </c>
      <c r="H1488" s="420">
        <f>Sellersburg!G568</f>
        <v>0</v>
      </c>
      <c r="I1488" s="102">
        <f>Sellersburg!H568</f>
        <v>0</v>
      </c>
      <c r="J1488" s="102" t="s">
        <v>592</v>
      </c>
      <c r="K1488" s="92"/>
      <c r="N1488" s="23" t="str">
        <f>IF(Jasper!$D1470&gt;0,N$1,"")</f>
        <v/>
      </c>
      <c r="O1488" s="23" t="e">
        <f>IF(#REF!&gt;0,P$1,"")</f>
        <v>#REF!</v>
      </c>
      <c r="P1488" s="23" t="str">
        <f>IF(Versailles!$D1469&gt;0,P$1,"")</f>
        <v/>
      </c>
      <c r="Q1488" s="23" t="str">
        <f>IF(Sellersburg!$D1467&gt;0,Q$1,"")</f>
        <v/>
      </c>
      <c r="R1488" s="23" t="str">
        <f>IF(Pendleton!$D1472&gt;0,R$1,"")</f>
        <v/>
      </c>
      <c r="S1488" s="23" t="str">
        <f>IF(Putnamville!D1458&gt;0,S$1,"")</f>
        <v/>
      </c>
      <c r="T1488" s="23" t="str">
        <f>IF(Lowell!D1437&gt;0,$T$1,"")</f>
        <v/>
      </c>
      <c r="U1488" s="23" t="e">
        <f>IF(#REF!&gt;0,$U$1,"")</f>
        <v>#REF!</v>
      </c>
      <c r="V1488" s="23" t="str">
        <f>IF(Peru!D1467&gt;0,$V$1,"")</f>
        <v/>
      </c>
      <c r="W1488" s="23" t="str">
        <f>IF('Toll Rd'!D1460&gt;0,$W$1,"")</f>
        <v/>
      </c>
      <c r="X1488" s="23" t="e">
        <f>IF(#REF!&gt;0,$X$1,"")</f>
        <v>#REF!</v>
      </c>
      <c r="Y1488" s="23" t="e">
        <f>IF(#REF!&gt;0,$Y$1,"")</f>
        <v>#REF!</v>
      </c>
      <c r="Z1488" s="23" t="str">
        <f>IF(FSS!$D1448&gt;0,P$1,"")</f>
        <v/>
      </c>
    </row>
    <row r="1489" spans="1:26" ht="15.75" hidden="1" customHeight="1" x14ac:dyDescent="0.25">
      <c r="A1489" s="421" t="str">
        <f t="shared" si="53"/>
        <v>0</v>
      </c>
      <c r="B1489" s="102">
        <f>Sellersburg!B569</f>
        <v>0</v>
      </c>
      <c r="C1489" s="102" t="e">
        <f>Sellersburg!#REF!</f>
        <v>#REF!</v>
      </c>
      <c r="D1489" s="102">
        <f>Sellersburg!C569</f>
        <v>0</v>
      </c>
      <c r="E1489" s="131">
        <f>Sellersburg!D569</f>
        <v>0</v>
      </c>
      <c r="F1489" s="114">
        <f>Sellersburg!E569</f>
        <v>0</v>
      </c>
      <c r="G1489" s="423">
        <f t="shared" si="52"/>
        <v>0</v>
      </c>
      <c r="H1489" s="420">
        <f>Sellersburg!G569</f>
        <v>0</v>
      </c>
      <c r="I1489" s="102">
        <f>Sellersburg!H569</f>
        <v>0</v>
      </c>
      <c r="J1489" s="102" t="s">
        <v>592</v>
      </c>
      <c r="K1489" s="92"/>
      <c r="N1489" s="23" t="str">
        <f>IF(Jasper!$D1471&gt;0,N$1,"")</f>
        <v/>
      </c>
      <c r="O1489" s="23" t="e">
        <f>IF(#REF!&gt;0,P$1,"")</f>
        <v>#REF!</v>
      </c>
      <c r="P1489" s="23" t="str">
        <f>IF(Versailles!$D1470&gt;0,P$1,"")</f>
        <v/>
      </c>
      <c r="Q1489" s="23" t="str">
        <f>IF(Sellersburg!$D1468&gt;0,Q$1,"")</f>
        <v/>
      </c>
      <c r="R1489" s="23" t="str">
        <f>IF(Pendleton!$D1473&gt;0,R$1,"")</f>
        <v/>
      </c>
      <c r="S1489" s="23" t="str">
        <f>IF(Putnamville!D1459&gt;0,S$1,"")</f>
        <v/>
      </c>
      <c r="T1489" s="23" t="str">
        <f>IF(Lowell!D1438&gt;0,$T$1,"")</f>
        <v/>
      </c>
      <c r="U1489" s="23" t="e">
        <f>IF(#REF!&gt;0,$U$1,"")</f>
        <v>#REF!</v>
      </c>
      <c r="V1489" s="23" t="str">
        <f>IF(Peru!D1468&gt;0,$V$1,"")</f>
        <v/>
      </c>
      <c r="W1489" s="23" t="str">
        <f>IF('Toll Rd'!D1461&gt;0,$W$1,"")</f>
        <v/>
      </c>
      <c r="X1489" s="23" t="e">
        <f>IF(#REF!&gt;0,$X$1,"")</f>
        <v>#REF!</v>
      </c>
      <c r="Y1489" s="23" t="e">
        <f>IF(#REF!&gt;0,$Y$1,"")</f>
        <v>#REF!</v>
      </c>
      <c r="Z1489" s="23" t="str">
        <f>IF(FSS!$D1449&gt;0,P$1,"")</f>
        <v/>
      </c>
    </row>
    <row r="1490" spans="1:26" ht="15.75" hidden="1" customHeight="1" x14ac:dyDescent="0.25">
      <c r="A1490" s="421" t="str">
        <f t="shared" si="53"/>
        <v>0</v>
      </c>
      <c r="B1490" s="102">
        <f>Sellersburg!B570</f>
        <v>0</v>
      </c>
      <c r="C1490" s="102" t="e">
        <f>Sellersburg!#REF!</f>
        <v>#REF!</v>
      </c>
      <c r="D1490" s="102">
        <f>Sellersburg!C570</f>
        <v>0</v>
      </c>
      <c r="E1490" s="131">
        <f>Sellersburg!D570</f>
        <v>0</v>
      </c>
      <c r="F1490" s="114">
        <f>Sellersburg!E570</f>
        <v>0</v>
      </c>
      <c r="G1490" s="423">
        <f t="shared" si="52"/>
        <v>0</v>
      </c>
      <c r="H1490" s="420">
        <f>Sellersburg!G570</f>
        <v>0</v>
      </c>
      <c r="I1490" s="102">
        <f>Sellersburg!H570</f>
        <v>0</v>
      </c>
      <c r="J1490" s="102" t="s">
        <v>592</v>
      </c>
      <c r="K1490" s="92"/>
      <c r="N1490" s="23" t="str">
        <f>IF(Jasper!$D1472&gt;0,N$1,"")</f>
        <v/>
      </c>
      <c r="O1490" s="23" t="e">
        <f>IF(#REF!&gt;0,P$1,"")</f>
        <v>#REF!</v>
      </c>
      <c r="P1490" s="23" t="str">
        <f>IF(Versailles!$D1471&gt;0,P$1,"")</f>
        <v/>
      </c>
      <c r="Q1490" s="23" t="str">
        <f>IF(Sellersburg!$D1469&gt;0,Q$1,"")</f>
        <v/>
      </c>
      <c r="R1490" s="23" t="str">
        <f>IF(Pendleton!$D1474&gt;0,R$1,"")</f>
        <v/>
      </c>
      <c r="S1490" s="23" t="str">
        <f>IF(Putnamville!D1460&gt;0,S$1,"")</f>
        <v/>
      </c>
      <c r="T1490" s="23" t="str">
        <f>IF(Lowell!D1439&gt;0,$T$1,"")</f>
        <v/>
      </c>
      <c r="U1490" s="23" t="e">
        <f>IF(#REF!&gt;0,$U$1,"")</f>
        <v>#REF!</v>
      </c>
      <c r="V1490" s="23" t="str">
        <f>IF(Peru!D1469&gt;0,$V$1,"")</f>
        <v/>
      </c>
      <c r="W1490" s="23" t="str">
        <f>IF('Toll Rd'!D1462&gt;0,$W$1,"")</f>
        <v/>
      </c>
      <c r="X1490" s="23" t="e">
        <f>IF(#REF!&gt;0,$X$1,"")</f>
        <v>#REF!</v>
      </c>
      <c r="Y1490" s="23" t="e">
        <f>IF(#REF!&gt;0,$Y$1,"")</f>
        <v>#REF!</v>
      </c>
      <c r="Z1490" s="23" t="str">
        <f>IF(FSS!$D1450&gt;0,P$1,"")</f>
        <v/>
      </c>
    </row>
    <row r="1491" spans="1:26" ht="15.75" hidden="1" customHeight="1" x14ac:dyDescent="0.25">
      <c r="A1491" s="421" t="str">
        <f t="shared" si="53"/>
        <v>0</v>
      </c>
      <c r="B1491" s="102">
        <f>Sellersburg!B571</f>
        <v>0</v>
      </c>
      <c r="C1491" s="102" t="e">
        <f>Sellersburg!#REF!</f>
        <v>#REF!</v>
      </c>
      <c r="D1491" s="102">
        <f>Sellersburg!C571</f>
        <v>0</v>
      </c>
      <c r="E1491" s="131">
        <f>Sellersburg!D571</f>
        <v>0</v>
      </c>
      <c r="F1491" s="114">
        <f>Sellersburg!E571</f>
        <v>0</v>
      </c>
      <c r="G1491" s="423">
        <f t="shared" si="52"/>
        <v>0</v>
      </c>
      <c r="H1491" s="420">
        <f>Sellersburg!G571</f>
        <v>0</v>
      </c>
      <c r="I1491" s="102">
        <f>Sellersburg!H571</f>
        <v>0</v>
      </c>
      <c r="J1491" s="102" t="s">
        <v>592</v>
      </c>
      <c r="K1491" s="92"/>
      <c r="N1491" s="23" t="str">
        <f>IF(Jasper!$D1473&gt;0,N$1,"")</f>
        <v/>
      </c>
      <c r="O1491" s="23" t="e">
        <f>IF(#REF!&gt;0,P$1,"")</f>
        <v>#REF!</v>
      </c>
      <c r="P1491" s="23" t="str">
        <f>IF(Versailles!$D1472&gt;0,P$1,"")</f>
        <v/>
      </c>
      <c r="Q1491" s="23" t="str">
        <f>IF(Sellersburg!$D1470&gt;0,Q$1,"")</f>
        <v/>
      </c>
      <c r="R1491" s="23" t="str">
        <f>IF(Pendleton!$D1475&gt;0,R$1,"")</f>
        <v/>
      </c>
      <c r="S1491" s="23" t="str">
        <f>IF(Putnamville!D1461&gt;0,S$1,"")</f>
        <v/>
      </c>
      <c r="T1491" s="23" t="str">
        <f>IF(Lowell!D1440&gt;0,$T$1,"")</f>
        <v/>
      </c>
      <c r="U1491" s="23" t="e">
        <f>IF(#REF!&gt;0,$U$1,"")</f>
        <v>#REF!</v>
      </c>
      <c r="V1491" s="23" t="str">
        <f>IF(Peru!D1470&gt;0,$V$1,"")</f>
        <v/>
      </c>
      <c r="W1491" s="23" t="str">
        <f>IF('Toll Rd'!D1463&gt;0,$W$1,"")</f>
        <v/>
      </c>
      <c r="X1491" s="23" t="e">
        <f>IF(#REF!&gt;0,$X$1,"")</f>
        <v>#REF!</v>
      </c>
      <c r="Y1491" s="23" t="e">
        <f>IF(#REF!&gt;0,$Y$1,"")</f>
        <v>#REF!</v>
      </c>
      <c r="Z1491" s="23" t="str">
        <f>IF(FSS!$D1451&gt;0,P$1,"")</f>
        <v/>
      </c>
    </row>
    <row r="1492" spans="1:26" ht="15.75" hidden="1" customHeight="1" x14ac:dyDescent="0.25">
      <c r="A1492" s="421" t="str">
        <f t="shared" si="53"/>
        <v>0</v>
      </c>
      <c r="B1492" s="102">
        <f>Sellersburg!B572</f>
        <v>0</v>
      </c>
      <c r="C1492" s="102" t="e">
        <f>Sellersburg!#REF!</f>
        <v>#REF!</v>
      </c>
      <c r="D1492" s="102">
        <f>Sellersburg!C572</f>
        <v>0</v>
      </c>
      <c r="E1492" s="131">
        <f>Sellersburg!D572</f>
        <v>0</v>
      </c>
      <c r="F1492" s="114">
        <f>Sellersburg!E572</f>
        <v>0</v>
      </c>
      <c r="G1492" s="423">
        <f t="shared" si="52"/>
        <v>0</v>
      </c>
      <c r="H1492" s="420">
        <f>Sellersburg!G572</f>
        <v>0</v>
      </c>
      <c r="I1492" s="102">
        <f>Sellersburg!H572</f>
        <v>0</v>
      </c>
      <c r="J1492" s="102" t="s">
        <v>592</v>
      </c>
      <c r="K1492" s="92"/>
      <c r="N1492" s="23" t="str">
        <f>IF(Jasper!$D1474&gt;0,N$1,"")</f>
        <v/>
      </c>
      <c r="O1492" s="23" t="e">
        <f>IF(#REF!&gt;0,P$1,"")</f>
        <v>#REF!</v>
      </c>
      <c r="P1492" s="23" t="str">
        <f>IF(Versailles!$D1473&gt;0,P$1,"")</f>
        <v/>
      </c>
      <c r="Q1492" s="23" t="str">
        <f>IF(Sellersburg!$D1471&gt;0,Q$1,"")</f>
        <v/>
      </c>
      <c r="R1492" s="23" t="str">
        <f>IF(Pendleton!$D1476&gt;0,R$1,"")</f>
        <v/>
      </c>
      <c r="S1492" s="23" t="str">
        <f>IF(Putnamville!D1462&gt;0,S$1,"")</f>
        <v/>
      </c>
      <c r="T1492" s="23" t="str">
        <f>IF(Lowell!D1441&gt;0,$T$1,"")</f>
        <v/>
      </c>
      <c r="U1492" s="23" t="e">
        <f>IF(#REF!&gt;0,$U$1,"")</f>
        <v>#REF!</v>
      </c>
      <c r="V1492" s="23" t="str">
        <f>IF(Peru!D1471&gt;0,$V$1,"")</f>
        <v/>
      </c>
      <c r="W1492" s="23" t="str">
        <f>IF('Toll Rd'!D1464&gt;0,$W$1,"")</f>
        <v/>
      </c>
      <c r="X1492" s="23" t="e">
        <f>IF(#REF!&gt;0,$X$1,"")</f>
        <v>#REF!</v>
      </c>
      <c r="Y1492" s="23" t="e">
        <f>IF(#REF!&gt;0,$Y$1,"")</f>
        <v>#REF!</v>
      </c>
      <c r="Z1492" s="23" t="str">
        <f>IF(FSS!$D1452&gt;0,P$1,"")</f>
        <v/>
      </c>
    </row>
    <row r="1493" spans="1:26" ht="15.75" hidden="1" customHeight="1" x14ac:dyDescent="0.25">
      <c r="A1493" s="421" t="str">
        <f t="shared" si="53"/>
        <v>0</v>
      </c>
      <c r="B1493" s="102">
        <f>Sellersburg!B573</f>
        <v>0</v>
      </c>
      <c r="C1493" s="102" t="e">
        <f>Sellersburg!#REF!</f>
        <v>#REF!</v>
      </c>
      <c r="D1493" s="102">
        <f>Sellersburg!C573</f>
        <v>0</v>
      </c>
      <c r="E1493" s="131">
        <f>Sellersburg!D573</f>
        <v>0</v>
      </c>
      <c r="F1493" s="114">
        <f>Sellersburg!E573</f>
        <v>0</v>
      </c>
      <c r="G1493" s="423">
        <f t="shared" si="52"/>
        <v>0</v>
      </c>
      <c r="H1493" s="420">
        <f>Sellersburg!G573</f>
        <v>0</v>
      </c>
      <c r="I1493" s="102">
        <f>Sellersburg!H573</f>
        <v>0</v>
      </c>
      <c r="J1493" s="102" t="s">
        <v>592</v>
      </c>
      <c r="K1493" s="92"/>
      <c r="N1493" s="23" t="str">
        <f>IF(Jasper!$D1475&gt;0,N$1,"")</f>
        <v/>
      </c>
      <c r="O1493" s="23" t="e">
        <f>IF(#REF!&gt;0,P$1,"")</f>
        <v>#REF!</v>
      </c>
      <c r="P1493" s="23" t="str">
        <f>IF(Versailles!$D1474&gt;0,P$1,"")</f>
        <v/>
      </c>
      <c r="Q1493" s="23" t="str">
        <f>IF(Sellersburg!$D1472&gt;0,Q$1,"")</f>
        <v/>
      </c>
      <c r="R1493" s="23" t="str">
        <f>IF(Pendleton!$D1477&gt;0,R$1,"")</f>
        <v/>
      </c>
      <c r="S1493" s="23" t="str">
        <f>IF(Putnamville!D1463&gt;0,S$1,"")</f>
        <v/>
      </c>
      <c r="T1493" s="23" t="str">
        <f>IF(Lowell!D1442&gt;0,$T$1,"")</f>
        <v/>
      </c>
      <c r="U1493" s="23" t="e">
        <f>IF(#REF!&gt;0,$U$1,"")</f>
        <v>#REF!</v>
      </c>
      <c r="V1493" s="23" t="str">
        <f>IF(Peru!D1472&gt;0,$V$1,"")</f>
        <v/>
      </c>
      <c r="W1493" s="23" t="str">
        <f>IF('Toll Rd'!D1465&gt;0,$W$1,"")</f>
        <v/>
      </c>
      <c r="X1493" s="23" t="e">
        <f>IF(#REF!&gt;0,$X$1,"")</f>
        <v>#REF!</v>
      </c>
      <c r="Y1493" s="23" t="e">
        <f>IF(#REF!&gt;0,$Y$1,"")</f>
        <v>#REF!</v>
      </c>
      <c r="Z1493" s="23" t="str">
        <f>IF(FSS!$D1453&gt;0,P$1,"")</f>
        <v/>
      </c>
    </row>
    <row r="1494" spans="1:26" ht="15.75" hidden="1" customHeight="1" x14ac:dyDescent="0.25">
      <c r="A1494" s="421" t="str">
        <f t="shared" si="53"/>
        <v>0</v>
      </c>
      <c r="B1494" s="102">
        <f>Sellersburg!B574</f>
        <v>0</v>
      </c>
      <c r="C1494" s="102" t="e">
        <f>Sellersburg!#REF!</f>
        <v>#REF!</v>
      </c>
      <c r="D1494" s="102">
        <f>Sellersburg!C574</f>
        <v>0</v>
      </c>
      <c r="E1494" s="131">
        <f>Sellersburg!D574</f>
        <v>0</v>
      </c>
      <c r="F1494" s="114">
        <f>Sellersburg!E574</f>
        <v>0</v>
      </c>
      <c r="G1494" s="423">
        <f t="shared" si="52"/>
        <v>0</v>
      </c>
      <c r="H1494" s="420">
        <f>Sellersburg!G574</f>
        <v>0</v>
      </c>
      <c r="I1494" s="102">
        <f>Sellersburg!H574</f>
        <v>0</v>
      </c>
      <c r="J1494" s="102" t="s">
        <v>592</v>
      </c>
      <c r="K1494" s="92"/>
      <c r="N1494" s="23" t="str">
        <f>IF(Jasper!$D1476&gt;0,N$1,"")</f>
        <v/>
      </c>
      <c r="O1494" s="23" t="e">
        <f>IF(#REF!&gt;0,P$1,"")</f>
        <v>#REF!</v>
      </c>
      <c r="P1494" s="23" t="str">
        <f>IF(Versailles!$D1475&gt;0,P$1,"")</f>
        <v/>
      </c>
      <c r="Q1494" s="23" t="str">
        <f>IF(Sellersburg!$D1473&gt;0,Q$1,"")</f>
        <v/>
      </c>
      <c r="R1494" s="23" t="str">
        <f>IF(Pendleton!$D1478&gt;0,R$1,"")</f>
        <v/>
      </c>
      <c r="S1494" s="23" t="str">
        <f>IF(Putnamville!D1464&gt;0,S$1,"")</f>
        <v/>
      </c>
      <c r="T1494" s="23" t="str">
        <f>IF(Lowell!D1443&gt;0,$T$1,"")</f>
        <v/>
      </c>
      <c r="U1494" s="23" t="e">
        <f>IF(#REF!&gt;0,$U$1,"")</f>
        <v>#REF!</v>
      </c>
      <c r="V1494" s="23" t="str">
        <f>IF(Peru!D1473&gt;0,$V$1,"")</f>
        <v/>
      </c>
      <c r="W1494" s="23" t="str">
        <f>IF('Toll Rd'!D1466&gt;0,$W$1,"")</f>
        <v/>
      </c>
      <c r="X1494" s="23" t="e">
        <f>IF(#REF!&gt;0,$X$1,"")</f>
        <v>#REF!</v>
      </c>
      <c r="Y1494" s="23" t="e">
        <f>IF(#REF!&gt;0,$Y$1,"")</f>
        <v>#REF!</v>
      </c>
      <c r="Z1494" s="23" t="str">
        <f>IF(FSS!$D1454&gt;0,P$1,"")</f>
        <v/>
      </c>
    </row>
    <row r="1495" spans="1:26" ht="15.75" hidden="1" customHeight="1" x14ac:dyDescent="0.25">
      <c r="A1495" s="421" t="str">
        <f t="shared" si="53"/>
        <v>0</v>
      </c>
      <c r="B1495" s="102">
        <f>Sellersburg!B575</f>
        <v>0</v>
      </c>
      <c r="C1495" s="102" t="e">
        <f>Sellersburg!#REF!</f>
        <v>#REF!</v>
      </c>
      <c r="D1495" s="102">
        <f>Sellersburg!C575</f>
        <v>0</v>
      </c>
      <c r="E1495" s="131">
        <f>Sellersburg!D575</f>
        <v>0</v>
      </c>
      <c r="F1495" s="114">
        <f>Sellersburg!E575</f>
        <v>0</v>
      </c>
      <c r="G1495" s="423">
        <f t="shared" si="52"/>
        <v>0</v>
      </c>
      <c r="H1495" s="420">
        <f>Sellersburg!G575</f>
        <v>0</v>
      </c>
      <c r="I1495" s="102">
        <f>Sellersburg!H575</f>
        <v>0</v>
      </c>
      <c r="J1495" s="102" t="s">
        <v>592</v>
      </c>
      <c r="K1495" s="92"/>
      <c r="N1495" s="23" t="str">
        <f>IF(Jasper!$D1477&gt;0,N$1,"")</f>
        <v/>
      </c>
      <c r="O1495" s="23" t="e">
        <f>IF(#REF!&gt;0,P$1,"")</f>
        <v>#REF!</v>
      </c>
      <c r="P1495" s="23" t="str">
        <f>IF(Versailles!$D1476&gt;0,P$1,"")</f>
        <v/>
      </c>
      <c r="Q1495" s="23" t="str">
        <f>IF(Sellersburg!$D1474&gt;0,Q$1,"")</f>
        <v/>
      </c>
      <c r="R1495" s="23" t="str">
        <f>IF(Pendleton!$D1479&gt;0,R$1,"")</f>
        <v/>
      </c>
      <c r="S1495" s="23" t="str">
        <f>IF(Putnamville!D1465&gt;0,S$1,"")</f>
        <v/>
      </c>
      <c r="T1495" s="23" t="str">
        <f>IF(Lowell!D1444&gt;0,$T$1,"")</f>
        <v/>
      </c>
      <c r="U1495" s="23" t="e">
        <f>IF(#REF!&gt;0,$U$1,"")</f>
        <v>#REF!</v>
      </c>
      <c r="V1495" s="23" t="str">
        <f>IF(Peru!D1474&gt;0,$V$1,"")</f>
        <v/>
      </c>
      <c r="W1495" s="23" t="str">
        <f>IF('Toll Rd'!D1467&gt;0,$W$1,"")</f>
        <v/>
      </c>
      <c r="X1495" s="23" t="e">
        <f>IF(#REF!&gt;0,$X$1,"")</f>
        <v>#REF!</v>
      </c>
      <c r="Y1495" s="23" t="e">
        <f>IF(#REF!&gt;0,$Y$1,"")</f>
        <v>#REF!</v>
      </c>
      <c r="Z1495" s="23" t="str">
        <f>IF(FSS!$D1455&gt;0,P$1,"")</f>
        <v/>
      </c>
    </row>
    <row r="1496" spans="1:26" ht="15.75" hidden="1" customHeight="1" x14ac:dyDescent="0.25">
      <c r="A1496" s="421" t="str">
        <f t="shared" si="53"/>
        <v>0</v>
      </c>
      <c r="B1496" s="102">
        <f>Sellersburg!B576</f>
        <v>0</v>
      </c>
      <c r="C1496" s="102" t="e">
        <f>Sellersburg!#REF!</f>
        <v>#REF!</v>
      </c>
      <c r="D1496" s="102">
        <f>Sellersburg!C576</f>
        <v>0</v>
      </c>
      <c r="E1496" s="131">
        <f>Sellersburg!D576</f>
        <v>0</v>
      </c>
      <c r="F1496" s="114">
        <f>Sellersburg!E576</f>
        <v>0</v>
      </c>
      <c r="G1496" s="423">
        <f t="shared" si="52"/>
        <v>0</v>
      </c>
      <c r="H1496" s="420">
        <f>Sellersburg!G576</f>
        <v>0</v>
      </c>
      <c r="I1496" s="102">
        <f>Sellersburg!H576</f>
        <v>0</v>
      </c>
      <c r="J1496" s="102" t="s">
        <v>592</v>
      </c>
      <c r="K1496" s="92"/>
      <c r="N1496" s="23" t="str">
        <f>IF(Jasper!$D1478&gt;0,N$1,"")</f>
        <v/>
      </c>
      <c r="O1496" s="23" t="e">
        <f>IF(#REF!&gt;0,P$1,"")</f>
        <v>#REF!</v>
      </c>
      <c r="P1496" s="23" t="str">
        <f>IF(Versailles!$D1477&gt;0,P$1,"")</f>
        <v/>
      </c>
      <c r="Q1496" s="23" t="str">
        <f>IF(Sellersburg!$D1475&gt;0,Q$1,"")</f>
        <v/>
      </c>
      <c r="R1496" s="23" t="str">
        <f>IF(Pendleton!$D1480&gt;0,R$1,"")</f>
        <v/>
      </c>
      <c r="S1496" s="23" t="str">
        <f>IF(Putnamville!D1466&gt;0,S$1,"")</f>
        <v/>
      </c>
      <c r="T1496" s="23" t="str">
        <f>IF(Lowell!D1445&gt;0,$T$1,"")</f>
        <v/>
      </c>
      <c r="U1496" s="23" t="e">
        <f>IF(#REF!&gt;0,$U$1,"")</f>
        <v>#REF!</v>
      </c>
      <c r="V1496" s="23" t="str">
        <f>IF(Peru!D1475&gt;0,$V$1,"")</f>
        <v/>
      </c>
      <c r="W1496" s="23" t="str">
        <f>IF('Toll Rd'!D1468&gt;0,$W$1,"")</f>
        <v/>
      </c>
      <c r="X1496" s="23" t="e">
        <f>IF(#REF!&gt;0,$X$1,"")</f>
        <v>#REF!</v>
      </c>
      <c r="Y1496" s="23" t="e">
        <f>IF(#REF!&gt;0,$Y$1,"")</f>
        <v>#REF!</v>
      </c>
      <c r="Z1496" s="23" t="str">
        <f>IF(FSS!$D1456&gt;0,P$1,"")</f>
        <v/>
      </c>
    </row>
    <row r="1497" spans="1:26" ht="15.75" hidden="1" customHeight="1" x14ac:dyDescent="0.25">
      <c r="A1497" s="421" t="str">
        <f t="shared" si="53"/>
        <v>0</v>
      </c>
      <c r="B1497" s="102">
        <f>Sellersburg!B577</f>
        <v>0</v>
      </c>
      <c r="C1497" s="102" t="e">
        <f>Sellersburg!#REF!</f>
        <v>#REF!</v>
      </c>
      <c r="D1497" s="102">
        <f>Sellersburg!C577</f>
        <v>0</v>
      </c>
      <c r="E1497" s="131">
        <f>Sellersburg!D577</f>
        <v>0</v>
      </c>
      <c r="F1497" s="114">
        <f>Sellersburg!E577</f>
        <v>0</v>
      </c>
      <c r="G1497" s="423">
        <f t="shared" si="52"/>
        <v>0</v>
      </c>
      <c r="H1497" s="420">
        <f>Sellersburg!G577</f>
        <v>0</v>
      </c>
      <c r="I1497" s="102">
        <f>Sellersburg!H577</f>
        <v>0</v>
      </c>
      <c r="J1497" s="102" t="s">
        <v>592</v>
      </c>
      <c r="K1497" s="92"/>
      <c r="N1497" s="23" t="str">
        <f>IF(Jasper!$D1479&gt;0,N$1,"")</f>
        <v/>
      </c>
      <c r="O1497" s="23" t="e">
        <f>IF(#REF!&gt;0,P$1,"")</f>
        <v>#REF!</v>
      </c>
      <c r="P1497" s="23" t="str">
        <f>IF(Versailles!$D1478&gt;0,P$1,"")</f>
        <v/>
      </c>
      <c r="Q1497" s="23" t="str">
        <f>IF(Sellersburg!$D1476&gt;0,Q$1,"")</f>
        <v/>
      </c>
      <c r="R1497" s="23" t="str">
        <f>IF(Pendleton!$D1481&gt;0,R$1,"")</f>
        <v/>
      </c>
      <c r="S1497" s="23" t="str">
        <f>IF(Putnamville!D1467&gt;0,S$1,"")</f>
        <v/>
      </c>
      <c r="T1497" s="23" t="str">
        <f>IF(Lowell!D1446&gt;0,$T$1,"")</f>
        <v/>
      </c>
      <c r="U1497" s="23" t="e">
        <f>IF(#REF!&gt;0,$U$1,"")</f>
        <v>#REF!</v>
      </c>
      <c r="V1497" s="23" t="str">
        <f>IF(Peru!D1476&gt;0,$V$1,"")</f>
        <v/>
      </c>
      <c r="W1497" s="23" t="str">
        <f>IF('Toll Rd'!D1469&gt;0,$W$1,"")</f>
        <v/>
      </c>
      <c r="X1497" s="23" t="e">
        <f>IF(#REF!&gt;0,$X$1,"")</f>
        <v>#REF!</v>
      </c>
      <c r="Y1497" s="23" t="e">
        <f>IF(#REF!&gt;0,$Y$1,"")</f>
        <v>#REF!</v>
      </c>
      <c r="Z1497" s="23" t="str">
        <f>IF(FSS!$D1457&gt;0,P$1,"")</f>
        <v/>
      </c>
    </row>
    <row r="1498" spans="1:26" ht="15.75" hidden="1" customHeight="1" x14ac:dyDescent="0.25">
      <c r="A1498" s="421" t="str">
        <f t="shared" si="53"/>
        <v>0</v>
      </c>
      <c r="B1498" s="102">
        <f>Sellersburg!B578</f>
        <v>0</v>
      </c>
      <c r="C1498" s="102" t="e">
        <f>Sellersburg!#REF!</f>
        <v>#REF!</v>
      </c>
      <c r="D1498" s="102">
        <f>Sellersburg!C578</f>
        <v>0</v>
      </c>
      <c r="E1498" s="131">
        <f>Sellersburg!D578</f>
        <v>0</v>
      </c>
      <c r="F1498" s="114">
        <f>Sellersburg!E578</f>
        <v>0</v>
      </c>
      <c r="G1498" s="423">
        <f t="shared" si="52"/>
        <v>0</v>
      </c>
      <c r="H1498" s="420">
        <f>Sellersburg!G578</f>
        <v>0</v>
      </c>
      <c r="I1498" s="102">
        <f>Sellersburg!H578</f>
        <v>0</v>
      </c>
      <c r="J1498" s="102" t="s">
        <v>592</v>
      </c>
      <c r="K1498" s="92"/>
      <c r="N1498" s="23" t="str">
        <f>IF(Jasper!$D1480&gt;0,N$1,"")</f>
        <v/>
      </c>
      <c r="O1498" s="23" t="e">
        <f>IF(#REF!&gt;0,P$1,"")</f>
        <v>#REF!</v>
      </c>
      <c r="P1498" s="23" t="str">
        <f>IF(Versailles!$D1479&gt;0,P$1,"")</f>
        <v/>
      </c>
      <c r="Q1498" s="23" t="str">
        <f>IF(Sellersburg!$D1477&gt;0,Q$1,"")</f>
        <v/>
      </c>
      <c r="R1498" s="23" t="str">
        <f>IF(Pendleton!$D1482&gt;0,R$1,"")</f>
        <v/>
      </c>
      <c r="S1498" s="23" t="str">
        <f>IF(Putnamville!D1468&gt;0,S$1,"")</f>
        <v/>
      </c>
      <c r="T1498" s="23" t="str">
        <f>IF(Lowell!D1447&gt;0,$T$1,"")</f>
        <v/>
      </c>
      <c r="U1498" s="23" t="e">
        <f>IF(#REF!&gt;0,$U$1,"")</f>
        <v>#REF!</v>
      </c>
      <c r="V1498" s="23" t="str">
        <f>IF(Peru!D1477&gt;0,$V$1,"")</f>
        <v/>
      </c>
      <c r="W1498" s="23" t="str">
        <f>IF('Toll Rd'!D1470&gt;0,$W$1,"")</f>
        <v/>
      </c>
      <c r="X1498" s="23" t="e">
        <f>IF(#REF!&gt;0,$X$1,"")</f>
        <v>#REF!</v>
      </c>
      <c r="Y1498" s="23" t="e">
        <f>IF(#REF!&gt;0,$Y$1,"")</f>
        <v>#REF!</v>
      </c>
      <c r="Z1498" s="23" t="str">
        <f>IF(FSS!$D1458&gt;0,P$1,"")</f>
        <v/>
      </c>
    </row>
    <row r="1499" spans="1:26" ht="15.75" hidden="1" customHeight="1" thickBot="1" x14ac:dyDescent="0.3">
      <c r="A1499" s="421" t="str">
        <f t="shared" si="53"/>
        <v>0</v>
      </c>
      <c r="B1499" s="428">
        <f>Sellersburg!B579</f>
        <v>0</v>
      </c>
      <c r="C1499" s="428" t="e">
        <f>Sellersburg!#REF!</f>
        <v>#REF!</v>
      </c>
      <c r="D1499" s="476" t="e">
        <f>Sellersburg!#REF!</f>
        <v>#REF!</v>
      </c>
      <c r="E1499" s="433">
        <f>Sellersburg!D579</f>
        <v>0</v>
      </c>
      <c r="F1499" s="431">
        <f>Sellersburg!E579</f>
        <v>0</v>
      </c>
      <c r="G1499" s="432">
        <f t="shared" si="52"/>
        <v>0</v>
      </c>
      <c r="H1499" s="429">
        <f>Sellersburg!G579</f>
        <v>0</v>
      </c>
      <c r="I1499" s="428">
        <f>Sellersburg!H579</f>
        <v>0</v>
      </c>
      <c r="J1499" s="428"/>
      <c r="K1499" s="430"/>
      <c r="N1499" s="23" t="str">
        <f>IF(Jasper!$D1481&gt;0,N$1,"")</f>
        <v/>
      </c>
      <c r="O1499" s="23" t="e">
        <f>IF(#REF!&gt;0,P$1,"")</f>
        <v>#REF!</v>
      </c>
      <c r="P1499" s="23" t="str">
        <f>IF(Versailles!$D1480&gt;0,P$1,"")</f>
        <v/>
      </c>
      <c r="Q1499" s="23" t="str">
        <f>IF(Sellersburg!$D1478&gt;0,Q$1,"")</f>
        <v/>
      </c>
      <c r="R1499" s="23" t="str">
        <f>IF(Pendleton!$D1483&gt;0,R$1,"")</f>
        <v/>
      </c>
      <c r="S1499" s="23" t="str">
        <f>IF(Putnamville!D1469&gt;0,S$1,"")</f>
        <v/>
      </c>
      <c r="T1499" s="23" t="str">
        <f>IF(Lowell!D1448&gt;0,$T$1,"")</f>
        <v/>
      </c>
      <c r="U1499" s="23" t="e">
        <f>IF(#REF!&gt;0,$U$1,"")</f>
        <v>#REF!</v>
      </c>
      <c r="V1499" s="23" t="str">
        <f>IF(Peru!D1478&gt;0,$V$1,"")</f>
        <v/>
      </c>
      <c r="W1499" s="23" t="str">
        <f>IF('Toll Rd'!D1471&gt;0,$W$1,"")</f>
        <v/>
      </c>
      <c r="X1499" s="23" t="e">
        <f>IF(#REF!&gt;0,$X$1,"")</f>
        <v>#REF!</v>
      </c>
      <c r="Y1499" s="23" t="e">
        <f>IF(#REF!&gt;0,$Y$1,"")</f>
        <v>#REF!</v>
      </c>
      <c r="Z1499" s="23" t="str">
        <f>IF(FSS!$D1459&gt;0,P$1,"")</f>
        <v/>
      </c>
    </row>
    <row r="1500" spans="1:26" ht="15.75" customHeight="1" x14ac:dyDescent="0.25">
      <c r="A1500" s="421" t="e">
        <f t="shared" si="53"/>
        <v>#REF!</v>
      </c>
      <c r="B1500" s="348" t="e">
        <f>Versailles!#REF!</f>
        <v>#REF!</v>
      </c>
      <c r="C1500" s="348" t="e">
        <f>Versailles!#REF!</f>
        <v>#REF!</v>
      </c>
      <c r="D1500" s="348" t="e">
        <f>Versailles!#REF!</f>
        <v>#REF!</v>
      </c>
      <c r="E1500" s="349" t="e">
        <f>Versailles!#REF!</f>
        <v>#REF!</v>
      </c>
      <c r="F1500" s="427" t="e">
        <f>Versailles!#REF!</f>
        <v>#REF!</v>
      </c>
      <c r="G1500" s="339" t="e">
        <f t="shared" si="52"/>
        <v>#REF!</v>
      </c>
      <c r="H1500" s="482" t="e">
        <f>Versailles!#REF!</f>
        <v>#REF!</v>
      </c>
      <c r="I1500" s="348" t="e">
        <f>Versailles!#REF!</f>
        <v>#REF!</v>
      </c>
      <c r="J1500" s="348" t="s">
        <v>595</v>
      </c>
      <c r="K1500" s="426"/>
      <c r="N1500" s="23" t="str">
        <f>IF(Jasper!$D1482&gt;0,N$1,"")</f>
        <v/>
      </c>
      <c r="O1500" s="23" t="e">
        <f>IF(#REF!&gt;0,P$1,"")</f>
        <v>#REF!</v>
      </c>
      <c r="P1500" s="23" t="str">
        <f>IF(Versailles!$D1481&gt;0,P$1,"")</f>
        <v/>
      </c>
      <c r="Q1500" s="23" t="str">
        <f>IF(Sellersburg!$D1479&gt;0,Q$1,"")</f>
        <v/>
      </c>
      <c r="R1500" s="23" t="str">
        <f>IF(Pendleton!$D1484&gt;0,R$1,"")</f>
        <v/>
      </c>
      <c r="S1500" s="23" t="str">
        <f>IF(Putnamville!D1470&gt;0,S$1,"")</f>
        <v/>
      </c>
      <c r="T1500" s="23" t="str">
        <f>IF(Lowell!D1449&gt;0,$T$1,"")</f>
        <v/>
      </c>
      <c r="U1500" s="23" t="e">
        <f>IF(#REF!&gt;0,$U$1,"")</f>
        <v>#REF!</v>
      </c>
      <c r="V1500" s="23" t="str">
        <f>IF(Peru!D1479&gt;0,$V$1,"")</f>
        <v/>
      </c>
      <c r="W1500" s="23" t="str">
        <f>IF('Toll Rd'!D1472&gt;0,$W$1,"")</f>
        <v/>
      </c>
      <c r="X1500" s="23" t="e">
        <f>IF(#REF!&gt;0,$X$1,"")</f>
        <v>#REF!</v>
      </c>
      <c r="Y1500" s="23" t="e">
        <f>IF(#REF!&gt;0,$Y$1,"")</f>
        <v>#REF!</v>
      </c>
      <c r="Z1500" s="23" t="str">
        <f>IF(FSS!$D1460&gt;0,P$1,"")</f>
        <v/>
      </c>
    </row>
    <row r="1501" spans="1:26" ht="15.75" customHeight="1" x14ac:dyDescent="0.25">
      <c r="A1501" s="421" t="e">
        <f t="shared" si="53"/>
        <v>#REF!</v>
      </c>
      <c r="B1501" s="102" t="e">
        <f>Versailles!#REF!</f>
        <v>#REF!</v>
      </c>
      <c r="C1501" s="102" t="e">
        <f>Versailles!#REF!</f>
        <v>#REF!</v>
      </c>
      <c r="D1501" s="102" t="e">
        <f>Versailles!#REF!</f>
        <v>#REF!</v>
      </c>
      <c r="E1501" s="131" t="e">
        <f>Versailles!#REF!</f>
        <v>#REF!</v>
      </c>
      <c r="F1501" s="114" t="e">
        <f>Versailles!#REF!</f>
        <v>#REF!</v>
      </c>
      <c r="G1501" s="423" t="e">
        <f t="shared" si="52"/>
        <v>#REF!</v>
      </c>
      <c r="H1501" s="340" t="e">
        <f>Versailles!#REF!</f>
        <v>#REF!</v>
      </c>
      <c r="I1501" s="102" t="e">
        <f>Versailles!#REF!</f>
        <v>#REF!</v>
      </c>
      <c r="J1501" s="102" t="s">
        <v>595</v>
      </c>
      <c r="K1501" s="92"/>
      <c r="N1501" s="23" t="str">
        <f>IF(Jasper!$D1483&gt;0,N$1,"")</f>
        <v/>
      </c>
      <c r="O1501" s="23" t="e">
        <f>IF(#REF!&gt;0,P$1,"")</f>
        <v>#REF!</v>
      </c>
      <c r="P1501" s="23" t="str">
        <f>IF(Versailles!$D1482&gt;0,P$1,"")</f>
        <v/>
      </c>
      <c r="Q1501" s="23" t="str">
        <f>IF(Sellersburg!$D1480&gt;0,Q$1,"")</f>
        <v/>
      </c>
      <c r="R1501" s="23" t="str">
        <f>IF(Pendleton!$D1485&gt;0,R$1,"")</f>
        <v/>
      </c>
      <c r="S1501" s="23" t="str">
        <f>IF(Putnamville!D1471&gt;0,S$1,"")</f>
        <v/>
      </c>
      <c r="T1501" s="23" t="str">
        <f>IF(Lowell!D1450&gt;0,$T$1,"")</f>
        <v/>
      </c>
      <c r="U1501" s="23" t="e">
        <f>IF(#REF!&gt;0,$U$1,"")</f>
        <v>#REF!</v>
      </c>
      <c r="V1501" s="23" t="str">
        <f>IF(Peru!D1480&gt;0,$V$1,"")</f>
        <v/>
      </c>
      <c r="W1501" s="23" t="str">
        <f>IF('Toll Rd'!D1473&gt;0,$W$1,"")</f>
        <v/>
      </c>
      <c r="X1501" s="23" t="e">
        <f>IF(#REF!&gt;0,$X$1,"")</f>
        <v>#REF!</v>
      </c>
      <c r="Y1501" s="23" t="e">
        <f>IF(#REF!&gt;0,$Y$1,"")</f>
        <v>#REF!</v>
      </c>
      <c r="Z1501" s="23" t="str">
        <f>IF(FSS!$D1461&gt;0,P$1,"")</f>
        <v/>
      </c>
    </row>
    <row r="1502" spans="1:26" ht="15.75" hidden="1" customHeight="1" x14ac:dyDescent="0.25">
      <c r="A1502" s="421" t="str">
        <f t="shared" si="53"/>
        <v>0</v>
      </c>
      <c r="B1502" s="102">
        <f>Versailles!B484</f>
        <v>0</v>
      </c>
      <c r="C1502" s="102" t="e">
        <f>Versailles!#REF!</f>
        <v>#REF!</v>
      </c>
      <c r="D1502" s="102">
        <f>Versailles!C484</f>
        <v>0</v>
      </c>
      <c r="E1502" s="131">
        <f>Versailles!D484</f>
        <v>0</v>
      </c>
      <c r="F1502" s="114">
        <f>Versailles!E484</f>
        <v>0</v>
      </c>
      <c r="G1502" s="423">
        <f t="shared" si="52"/>
        <v>0</v>
      </c>
      <c r="H1502" s="420">
        <f>Versailles!G484</f>
        <v>0</v>
      </c>
      <c r="I1502" s="102">
        <f>Versailles!H484</f>
        <v>0</v>
      </c>
      <c r="J1502" s="102" t="s">
        <v>595</v>
      </c>
      <c r="K1502" s="92"/>
      <c r="N1502" s="23" t="str">
        <f>IF(Jasper!$D1484&gt;0,N$1,"")</f>
        <v/>
      </c>
      <c r="O1502" s="23" t="e">
        <f>IF(#REF!&gt;0,P$1,"")</f>
        <v>#REF!</v>
      </c>
      <c r="P1502" s="23" t="str">
        <f>IF(Versailles!$D1483&gt;0,P$1,"")</f>
        <v/>
      </c>
      <c r="Q1502" s="23" t="str">
        <f>IF(Sellersburg!$D1481&gt;0,Q$1,"")</f>
        <v/>
      </c>
      <c r="R1502" s="23" t="str">
        <f>IF(Pendleton!$D1486&gt;0,R$1,"")</f>
        <v/>
      </c>
      <c r="S1502" s="23" t="str">
        <f>IF(Putnamville!D1472&gt;0,S$1,"")</f>
        <v/>
      </c>
      <c r="T1502" s="23" t="str">
        <f>IF(Lowell!D1451&gt;0,$T$1,"")</f>
        <v/>
      </c>
      <c r="U1502" s="23" t="e">
        <f>IF(#REF!&gt;0,$U$1,"")</f>
        <v>#REF!</v>
      </c>
      <c r="V1502" s="23" t="str">
        <f>IF(Peru!D1481&gt;0,$V$1,"")</f>
        <v/>
      </c>
      <c r="W1502" s="23" t="str">
        <f>IF('Toll Rd'!D1474&gt;0,$W$1,"")</f>
        <v/>
      </c>
      <c r="X1502" s="23" t="e">
        <f>IF(#REF!&gt;0,$X$1,"")</f>
        <v>#REF!</v>
      </c>
      <c r="Y1502" s="23" t="e">
        <f>IF(#REF!&gt;0,$Y$1,"")</f>
        <v>#REF!</v>
      </c>
      <c r="Z1502" s="23" t="str">
        <f>IF(FSS!$D1462&gt;0,P$1,"")</f>
        <v/>
      </c>
    </row>
    <row r="1503" spans="1:26" ht="15.75" hidden="1" customHeight="1" x14ac:dyDescent="0.25">
      <c r="A1503" s="421" t="str">
        <f t="shared" si="53"/>
        <v>0</v>
      </c>
      <c r="B1503" s="102">
        <f>Versailles!B485</f>
        <v>0</v>
      </c>
      <c r="C1503" s="102" t="e">
        <f>Versailles!#REF!</f>
        <v>#REF!</v>
      </c>
      <c r="D1503" s="102">
        <f>Versailles!C485</f>
        <v>0</v>
      </c>
      <c r="E1503" s="131">
        <f>Versailles!D485</f>
        <v>0</v>
      </c>
      <c r="F1503" s="114">
        <f>Versailles!E485</f>
        <v>0</v>
      </c>
      <c r="G1503" s="423">
        <f t="shared" si="52"/>
        <v>0</v>
      </c>
      <c r="H1503" s="420">
        <f>Versailles!G485</f>
        <v>0</v>
      </c>
      <c r="I1503" s="102">
        <f>Versailles!H485</f>
        <v>0</v>
      </c>
      <c r="J1503" s="102" t="s">
        <v>595</v>
      </c>
      <c r="K1503" s="92"/>
      <c r="N1503" s="23" t="str">
        <f>IF(Jasper!$D1485&gt;0,N$1,"")</f>
        <v/>
      </c>
      <c r="O1503" s="23" t="e">
        <f>IF(#REF!&gt;0,P$1,"")</f>
        <v>#REF!</v>
      </c>
      <c r="P1503" s="23" t="str">
        <f>IF(Versailles!$D1484&gt;0,P$1,"")</f>
        <v/>
      </c>
      <c r="Q1503" s="23" t="str">
        <f>IF(Sellersburg!$D1482&gt;0,Q$1,"")</f>
        <v/>
      </c>
      <c r="R1503" s="23" t="str">
        <f>IF(Pendleton!$D1487&gt;0,R$1,"")</f>
        <v/>
      </c>
      <c r="S1503" s="23" t="str">
        <f>IF(Putnamville!D1473&gt;0,S$1,"")</f>
        <v/>
      </c>
      <c r="T1503" s="23" t="str">
        <f>IF(Lowell!D1452&gt;0,$T$1,"")</f>
        <v/>
      </c>
      <c r="U1503" s="23" t="e">
        <f>IF(#REF!&gt;0,$U$1,"")</f>
        <v>#REF!</v>
      </c>
      <c r="V1503" s="23" t="str">
        <f>IF(Peru!D1482&gt;0,$V$1,"")</f>
        <v/>
      </c>
      <c r="W1503" s="23" t="str">
        <f>IF('Toll Rd'!D1475&gt;0,$W$1,"")</f>
        <v/>
      </c>
      <c r="X1503" s="23" t="e">
        <f>IF(#REF!&gt;0,$X$1,"")</f>
        <v>#REF!</v>
      </c>
      <c r="Y1503" s="23" t="e">
        <f>IF(#REF!&gt;0,$Y$1,"")</f>
        <v>#REF!</v>
      </c>
      <c r="Z1503" s="23" t="str">
        <f>IF(FSS!$D1463&gt;0,P$1,"")</f>
        <v/>
      </c>
    </row>
    <row r="1504" spans="1:26" ht="15.75" hidden="1" customHeight="1" x14ac:dyDescent="0.25">
      <c r="A1504" s="421" t="str">
        <f t="shared" si="53"/>
        <v>0</v>
      </c>
      <c r="B1504" s="102">
        <f>Versailles!B486</f>
        <v>0</v>
      </c>
      <c r="C1504" s="102" t="e">
        <f>Versailles!#REF!</f>
        <v>#REF!</v>
      </c>
      <c r="D1504" s="102">
        <f>Versailles!C486</f>
        <v>0</v>
      </c>
      <c r="E1504" s="131">
        <f>Versailles!D486</f>
        <v>0</v>
      </c>
      <c r="F1504" s="114">
        <f>Versailles!E486</f>
        <v>0</v>
      </c>
      <c r="G1504" s="423">
        <f t="shared" ref="G1504:G1567" si="54">PRODUCT(E1504,F1504)</f>
        <v>0</v>
      </c>
      <c r="H1504" s="420">
        <f>Versailles!G486</f>
        <v>0</v>
      </c>
      <c r="I1504" s="102">
        <f>Versailles!H486</f>
        <v>0</v>
      </c>
      <c r="J1504" s="102" t="s">
        <v>595</v>
      </c>
      <c r="K1504" s="92"/>
      <c r="N1504" s="23" t="str">
        <f>IF(Jasper!$D1486&gt;0,N$1,"")</f>
        <v/>
      </c>
      <c r="O1504" s="23" t="e">
        <f>IF(#REF!&gt;0,P$1,"")</f>
        <v>#REF!</v>
      </c>
      <c r="P1504" s="23" t="str">
        <f>IF(Versailles!$D1485&gt;0,P$1,"")</f>
        <v/>
      </c>
      <c r="Q1504" s="23" t="str">
        <f>IF(Sellersburg!$D1483&gt;0,Q$1,"")</f>
        <v/>
      </c>
      <c r="R1504" s="23" t="str">
        <f>IF(Pendleton!$D1488&gt;0,R$1,"")</f>
        <v/>
      </c>
      <c r="S1504" s="23" t="str">
        <f>IF(Putnamville!D1474&gt;0,S$1,"")</f>
        <v/>
      </c>
      <c r="T1504" s="23" t="str">
        <f>IF(Lowell!D1453&gt;0,$T$1,"")</f>
        <v/>
      </c>
      <c r="U1504" s="23" t="e">
        <f>IF(#REF!&gt;0,$U$1,"")</f>
        <v>#REF!</v>
      </c>
      <c r="V1504" s="23" t="str">
        <f>IF(Peru!D1483&gt;0,$V$1,"")</f>
        <v/>
      </c>
      <c r="W1504" s="23" t="str">
        <f>IF('Toll Rd'!D1476&gt;0,$W$1,"")</f>
        <v/>
      </c>
      <c r="X1504" s="23" t="e">
        <f>IF(#REF!&gt;0,$X$1,"")</f>
        <v>#REF!</v>
      </c>
      <c r="Y1504" s="23" t="e">
        <f>IF(#REF!&gt;0,$Y$1,"")</f>
        <v>#REF!</v>
      </c>
      <c r="Z1504" s="23" t="str">
        <f>IF(FSS!$D1464&gt;0,P$1,"")</f>
        <v/>
      </c>
    </row>
    <row r="1505" spans="1:26" ht="15.75" hidden="1" customHeight="1" x14ac:dyDescent="0.25">
      <c r="A1505" s="421" t="str">
        <f t="shared" si="53"/>
        <v>0</v>
      </c>
      <c r="B1505" s="102">
        <f>Versailles!B487</f>
        <v>0</v>
      </c>
      <c r="C1505" s="102" t="e">
        <f>Versailles!#REF!</f>
        <v>#REF!</v>
      </c>
      <c r="D1505" s="102">
        <f>Versailles!C487</f>
        <v>0</v>
      </c>
      <c r="E1505" s="131">
        <f>Versailles!D487</f>
        <v>0</v>
      </c>
      <c r="F1505" s="114">
        <f>Versailles!E487</f>
        <v>0</v>
      </c>
      <c r="G1505" s="423">
        <f t="shared" si="54"/>
        <v>0</v>
      </c>
      <c r="H1505" s="420">
        <f>Versailles!G487</f>
        <v>0</v>
      </c>
      <c r="I1505" s="102">
        <f>Versailles!H487</f>
        <v>0</v>
      </c>
      <c r="J1505" s="102" t="s">
        <v>595</v>
      </c>
      <c r="K1505" s="92"/>
      <c r="N1505" s="23" t="str">
        <f>IF(Jasper!$D1487&gt;0,N$1,"")</f>
        <v/>
      </c>
      <c r="O1505" s="23" t="e">
        <f>IF(#REF!&gt;0,P$1,"")</f>
        <v>#REF!</v>
      </c>
      <c r="P1505" s="23" t="str">
        <f>IF(Versailles!$D1486&gt;0,P$1,"")</f>
        <v/>
      </c>
      <c r="Q1505" s="23" t="str">
        <f>IF(Sellersburg!$D1484&gt;0,Q$1,"")</f>
        <v/>
      </c>
      <c r="R1505" s="23" t="str">
        <f>IF(Pendleton!$D1489&gt;0,R$1,"")</f>
        <v/>
      </c>
      <c r="S1505" s="23" t="str">
        <f>IF(Putnamville!D1475&gt;0,S$1,"")</f>
        <v/>
      </c>
      <c r="T1505" s="23" t="str">
        <f>IF(Lowell!D1454&gt;0,$T$1,"")</f>
        <v/>
      </c>
      <c r="U1505" s="23" t="e">
        <f>IF(#REF!&gt;0,$U$1,"")</f>
        <v>#REF!</v>
      </c>
      <c r="V1505" s="23" t="str">
        <f>IF(Peru!D1484&gt;0,$V$1,"")</f>
        <v/>
      </c>
      <c r="W1505" s="23" t="str">
        <f>IF('Toll Rd'!D1477&gt;0,$W$1,"")</f>
        <v/>
      </c>
      <c r="X1505" s="23" t="e">
        <f>IF(#REF!&gt;0,$X$1,"")</f>
        <v>#REF!</v>
      </c>
      <c r="Y1505" s="23" t="e">
        <f>IF(#REF!&gt;0,$Y$1,"")</f>
        <v>#REF!</v>
      </c>
      <c r="Z1505" s="23" t="str">
        <f>IF(FSS!$D1465&gt;0,P$1,"")</f>
        <v/>
      </c>
    </row>
    <row r="1506" spans="1:26" ht="15.75" hidden="1" customHeight="1" x14ac:dyDescent="0.25">
      <c r="A1506" s="421" t="str">
        <f t="shared" si="53"/>
        <v>0</v>
      </c>
      <c r="B1506" s="102">
        <f>Versailles!B488</f>
        <v>0</v>
      </c>
      <c r="C1506" s="102" t="e">
        <f>Versailles!#REF!</f>
        <v>#REF!</v>
      </c>
      <c r="D1506" s="102">
        <f>Versailles!C488</f>
        <v>0</v>
      </c>
      <c r="E1506" s="131">
        <f>Versailles!D488</f>
        <v>0</v>
      </c>
      <c r="F1506" s="114">
        <f>Versailles!E488</f>
        <v>0</v>
      </c>
      <c r="G1506" s="423">
        <f t="shared" si="54"/>
        <v>0</v>
      </c>
      <c r="H1506" s="420">
        <f>Versailles!G488</f>
        <v>0</v>
      </c>
      <c r="I1506" s="102">
        <f>Versailles!H488</f>
        <v>0</v>
      </c>
      <c r="J1506" s="102" t="s">
        <v>595</v>
      </c>
      <c r="K1506" s="92"/>
      <c r="N1506" s="23" t="str">
        <f>IF(Jasper!$D1488&gt;0,N$1,"")</f>
        <v/>
      </c>
      <c r="O1506" s="23" t="e">
        <f>IF(#REF!&gt;0,P$1,"")</f>
        <v>#REF!</v>
      </c>
      <c r="P1506" s="23" t="str">
        <f>IF(Versailles!$D1487&gt;0,P$1,"")</f>
        <v/>
      </c>
      <c r="Q1506" s="23" t="str">
        <f>IF(Sellersburg!$D1485&gt;0,Q$1,"")</f>
        <v/>
      </c>
      <c r="R1506" s="23" t="str">
        <f>IF(Pendleton!$D1490&gt;0,R$1,"")</f>
        <v/>
      </c>
      <c r="S1506" s="23" t="str">
        <f>IF(Putnamville!D1476&gt;0,S$1,"")</f>
        <v/>
      </c>
      <c r="T1506" s="23" t="str">
        <f>IF(Lowell!D1455&gt;0,$T$1,"")</f>
        <v/>
      </c>
      <c r="U1506" s="23" t="e">
        <f>IF(#REF!&gt;0,$U$1,"")</f>
        <v>#REF!</v>
      </c>
      <c r="V1506" s="23" t="str">
        <f>IF(Peru!D1485&gt;0,$V$1,"")</f>
        <v/>
      </c>
      <c r="W1506" s="23" t="str">
        <f>IF('Toll Rd'!D1478&gt;0,$W$1,"")</f>
        <v/>
      </c>
      <c r="X1506" s="23" t="e">
        <f>IF(#REF!&gt;0,$X$1,"")</f>
        <v>#REF!</v>
      </c>
      <c r="Y1506" s="23" t="e">
        <f>IF(#REF!&gt;0,$Y$1,"")</f>
        <v>#REF!</v>
      </c>
      <c r="Z1506" s="23" t="str">
        <f>IF(FSS!$D1466&gt;0,P$1,"")</f>
        <v/>
      </c>
    </row>
    <row r="1507" spans="1:26" ht="15.75" hidden="1" customHeight="1" x14ac:dyDescent="0.25">
      <c r="A1507" s="421" t="str">
        <f t="shared" si="53"/>
        <v>0</v>
      </c>
      <c r="B1507" s="102">
        <f>Versailles!B489</f>
        <v>0</v>
      </c>
      <c r="C1507" s="102" t="e">
        <f>Versailles!#REF!</f>
        <v>#REF!</v>
      </c>
      <c r="D1507" s="102">
        <f>Versailles!C489</f>
        <v>0</v>
      </c>
      <c r="E1507" s="131">
        <f>Versailles!D489</f>
        <v>0</v>
      </c>
      <c r="F1507" s="114">
        <f>Versailles!E489</f>
        <v>0</v>
      </c>
      <c r="G1507" s="423">
        <f t="shared" si="54"/>
        <v>0</v>
      </c>
      <c r="H1507" s="420">
        <f>Versailles!G489</f>
        <v>0</v>
      </c>
      <c r="I1507" s="102">
        <f>Versailles!H489</f>
        <v>0</v>
      </c>
      <c r="J1507" s="102" t="s">
        <v>595</v>
      </c>
      <c r="K1507" s="92"/>
      <c r="N1507" s="23" t="str">
        <f>IF(Jasper!$D1489&gt;0,N$1,"")</f>
        <v/>
      </c>
      <c r="O1507" s="23" t="e">
        <f>IF(#REF!&gt;0,P$1,"")</f>
        <v>#REF!</v>
      </c>
      <c r="P1507" s="23" t="str">
        <f>IF(Versailles!$D1488&gt;0,P$1,"")</f>
        <v/>
      </c>
      <c r="Q1507" s="23" t="str">
        <f>IF(Sellersburg!$D1486&gt;0,Q$1,"")</f>
        <v/>
      </c>
      <c r="R1507" s="23" t="str">
        <f>IF(Pendleton!$D1491&gt;0,R$1,"")</f>
        <v/>
      </c>
      <c r="S1507" s="23" t="str">
        <f>IF(Putnamville!D1477&gt;0,S$1,"")</f>
        <v/>
      </c>
      <c r="T1507" s="23" t="str">
        <f>IF(Lowell!D1456&gt;0,$T$1,"")</f>
        <v/>
      </c>
      <c r="U1507" s="23" t="e">
        <f>IF(#REF!&gt;0,$U$1,"")</f>
        <v>#REF!</v>
      </c>
      <c r="V1507" s="23" t="str">
        <f>IF(Peru!D1486&gt;0,$V$1,"")</f>
        <v/>
      </c>
      <c r="W1507" s="23" t="str">
        <f>IF('Toll Rd'!D1479&gt;0,$W$1,"")</f>
        <v/>
      </c>
      <c r="X1507" s="23" t="e">
        <f>IF(#REF!&gt;0,$X$1,"")</f>
        <v>#REF!</v>
      </c>
      <c r="Y1507" s="23" t="e">
        <f>IF(#REF!&gt;0,$Y$1,"")</f>
        <v>#REF!</v>
      </c>
      <c r="Z1507" s="23" t="str">
        <f>IF(FSS!$D1467&gt;0,P$1,"")</f>
        <v/>
      </c>
    </row>
    <row r="1508" spans="1:26" ht="15.75" hidden="1" customHeight="1" x14ac:dyDescent="0.25">
      <c r="A1508" s="421" t="str">
        <f t="shared" si="53"/>
        <v>0</v>
      </c>
      <c r="B1508" s="102">
        <f>Versailles!B490</f>
        <v>0</v>
      </c>
      <c r="C1508" s="102" t="e">
        <f>Versailles!#REF!</f>
        <v>#REF!</v>
      </c>
      <c r="D1508" s="102">
        <f>Versailles!C490</f>
        <v>0</v>
      </c>
      <c r="E1508" s="131">
        <f>Versailles!D490</f>
        <v>0</v>
      </c>
      <c r="F1508" s="114">
        <f>Versailles!E490</f>
        <v>0</v>
      </c>
      <c r="G1508" s="423">
        <f t="shared" si="54"/>
        <v>0</v>
      </c>
      <c r="H1508" s="420">
        <f>Versailles!G490</f>
        <v>0</v>
      </c>
      <c r="I1508" s="102">
        <f>Versailles!H490</f>
        <v>0</v>
      </c>
      <c r="J1508" s="102" t="s">
        <v>595</v>
      </c>
      <c r="K1508" s="92"/>
      <c r="N1508" s="23" t="str">
        <f>IF(Jasper!$D1490&gt;0,N$1,"")</f>
        <v/>
      </c>
      <c r="O1508" s="23" t="e">
        <f>IF(#REF!&gt;0,P$1,"")</f>
        <v>#REF!</v>
      </c>
      <c r="P1508" s="23" t="str">
        <f>IF(Versailles!$D1489&gt;0,P$1,"")</f>
        <v/>
      </c>
      <c r="Q1508" s="23" t="str">
        <f>IF(Sellersburg!$D1487&gt;0,Q$1,"")</f>
        <v/>
      </c>
      <c r="R1508" s="23" t="str">
        <f>IF(Pendleton!$D1492&gt;0,R$1,"")</f>
        <v/>
      </c>
      <c r="S1508" s="23" t="str">
        <f>IF(Putnamville!D1478&gt;0,S$1,"")</f>
        <v/>
      </c>
      <c r="T1508" s="23" t="str">
        <f>IF(Lowell!D1457&gt;0,$T$1,"")</f>
        <v/>
      </c>
      <c r="U1508" s="23" t="e">
        <f>IF(#REF!&gt;0,$U$1,"")</f>
        <v>#REF!</v>
      </c>
      <c r="V1508" s="23" t="str">
        <f>IF(Peru!D1487&gt;0,$V$1,"")</f>
        <v/>
      </c>
      <c r="W1508" s="23" t="str">
        <f>IF('Toll Rd'!D1480&gt;0,$W$1,"")</f>
        <v/>
      </c>
      <c r="X1508" s="23" t="e">
        <f>IF(#REF!&gt;0,$X$1,"")</f>
        <v>#REF!</v>
      </c>
      <c r="Y1508" s="23" t="e">
        <f>IF(#REF!&gt;0,$Y$1,"")</f>
        <v>#REF!</v>
      </c>
      <c r="Z1508" s="23" t="str">
        <f>IF(FSS!$D1468&gt;0,P$1,"")</f>
        <v/>
      </c>
    </row>
    <row r="1509" spans="1:26" ht="15.75" hidden="1" customHeight="1" x14ac:dyDescent="0.25">
      <c r="A1509" s="421" t="str">
        <f t="shared" si="53"/>
        <v>0</v>
      </c>
      <c r="B1509" s="102">
        <f>Versailles!B491</f>
        <v>0</v>
      </c>
      <c r="C1509" s="102" t="e">
        <f>Versailles!#REF!</f>
        <v>#REF!</v>
      </c>
      <c r="D1509" s="102">
        <f>Versailles!C491</f>
        <v>0</v>
      </c>
      <c r="E1509" s="131">
        <f>Versailles!D491</f>
        <v>0</v>
      </c>
      <c r="F1509" s="114">
        <f>Versailles!E491</f>
        <v>0</v>
      </c>
      <c r="G1509" s="423">
        <f t="shared" si="54"/>
        <v>0</v>
      </c>
      <c r="H1509" s="420">
        <f>Versailles!G491</f>
        <v>0</v>
      </c>
      <c r="I1509" s="102">
        <f>Versailles!H491</f>
        <v>0</v>
      </c>
      <c r="J1509" s="102" t="s">
        <v>595</v>
      </c>
      <c r="K1509" s="92"/>
      <c r="N1509" s="23" t="str">
        <f>IF(Jasper!$D1491&gt;0,N$1,"")</f>
        <v/>
      </c>
      <c r="O1509" s="23" t="e">
        <f>IF(#REF!&gt;0,P$1,"")</f>
        <v>#REF!</v>
      </c>
      <c r="P1509" s="23" t="str">
        <f>IF(Versailles!$D1490&gt;0,P$1,"")</f>
        <v/>
      </c>
      <c r="Q1509" s="23" t="str">
        <f>IF(Sellersburg!$D1488&gt;0,Q$1,"")</f>
        <v/>
      </c>
      <c r="R1509" s="23" t="str">
        <f>IF(Pendleton!$D1493&gt;0,R$1,"")</f>
        <v/>
      </c>
      <c r="S1509" s="23" t="str">
        <f>IF(Putnamville!D1479&gt;0,S$1,"")</f>
        <v/>
      </c>
      <c r="T1509" s="23" t="str">
        <f>IF(Lowell!D1458&gt;0,$T$1,"")</f>
        <v/>
      </c>
      <c r="U1509" s="23" t="e">
        <f>IF(#REF!&gt;0,$U$1,"")</f>
        <v>#REF!</v>
      </c>
      <c r="V1509" s="23" t="str">
        <f>IF(Peru!D1488&gt;0,$V$1,"")</f>
        <v/>
      </c>
      <c r="W1509" s="23" t="str">
        <f>IF('Toll Rd'!D1481&gt;0,$W$1,"")</f>
        <v/>
      </c>
      <c r="X1509" s="23" t="e">
        <f>IF(#REF!&gt;0,$X$1,"")</f>
        <v>#REF!</v>
      </c>
      <c r="Y1509" s="23" t="e">
        <f>IF(#REF!&gt;0,$Y$1,"")</f>
        <v>#REF!</v>
      </c>
      <c r="Z1509" s="23" t="str">
        <f>IF(FSS!$D1469&gt;0,P$1,"")</f>
        <v/>
      </c>
    </row>
    <row r="1510" spans="1:26" ht="15.75" hidden="1" customHeight="1" x14ac:dyDescent="0.25">
      <c r="A1510" s="421" t="str">
        <f t="shared" si="53"/>
        <v>0</v>
      </c>
      <c r="B1510" s="102">
        <f>Versailles!B492</f>
        <v>0</v>
      </c>
      <c r="C1510" s="102" t="e">
        <f>Versailles!#REF!</f>
        <v>#REF!</v>
      </c>
      <c r="D1510" s="102">
        <f>Versailles!C492</f>
        <v>0</v>
      </c>
      <c r="E1510" s="131">
        <f>Versailles!D492</f>
        <v>0</v>
      </c>
      <c r="F1510" s="114">
        <f>Versailles!E492</f>
        <v>0</v>
      </c>
      <c r="G1510" s="423">
        <f t="shared" si="54"/>
        <v>0</v>
      </c>
      <c r="H1510" s="420">
        <f>Versailles!G492</f>
        <v>0</v>
      </c>
      <c r="I1510" s="102">
        <f>Versailles!H492</f>
        <v>0</v>
      </c>
      <c r="J1510" s="102" t="s">
        <v>595</v>
      </c>
      <c r="K1510" s="92"/>
      <c r="N1510" s="23" t="str">
        <f>IF(Jasper!$D1492&gt;0,N$1,"")</f>
        <v/>
      </c>
      <c r="O1510" s="23" t="e">
        <f>IF(#REF!&gt;0,P$1,"")</f>
        <v>#REF!</v>
      </c>
      <c r="P1510" s="23" t="str">
        <f>IF(Versailles!$D1491&gt;0,P$1,"")</f>
        <v/>
      </c>
      <c r="Q1510" s="23" t="str">
        <f>IF(Sellersburg!$D1489&gt;0,Q$1,"")</f>
        <v/>
      </c>
      <c r="R1510" s="23" t="str">
        <f>IF(Pendleton!$D1494&gt;0,R$1,"")</f>
        <v/>
      </c>
      <c r="S1510" s="23" t="str">
        <f>IF(Putnamville!D1480&gt;0,S$1,"")</f>
        <v/>
      </c>
      <c r="T1510" s="23" t="str">
        <f>IF(Lowell!D1459&gt;0,$T$1,"")</f>
        <v/>
      </c>
      <c r="U1510" s="23" t="e">
        <f>IF(#REF!&gt;0,$U$1,"")</f>
        <v>#REF!</v>
      </c>
      <c r="V1510" s="23" t="str">
        <f>IF(Peru!D1489&gt;0,$V$1,"")</f>
        <v/>
      </c>
      <c r="W1510" s="23" t="str">
        <f>IF('Toll Rd'!D1482&gt;0,$W$1,"")</f>
        <v/>
      </c>
      <c r="X1510" s="23" t="e">
        <f>IF(#REF!&gt;0,$X$1,"")</f>
        <v>#REF!</v>
      </c>
      <c r="Y1510" s="23" t="e">
        <f>IF(#REF!&gt;0,$Y$1,"")</f>
        <v>#REF!</v>
      </c>
      <c r="Z1510" s="23" t="str">
        <f>IF(FSS!$D1470&gt;0,P$1,"")</f>
        <v/>
      </c>
    </row>
    <row r="1511" spans="1:26" ht="15.75" hidden="1" customHeight="1" x14ac:dyDescent="0.25">
      <c r="A1511" s="421" t="str">
        <f t="shared" si="53"/>
        <v>0</v>
      </c>
      <c r="B1511" s="102">
        <f>Versailles!B493</f>
        <v>0</v>
      </c>
      <c r="C1511" s="102" t="e">
        <f>Versailles!#REF!</f>
        <v>#REF!</v>
      </c>
      <c r="D1511" s="102">
        <f>Versailles!C493</f>
        <v>0</v>
      </c>
      <c r="E1511" s="131">
        <f>Versailles!D493</f>
        <v>0</v>
      </c>
      <c r="F1511" s="114">
        <f>Versailles!E493</f>
        <v>0</v>
      </c>
      <c r="G1511" s="423">
        <f t="shared" si="54"/>
        <v>0</v>
      </c>
      <c r="H1511" s="420">
        <f>Versailles!G493</f>
        <v>0</v>
      </c>
      <c r="I1511" s="102">
        <f>Versailles!H493</f>
        <v>0</v>
      </c>
      <c r="J1511" s="102" t="s">
        <v>595</v>
      </c>
      <c r="K1511" s="92"/>
      <c r="N1511" s="23" t="str">
        <f>IF(Jasper!$D1493&gt;0,N$1,"")</f>
        <v/>
      </c>
      <c r="O1511" s="23" t="e">
        <f>IF(#REF!&gt;0,P$1,"")</f>
        <v>#REF!</v>
      </c>
      <c r="P1511" s="23" t="str">
        <f>IF(Versailles!$D1492&gt;0,P$1,"")</f>
        <v/>
      </c>
      <c r="Q1511" s="23" t="str">
        <f>IF(Sellersburg!$D1490&gt;0,Q$1,"")</f>
        <v/>
      </c>
      <c r="R1511" s="23" t="str">
        <f>IF(Pendleton!$D1495&gt;0,R$1,"")</f>
        <v/>
      </c>
      <c r="S1511" s="23" t="str">
        <f>IF(Putnamville!D1481&gt;0,S$1,"")</f>
        <v/>
      </c>
      <c r="T1511" s="23" t="str">
        <f>IF(Lowell!D1460&gt;0,$T$1,"")</f>
        <v/>
      </c>
      <c r="U1511" s="23" t="e">
        <f>IF(#REF!&gt;0,$U$1,"")</f>
        <v>#REF!</v>
      </c>
      <c r="V1511" s="23" t="str">
        <f>IF(Peru!D1490&gt;0,$V$1,"")</f>
        <v/>
      </c>
      <c r="W1511" s="23" t="str">
        <f>IF('Toll Rd'!D1483&gt;0,$W$1,"")</f>
        <v/>
      </c>
      <c r="X1511" s="23" t="e">
        <f>IF(#REF!&gt;0,$X$1,"")</f>
        <v>#REF!</v>
      </c>
      <c r="Y1511" s="23" t="e">
        <f>IF(#REF!&gt;0,$Y$1,"")</f>
        <v>#REF!</v>
      </c>
      <c r="Z1511" s="23" t="str">
        <f>IF(FSS!$D1471&gt;0,P$1,"")</f>
        <v/>
      </c>
    </row>
    <row r="1512" spans="1:26" ht="15.75" hidden="1" customHeight="1" x14ac:dyDescent="0.25">
      <c r="A1512" s="421" t="str">
        <f t="shared" si="53"/>
        <v>0</v>
      </c>
      <c r="B1512" s="102">
        <f>Versailles!B494</f>
        <v>0</v>
      </c>
      <c r="C1512" s="102" t="e">
        <f>Versailles!#REF!</f>
        <v>#REF!</v>
      </c>
      <c r="D1512" s="102">
        <f>Versailles!C494</f>
        <v>0</v>
      </c>
      <c r="E1512" s="131">
        <f>Versailles!D494</f>
        <v>0</v>
      </c>
      <c r="F1512" s="114">
        <f>Versailles!E494</f>
        <v>0</v>
      </c>
      <c r="G1512" s="423">
        <f t="shared" si="54"/>
        <v>0</v>
      </c>
      <c r="H1512" s="420">
        <f>Versailles!G494</f>
        <v>0</v>
      </c>
      <c r="I1512" s="102">
        <f>Versailles!H494</f>
        <v>0</v>
      </c>
      <c r="J1512" s="102" t="s">
        <v>595</v>
      </c>
      <c r="K1512" s="92"/>
      <c r="N1512" s="23" t="str">
        <f>IF(Jasper!$D1494&gt;0,N$1,"")</f>
        <v/>
      </c>
      <c r="O1512" s="23" t="e">
        <f>IF(#REF!&gt;0,P$1,"")</f>
        <v>#REF!</v>
      </c>
      <c r="P1512" s="23" t="str">
        <f>IF(Versailles!$D1493&gt;0,P$1,"")</f>
        <v/>
      </c>
      <c r="Q1512" s="23" t="str">
        <f>IF(Sellersburg!$D1491&gt;0,Q$1,"")</f>
        <v/>
      </c>
      <c r="R1512" s="23" t="str">
        <f>IF(Pendleton!$D1496&gt;0,R$1,"")</f>
        <v/>
      </c>
      <c r="S1512" s="23" t="str">
        <f>IF(Putnamville!D1482&gt;0,S$1,"")</f>
        <v/>
      </c>
      <c r="T1512" s="23" t="str">
        <f>IF(Lowell!D1461&gt;0,$T$1,"")</f>
        <v/>
      </c>
      <c r="U1512" s="23" t="e">
        <f>IF(#REF!&gt;0,$U$1,"")</f>
        <v>#REF!</v>
      </c>
      <c r="V1512" s="23" t="str">
        <f>IF(Peru!D1491&gt;0,$V$1,"")</f>
        <v/>
      </c>
      <c r="W1512" s="23" t="str">
        <f>IF('Toll Rd'!D1484&gt;0,$W$1,"")</f>
        <v/>
      </c>
      <c r="X1512" s="23" t="e">
        <f>IF(#REF!&gt;0,$X$1,"")</f>
        <v>#REF!</v>
      </c>
      <c r="Y1512" s="23" t="e">
        <f>IF(#REF!&gt;0,$Y$1,"")</f>
        <v>#REF!</v>
      </c>
      <c r="Z1512" s="23" t="str">
        <f>IF(FSS!$D1472&gt;0,P$1,"")</f>
        <v/>
      </c>
    </row>
    <row r="1513" spans="1:26" ht="15.75" hidden="1" customHeight="1" x14ac:dyDescent="0.25">
      <c r="A1513" s="421" t="str">
        <f t="shared" si="53"/>
        <v>0</v>
      </c>
      <c r="B1513" s="102">
        <f>Versailles!B495</f>
        <v>0</v>
      </c>
      <c r="C1513" s="102" t="e">
        <f>Versailles!#REF!</f>
        <v>#REF!</v>
      </c>
      <c r="D1513" s="102">
        <f>Versailles!C495</f>
        <v>0</v>
      </c>
      <c r="E1513" s="131">
        <f>Versailles!D495</f>
        <v>0</v>
      </c>
      <c r="F1513" s="114">
        <f>Versailles!E495</f>
        <v>0</v>
      </c>
      <c r="G1513" s="423">
        <f t="shared" si="54"/>
        <v>0</v>
      </c>
      <c r="H1513" s="420">
        <f>Versailles!G495</f>
        <v>0</v>
      </c>
      <c r="I1513" s="102">
        <f>Versailles!H495</f>
        <v>0</v>
      </c>
      <c r="J1513" s="102" t="s">
        <v>595</v>
      </c>
      <c r="K1513" s="92"/>
      <c r="N1513" s="23" t="str">
        <f>IF(Jasper!$D1495&gt;0,N$1,"")</f>
        <v/>
      </c>
      <c r="O1513" s="23" t="e">
        <f>IF(#REF!&gt;0,P$1,"")</f>
        <v>#REF!</v>
      </c>
      <c r="P1513" s="23" t="str">
        <f>IF(Versailles!$D1494&gt;0,P$1,"")</f>
        <v/>
      </c>
      <c r="Q1513" s="23" t="str">
        <f>IF(Sellersburg!$D1492&gt;0,Q$1,"")</f>
        <v/>
      </c>
      <c r="R1513" s="23" t="str">
        <f>IF(Pendleton!$D1497&gt;0,R$1,"")</f>
        <v/>
      </c>
      <c r="S1513" s="23" t="str">
        <f>IF(Putnamville!D1483&gt;0,S$1,"")</f>
        <v/>
      </c>
      <c r="T1513" s="23" t="str">
        <f>IF(Lowell!D1462&gt;0,$T$1,"")</f>
        <v/>
      </c>
      <c r="U1513" s="23" t="e">
        <f>IF(#REF!&gt;0,$U$1,"")</f>
        <v>#REF!</v>
      </c>
      <c r="V1513" s="23" t="str">
        <f>IF(Peru!D1492&gt;0,$V$1,"")</f>
        <v/>
      </c>
      <c r="W1513" s="23" t="str">
        <f>IF('Toll Rd'!D1485&gt;0,$W$1,"")</f>
        <v/>
      </c>
      <c r="X1513" s="23" t="e">
        <f>IF(#REF!&gt;0,$X$1,"")</f>
        <v>#REF!</v>
      </c>
      <c r="Y1513" s="23" t="e">
        <f>IF(#REF!&gt;0,$Y$1,"")</f>
        <v>#REF!</v>
      </c>
      <c r="Z1513" s="23" t="str">
        <f>IF(FSS!$D1473&gt;0,P$1,"")</f>
        <v/>
      </c>
    </row>
    <row r="1514" spans="1:26" ht="15.75" hidden="1" customHeight="1" x14ac:dyDescent="0.25">
      <c r="A1514" s="421" t="str">
        <f t="shared" si="53"/>
        <v>0</v>
      </c>
      <c r="B1514" s="102">
        <f>Versailles!B496</f>
        <v>0</v>
      </c>
      <c r="C1514" s="102" t="e">
        <f>Versailles!#REF!</f>
        <v>#REF!</v>
      </c>
      <c r="D1514" s="102">
        <f>Versailles!C496</f>
        <v>0</v>
      </c>
      <c r="E1514" s="131">
        <f>Versailles!D496</f>
        <v>0</v>
      </c>
      <c r="F1514" s="114">
        <f>Versailles!E496</f>
        <v>0</v>
      </c>
      <c r="G1514" s="423">
        <f t="shared" si="54"/>
        <v>0</v>
      </c>
      <c r="H1514" s="420">
        <f>Versailles!G496</f>
        <v>0</v>
      </c>
      <c r="I1514" s="102">
        <f>Versailles!H496</f>
        <v>0</v>
      </c>
      <c r="J1514" s="102" t="s">
        <v>595</v>
      </c>
      <c r="K1514" s="92"/>
      <c r="N1514" s="23" t="str">
        <f>IF(Jasper!$D1496&gt;0,N$1,"")</f>
        <v/>
      </c>
      <c r="O1514" s="23" t="e">
        <f>IF(#REF!&gt;0,P$1,"")</f>
        <v>#REF!</v>
      </c>
      <c r="P1514" s="23" t="str">
        <f>IF(Versailles!$D1495&gt;0,P$1,"")</f>
        <v/>
      </c>
      <c r="Q1514" s="23" t="str">
        <f>IF(Sellersburg!$D1493&gt;0,Q$1,"")</f>
        <v/>
      </c>
      <c r="R1514" s="23" t="str">
        <f>IF(Pendleton!$D1498&gt;0,R$1,"")</f>
        <v/>
      </c>
      <c r="S1514" s="23" t="str">
        <f>IF(Putnamville!D1484&gt;0,S$1,"")</f>
        <v/>
      </c>
      <c r="T1514" s="23" t="str">
        <f>IF(Lowell!D1463&gt;0,$T$1,"")</f>
        <v/>
      </c>
      <c r="U1514" s="23" t="e">
        <f>IF(#REF!&gt;0,$U$1,"")</f>
        <v>#REF!</v>
      </c>
      <c r="V1514" s="23" t="str">
        <f>IF(Peru!D1493&gt;0,$V$1,"")</f>
        <v/>
      </c>
      <c r="W1514" s="23" t="str">
        <f>IF('Toll Rd'!D1486&gt;0,$W$1,"")</f>
        <v/>
      </c>
      <c r="X1514" s="23" t="e">
        <f>IF(#REF!&gt;0,$X$1,"")</f>
        <v>#REF!</v>
      </c>
      <c r="Y1514" s="23" t="e">
        <f>IF(#REF!&gt;0,$Y$1,"")</f>
        <v>#REF!</v>
      </c>
      <c r="Z1514" s="23" t="str">
        <f>IF(FSS!$D1474&gt;0,P$1,"")</f>
        <v/>
      </c>
    </row>
    <row r="1515" spans="1:26" ht="15.75" hidden="1" customHeight="1" x14ac:dyDescent="0.25">
      <c r="A1515" s="421" t="str">
        <f t="shared" si="53"/>
        <v>0</v>
      </c>
      <c r="B1515" s="102">
        <f>Versailles!B497</f>
        <v>0</v>
      </c>
      <c r="C1515" s="102" t="e">
        <f>Versailles!#REF!</f>
        <v>#REF!</v>
      </c>
      <c r="D1515" s="102">
        <f>Versailles!C497</f>
        <v>0</v>
      </c>
      <c r="E1515" s="131">
        <f>Versailles!D497</f>
        <v>0</v>
      </c>
      <c r="F1515" s="114">
        <f>Versailles!E497</f>
        <v>0</v>
      </c>
      <c r="G1515" s="423">
        <f t="shared" si="54"/>
        <v>0</v>
      </c>
      <c r="H1515" s="420">
        <f>Versailles!G497</f>
        <v>0</v>
      </c>
      <c r="I1515" s="102">
        <f>Versailles!H497</f>
        <v>0</v>
      </c>
      <c r="J1515" s="102" t="s">
        <v>595</v>
      </c>
      <c r="K1515" s="92"/>
      <c r="N1515" s="23" t="str">
        <f>IF(Jasper!$D1497&gt;0,N$1,"")</f>
        <v/>
      </c>
      <c r="O1515" s="23" t="e">
        <f>IF(#REF!&gt;0,P$1,"")</f>
        <v>#REF!</v>
      </c>
      <c r="P1515" s="23" t="str">
        <f>IF(Versailles!$D1496&gt;0,P$1,"")</f>
        <v/>
      </c>
      <c r="Q1515" s="23" t="str">
        <f>IF(Sellersburg!$D1494&gt;0,Q$1,"")</f>
        <v/>
      </c>
      <c r="R1515" s="23" t="str">
        <f>IF(Pendleton!$D1499&gt;0,R$1,"")</f>
        <v/>
      </c>
      <c r="S1515" s="23" t="str">
        <f>IF(Putnamville!D1485&gt;0,S$1,"")</f>
        <v/>
      </c>
      <c r="T1515" s="23" t="str">
        <f>IF(Lowell!D1464&gt;0,$T$1,"")</f>
        <v/>
      </c>
      <c r="U1515" s="23" t="e">
        <f>IF(#REF!&gt;0,$U$1,"")</f>
        <v>#REF!</v>
      </c>
      <c r="V1515" s="23" t="str">
        <f>IF(Peru!D1494&gt;0,$V$1,"")</f>
        <v/>
      </c>
      <c r="W1515" s="23" t="str">
        <f>IF('Toll Rd'!D1487&gt;0,$W$1,"")</f>
        <v/>
      </c>
      <c r="X1515" s="23" t="e">
        <f>IF(#REF!&gt;0,$X$1,"")</f>
        <v>#REF!</v>
      </c>
      <c r="Y1515" s="23" t="e">
        <f>IF(#REF!&gt;0,$Y$1,"")</f>
        <v>#REF!</v>
      </c>
      <c r="Z1515" s="23" t="str">
        <f>IF(FSS!$D1475&gt;0,P$1,"")</f>
        <v/>
      </c>
    </row>
    <row r="1516" spans="1:26" ht="15.75" hidden="1" customHeight="1" x14ac:dyDescent="0.25">
      <c r="A1516" s="421" t="str">
        <f t="shared" si="53"/>
        <v>0</v>
      </c>
      <c r="B1516" s="102">
        <f>Versailles!B498</f>
        <v>0</v>
      </c>
      <c r="C1516" s="102" t="e">
        <f>Versailles!#REF!</f>
        <v>#REF!</v>
      </c>
      <c r="D1516" s="102">
        <f>Versailles!C498</f>
        <v>0</v>
      </c>
      <c r="E1516" s="131">
        <f>Versailles!D498</f>
        <v>0</v>
      </c>
      <c r="F1516" s="114">
        <f>Versailles!E498</f>
        <v>0</v>
      </c>
      <c r="G1516" s="423">
        <f t="shared" si="54"/>
        <v>0</v>
      </c>
      <c r="H1516" s="420">
        <f>Versailles!G498</f>
        <v>0</v>
      </c>
      <c r="I1516" s="102">
        <f>Versailles!H498</f>
        <v>0</v>
      </c>
      <c r="J1516" s="102" t="s">
        <v>595</v>
      </c>
      <c r="K1516" s="92"/>
      <c r="N1516" s="23" t="str">
        <f>IF(Jasper!$D1498&gt;0,N$1,"")</f>
        <v/>
      </c>
      <c r="O1516" s="23" t="e">
        <f>IF(#REF!&gt;0,P$1,"")</f>
        <v>#REF!</v>
      </c>
      <c r="P1516" s="23" t="str">
        <f>IF(Versailles!$D1497&gt;0,P$1,"")</f>
        <v/>
      </c>
      <c r="Q1516" s="23" t="str">
        <f>IF(Sellersburg!$D1495&gt;0,Q$1,"")</f>
        <v/>
      </c>
      <c r="R1516" s="23" t="str">
        <f>IF(Pendleton!$D1500&gt;0,R$1,"")</f>
        <v/>
      </c>
      <c r="S1516" s="23" t="str">
        <f>IF(Putnamville!D1486&gt;0,S$1,"")</f>
        <v/>
      </c>
      <c r="T1516" s="23" t="str">
        <f>IF(Lowell!D1465&gt;0,$T$1,"")</f>
        <v/>
      </c>
      <c r="U1516" s="23" t="e">
        <f>IF(#REF!&gt;0,$U$1,"")</f>
        <v>#REF!</v>
      </c>
      <c r="V1516" s="23" t="str">
        <f>IF(Peru!D1495&gt;0,$V$1,"")</f>
        <v/>
      </c>
      <c r="W1516" s="23" t="str">
        <f>IF('Toll Rd'!D1488&gt;0,$W$1,"")</f>
        <v/>
      </c>
      <c r="X1516" s="23" t="e">
        <f>IF(#REF!&gt;0,$X$1,"")</f>
        <v>#REF!</v>
      </c>
      <c r="Y1516" s="23" t="e">
        <f>IF(#REF!&gt;0,$Y$1,"")</f>
        <v>#REF!</v>
      </c>
      <c r="Z1516" s="23" t="str">
        <f>IF(FSS!$D1476&gt;0,P$1,"")</f>
        <v/>
      </c>
    </row>
    <row r="1517" spans="1:26" ht="15.75" hidden="1" customHeight="1" x14ac:dyDescent="0.25">
      <c r="A1517" s="421" t="str">
        <f t="shared" si="53"/>
        <v>0</v>
      </c>
      <c r="B1517" s="102">
        <f>Versailles!B499</f>
        <v>0</v>
      </c>
      <c r="C1517" s="102" t="e">
        <f>Versailles!#REF!</f>
        <v>#REF!</v>
      </c>
      <c r="D1517" s="102">
        <f>Versailles!C499</f>
        <v>0</v>
      </c>
      <c r="E1517" s="131">
        <f>Versailles!D499</f>
        <v>0</v>
      </c>
      <c r="F1517" s="114">
        <f>Versailles!E499</f>
        <v>0</v>
      </c>
      <c r="G1517" s="423">
        <f t="shared" si="54"/>
        <v>0</v>
      </c>
      <c r="H1517" s="420">
        <f>Versailles!G499</f>
        <v>0</v>
      </c>
      <c r="I1517" s="102">
        <f>Versailles!H499</f>
        <v>0</v>
      </c>
      <c r="J1517" s="102" t="s">
        <v>595</v>
      </c>
      <c r="K1517" s="92"/>
      <c r="N1517" s="23" t="str">
        <f>IF(Jasper!$D1499&gt;0,N$1,"")</f>
        <v/>
      </c>
      <c r="O1517" s="23" t="e">
        <f>IF(#REF!&gt;0,P$1,"")</f>
        <v>#REF!</v>
      </c>
      <c r="P1517" s="23" t="str">
        <f>IF(Versailles!$D1498&gt;0,P$1,"")</f>
        <v/>
      </c>
      <c r="Q1517" s="23" t="str">
        <f>IF(Sellersburg!$D1496&gt;0,Q$1,"")</f>
        <v/>
      </c>
      <c r="R1517" s="23" t="str">
        <f>IF(Pendleton!$D1501&gt;0,R$1,"")</f>
        <v/>
      </c>
      <c r="S1517" s="23" t="str">
        <f>IF(Putnamville!D1487&gt;0,S$1,"")</f>
        <v/>
      </c>
      <c r="T1517" s="23" t="str">
        <f>IF(Lowell!D1466&gt;0,$T$1,"")</f>
        <v/>
      </c>
      <c r="U1517" s="23" t="e">
        <f>IF(#REF!&gt;0,$U$1,"")</f>
        <v>#REF!</v>
      </c>
      <c r="V1517" s="23" t="str">
        <f>IF(Peru!D1496&gt;0,$V$1,"")</f>
        <v/>
      </c>
      <c r="W1517" s="23" t="str">
        <f>IF('Toll Rd'!D1489&gt;0,$W$1,"")</f>
        <v/>
      </c>
      <c r="X1517" s="23" t="e">
        <f>IF(#REF!&gt;0,$X$1,"")</f>
        <v>#REF!</v>
      </c>
      <c r="Y1517" s="23" t="e">
        <f>IF(#REF!&gt;0,$Y$1,"")</f>
        <v>#REF!</v>
      </c>
      <c r="Z1517" s="23" t="str">
        <f>IF(FSS!$D1477&gt;0,P$1,"")</f>
        <v/>
      </c>
    </row>
    <row r="1518" spans="1:26" ht="15.75" hidden="1" customHeight="1" x14ac:dyDescent="0.25">
      <c r="A1518" s="421" t="str">
        <f t="shared" si="53"/>
        <v>0</v>
      </c>
      <c r="B1518" s="102">
        <f>Versailles!B500</f>
        <v>0</v>
      </c>
      <c r="C1518" s="102" t="e">
        <f>Versailles!#REF!</f>
        <v>#REF!</v>
      </c>
      <c r="D1518" s="102">
        <f>Versailles!C500</f>
        <v>0</v>
      </c>
      <c r="E1518" s="131">
        <f>Versailles!D500</f>
        <v>0</v>
      </c>
      <c r="F1518" s="114">
        <f>Versailles!E500</f>
        <v>0</v>
      </c>
      <c r="G1518" s="423">
        <f t="shared" si="54"/>
        <v>0</v>
      </c>
      <c r="H1518" s="420">
        <f>Versailles!G500</f>
        <v>0</v>
      </c>
      <c r="I1518" s="102">
        <f>Versailles!H500</f>
        <v>0</v>
      </c>
      <c r="J1518" s="102" t="s">
        <v>595</v>
      </c>
      <c r="K1518" s="92"/>
      <c r="N1518" s="23" t="str">
        <f>IF(Jasper!$D1500&gt;0,N$1,"")</f>
        <v/>
      </c>
      <c r="O1518" s="23" t="e">
        <f>IF(#REF!&gt;0,P$1,"")</f>
        <v>#REF!</v>
      </c>
      <c r="P1518" s="23" t="str">
        <f>IF(Versailles!$D1499&gt;0,P$1,"")</f>
        <v/>
      </c>
      <c r="Q1518" s="23" t="str">
        <f>IF(Sellersburg!$D1497&gt;0,Q$1,"")</f>
        <v/>
      </c>
      <c r="R1518" s="23" t="str">
        <f>IF(Pendleton!$D1502&gt;0,R$1,"")</f>
        <v/>
      </c>
      <c r="S1518" s="23" t="str">
        <f>IF(Putnamville!D1488&gt;0,S$1,"")</f>
        <v/>
      </c>
      <c r="T1518" s="23" t="str">
        <f>IF(Lowell!D1467&gt;0,$T$1,"")</f>
        <v/>
      </c>
      <c r="U1518" s="23" t="e">
        <f>IF(#REF!&gt;0,$U$1,"")</f>
        <v>#REF!</v>
      </c>
      <c r="V1518" s="23" t="str">
        <f>IF(Peru!D1497&gt;0,$V$1,"")</f>
        <v/>
      </c>
      <c r="W1518" s="23" t="str">
        <f>IF('Toll Rd'!D1490&gt;0,$W$1,"")</f>
        <v/>
      </c>
      <c r="X1518" s="23" t="e">
        <f>IF(#REF!&gt;0,$X$1,"")</f>
        <v>#REF!</v>
      </c>
      <c r="Y1518" s="23" t="e">
        <f>IF(#REF!&gt;0,$Y$1,"")</f>
        <v>#REF!</v>
      </c>
      <c r="Z1518" s="23" t="str">
        <f>IF(FSS!$D1478&gt;0,P$1,"")</f>
        <v/>
      </c>
    </row>
    <row r="1519" spans="1:26" ht="15.75" hidden="1" customHeight="1" x14ac:dyDescent="0.25">
      <c r="A1519" s="421" t="str">
        <f t="shared" si="53"/>
        <v>0</v>
      </c>
      <c r="B1519" s="102">
        <f>Versailles!B501</f>
        <v>0</v>
      </c>
      <c r="C1519" s="102" t="e">
        <f>Versailles!#REF!</f>
        <v>#REF!</v>
      </c>
      <c r="D1519" s="102">
        <f>Versailles!C501</f>
        <v>0</v>
      </c>
      <c r="E1519" s="131">
        <f>Versailles!D501</f>
        <v>0</v>
      </c>
      <c r="F1519" s="114">
        <f>Versailles!E501</f>
        <v>0</v>
      </c>
      <c r="G1519" s="423">
        <f t="shared" si="54"/>
        <v>0</v>
      </c>
      <c r="H1519" s="420">
        <f>Versailles!G501</f>
        <v>0</v>
      </c>
      <c r="I1519" s="102">
        <f>Versailles!H501</f>
        <v>0</v>
      </c>
      <c r="J1519" s="102" t="s">
        <v>595</v>
      </c>
      <c r="K1519" s="92"/>
      <c r="N1519" s="23" t="str">
        <f>IF(Jasper!$D1501&gt;0,N$1,"")</f>
        <v/>
      </c>
      <c r="O1519" s="23" t="e">
        <f>IF(#REF!&gt;0,P$1,"")</f>
        <v>#REF!</v>
      </c>
      <c r="P1519" s="23" t="str">
        <f>IF(Versailles!$D1500&gt;0,P$1,"")</f>
        <v/>
      </c>
      <c r="Q1519" s="23" t="str">
        <f>IF(Sellersburg!$D1498&gt;0,Q$1,"")</f>
        <v/>
      </c>
      <c r="R1519" s="23" t="str">
        <f>IF(Pendleton!$D1503&gt;0,R$1,"")</f>
        <v/>
      </c>
      <c r="S1519" s="23" t="str">
        <f>IF(Putnamville!D1489&gt;0,S$1,"")</f>
        <v/>
      </c>
      <c r="T1519" s="23" t="str">
        <f>IF(Lowell!D1468&gt;0,$T$1,"")</f>
        <v/>
      </c>
      <c r="U1519" s="23" t="e">
        <f>IF(#REF!&gt;0,$U$1,"")</f>
        <v>#REF!</v>
      </c>
      <c r="V1519" s="23" t="str">
        <f>IF(Peru!D1498&gt;0,$V$1,"")</f>
        <v/>
      </c>
      <c r="W1519" s="23" t="str">
        <f>IF('Toll Rd'!D1491&gt;0,$W$1,"")</f>
        <v/>
      </c>
      <c r="X1519" s="23" t="e">
        <f>IF(#REF!&gt;0,$X$1,"")</f>
        <v>#REF!</v>
      </c>
      <c r="Y1519" s="23" t="e">
        <f>IF(#REF!&gt;0,$Y$1,"")</f>
        <v>#REF!</v>
      </c>
      <c r="Z1519" s="23" t="str">
        <f>IF(FSS!$D1479&gt;0,P$1,"")</f>
        <v/>
      </c>
    </row>
    <row r="1520" spans="1:26" ht="15.75" hidden="1" customHeight="1" x14ac:dyDescent="0.25">
      <c r="A1520" s="421" t="str">
        <f t="shared" si="53"/>
        <v>0</v>
      </c>
      <c r="B1520" s="102">
        <f>Versailles!B502</f>
        <v>0</v>
      </c>
      <c r="C1520" s="102" t="e">
        <f>Versailles!#REF!</f>
        <v>#REF!</v>
      </c>
      <c r="D1520" s="102">
        <f>Versailles!C502</f>
        <v>0</v>
      </c>
      <c r="E1520" s="131">
        <f>Versailles!D502</f>
        <v>0</v>
      </c>
      <c r="F1520" s="114">
        <f>Versailles!E502</f>
        <v>0</v>
      </c>
      <c r="G1520" s="423">
        <f t="shared" si="54"/>
        <v>0</v>
      </c>
      <c r="H1520" s="420">
        <f>Versailles!G502</f>
        <v>0</v>
      </c>
      <c r="I1520" s="102">
        <f>Versailles!H502</f>
        <v>0</v>
      </c>
      <c r="J1520" s="102" t="s">
        <v>595</v>
      </c>
      <c r="K1520" s="92"/>
      <c r="N1520" s="23" t="str">
        <f>IF(Jasper!$D1502&gt;0,N$1,"")</f>
        <v/>
      </c>
      <c r="O1520" s="23" t="e">
        <f>IF(#REF!&gt;0,P$1,"")</f>
        <v>#REF!</v>
      </c>
      <c r="P1520" s="23" t="str">
        <f>IF(Versailles!$D1501&gt;0,P$1,"")</f>
        <v/>
      </c>
      <c r="Q1520" s="23" t="str">
        <f>IF(Sellersburg!$D1499&gt;0,Q$1,"")</f>
        <v/>
      </c>
      <c r="R1520" s="23" t="str">
        <f>IF(Pendleton!$D1504&gt;0,R$1,"")</f>
        <v/>
      </c>
      <c r="S1520" s="23" t="str">
        <f>IF(Putnamville!D1490&gt;0,S$1,"")</f>
        <v/>
      </c>
      <c r="T1520" s="23" t="str">
        <f>IF(Lowell!D1469&gt;0,$T$1,"")</f>
        <v/>
      </c>
      <c r="U1520" s="23" t="e">
        <f>IF(#REF!&gt;0,$U$1,"")</f>
        <v>#REF!</v>
      </c>
      <c r="V1520" s="23" t="str">
        <f>IF(Peru!D1499&gt;0,$V$1,"")</f>
        <v/>
      </c>
      <c r="W1520" s="23" t="str">
        <f>IF('Toll Rd'!D1492&gt;0,$W$1,"")</f>
        <v/>
      </c>
      <c r="X1520" s="23" t="e">
        <f>IF(#REF!&gt;0,$X$1,"")</f>
        <v>#REF!</v>
      </c>
      <c r="Y1520" s="23" t="e">
        <f>IF(#REF!&gt;0,$Y$1,"")</f>
        <v>#REF!</v>
      </c>
      <c r="Z1520" s="23" t="str">
        <f>IF(FSS!$D1480&gt;0,P$1,"")</f>
        <v/>
      </c>
    </row>
    <row r="1521" spans="1:26" ht="15.75" hidden="1" customHeight="1" x14ac:dyDescent="0.25">
      <c r="A1521" s="421" t="str">
        <f t="shared" si="53"/>
        <v>0</v>
      </c>
      <c r="B1521" s="102">
        <f>Versailles!B503</f>
        <v>0</v>
      </c>
      <c r="C1521" s="102" t="e">
        <f>Versailles!#REF!</f>
        <v>#REF!</v>
      </c>
      <c r="D1521" s="102">
        <f>Versailles!C503</f>
        <v>0</v>
      </c>
      <c r="E1521" s="131">
        <f>Versailles!D503</f>
        <v>0</v>
      </c>
      <c r="F1521" s="114">
        <f>Versailles!E503</f>
        <v>0</v>
      </c>
      <c r="G1521" s="423">
        <f t="shared" si="54"/>
        <v>0</v>
      </c>
      <c r="H1521" s="420">
        <f>Versailles!G503</f>
        <v>0</v>
      </c>
      <c r="I1521" s="102">
        <f>Versailles!H503</f>
        <v>0</v>
      </c>
      <c r="J1521" s="102" t="s">
        <v>595</v>
      </c>
      <c r="K1521" s="92"/>
      <c r="N1521" s="23" t="str">
        <f>IF(Jasper!$D1503&gt;0,N$1,"")</f>
        <v/>
      </c>
      <c r="O1521" s="23" t="e">
        <f>IF(#REF!&gt;0,P$1,"")</f>
        <v>#REF!</v>
      </c>
      <c r="P1521" s="23" t="str">
        <f>IF(Versailles!$D1502&gt;0,P$1,"")</f>
        <v/>
      </c>
      <c r="Q1521" s="23" t="str">
        <f>IF(Sellersburg!$D1500&gt;0,Q$1,"")</f>
        <v/>
      </c>
      <c r="R1521" s="23" t="str">
        <f>IF(Pendleton!$D1505&gt;0,R$1,"")</f>
        <v/>
      </c>
      <c r="S1521" s="23" t="str">
        <f>IF(Putnamville!D1491&gt;0,S$1,"")</f>
        <v/>
      </c>
      <c r="T1521" s="23" t="str">
        <f>IF(Lowell!D1470&gt;0,$T$1,"")</f>
        <v/>
      </c>
      <c r="U1521" s="23" t="e">
        <f>IF(#REF!&gt;0,$U$1,"")</f>
        <v>#REF!</v>
      </c>
      <c r="V1521" s="23" t="str">
        <f>IF(Peru!D1500&gt;0,$V$1,"")</f>
        <v/>
      </c>
      <c r="W1521" s="23" t="str">
        <f>IF('Toll Rd'!D1493&gt;0,$W$1,"")</f>
        <v/>
      </c>
      <c r="X1521" s="23" t="e">
        <f>IF(#REF!&gt;0,$X$1,"")</f>
        <v>#REF!</v>
      </c>
      <c r="Y1521" s="23" t="e">
        <f>IF(#REF!&gt;0,$Y$1,"")</f>
        <v>#REF!</v>
      </c>
      <c r="Z1521" s="23" t="str">
        <f>IF(FSS!$D1481&gt;0,P$1,"")</f>
        <v/>
      </c>
    </row>
    <row r="1522" spans="1:26" ht="15.75" hidden="1" customHeight="1" x14ac:dyDescent="0.25">
      <c r="A1522" s="421" t="str">
        <f t="shared" si="53"/>
        <v>0</v>
      </c>
      <c r="B1522" s="102">
        <f>Versailles!B504</f>
        <v>0</v>
      </c>
      <c r="C1522" s="102" t="e">
        <f>Versailles!#REF!</f>
        <v>#REF!</v>
      </c>
      <c r="D1522" s="102">
        <f>Versailles!C504</f>
        <v>0</v>
      </c>
      <c r="E1522" s="131">
        <f>Versailles!D504</f>
        <v>0</v>
      </c>
      <c r="F1522" s="114">
        <f>Versailles!E504</f>
        <v>0</v>
      </c>
      <c r="G1522" s="423">
        <f t="shared" si="54"/>
        <v>0</v>
      </c>
      <c r="H1522" s="420">
        <f>Versailles!G504</f>
        <v>0</v>
      </c>
      <c r="I1522" s="102">
        <f>Versailles!H504</f>
        <v>0</v>
      </c>
      <c r="J1522" s="102" t="s">
        <v>595</v>
      </c>
      <c r="K1522" s="92"/>
      <c r="N1522" s="23" t="str">
        <f>IF(Jasper!$D1504&gt;0,N$1,"")</f>
        <v/>
      </c>
      <c r="O1522" s="23" t="e">
        <f>IF(#REF!&gt;0,P$1,"")</f>
        <v>#REF!</v>
      </c>
      <c r="P1522" s="23" t="str">
        <f>IF(Versailles!$D1503&gt;0,P$1,"")</f>
        <v/>
      </c>
      <c r="Q1522" s="23" t="str">
        <f>IF(Sellersburg!$D1501&gt;0,Q$1,"")</f>
        <v/>
      </c>
      <c r="R1522" s="23" t="str">
        <f>IF(Pendleton!$D1506&gt;0,R$1,"")</f>
        <v/>
      </c>
      <c r="S1522" s="23" t="str">
        <f>IF(Putnamville!D1492&gt;0,S$1,"")</f>
        <v/>
      </c>
      <c r="T1522" s="23" t="str">
        <f>IF(Lowell!D1471&gt;0,$T$1,"")</f>
        <v/>
      </c>
      <c r="U1522" s="23" t="e">
        <f>IF(#REF!&gt;0,$U$1,"")</f>
        <v>#REF!</v>
      </c>
      <c r="V1522" s="23" t="str">
        <f>IF(Peru!D1501&gt;0,$V$1,"")</f>
        <v/>
      </c>
      <c r="W1522" s="23" t="str">
        <f>IF('Toll Rd'!D1494&gt;0,$W$1,"")</f>
        <v/>
      </c>
      <c r="X1522" s="23" t="e">
        <f>IF(#REF!&gt;0,$X$1,"")</f>
        <v>#REF!</v>
      </c>
      <c r="Y1522" s="23" t="e">
        <f>IF(#REF!&gt;0,$Y$1,"")</f>
        <v>#REF!</v>
      </c>
      <c r="Z1522" s="23" t="str">
        <f>IF(FSS!$D1482&gt;0,P$1,"")</f>
        <v/>
      </c>
    </row>
    <row r="1523" spans="1:26" ht="15.75" hidden="1" customHeight="1" x14ac:dyDescent="0.25">
      <c r="A1523" s="421" t="str">
        <f t="shared" si="53"/>
        <v>0</v>
      </c>
      <c r="B1523" s="102">
        <f>Versailles!B505</f>
        <v>0</v>
      </c>
      <c r="C1523" s="102" t="e">
        <f>Versailles!#REF!</f>
        <v>#REF!</v>
      </c>
      <c r="D1523" s="102">
        <f>Versailles!C505</f>
        <v>0</v>
      </c>
      <c r="E1523" s="131">
        <f>Versailles!D505</f>
        <v>0</v>
      </c>
      <c r="F1523" s="114">
        <f>Versailles!E505</f>
        <v>0</v>
      </c>
      <c r="G1523" s="423">
        <f t="shared" si="54"/>
        <v>0</v>
      </c>
      <c r="H1523" s="420">
        <f>Versailles!G505</f>
        <v>0</v>
      </c>
      <c r="I1523" s="102">
        <f>Versailles!H505</f>
        <v>0</v>
      </c>
      <c r="J1523" s="102" t="s">
        <v>595</v>
      </c>
      <c r="K1523" s="92"/>
      <c r="N1523" s="23" t="str">
        <f>IF(Jasper!$D1505&gt;0,N$1,"")</f>
        <v/>
      </c>
      <c r="O1523" s="23" t="e">
        <f>IF(#REF!&gt;0,P$1,"")</f>
        <v>#REF!</v>
      </c>
      <c r="P1523" s="23" t="str">
        <f>IF(Versailles!$D1504&gt;0,P$1,"")</f>
        <v/>
      </c>
      <c r="Q1523" s="23" t="str">
        <f>IF(Sellersburg!$D1502&gt;0,Q$1,"")</f>
        <v/>
      </c>
      <c r="R1523" s="23" t="str">
        <f>IF(Pendleton!$D1507&gt;0,R$1,"")</f>
        <v/>
      </c>
      <c r="S1523" s="23" t="str">
        <f>IF(Putnamville!D1493&gt;0,S$1,"")</f>
        <v/>
      </c>
      <c r="T1523" s="23" t="str">
        <f>IF(Lowell!D1472&gt;0,$T$1,"")</f>
        <v/>
      </c>
      <c r="U1523" s="23" t="e">
        <f>IF(#REF!&gt;0,$U$1,"")</f>
        <v>#REF!</v>
      </c>
      <c r="V1523" s="23" t="str">
        <f>IF(Peru!D1502&gt;0,$V$1,"")</f>
        <v/>
      </c>
      <c r="W1523" s="23" t="str">
        <f>IF('Toll Rd'!D1495&gt;0,$W$1,"")</f>
        <v/>
      </c>
      <c r="X1523" s="23" t="e">
        <f>IF(#REF!&gt;0,$X$1,"")</f>
        <v>#REF!</v>
      </c>
      <c r="Y1523" s="23" t="e">
        <f>IF(#REF!&gt;0,$Y$1,"")</f>
        <v>#REF!</v>
      </c>
      <c r="Z1523" s="23" t="str">
        <f>IF(FSS!$D1483&gt;0,P$1,"")</f>
        <v/>
      </c>
    </row>
    <row r="1524" spans="1:26" ht="15.75" hidden="1" customHeight="1" x14ac:dyDescent="0.25">
      <c r="A1524" s="421" t="str">
        <f t="shared" si="53"/>
        <v>0</v>
      </c>
      <c r="B1524" s="102">
        <f>Versailles!B506</f>
        <v>0</v>
      </c>
      <c r="C1524" s="102" t="e">
        <f>Versailles!#REF!</f>
        <v>#REF!</v>
      </c>
      <c r="D1524" s="102">
        <f>Versailles!C506</f>
        <v>0</v>
      </c>
      <c r="E1524" s="131">
        <f>Versailles!D506</f>
        <v>0</v>
      </c>
      <c r="F1524" s="114">
        <f>Versailles!E506</f>
        <v>0</v>
      </c>
      <c r="G1524" s="423">
        <f t="shared" si="54"/>
        <v>0</v>
      </c>
      <c r="H1524" s="420">
        <f>Versailles!G506</f>
        <v>0</v>
      </c>
      <c r="I1524" s="102">
        <f>Versailles!H506</f>
        <v>0</v>
      </c>
      <c r="J1524" s="102" t="s">
        <v>595</v>
      </c>
      <c r="K1524" s="92"/>
      <c r="N1524" s="23" t="str">
        <f>IF(Jasper!$D1506&gt;0,N$1,"")</f>
        <v/>
      </c>
      <c r="O1524" s="23" t="e">
        <f>IF(#REF!&gt;0,P$1,"")</f>
        <v>#REF!</v>
      </c>
      <c r="P1524" s="23" t="str">
        <f>IF(Versailles!$D1505&gt;0,P$1,"")</f>
        <v/>
      </c>
      <c r="Q1524" s="23" t="str">
        <f>IF(Sellersburg!$D1503&gt;0,Q$1,"")</f>
        <v/>
      </c>
      <c r="R1524" s="23" t="str">
        <f>IF(Pendleton!$D1508&gt;0,R$1,"")</f>
        <v/>
      </c>
      <c r="S1524" s="23" t="str">
        <f>IF(Putnamville!D1494&gt;0,S$1,"")</f>
        <v/>
      </c>
      <c r="T1524" s="23" t="str">
        <f>IF(Lowell!D1473&gt;0,$T$1,"")</f>
        <v/>
      </c>
      <c r="U1524" s="23" t="e">
        <f>IF(#REF!&gt;0,$U$1,"")</f>
        <v>#REF!</v>
      </c>
      <c r="V1524" s="23" t="str">
        <f>IF(Peru!D1503&gt;0,$V$1,"")</f>
        <v/>
      </c>
      <c r="W1524" s="23" t="str">
        <f>IF('Toll Rd'!D1496&gt;0,$W$1,"")</f>
        <v/>
      </c>
      <c r="X1524" s="23" t="e">
        <f>IF(#REF!&gt;0,$X$1,"")</f>
        <v>#REF!</v>
      </c>
      <c r="Y1524" s="23" t="e">
        <f>IF(#REF!&gt;0,$Y$1,"")</f>
        <v>#REF!</v>
      </c>
      <c r="Z1524" s="23" t="str">
        <f>IF(FSS!$D1484&gt;0,P$1,"")</f>
        <v/>
      </c>
    </row>
    <row r="1525" spans="1:26" ht="15.75" hidden="1" customHeight="1" x14ac:dyDescent="0.25">
      <c r="A1525" s="421" t="str">
        <f t="shared" ref="A1525:A1588" si="55">IF(E1525&lt;1,"0","1")</f>
        <v>0</v>
      </c>
      <c r="B1525" s="102">
        <f>Versailles!B507</f>
        <v>0</v>
      </c>
      <c r="C1525" s="102" t="e">
        <f>Versailles!#REF!</f>
        <v>#REF!</v>
      </c>
      <c r="D1525" s="102">
        <f>Versailles!C507</f>
        <v>0</v>
      </c>
      <c r="E1525" s="131">
        <f>Versailles!D507</f>
        <v>0</v>
      </c>
      <c r="F1525" s="114">
        <f>Versailles!E507</f>
        <v>0</v>
      </c>
      <c r="G1525" s="423">
        <f t="shared" si="54"/>
        <v>0</v>
      </c>
      <c r="H1525" s="420">
        <f>Versailles!G507</f>
        <v>0</v>
      </c>
      <c r="I1525" s="102">
        <f>Versailles!H507</f>
        <v>0</v>
      </c>
      <c r="J1525" s="102" t="s">
        <v>595</v>
      </c>
      <c r="K1525" s="92"/>
      <c r="N1525" s="23" t="str">
        <f>IF(Jasper!$D1507&gt;0,N$1,"")</f>
        <v/>
      </c>
      <c r="O1525" s="23" t="e">
        <f>IF(#REF!&gt;0,P$1,"")</f>
        <v>#REF!</v>
      </c>
      <c r="P1525" s="23" t="str">
        <f>IF(Versailles!$D1506&gt;0,P$1,"")</f>
        <v/>
      </c>
      <c r="Q1525" s="23" t="str">
        <f>IF(Sellersburg!$D1504&gt;0,Q$1,"")</f>
        <v/>
      </c>
      <c r="R1525" s="23" t="str">
        <f>IF(Pendleton!$D1509&gt;0,R$1,"")</f>
        <v/>
      </c>
      <c r="S1525" s="23" t="str">
        <f>IF(Putnamville!D1495&gt;0,S$1,"")</f>
        <v/>
      </c>
      <c r="T1525" s="23" t="str">
        <f>IF(Lowell!D1474&gt;0,$T$1,"")</f>
        <v/>
      </c>
      <c r="U1525" s="23" t="e">
        <f>IF(#REF!&gt;0,$U$1,"")</f>
        <v>#REF!</v>
      </c>
      <c r="V1525" s="23" t="str">
        <f>IF(Peru!D1504&gt;0,$V$1,"")</f>
        <v/>
      </c>
      <c r="W1525" s="23" t="str">
        <f>IF('Toll Rd'!D1497&gt;0,$W$1,"")</f>
        <v/>
      </c>
      <c r="X1525" s="23" t="e">
        <f>IF(#REF!&gt;0,$X$1,"")</f>
        <v>#REF!</v>
      </c>
      <c r="Y1525" s="23" t="e">
        <f>IF(#REF!&gt;0,$Y$1,"")</f>
        <v>#REF!</v>
      </c>
      <c r="Z1525" s="23" t="str">
        <f>IF(FSS!$D1485&gt;0,P$1,"")</f>
        <v/>
      </c>
    </row>
    <row r="1526" spans="1:26" ht="15.75" hidden="1" customHeight="1" x14ac:dyDescent="0.25">
      <c r="A1526" s="421" t="str">
        <f t="shared" si="55"/>
        <v>0</v>
      </c>
      <c r="B1526" s="102">
        <f>Versailles!B508</f>
        <v>0</v>
      </c>
      <c r="C1526" s="102" t="e">
        <f>Versailles!#REF!</f>
        <v>#REF!</v>
      </c>
      <c r="D1526" s="102">
        <f>Versailles!C508</f>
        <v>0</v>
      </c>
      <c r="E1526" s="131">
        <f>Versailles!D508</f>
        <v>0</v>
      </c>
      <c r="F1526" s="114">
        <f>Versailles!E508</f>
        <v>0</v>
      </c>
      <c r="G1526" s="423">
        <f t="shared" si="54"/>
        <v>0</v>
      </c>
      <c r="H1526" s="420">
        <f>Versailles!G508</f>
        <v>0</v>
      </c>
      <c r="I1526" s="102">
        <f>Versailles!H508</f>
        <v>0</v>
      </c>
      <c r="J1526" s="102" t="s">
        <v>595</v>
      </c>
      <c r="K1526" s="92"/>
      <c r="N1526" s="23" t="str">
        <f>IF(Jasper!$D1508&gt;0,N$1,"")</f>
        <v/>
      </c>
      <c r="O1526" s="23" t="e">
        <f>IF(#REF!&gt;0,P$1,"")</f>
        <v>#REF!</v>
      </c>
      <c r="P1526" s="23" t="str">
        <f>IF(Versailles!$D1507&gt;0,P$1,"")</f>
        <v/>
      </c>
      <c r="Q1526" s="23" t="str">
        <f>IF(Sellersburg!$D1505&gt;0,Q$1,"")</f>
        <v/>
      </c>
      <c r="R1526" s="23" t="str">
        <f>IF(Pendleton!$D1510&gt;0,R$1,"")</f>
        <v/>
      </c>
      <c r="S1526" s="23" t="str">
        <f>IF(Putnamville!D1496&gt;0,S$1,"")</f>
        <v/>
      </c>
      <c r="T1526" s="23" t="str">
        <f>IF(Lowell!D1475&gt;0,$T$1,"")</f>
        <v/>
      </c>
      <c r="U1526" s="23" t="e">
        <f>IF(#REF!&gt;0,$U$1,"")</f>
        <v>#REF!</v>
      </c>
      <c r="V1526" s="23" t="str">
        <f>IF(Peru!D1505&gt;0,$V$1,"")</f>
        <v/>
      </c>
      <c r="W1526" s="23" t="str">
        <f>IF('Toll Rd'!D1498&gt;0,$W$1,"")</f>
        <v/>
      </c>
      <c r="X1526" s="23" t="e">
        <f>IF(#REF!&gt;0,$X$1,"")</f>
        <v>#REF!</v>
      </c>
      <c r="Y1526" s="23" t="e">
        <f>IF(#REF!&gt;0,$Y$1,"")</f>
        <v>#REF!</v>
      </c>
      <c r="Z1526" s="23" t="str">
        <f>IF(FSS!$D1486&gt;0,P$1,"")</f>
        <v/>
      </c>
    </row>
    <row r="1527" spans="1:26" ht="15.75" hidden="1" customHeight="1" x14ac:dyDescent="0.25">
      <c r="A1527" s="421" t="str">
        <f t="shared" si="55"/>
        <v>0</v>
      </c>
      <c r="B1527" s="102">
        <f>Versailles!B509</f>
        <v>0</v>
      </c>
      <c r="C1527" s="102" t="e">
        <f>Versailles!#REF!</f>
        <v>#REF!</v>
      </c>
      <c r="D1527" s="102">
        <f>Versailles!C509</f>
        <v>0</v>
      </c>
      <c r="E1527" s="131">
        <f>Versailles!D509</f>
        <v>0</v>
      </c>
      <c r="F1527" s="114">
        <f>Versailles!E509</f>
        <v>0</v>
      </c>
      <c r="G1527" s="423">
        <f t="shared" si="54"/>
        <v>0</v>
      </c>
      <c r="H1527" s="420">
        <f>Versailles!G509</f>
        <v>0</v>
      </c>
      <c r="I1527" s="102">
        <f>Versailles!H509</f>
        <v>0</v>
      </c>
      <c r="J1527" s="102" t="s">
        <v>595</v>
      </c>
      <c r="K1527" s="92"/>
      <c r="N1527" s="23" t="str">
        <f>IF(Jasper!$D1509&gt;0,N$1,"")</f>
        <v/>
      </c>
      <c r="O1527" s="23" t="e">
        <f>IF(#REF!&gt;0,P$1,"")</f>
        <v>#REF!</v>
      </c>
      <c r="P1527" s="23" t="str">
        <f>IF(Versailles!$D1508&gt;0,P$1,"")</f>
        <v/>
      </c>
      <c r="Q1527" s="23" t="str">
        <f>IF(Sellersburg!$D1506&gt;0,Q$1,"")</f>
        <v/>
      </c>
      <c r="R1527" s="23" t="str">
        <f>IF(Pendleton!$D1511&gt;0,R$1,"")</f>
        <v/>
      </c>
      <c r="S1527" s="23" t="str">
        <f>IF(Putnamville!D1497&gt;0,S$1,"")</f>
        <v/>
      </c>
      <c r="T1527" s="23" t="str">
        <f>IF(Lowell!D1476&gt;0,$T$1,"")</f>
        <v/>
      </c>
      <c r="U1527" s="23" t="e">
        <f>IF(#REF!&gt;0,$U$1,"")</f>
        <v>#REF!</v>
      </c>
      <c r="V1527" s="23" t="str">
        <f>IF(Peru!D1506&gt;0,$V$1,"")</f>
        <v/>
      </c>
      <c r="W1527" s="23" t="str">
        <f>IF('Toll Rd'!D1499&gt;0,$W$1,"")</f>
        <v/>
      </c>
      <c r="X1527" s="23" t="e">
        <f>IF(#REF!&gt;0,$X$1,"")</f>
        <v>#REF!</v>
      </c>
      <c r="Y1527" s="23" t="e">
        <f>IF(#REF!&gt;0,$Y$1,"")</f>
        <v>#REF!</v>
      </c>
      <c r="Z1527" s="23" t="str">
        <f>IF(FSS!$D1487&gt;0,P$1,"")</f>
        <v/>
      </c>
    </row>
    <row r="1528" spans="1:26" ht="15.75" hidden="1" customHeight="1" x14ac:dyDescent="0.25">
      <c r="A1528" s="421" t="str">
        <f t="shared" si="55"/>
        <v>0</v>
      </c>
      <c r="B1528" s="102">
        <f>Versailles!B510</f>
        <v>0</v>
      </c>
      <c r="C1528" s="102" t="e">
        <f>Versailles!#REF!</f>
        <v>#REF!</v>
      </c>
      <c r="D1528" s="102">
        <f>Versailles!C510</f>
        <v>0</v>
      </c>
      <c r="E1528" s="131">
        <f>Versailles!D510</f>
        <v>0</v>
      </c>
      <c r="F1528" s="114">
        <f>Versailles!E510</f>
        <v>0</v>
      </c>
      <c r="G1528" s="423">
        <f t="shared" si="54"/>
        <v>0</v>
      </c>
      <c r="H1528" s="420">
        <f>Versailles!G510</f>
        <v>0</v>
      </c>
      <c r="I1528" s="102">
        <f>Versailles!H510</f>
        <v>0</v>
      </c>
      <c r="J1528" s="102" t="s">
        <v>595</v>
      </c>
      <c r="K1528" s="92"/>
      <c r="N1528" s="23" t="str">
        <f>IF(Jasper!$D1510&gt;0,N$1,"")</f>
        <v/>
      </c>
      <c r="O1528" s="23" t="e">
        <f>IF(#REF!&gt;0,P$1,"")</f>
        <v>#REF!</v>
      </c>
      <c r="P1528" s="23" t="str">
        <f>IF(Versailles!$D1509&gt;0,P$1,"")</f>
        <v/>
      </c>
      <c r="Q1528" s="23" t="str">
        <f>IF(Sellersburg!$D1507&gt;0,Q$1,"")</f>
        <v/>
      </c>
      <c r="R1528" s="23" t="str">
        <f>IF(Pendleton!$D1512&gt;0,R$1,"")</f>
        <v/>
      </c>
      <c r="S1528" s="23" t="str">
        <f>IF(Putnamville!D1498&gt;0,S$1,"")</f>
        <v/>
      </c>
      <c r="T1528" s="23" t="str">
        <f>IF(Lowell!D1477&gt;0,$T$1,"")</f>
        <v/>
      </c>
      <c r="U1528" s="23" t="e">
        <f>IF(#REF!&gt;0,$U$1,"")</f>
        <v>#REF!</v>
      </c>
      <c r="V1528" s="23" t="str">
        <f>IF(Peru!D1507&gt;0,$V$1,"")</f>
        <v/>
      </c>
      <c r="W1528" s="23" t="str">
        <f>IF('Toll Rd'!D1500&gt;0,$W$1,"")</f>
        <v/>
      </c>
      <c r="X1528" s="23" t="e">
        <f>IF(#REF!&gt;0,$X$1,"")</f>
        <v>#REF!</v>
      </c>
      <c r="Y1528" s="23" t="e">
        <f>IF(#REF!&gt;0,$Y$1,"")</f>
        <v>#REF!</v>
      </c>
      <c r="Z1528" s="23" t="str">
        <f>IF(FSS!$D1488&gt;0,P$1,"")</f>
        <v/>
      </c>
    </row>
    <row r="1529" spans="1:26" ht="15.75" hidden="1" customHeight="1" x14ac:dyDescent="0.25">
      <c r="A1529" s="421" t="str">
        <f t="shared" si="55"/>
        <v>0</v>
      </c>
      <c r="B1529" s="102">
        <f>Versailles!B511</f>
        <v>0</v>
      </c>
      <c r="C1529" s="102" t="e">
        <f>Versailles!#REF!</f>
        <v>#REF!</v>
      </c>
      <c r="D1529" s="102">
        <f>Versailles!C511</f>
        <v>0</v>
      </c>
      <c r="E1529" s="131">
        <f>Versailles!D511</f>
        <v>0</v>
      </c>
      <c r="F1529" s="114">
        <f>Versailles!E511</f>
        <v>0</v>
      </c>
      <c r="G1529" s="423">
        <f t="shared" si="54"/>
        <v>0</v>
      </c>
      <c r="H1529" s="420">
        <f>Versailles!G511</f>
        <v>0</v>
      </c>
      <c r="I1529" s="102">
        <f>Versailles!H511</f>
        <v>0</v>
      </c>
      <c r="J1529" s="102" t="s">
        <v>595</v>
      </c>
      <c r="K1529" s="92"/>
      <c r="N1529" s="23" t="str">
        <f>IF(Jasper!$D1511&gt;0,N$1,"")</f>
        <v/>
      </c>
      <c r="O1529" s="23" t="e">
        <f>IF(#REF!&gt;0,P$1,"")</f>
        <v>#REF!</v>
      </c>
      <c r="P1529" s="23" t="str">
        <f>IF(Versailles!$D1510&gt;0,P$1,"")</f>
        <v/>
      </c>
      <c r="Q1529" s="23" t="str">
        <f>IF(Sellersburg!$D1508&gt;0,Q$1,"")</f>
        <v/>
      </c>
      <c r="R1529" s="23" t="str">
        <f>IF(Pendleton!$D1513&gt;0,R$1,"")</f>
        <v/>
      </c>
      <c r="S1529" s="23" t="str">
        <f>IF(Putnamville!D1499&gt;0,S$1,"")</f>
        <v/>
      </c>
      <c r="T1529" s="23" t="str">
        <f>IF(Lowell!D1478&gt;0,$T$1,"")</f>
        <v/>
      </c>
      <c r="U1529" s="23" t="e">
        <f>IF(#REF!&gt;0,$U$1,"")</f>
        <v>#REF!</v>
      </c>
      <c r="V1529" s="23" t="str">
        <f>IF(Peru!D1508&gt;0,$V$1,"")</f>
        <v/>
      </c>
      <c r="W1529" s="23" t="str">
        <f>IF('Toll Rd'!D1501&gt;0,$W$1,"")</f>
        <v/>
      </c>
      <c r="X1529" s="23" t="e">
        <f>IF(#REF!&gt;0,$X$1,"")</f>
        <v>#REF!</v>
      </c>
      <c r="Y1529" s="23" t="e">
        <f>IF(#REF!&gt;0,$Y$1,"")</f>
        <v>#REF!</v>
      </c>
      <c r="Z1529" s="23" t="str">
        <f>IF(FSS!$D1489&gt;0,P$1,"")</f>
        <v/>
      </c>
    </row>
    <row r="1530" spans="1:26" ht="15.75" hidden="1" customHeight="1" x14ac:dyDescent="0.25">
      <c r="A1530" s="421" t="str">
        <f t="shared" si="55"/>
        <v>0</v>
      </c>
      <c r="B1530" s="102">
        <f>Versailles!B512</f>
        <v>0</v>
      </c>
      <c r="C1530" s="102" t="e">
        <f>Versailles!#REF!</f>
        <v>#REF!</v>
      </c>
      <c r="D1530" s="102">
        <f>Versailles!C512</f>
        <v>0</v>
      </c>
      <c r="E1530" s="131">
        <f>Versailles!D512</f>
        <v>0</v>
      </c>
      <c r="F1530" s="114">
        <f>Versailles!E512</f>
        <v>0</v>
      </c>
      <c r="G1530" s="423">
        <f t="shared" si="54"/>
        <v>0</v>
      </c>
      <c r="H1530" s="420">
        <f>Versailles!G512</f>
        <v>0</v>
      </c>
      <c r="I1530" s="102">
        <f>Versailles!H512</f>
        <v>0</v>
      </c>
      <c r="J1530" s="102" t="s">
        <v>595</v>
      </c>
      <c r="K1530" s="92"/>
      <c r="N1530" s="23" t="str">
        <f>IF(Jasper!$D1512&gt;0,N$1,"")</f>
        <v/>
      </c>
      <c r="O1530" s="23" t="e">
        <f>IF(#REF!&gt;0,P$1,"")</f>
        <v>#REF!</v>
      </c>
      <c r="P1530" s="23" t="str">
        <f>IF(Versailles!$D1511&gt;0,P$1,"")</f>
        <v/>
      </c>
      <c r="Q1530" s="23" t="str">
        <f>IF(Sellersburg!$D1509&gt;0,Q$1,"")</f>
        <v/>
      </c>
      <c r="R1530" s="23" t="str">
        <f>IF(Pendleton!$D1514&gt;0,R$1,"")</f>
        <v/>
      </c>
      <c r="S1530" s="23" t="str">
        <f>IF(Putnamville!D1500&gt;0,S$1,"")</f>
        <v/>
      </c>
      <c r="T1530" s="23" t="str">
        <f>IF(Lowell!D1479&gt;0,$T$1,"")</f>
        <v/>
      </c>
      <c r="U1530" s="23" t="e">
        <f>IF(#REF!&gt;0,$U$1,"")</f>
        <v>#REF!</v>
      </c>
      <c r="V1530" s="23" t="str">
        <f>IF(Peru!D1509&gt;0,$V$1,"")</f>
        <v/>
      </c>
      <c r="W1530" s="23" t="str">
        <f>IF('Toll Rd'!D1502&gt;0,$W$1,"")</f>
        <v/>
      </c>
      <c r="X1530" s="23" t="e">
        <f>IF(#REF!&gt;0,$X$1,"")</f>
        <v>#REF!</v>
      </c>
      <c r="Y1530" s="23" t="e">
        <f>IF(#REF!&gt;0,$Y$1,"")</f>
        <v>#REF!</v>
      </c>
      <c r="Z1530" s="23" t="str">
        <f>IF(FSS!$D1490&gt;0,P$1,"")</f>
        <v/>
      </c>
    </row>
    <row r="1531" spans="1:26" ht="15.75" hidden="1" customHeight="1" x14ac:dyDescent="0.25">
      <c r="A1531" s="421" t="str">
        <f t="shared" si="55"/>
        <v>0</v>
      </c>
      <c r="B1531" s="102">
        <f>Versailles!B513</f>
        <v>0</v>
      </c>
      <c r="C1531" s="102" t="e">
        <f>Versailles!#REF!</f>
        <v>#REF!</v>
      </c>
      <c r="D1531" s="102">
        <f>Versailles!C513</f>
        <v>0</v>
      </c>
      <c r="E1531" s="131">
        <f>Versailles!D513</f>
        <v>0</v>
      </c>
      <c r="F1531" s="114">
        <f>Versailles!E513</f>
        <v>0</v>
      </c>
      <c r="G1531" s="423">
        <f t="shared" si="54"/>
        <v>0</v>
      </c>
      <c r="H1531" s="420">
        <f>Versailles!G513</f>
        <v>0</v>
      </c>
      <c r="I1531" s="102">
        <f>Versailles!H513</f>
        <v>0</v>
      </c>
      <c r="J1531" s="102" t="s">
        <v>595</v>
      </c>
      <c r="K1531" s="92"/>
      <c r="N1531" s="23" t="str">
        <f>IF(Jasper!$D1513&gt;0,N$1,"")</f>
        <v/>
      </c>
      <c r="O1531" s="23" t="e">
        <f>IF(#REF!&gt;0,P$1,"")</f>
        <v>#REF!</v>
      </c>
      <c r="P1531" s="23" t="str">
        <f>IF(Versailles!$D1512&gt;0,P$1,"")</f>
        <v/>
      </c>
      <c r="Q1531" s="23" t="str">
        <f>IF(Sellersburg!$D1510&gt;0,Q$1,"")</f>
        <v/>
      </c>
      <c r="R1531" s="23" t="str">
        <f>IF(Pendleton!$D1515&gt;0,R$1,"")</f>
        <v/>
      </c>
      <c r="S1531" s="23" t="str">
        <f>IF(Putnamville!D1501&gt;0,S$1,"")</f>
        <v/>
      </c>
      <c r="T1531" s="23" t="str">
        <f>IF(Lowell!D1480&gt;0,$T$1,"")</f>
        <v/>
      </c>
      <c r="U1531" s="23" t="e">
        <f>IF(#REF!&gt;0,$U$1,"")</f>
        <v>#REF!</v>
      </c>
      <c r="V1531" s="23" t="str">
        <f>IF(Peru!D1510&gt;0,$V$1,"")</f>
        <v/>
      </c>
      <c r="W1531" s="23" t="str">
        <f>IF('Toll Rd'!D1503&gt;0,$W$1,"")</f>
        <v/>
      </c>
      <c r="X1531" s="23" t="e">
        <f>IF(#REF!&gt;0,$X$1,"")</f>
        <v>#REF!</v>
      </c>
      <c r="Y1531" s="23" t="e">
        <f>IF(#REF!&gt;0,$Y$1,"")</f>
        <v>#REF!</v>
      </c>
      <c r="Z1531" s="23" t="str">
        <f>IF(FSS!$D1491&gt;0,P$1,"")</f>
        <v/>
      </c>
    </row>
    <row r="1532" spans="1:26" ht="15.75" hidden="1" customHeight="1" x14ac:dyDescent="0.25">
      <c r="A1532" s="421" t="str">
        <f t="shared" si="55"/>
        <v>0</v>
      </c>
      <c r="B1532" s="102">
        <f>Versailles!B514</f>
        <v>0</v>
      </c>
      <c r="C1532" s="102" t="e">
        <f>Versailles!#REF!</f>
        <v>#REF!</v>
      </c>
      <c r="D1532" s="102">
        <f>Versailles!C514</f>
        <v>0</v>
      </c>
      <c r="E1532" s="131">
        <f>Versailles!D514</f>
        <v>0</v>
      </c>
      <c r="F1532" s="114">
        <f>Versailles!E514</f>
        <v>0</v>
      </c>
      <c r="G1532" s="423">
        <f t="shared" si="54"/>
        <v>0</v>
      </c>
      <c r="H1532" s="420">
        <f>Versailles!G514</f>
        <v>0</v>
      </c>
      <c r="I1532" s="102">
        <f>Versailles!H514</f>
        <v>0</v>
      </c>
      <c r="J1532" s="102" t="s">
        <v>595</v>
      </c>
      <c r="K1532" s="92"/>
      <c r="N1532" s="23" t="str">
        <f>IF(Jasper!$D1514&gt;0,N$1,"")</f>
        <v/>
      </c>
      <c r="O1532" s="23" t="e">
        <f>IF(#REF!&gt;0,P$1,"")</f>
        <v>#REF!</v>
      </c>
      <c r="P1532" s="23" t="str">
        <f>IF(Versailles!$D1513&gt;0,P$1,"")</f>
        <v/>
      </c>
      <c r="Q1532" s="23" t="str">
        <f>IF(Sellersburg!$D1511&gt;0,Q$1,"")</f>
        <v/>
      </c>
      <c r="R1532" s="23" t="str">
        <f>IF(Pendleton!$D1516&gt;0,R$1,"")</f>
        <v/>
      </c>
      <c r="S1532" s="23" t="str">
        <f>IF(Putnamville!D1502&gt;0,S$1,"")</f>
        <v/>
      </c>
      <c r="T1532" s="23" t="str">
        <f>IF(Lowell!D1481&gt;0,$T$1,"")</f>
        <v/>
      </c>
      <c r="U1532" s="23" t="e">
        <f>IF(#REF!&gt;0,$U$1,"")</f>
        <v>#REF!</v>
      </c>
      <c r="V1532" s="23" t="str">
        <f>IF(Peru!D1511&gt;0,$V$1,"")</f>
        <v/>
      </c>
      <c r="W1532" s="23" t="str">
        <f>IF('Toll Rd'!D1504&gt;0,$W$1,"")</f>
        <v/>
      </c>
      <c r="X1532" s="23" t="e">
        <f>IF(#REF!&gt;0,$X$1,"")</f>
        <v>#REF!</v>
      </c>
      <c r="Y1532" s="23" t="e">
        <f>IF(#REF!&gt;0,$Y$1,"")</f>
        <v>#REF!</v>
      </c>
      <c r="Z1532" s="23" t="str">
        <f>IF(FSS!$D1492&gt;0,P$1,"")</f>
        <v/>
      </c>
    </row>
    <row r="1533" spans="1:26" ht="15.75" hidden="1" customHeight="1" x14ac:dyDescent="0.25">
      <c r="A1533" s="421" t="str">
        <f t="shared" si="55"/>
        <v>0</v>
      </c>
      <c r="B1533" s="102">
        <f>Versailles!B515</f>
        <v>0</v>
      </c>
      <c r="C1533" s="102" t="e">
        <f>Versailles!#REF!</f>
        <v>#REF!</v>
      </c>
      <c r="D1533" s="102">
        <f>Versailles!C515</f>
        <v>0</v>
      </c>
      <c r="E1533" s="131">
        <f>Versailles!D515</f>
        <v>0</v>
      </c>
      <c r="F1533" s="114">
        <f>Versailles!E515</f>
        <v>0</v>
      </c>
      <c r="G1533" s="423">
        <f t="shared" si="54"/>
        <v>0</v>
      </c>
      <c r="H1533" s="420">
        <f>Versailles!G515</f>
        <v>0</v>
      </c>
      <c r="I1533" s="102">
        <f>Versailles!H515</f>
        <v>0</v>
      </c>
      <c r="J1533" s="102" t="s">
        <v>595</v>
      </c>
      <c r="K1533" s="92"/>
      <c r="N1533" s="23" t="str">
        <f>IF(Jasper!$D1515&gt;0,N$1,"")</f>
        <v/>
      </c>
      <c r="O1533" s="23" t="e">
        <f>IF(#REF!&gt;0,P$1,"")</f>
        <v>#REF!</v>
      </c>
      <c r="P1533" s="23" t="str">
        <f>IF(Versailles!$D1514&gt;0,P$1,"")</f>
        <v/>
      </c>
      <c r="Q1533" s="23" t="str">
        <f>IF(Sellersburg!$D1512&gt;0,Q$1,"")</f>
        <v/>
      </c>
      <c r="R1533" s="23" t="str">
        <f>IF(Pendleton!$D1517&gt;0,R$1,"")</f>
        <v/>
      </c>
      <c r="S1533" s="23" t="str">
        <f>IF(Putnamville!D1503&gt;0,S$1,"")</f>
        <v/>
      </c>
      <c r="T1533" s="23" t="str">
        <f>IF(Lowell!D1482&gt;0,$T$1,"")</f>
        <v/>
      </c>
      <c r="U1533" s="23" t="e">
        <f>IF(#REF!&gt;0,$U$1,"")</f>
        <v>#REF!</v>
      </c>
      <c r="V1533" s="23" t="str">
        <f>IF(Peru!D1512&gt;0,$V$1,"")</f>
        <v/>
      </c>
      <c r="W1533" s="23" t="str">
        <f>IF('Toll Rd'!D1505&gt;0,$W$1,"")</f>
        <v/>
      </c>
      <c r="X1533" s="23" t="e">
        <f>IF(#REF!&gt;0,$X$1,"")</f>
        <v>#REF!</v>
      </c>
      <c r="Y1533" s="23" t="e">
        <f>IF(#REF!&gt;0,$Y$1,"")</f>
        <v>#REF!</v>
      </c>
      <c r="Z1533" s="23" t="str">
        <f>IF(FSS!$D1493&gt;0,P$1,"")</f>
        <v/>
      </c>
    </row>
    <row r="1534" spans="1:26" ht="15.75" hidden="1" customHeight="1" x14ac:dyDescent="0.25">
      <c r="A1534" s="421" t="str">
        <f t="shared" si="55"/>
        <v>0</v>
      </c>
      <c r="B1534" s="102">
        <f>Versailles!B516</f>
        <v>0</v>
      </c>
      <c r="C1534" s="102" t="e">
        <f>Versailles!#REF!</f>
        <v>#REF!</v>
      </c>
      <c r="D1534" s="102">
        <f>Versailles!C516</f>
        <v>0</v>
      </c>
      <c r="E1534" s="131">
        <f>Versailles!D516</f>
        <v>0</v>
      </c>
      <c r="F1534" s="114">
        <f>Versailles!E516</f>
        <v>0</v>
      </c>
      <c r="G1534" s="423">
        <f t="shared" si="54"/>
        <v>0</v>
      </c>
      <c r="H1534" s="420">
        <f>Versailles!G516</f>
        <v>0</v>
      </c>
      <c r="I1534" s="102">
        <f>Versailles!H516</f>
        <v>0</v>
      </c>
      <c r="J1534" s="102" t="s">
        <v>595</v>
      </c>
      <c r="K1534" s="92"/>
      <c r="N1534" s="23" t="str">
        <f>IF(Jasper!$D1516&gt;0,N$1,"")</f>
        <v/>
      </c>
      <c r="O1534" s="23" t="e">
        <f>IF(#REF!&gt;0,P$1,"")</f>
        <v>#REF!</v>
      </c>
      <c r="P1534" s="23" t="str">
        <f>IF(Versailles!$D1515&gt;0,P$1,"")</f>
        <v/>
      </c>
      <c r="Q1534" s="23" t="str">
        <f>IF(Sellersburg!$D1513&gt;0,Q$1,"")</f>
        <v/>
      </c>
      <c r="R1534" s="23" t="str">
        <f>IF(Pendleton!$D1518&gt;0,R$1,"")</f>
        <v/>
      </c>
      <c r="S1534" s="23" t="str">
        <f>IF(Putnamville!D1504&gt;0,S$1,"")</f>
        <v/>
      </c>
      <c r="T1534" s="23" t="str">
        <f>IF(Lowell!D1483&gt;0,$T$1,"")</f>
        <v/>
      </c>
      <c r="U1534" s="23" t="e">
        <f>IF(#REF!&gt;0,$U$1,"")</f>
        <v>#REF!</v>
      </c>
      <c r="V1534" s="23" t="str">
        <f>IF(Peru!D1513&gt;0,$V$1,"")</f>
        <v/>
      </c>
      <c r="W1534" s="23" t="str">
        <f>IF('Toll Rd'!D1506&gt;0,$W$1,"")</f>
        <v/>
      </c>
      <c r="X1534" s="23" t="e">
        <f>IF(#REF!&gt;0,$X$1,"")</f>
        <v>#REF!</v>
      </c>
      <c r="Y1534" s="23" t="e">
        <f>IF(#REF!&gt;0,$Y$1,"")</f>
        <v>#REF!</v>
      </c>
      <c r="Z1534" s="23" t="str">
        <f>IF(FSS!$D1494&gt;0,P$1,"")</f>
        <v/>
      </c>
    </row>
    <row r="1535" spans="1:26" ht="15.75" hidden="1" customHeight="1" x14ac:dyDescent="0.25">
      <c r="A1535" s="421" t="str">
        <f t="shared" si="55"/>
        <v>0</v>
      </c>
      <c r="B1535" s="102">
        <f>Versailles!B517</f>
        <v>0</v>
      </c>
      <c r="C1535" s="102" t="e">
        <f>Versailles!#REF!</f>
        <v>#REF!</v>
      </c>
      <c r="D1535" s="102">
        <f>Versailles!C517</f>
        <v>0</v>
      </c>
      <c r="E1535" s="131">
        <f>Versailles!D517</f>
        <v>0</v>
      </c>
      <c r="F1535" s="114">
        <f>Versailles!E517</f>
        <v>0</v>
      </c>
      <c r="G1535" s="423">
        <f t="shared" si="54"/>
        <v>0</v>
      </c>
      <c r="H1535" s="420">
        <f>Versailles!G517</f>
        <v>0</v>
      </c>
      <c r="I1535" s="102">
        <f>Versailles!H517</f>
        <v>0</v>
      </c>
      <c r="J1535" s="102" t="s">
        <v>595</v>
      </c>
      <c r="K1535" s="92"/>
      <c r="N1535" s="23" t="str">
        <f>IF(Jasper!$D1517&gt;0,N$1,"")</f>
        <v/>
      </c>
      <c r="O1535" s="23" t="e">
        <f>IF(#REF!&gt;0,P$1,"")</f>
        <v>#REF!</v>
      </c>
      <c r="P1535" s="23" t="str">
        <f>IF(Versailles!$D1516&gt;0,P$1,"")</f>
        <v/>
      </c>
      <c r="Q1535" s="23" t="str">
        <f>IF(Sellersburg!$D1514&gt;0,Q$1,"")</f>
        <v/>
      </c>
      <c r="R1535" s="23" t="str">
        <f>IF(Pendleton!$D1519&gt;0,R$1,"")</f>
        <v/>
      </c>
      <c r="S1535" s="23" t="str">
        <f>IF(Putnamville!D1505&gt;0,S$1,"")</f>
        <v/>
      </c>
      <c r="T1535" s="23" t="str">
        <f>IF(Lowell!D1484&gt;0,$T$1,"")</f>
        <v/>
      </c>
      <c r="U1535" s="23" t="e">
        <f>IF(#REF!&gt;0,$U$1,"")</f>
        <v>#REF!</v>
      </c>
      <c r="V1535" s="23" t="str">
        <f>IF(Peru!D1514&gt;0,$V$1,"")</f>
        <v/>
      </c>
      <c r="W1535" s="23" t="str">
        <f>IF('Toll Rd'!D1507&gt;0,$W$1,"")</f>
        <v/>
      </c>
      <c r="X1535" s="23" t="e">
        <f>IF(#REF!&gt;0,$X$1,"")</f>
        <v>#REF!</v>
      </c>
      <c r="Y1535" s="23" t="e">
        <f>IF(#REF!&gt;0,$Y$1,"")</f>
        <v>#REF!</v>
      </c>
      <c r="Z1535" s="23" t="str">
        <f>IF(FSS!$D1495&gt;0,P$1,"")</f>
        <v/>
      </c>
    </row>
    <row r="1536" spans="1:26" ht="15.75" hidden="1" customHeight="1" x14ac:dyDescent="0.25">
      <c r="A1536" s="421" t="str">
        <f t="shared" si="55"/>
        <v>0</v>
      </c>
      <c r="B1536" s="102">
        <f>Versailles!B518</f>
        <v>0</v>
      </c>
      <c r="C1536" s="102" t="e">
        <f>Versailles!#REF!</f>
        <v>#REF!</v>
      </c>
      <c r="D1536" s="102">
        <f>Versailles!C518</f>
        <v>0</v>
      </c>
      <c r="E1536" s="131">
        <f>Versailles!D518</f>
        <v>0</v>
      </c>
      <c r="F1536" s="114">
        <f>Versailles!E518</f>
        <v>0</v>
      </c>
      <c r="G1536" s="423">
        <f t="shared" si="54"/>
        <v>0</v>
      </c>
      <c r="H1536" s="420">
        <f>Versailles!G518</f>
        <v>0</v>
      </c>
      <c r="I1536" s="102">
        <f>Versailles!H518</f>
        <v>0</v>
      </c>
      <c r="J1536" s="102" t="s">
        <v>595</v>
      </c>
      <c r="K1536" s="92"/>
      <c r="N1536" s="23" t="str">
        <f>IF(Jasper!$D1518&gt;0,N$1,"")</f>
        <v/>
      </c>
      <c r="O1536" s="23" t="e">
        <f>IF(#REF!&gt;0,P$1,"")</f>
        <v>#REF!</v>
      </c>
      <c r="P1536" s="23" t="str">
        <f>IF(Versailles!$D1517&gt;0,P$1,"")</f>
        <v/>
      </c>
      <c r="Q1536" s="23" t="str">
        <f>IF(Sellersburg!$D1515&gt;0,Q$1,"")</f>
        <v/>
      </c>
      <c r="R1536" s="23" t="str">
        <f>IF(Pendleton!$D1520&gt;0,R$1,"")</f>
        <v/>
      </c>
      <c r="S1536" s="23" t="str">
        <f>IF(Putnamville!D1506&gt;0,S$1,"")</f>
        <v/>
      </c>
      <c r="T1536" s="23" t="str">
        <f>IF(Lowell!D1485&gt;0,$T$1,"")</f>
        <v/>
      </c>
      <c r="U1536" s="23" t="e">
        <f>IF(#REF!&gt;0,$U$1,"")</f>
        <v>#REF!</v>
      </c>
      <c r="V1536" s="23" t="str">
        <f>IF(Peru!D1515&gt;0,$V$1,"")</f>
        <v/>
      </c>
      <c r="W1536" s="23" t="str">
        <f>IF('Toll Rd'!D1508&gt;0,$W$1,"")</f>
        <v/>
      </c>
      <c r="X1536" s="23" t="e">
        <f>IF(#REF!&gt;0,$X$1,"")</f>
        <v>#REF!</v>
      </c>
      <c r="Y1536" s="23" t="e">
        <f>IF(#REF!&gt;0,$Y$1,"")</f>
        <v>#REF!</v>
      </c>
      <c r="Z1536" s="23" t="str">
        <f>IF(FSS!$D1496&gt;0,P$1,"")</f>
        <v/>
      </c>
    </row>
    <row r="1537" spans="1:26" ht="15.75" hidden="1" customHeight="1" x14ac:dyDescent="0.25">
      <c r="A1537" s="421" t="str">
        <f t="shared" si="55"/>
        <v>0</v>
      </c>
      <c r="B1537" s="102">
        <f>Versailles!B519</f>
        <v>0</v>
      </c>
      <c r="C1537" s="102" t="e">
        <f>Versailles!#REF!</f>
        <v>#REF!</v>
      </c>
      <c r="D1537" s="102">
        <f>Versailles!C519</f>
        <v>0</v>
      </c>
      <c r="E1537" s="131">
        <f>Versailles!D519</f>
        <v>0</v>
      </c>
      <c r="F1537" s="114">
        <f>Versailles!E519</f>
        <v>0</v>
      </c>
      <c r="G1537" s="423">
        <f t="shared" si="54"/>
        <v>0</v>
      </c>
      <c r="H1537" s="420">
        <f>Versailles!G519</f>
        <v>0</v>
      </c>
      <c r="I1537" s="102">
        <f>Versailles!H519</f>
        <v>0</v>
      </c>
      <c r="J1537" s="102" t="s">
        <v>595</v>
      </c>
      <c r="K1537" s="92"/>
      <c r="N1537" s="23" t="str">
        <f>IF(Jasper!$D1519&gt;0,N$1,"")</f>
        <v/>
      </c>
      <c r="O1537" s="23" t="e">
        <f>IF(#REF!&gt;0,P$1,"")</f>
        <v>#REF!</v>
      </c>
      <c r="P1537" s="23" t="str">
        <f>IF(Versailles!$D1518&gt;0,P$1,"")</f>
        <v/>
      </c>
      <c r="Q1537" s="23" t="str">
        <f>IF(Sellersburg!$D1516&gt;0,Q$1,"")</f>
        <v/>
      </c>
      <c r="R1537" s="23" t="str">
        <f>IF(Pendleton!$D1521&gt;0,R$1,"")</f>
        <v/>
      </c>
      <c r="S1537" s="23" t="str">
        <f>IF(Putnamville!D1507&gt;0,S$1,"")</f>
        <v/>
      </c>
      <c r="T1537" s="23" t="str">
        <f>IF(Lowell!D1486&gt;0,$T$1,"")</f>
        <v/>
      </c>
      <c r="U1537" s="23" t="e">
        <f>IF(#REF!&gt;0,$U$1,"")</f>
        <v>#REF!</v>
      </c>
      <c r="V1537" s="23" t="str">
        <f>IF(Peru!D1516&gt;0,$V$1,"")</f>
        <v/>
      </c>
      <c r="W1537" s="23" t="str">
        <f>IF('Toll Rd'!D1509&gt;0,$W$1,"")</f>
        <v/>
      </c>
      <c r="X1537" s="23" t="e">
        <f>IF(#REF!&gt;0,$X$1,"")</f>
        <v>#REF!</v>
      </c>
      <c r="Y1537" s="23" t="e">
        <f>IF(#REF!&gt;0,$Y$1,"")</f>
        <v>#REF!</v>
      </c>
      <c r="Z1537" s="23" t="str">
        <f>IF(FSS!$D1497&gt;0,P$1,"")</f>
        <v/>
      </c>
    </row>
    <row r="1538" spans="1:26" ht="15.75" hidden="1" customHeight="1" x14ac:dyDescent="0.25">
      <c r="A1538" s="421" t="str">
        <f t="shared" si="55"/>
        <v>0</v>
      </c>
      <c r="B1538" s="102">
        <f>Versailles!B520</f>
        <v>0</v>
      </c>
      <c r="C1538" s="102" t="e">
        <f>Versailles!#REF!</f>
        <v>#REF!</v>
      </c>
      <c r="D1538" s="102">
        <f>Versailles!C520</f>
        <v>0</v>
      </c>
      <c r="E1538" s="131">
        <f>Versailles!D520</f>
        <v>0</v>
      </c>
      <c r="F1538" s="114">
        <f>Versailles!E520</f>
        <v>0</v>
      </c>
      <c r="G1538" s="423">
        <f t="shared" si="54"/>
        <v>0</v>
      </c>
      <c r="H1538" s="420">
        <f>Versailles!G520</f>
        <v>0</v>
      </c>
      <c r="I1538" s="102">
        <f>Versailles!H520</f>
        <v>0</v>
      </c>
      <c r="J1538" s="102" t="s">
        <v>595</v>
      </c>
      <c r="K1538" s="92"/>
      <c r="N1538" s="23" t="str">
        <f>IF(Jasper!$D1520&gt;0,N$1,"")</f>
        <v/>
      </c>
      <c r="O1538" s="23" t="e">
        <f>IF(#REF!&gt;0,P$1,"")</f>
        <v>#REF!</v>
      </c>
      <c r="P1538" s="23" t="str">
        <f>IF(Versailles!$D1519&gt;0,P$1,"")</f>
        <v/>
      </c>
      <c r="Q1538" s="23" t="str">
        <f>IF(Sellersburg!$D1517&gt;0,Q$1,"")</f>
        <v/>
      </c>
      <c r="R1538" s="23" t="str">
        <f>IF(Pendleton!$D1522&gt;0,R$1,"")</f>
        <v/>
      </c>
      <c r="S1538" s="23" t="str">
        <f>IF(Putnamville!D1508&gt;0,S$1,"")</f>
        <v/>
      </c>
      <c r="T1538" s="23" t="str">
        <f>IF(Lowell!D1487&gt;0,$T$1,"")</f>
        <v/>
      </c>
      <c r="U1538" s="23" t="e">
        <f>IF(#REF!&gt;0,$U$1,"")</f>
        <v>#REF!</v>
      </c>
      <c r="V1538" s="23" t="str">
        <f>IF(Peru!D1517&gt;0,$V$1,"")</f>
        <v/>
      </c>
      <c r="W1538" s="23" t="str">
        <f>IF('Toll Rd'!D1510&gt;0,$W$1,"")</f>
        <v/>
      </c>
      <c r="X1538" s="23" t="e">
        <f>IF(#REF!&gt;0,$X$1,"")</f>
        <v>#REF!</v>
      </c>
      <c r="Y1538" s="23" t="e">
        <f>IF(#REF!&gt;0,$Y$1,"")</f>
        <v>#REF!</v>
      </c>
      <c r="Z1538" s="23" t="str">
        <f>IF(FSS!$D1498&gt;0,P$1,"")</f>
        <v/>
      </c>
    </row>
    <row r="1539" spans="1:26" ht="15.75" hidden="1" customHeight="1" x14ac:dyDescent="0.25">
      <c r="A1539" s="421" t="str">
        <f t="shared" si="55"/>
        <v>0</v>
      </c>
      <c r="B1539" s="102">
        <f>Versailles!B521</f>
        <v>0</v>
      </c>
      <c r="C1539" s="102" t="e">
        <f>Versailles!#REF!</f>
        <v>#REF!</v>
      </c>
      <c r="D1539" s="102">
        <f>Versailles!C521</f>
        <v>0</v>
      </c>
      <c r="E1539" s="131">
        <f>Versailles!D521</f>
        <v>0</v>
      </c>
      <c r="F1539" s="114">
        <f>Versailles!E521</f>
        <v>0</v>
      </c>
      <c r="G1539" s="423">
        <f t="shared" si="54"/>
        <v>0</v>
      </c>
      <c r="H1539" s="420">
        <f>Versailles!G521</f>
        <v>0</v>
      </c>
      <c r="I1539" s="102">
        <f>Versailles!H521</f>
        <v>0</v>
      </c>
      <c r="J1539" s="102" t="s">
        <v>595</v>
      </c>
      <c r="K1539" s="92"/>
      <c r="N1539" s="23" t="str">
        <f>IF(Jasper!$D1521&gt;0,N$1,"")</f>
        <v/>
      </c>
      <c r="O1539" s="23" t="e">
        <f>IF(#REF!&gt;0,P$1,"")</f>
        <v>#REF!</v>
      </c>
      <c r="P1539" s="23" t="str">
        <f>IF(Versailles!$D1520&gt;0,P$1,"")</f>
        <v/>
      </c>
      <c r="Q1539" s="23" t="str">
        <f>IF(Sellersburg!$D1518&gt;0,Q$1,"")</f>
        <v/>
      </c>
      <c r="R1539" s="23" t="str">
        <f>IF(Pendleton!$D1523&gt;0,R$1,"")</f>
        <v/>
      </c>
      <c r="S1539" s="23" t="str">
        <f>IF(Putnamville!D1509&gt;0,S$1,"")</f>
        <v/>
      </c>
      <c r="T1539" s="23" t="str">
        <f>IF(Lowell!D1488&gt;0,$T$1,"")</f>
        <v/>
      </c>
      <c r="U1539" s="23" t="e">
        <f>IF(#REF!&gt;0,$U$1,"")</f>
        <v>#REF!</v>
      </c>
      <c r="V1539" s="23" t="str">
        <f>IF(Peru!D1518&gt;0,$V$1,"")</f>
        <v/>
      </c>
      <c r="W1539" s="23" t="str">
        <f>IF('Toll Rd'!D1511&gt;0,$W$1,"")</f>
        <v/>
      </c>
      <c r="X1539" s="23" t="e">
        <f>IF(#REF!&gt;0,$X$1,"")</f>
        <v>#REF!</v>
      </c>
      <c r="Y1539" s="23" t="e">
        <f>IF(#REF!&gt;0,$Y$1,"")</f>
        <v>#REF!</v>
      </c>
      <c r="Z1539" s="23" t="str">
        <f>IF(FSS!$D1499&gt;0,P$1,"")</f>
        <v/>
      </c>
    </row>
    <row r="1540" spans="1:26" ht="15.75" hidden="1" customHeight="1" x14ac:dyDescent="0.25">
      <c r="A1540" s="421" t="str">
        <f t="shared" si="55"/>
        <v>0</v>
      </c>
      <c r="B1540" s="102">
        <f>Versailles!B522</f>
        <v>0</v>
      </c>
      <c r="C1540" s="102" t="e">
        <f>Versailles!#REF!</f>
        <v>#REF!</v>
      </c>
      <c r="D1540" s="102">
        <f>Versailles!C522</f>
        <v>0</v>
      </c>
      <c r="E1540" s="131">
        <f>Versailles!D522</f>
        <v>0</v>
      </c>
      <c r="F1540" s="114">
        <f>Versailles!E522</f>
        <v>0</v>
      </c>
      <c r="G1540" s="423">
        <f t="shared" si="54"/>
        <v>0</v>
      </c>
      <c r="H1540" s="420">
        <f>Versailles!G522</f>
        <v>0</v>
      </c>
      <c r="I1540" s="102">
        <f>Versailles!H522</f>
        <v>0</v>
      </c>
      <c r="J1540" s="102" t="s">
        <v>595</v>
      </c>
      <c r="K1540" s="92"/>
      <c r="N1540" s="23" t="str">
        <f>IF(Jasper!$D1522&gt;0,N$1,"")</f>
        <v/>
      </c>
      <c r="O1540" s="23" t="e">
        <f>IF(#REF!&gt;0,P$1,"")</f>
        <v>#REF!</v>
      </c>
      <c r="P1540" s="23" t="str">
        <f>IF(Versailles!$D1521&gt;0,P$1,"")</f>
        <v/>
      </c>
      <c r="Q1540" s="23" t="str">
        <f>IF(Sellersburg!$D1519&gt;0,Q$1,"")</f>
        <v/>
      </c>
      <c r="R1540" s="23" t="str">
        <f>IF(Pendleton!$D1524&gt;0,R$1,"")</f>
        <v/>
      </c>
      <c r="S1540" s="23" t="str">
        <f>IF(Putnamville!D1510&gt;0,S$1,"")</f>
        <v/>
      </c>
      <c r="T1540" s="23" t="str">
        <f>IF(Lowell!D1489&gt;0,$T$1,"")</f>
        <v/>
      </c>
      <c r="U1540" s="23" t="e">
        <f>IF(#REF!&gt;0,$U$1,"")</f>
        <v>#REF!</v>
      </c>
      <c r="V1540" s="23" t="str">
        <f>IF(Peru!D1519&gt;0,$V$1,"")</f>
        <v/>
      </c>
      <c r="W1540" s="23" t="str">
        <f>IF('Toll Rd'!D1512&gt;0,$W$1,"")</f>
        <v/>
      </c>
      <c r="X1540" s="23" t="e">
        <f>IF(#REF!&gt;0,$X$1,"")</f>
        <v>#REF!</v>
      </c>
      <c r="Y1540" s="23" t="e">
        <f>IF(#REF!&gt;0,$Y$1,"")</f>
        <v>#REF!</v>
      </c>
      <c r="Z1540" s="23" t="str">
        <f>IF(FSS!$D1500&gt;0,P$1,"")</f>
        <v/>
      </c>
    </row>
    <row r="1541" spans="1:26" ht="15.75" hidden="1" customHeight="1" x14ac:dyDescent="0.25">
      <c r="A1541" s="421" t="str">
        <f t="shared" si="55"/>
        <v>0</v>
      </c>
      <c r="B1541" s="102">
        <f>Versailles!B523</f>
        <v>0</v>
      </c>
      <c r="C1541" s="102" t="e">
        <f>Versailles!#REF!</f>
        <v>#REF!</v>
      </c>
      <c r="D1541" s="102">
        <f>Versailles!C523</f>
        <v>0</v>
      </c>
      <c r="E1541" s="131">
        <f>Versailles!D523</f>
        <v>0</v>
      </c>
      <c r="F1541" s="114">
        <f>Versailles!E523</f>
        <v>0</v>
      </c>
      <c r="G1541" s="423">
        <f t="shared" si="54"/>
        <v>0</v>
      </c>
      <c r="H1541" s="420">
        <f>Versailles!G523</f>
        <v>0</v>
      </c>
      <c r="I1541" s="102">
        <f>Versailles!H523</f>
        <v>0</v>
      </c>
      <c r="J1541" s="102" t="s">
        <v>595</v>
      </c>
      <c r="K1541" s="92"/>
      <c r="N1541" s="23" t="str">
        <f>IF(Jasper!$D1523&gt;0,N$1,"")</f>
        <v/>
      </c>
      <c r="O1541" s="23" t="e">
        <f>IF(#REF!&gt;0,P$1,"")</f>
        <v>#REF!</v>
      </c>
      <c r="P1541" s="23" t="str">
        <f>IF(Versailles!$D1522&gt;0,P$1,"")</f>
        <v/>
      </c>
      <c r="Q1541" s="23" t="str">
        <f>IF(Sellersburg!$D1520&gt;0,Q$1,"")</f>
        <v/>
      </c>
      <c r="R1541" s="23" t="str">
        <f>IF(Pendleton!$D1525&gt;0,R$1,"")</f>
        <v/>
      </c>
      <c r="S1541" s="23" t="str">
        <f>IF(Putnamville!D1511&gt;0,S$1,"")</f>
        <v/>
      </c>
      <c r="T1541" s="23" t="str">
        <f>IF(Lowell!D1490&gt;0,$T$1,"")</f>
        <v/>
      </c>
      <c r="U1541" s="23" t="e">
        <f>IF(#REF!&gt;0,$U$1,"")</f>
        <v>#REF!</v>
      </c>
      <c r="V1541" s="23" t="str">
        <f>IF(Peru!D1520&gt;0,$V$1,"")</f>
        <v/>
      </c>
      <c r="W1541" s="23" t="str">
        <f>IF('Toll Rd'!D1513&gt;0,$W$1,"")</f>
        <v/>
      </c>
      <c r="X1541" s="23" t="e">
        <f>IF(#REF!&gt;0,$X$1,"")</f>
        <v>#REF!</v>
      </c>
      <c r="Y1541" s="23" t="e">
        <f>IF(#REF!&gt;0,$Y$1,"")</f>
        <v>#REF!</v>
      </c>
      <c r="Z1541" s="23" t="str">
        <f>IF(FSS!$D1501&gt;0,P$1,"")</f>
        <v/>
      </c>
    </row>
    <row r="1542" spans="1:26" ht="15.75" hidden="1" customHeight="1" x14ac:dyDescent="0.25">
      <c r="A1542" s="421" t="str">
        <f t="shared" si="55"/>
        <v>0</v>
      </c>
      <c r="B1542" s="102">
        <f>Versailles!B524</f>
        <v>0</v>
      </c>
      <c r="C1542" s="102" t="e">
        <f>Versailles!#REF!</f>
        <v>#REF!</v>
      </c>
      <c r="D1542" s="102">
        <f>Versailles!C524</f>
        <v>0</v>
      </c>
      <c r="E1542" s="131">
        <f>Versailles!D524</f>
        <v>0</v>
      </c>
      <c r="F1542" s="114">
        <f>Versailles!E524</f>
        <v>0</v>
      </c>
      <c r="G1542" s="423">
        <f t="shared" si="54"/>
        <v>0</v>
      </c>
      <c r="H1542" s="420">
        <f>Versailles!G524</f>
        <v>0</v>
      </c>
      <c r="I1542" s="102">
        <f>Versailles!H524</f>
        <v>0</v>
      </c>
      <c r="J1542" s="102" t="s">
        <v>595</v>
      </c>
      <c r="K1542" s="92"/>
      <c r="N1542" s="23" t="str">
        <f>IF(Jasper!$D1524&gt;0,N$1,"")</f>
        <v/>
      </c>
      <c r="O1542" s="23" t="e">
        <f>IF(#REF!&gt;0,P$1,"")</f>
        <v>#REF!</v>
      </c>
      <c r="P1542" s="23" t="str">
        <f>IF(Versailles!$D1523&gt;0,P$1,"")</f>
        <v/>
      </c>
      <c r="Q1542" s="23" t="str">
        <f>IF(Sellersburg!$D1521&gt;0,Q$1,"")</f>
        <v/>
      </c>
      <c r="R1542" s="23" t="str">
        <f>IF(Pendleton!$D1526&gt;0,R$1,"")</f>
        <v/>
      </c>
      <c r="S1542" s="23" t="str">
        <f>IF(Putnamville!D1512&gt;0,S$1,"")</f>
        <v/>
      </c>
      <c r="T1542" s="23" t="str">
        <f>IF(Lowell!D1491&gt;0,$T$1,"")</f>
        <v/>
      </c>
      <c r="U1542" s="23" t="e">
        <f>IF(#REF!&gt;0,$U$1,"")</f>
        <v>#REF!</v>
      </c>
      <c r="V1542" s="23" t="str">
        <f>IF(Peru!D1521&gt;0,$V$1,"")</f>
        <v/>
      </c>
      <c r="W1542" s="23" t="str">
        <f>IF('Toll Rd'!D1514&gt;0,$W$1,"")</f>
        <v/>
      </c>
      <c r="X1542" s="23" t="e">
        <f>IF(#REF!&gt;0,$X$1,"")</f>
        <v>#REF!</v>
      </c>
      <c r="Y1542" s="23" t="e">
        <f>IF(#REF!&gt;0,$Y$1,"")</f>
        <v>#REF!</v>
      </c>
      <c r="Z1542" s="23" t="str">
        <f>IF(FSS!$D1502&gt;0,P$1,"")</f>
        <v/>
      </c>
    </row>
    <row r="1543" spans="1:26" ht="15.75" hidden="1" customHeight="1" x14ac:dyDescent="0.25">
      <c r="A1543" s="421" t="str">
        <f t="shared" si="55"/>
        <v>0</v>
      </c>
      <c r="B1543" s="102">
        <f>Versailles!B525</f>
        <v>0</v>
      </c>
      <c r="C1543" s="102" t="e">
        <f>Versailles!#REF!</f>
        <v>#REF!</v>
      </c>
      <c r="D1543" s="102">
        <f>Versailles!C525</f>
        <v>0</v>
      </c>
      <c r="E1543" s="131">
        <f>Versailles!D525</f>
        <v>0</v>
      </c>
      <c r="F1543" s="114">
        <f>Versailles!E525</f>
        <v>0</v>
      </c>
      <c r="G1543" s="423">
        <f t="shared" si="54"/>
        <v>0</v>
      </c>
      <c r="H1543" s="420">
        <f>Versailles!G525</f>
        <v>0</v>
      </c>
      <c r="I1543" s="102">
        <f>Versailles!H525</f>
        <v>0</v>
      </c>
      <c r="J1543" s="102" t="s">
        <v>595</v>
      </c>
      <c r="K1543" s="92"/>
      <c r="N1543" s="23" t="str">
        <f>IF(Jasper!$D1525&gt;0,N$1,"")</f>
        <v/>
      </c>
      <c r="O1543" s="23" t="e">
        <f>IF(#REF!&gt;0,P$1,"")</f>
        <v>#REF!</v>
      </c>
      <c r="P1543" s="23" t="str">
        <f>IF(Versailles!$D1524&gt;0,P$1,"")</f>
        <v/>
      </c>
      <c r="Q1543" s="23" t="str">
        <f>IF(Sellersburg!$D1522&gt;0,Q$1,"")</f>
        <v/>
      </c>
      <c r="R1543" s="23" t="str">
        <f>IF(Pendleton!$D1527&gt;0,R$1,"")</f>
        <v/>
      </c>
      <c r="S1543" s="23" t="str">
        <f>IF(Putnamville!D1513&gt;0,S$1,"")</f>
        <v/>
      </c>
      <c r="T1543" s="23" t="str">
        <f>IF(Lowell!D1492&gt;0,$T$1,"")</f>
        <v/>
      </c>
      <c r="U1543" s="23" t="e">
        <f>IF(#REF!&gt;0,$U$1,"")</f>
        <v>#REF!</v>
      </c>
      <c r="V1543" s="23" t="str">
        <f>IF(Peru!D1522&gt;0,$V$1,"")</f>
        <v/>
      </c>
      <c r="W1543" s="23" t="str">
        <f>IF('Toll Rd'!D1515&gt;0,$W$1,"")</f>
        <v/>
      </c>
      <c r="X1543" s="23" t="e">
        <f>IF(#REF!&gt;0,$X$1,"")</f>
        <v>#REF!</v>
      </c>
      <c r="Y1543" s="23" t="e">
        <f>IF(#REF!&gt;0,$Y$1,"")</f>
        <v>#REF!</v>
      </c>
      <c r="Z1543" s="23" t="str">
        <f>IF(FSS!$D1503&gt;0,P$1,"")</f>
        <v/>
      </c>
    </row>
    <row r="1544" spans="1:26" ht="15.75" hidden="1" customHeight="1" x14ac:dyDescent="0.25">
      <c r="A1544" s="421" t="str">
        <f t="shared" si="55"/>
        <v>0</v>
      </c>
      <c r="B1544" s="102">
        <f>Versailles!B526</f>
        <v>0</v>
      </c>
      <c r="C1544" s="102" t="e">
        <f>Versailles!#REF!</f>
        <v>#REF!</v>
      </c>
      <c r="D1544" s="102">
        <f>Versailles!C526</f>
        <v>0</v>
      </c>
      <c r="E1544" s="131">
        <f>Versailles!D526</f>
        <v>0</v>
      </c>
      <c r="F1544" s="114">
        <f>Versailles!E526</f>
        <v>0</v>
      </c>
      <c r="G1544" s="423">
        <f t="shared" si="54"/>
        <v>0</v>
      </c>
      <c r="H1544" s="420">
        <f>Versailles!G526</f>
        <v>0</v>
      </c>
      <c r="I1544" s="102">
        <f>Versailles!H526</f>
        <v>0</v>
      </c>
      <c r="J1544" s="102" t="s">
        <v>595</v>
      </c>
      <c r="K1544" s="92"/>
      <c r="N1544" s="23" t="str">
        <f>IF(Jasper!$D1526&gt;0,N$1,"")</f>
        <v/>
      </c>
      <c r="O1544" s="23" t="e">
        <f>IF(#REF!&gt;0,P$1,"")</f>
        <v>#REF!</v>
      </c>
      <c r="P1544" s="23" t="str">
        <f>IF(Versailles!$D1525&gt;0,P$1,"")</f>
        <v/>
      </c>
      <c r="Q1544" s="23" t="str">
        <f>IF(Sellersburg!$D1523&gt;0,Q$1,"")</f>
        <v/>
      </c>
      <c r="R1544" s="23" t="str">
        <f>IF(Pendleton!$D1528&gt;0,R$1,"")</f>
        <v/>
      </c>
      <c r="S1544" s="23" t="str">
        <f>IF(Putnamville!D1514&gt;0,S$1,"")</f>
        <v/>
      </c>
      <c r="T1544" s="23" t="str">
        <f>IF(Lowell!D1493&gt;0,$T$1,"")</f>
        <v/>
      </c>
      <c r="U1544" s="23" t="e">
        <f>IF(#REF!&gt;0,$U$1,"")</f>
        <v>#REF!</v>
      </c>
      <c r="V1544" s="23" t="str">
        <f>IF(Peru!D1523&gt;0,$V$1,"")</f>
        <v/>
      </c>
      <c r="W1544" s="23" t="str">
        <f>IF('Toll Rd'!D1516&gt;0,$W$1,"")</f>
        <v/>
      </c>
      <c r="X1544" s="23" t="e">
        <f>IF(#REF!&gt;0,$X$1,"")</f>
        <v>#REF!</v>
      </c>
      <c r="Y1544" s="23" t="e">
        <f>IF(#REF!&gt;0,$Y$1,"")</f>
        <v>#REF!</v>
      </c>
      <c r="Z1544" s="23" t="str">
        <f>IF(FSS!$D1504&gt;0,P$1,"")</f>
        <v/>
      </c>
    </row>
    <row r="1545" spans="1:26" ht="15.75" hidden="1" customHeight="1" x14ac:dyDescent="0.25">
      <c r="A1545" s="421" t="str">
        <f t="shared" si="55"/>
        <v>0</v>
      </c>
      <c r="B1545" s="102">
        <f>Versailles!B527</f>
        <v>0</v>
      </c>
      <c r="C1545" s="102" t="e">
        <f>Versailles!#REF!</f>
        <v>#REF!</v>
      </c>
      <c r="D1545" s="102">
        <f>Versailles!C527</f>
        <v>0</v>
      </c>
      <c r="E1545" s="131">
        <f>Versailles!D527</f>
        <v>0</v>
      </c>
      <c r="F1545" s="114">
        <f>Versailles!E527</f>
        <v>0</v>
      </c>
      <c r="G1545" s="423">
        <f t="shared" si="54"/>
        <v>0</v>
      </c>
      <c r="H1545" s="420">
        <f>Versailles!G527</f>
        <v>0</v>
      </c>
      <c r="I1545" s="102">
        <f>Versailles!H527</f>
        <v>0</v>
      </c>
      <c r="J1545" s="102" t="s">
        <v>595</v>
      </c>
      <c r="K1545" s="92"/>
      <c r="N1545" s="23" t="str">
        <f>IF(Jasper!$D1527&gt;0,N$1,"")</f>
        <v/>
      </c>
      <c r="O1545" s="23" t="e">
        <f>IF(#REF!&gt;0,P$1,"")</f>
        <v>#REF!</v>
      </c>
      <c r="P1545" s="23" t="str">
        <f>IF(Versailles!$D1526&gt;0,P$1,"")</f>
        <v/>
      </c>
      <c r="Q1545" s="23" t="str">
        <f>IF(Sellersburg!$D1524&gt;0,Q$1,"")</f>
        <v/>
      </c>
      <c r="R1545" s="23" t="str">
        <f>IF(Pendleton!$D1529&gt;0,R$1,"")</f>
        <v/>
      </c>
      <c r="S1545" s="23" t="str">
        <f>IF(Putnamville!D1515&gt;0,S$1,"")</f>
        <v/>
      </c>
      <c r="T1545" s="23" t="str">
        <f>IF(Lowell!D1494&gt;0,$T$1,"")</f>
        <v/>
      </c>
      <c r="U1545" s="23" t="e">
        <f>IF(#REF!&gt;0,$U$1,"")</f>
        <v>#REF!</v>
      </c>
      <c r="V1545" s="23" t="str">
        <f>IF(Peru!D1524&gt;0,$V$1,"")</f>
        <v/>
      </c>
      <c r="W1545" s="23" t="str">
        <f>IF('Toll Rd'!D1517&gt;0,$W$1,"")</f>
        <v/>
      </c>
      <c r="X1545" s="23" t="e">
        <f>IF(#REF!&gt;0,$X$1,"")</f>
        <v>#REF!</v>
      </c>
      <c r="Y1545" s="23" t="e">
        <f>IF(#REF!&gt;0,$Y$1,"")</f>
        <v>#REF!</v>
      </c>
      <c r="Z1545" s="23" t="str">
        <f>IF(FSS!$D1505&gt;0,P$1,"")</f>
        <v/>
      </c>
    </row>
    <row r="1546" spans="1:26" ht="15.75" hidden="1" customHeight="1" x14ac:dyDescent="0.25">
      <c r="A1546" s="421" t="str">
        <f t="shared" si="55"/>
        <v>0</v>
      </c>
      <c r="B1546" s="102">
        <f>Versailles!B528</f>
        <v>0</v>
      </c>
      <c r="C1546" s="102" t="e">
        <f>Versailles!#REF!</f>
        <v>#REF!</v>
      </c>
      <c r="D1546" s="102">
        <f>Versailles!C528</f>
        <v>0</v>
      </c>
      <c r="E1546" s="131">
        <f>Versailles!D528</f>
        <v>0</v>
      </c>
      <c r="F1546" s="114">
        <f>Versailles!E528</f>
        <v>0</v>
      </c>
      <c r="G1546" s="423">
        <f t="shared" si="54"/>
        <v>0</v>
      </c>
      <c r="H1546" s="420">
        <f>Versailles!G528</f>
        <v>0</v>
      </c>
      <c r="I1546" s="102">
        <f>Versailles!H528</f>
        <v>0</v>
      </c>
      <c r="J1546" s="102" t="s">
        <v>595</v>
      </c>
      <c r="K1546" s="92"/>
      <c r="N1546" s="23" t="str">
        <f>IF(Jasper!$D1528&gt;0,N$1,"")</f>
        <v/>
      </c>
      <c r="O1546" s="23" t="e">
        <f>IF(#REF!&gt;0,P$1,"")</f>
        <v>#REF!</v>
      </c>
      <c r="P1546" s="23" t="str">
        <f>IF(Versailles!$D1527&gt;0,P$1,"")</f>
        <v/>
      </c>
      <c r="Q1546" s="23" t="str">
        <f>IF(Sellersburg!$D1525&gt;0,Q$1,"")</f>
        <v/>
      </c>
      <c r="R1546" s="23" t="str">
        <f>IF(Pendleton!$D1530&gt;0,R$1,"")</f>
        <v/>
      </c>
      <c r="S1546" s="23" t="str">
        <f>IF(Putnamville!D1516&gt;0,S$1,"")</f>
        <v/>
      </c>
      <c r="T1546" s="23" t="str">
        <f>IF(Lowell!D1495&gt;0,$T$1,"")</f>
        <v/>
      </c>
      <c r="U1546" s="23" t="e">
        <f>IF(#REF!&gt;0,$U$1,"")</f>
        <v>#REF!</v>
      </c>
      <c r="V1546" s="23" t="str">
        <f>IF(Peru!D1525&gt;0,$V$1,"")</f>
        <v/>
      </c>
      <c r="W1546" s="23" t="str">
        <f>IF('Toll Rd'!D1518&gt;0,$W$1,"")</f>
        <v/>
      </c>
      <c r="X1546" s="23" t="e">
        <f>IF(#REF!&gt;0,$X$1,"")</f>
        <v>#REF!</v>
      </c>
      <c r="Y1546" s="23" t="e">
        <f>IF(#REF!&gt;0,$Y$1,"")</f>
        <v>#REF!</v>
      </c>
      <c r="Z1546" s="23" t="str">
        <f>IF(FSS!$D1506&gt;0,P$1,"")</f>
        <v/>
      </c>
    </row>
    <row r="1547" spans="1:26" ht="15.75" hidden="1" customHeight="1" x14ac:dyDescent="0.25">
      <c r="A1547" s="421" t="str">
        <f t="shared" si="55"/>
        <v>0</v>
      </c>
      <c r="B1547" s="102">
        <f>Versailles!B529</f>
        <v>0</v>
      </c>
      <c r="C1547" s="102" t="e">
        <f>Versailles!#REF!</f>
        <v>#REF!</v>
      </c>
      <c r="D1547" s="102">
        <f>Versailles!C529</f>
        <v>0</v>
      </c>
      <c r="E1547" s="131">
        <f>Versailles!D529</f>
        <v>0</v>
      </c>
      <c r="F1547" s="114">
        <f>Versailles!E529</f>
        <v>0</v>
      </c>
      <c r="G1547" s="423">
        <f t="shared" si="54"/>
        <v>0</v>
      </c>
      <c r="H1547" s="420">
        <f>Versailles!G529</f>
        <v>0</v>
      </c>
      <c r="I1547" s="102">
        <f>Versailles!H529</f>
        <v>0</v>
      </c>
      <c r="J1547" s="102" t="s">
        <v>595</v>
      </c>
      <c r="K1547" s="92"/>
      <c r="N1547" s="23" t="str">
        <f>IF(Jasper!$D1529&gt;0,N$1,"")</f>
        <v/>
      </c>
      <c r="O1547" s="23" t="e">
        <f>IF(#REF!&gt;0,P$1,"")</f>
        <v>#REF!</v>
      </c>
      <c r="P1547" s="23" t="str">
        <f>IF(Versailles!$D1528&gt;0,P$1,"")</f>
        <v/>
      </c>
      <c r="Q1547" s="23" t="str">
        <f>IF(Sellersburg!$D1526&gt;0,Q$1,"")</f>
        <v/>
      </c>
      <c r="R1547" s="23" t="str">
        <f>IF(Pendleton!$D1531&gt;0,R$1,"")</f>
        <v/>
      </c>
      <c r="S1547" s="23" t="str">
        <f>IF(Putnamville!D1517&gt;0,S$1,"")</f>
        <v/>
      </c>
      <c r="T1547" s="23" t="str">
        <f>IF(Lowell!D1496&gt;0,$T$1,"")</f>
        <v/>
      </c>
      <c r="U1547" s="23" t="e">
        <f>IF(#REF!&gt;0,$U$1,"")</f>
        <v>#REF!</v>
      </c>
      <c r="V1547" s="23" t="str">
        <f>IF(Peru!D1526&gt;0,$V$1,"")</f>
        <v/>
      </c>
      <c r="W1547" s="23" t="str">
        <f>IF('Toll Rd'!D1519&gt;0,$W$1,"")</f>
        <v/>
      </c>
      <c r="X1547" s="23" t="e">
        <f>IF(#REF!&gt;0,$X$1,"")</f>
        <v>#REF!</v>
      </c>
      <c r="Y1547" s="23" t="e">
        <f>IF(#REF!&gt;0,$Y$1,"")</f>
        <v>#REF!</v>
      </c>
      <c r="Z1547" s="23" t="str">
        <f>IF(FSS!$D1507&gt;0,P$1,"")</f>
        <v/>
      </c>
    </row>
    <row r="1548" spans="1:26" ht="15.75" hidden="1" customHeight="1" x14ac:dyDescent="0.25">
      <c r="A1548" s="421" t="str">
        <f t="shared" si="55"/>
        <v>0</v>
      </c>
      <c r="B1548" s="102">
        <f>Versailles!B530</f>
        <v>0</v>
      </c>
      <c r="C1548" s="102" t="e">
        <f>Versailles!#REF!</f>
        <v>#REF!</v>
      </c>
      <c r="D1548" s="102">
        <f>Versailles!C530</f>
        <v>0</v>
      </c>
      <c r="E1548" s="131">
        <f>Versailles!D530</f>
        <v>0</v>
      </c>
      <c r="F1548" s="114">
        <f>Versailles!E530</f>
        <v>0</v>
      </c>
      <c r="G1548" s="423">
        <f t="shared" si="54"/>
        <v>0</v>
      </c>
      <c r="H1548" s="420">
        <f>Versailles!G530</f>
        <v>0</v>
      </c>
      <c r="I1548" s="102">
        <f>Versailles!H530</f>
        <v>0</v>
      </c>
      <c r="J1548" s="102" t="s">
        <v>595</v>
      </c>
      <c r="K1548" s="92"/>
      <c r="N1548" s="23" t="str">
        <f>IF(Jasper!$D1530&gt;0,N$1,"")</f>
        <v/>
      </c>
      <c r="O1548" s="23" t="e">
        <f>IF(#REF!&gt;0,P$1,"")</f>
        <v>#REF!</v>
      </c>
      <c r="P1548" s="23" t="str">
        <f>IF(Versailles!$D1529&gt;0,P$1,"")</f>
        <v/>
      </c>
      <c r="Q1548" s="23" t="str">
        <f>IF(Sellersburg!$D1527&gt;0,Q$1,"")</f>
        <v/>
      </c>
      <c r="R1548" s="23" t="str">
        <f>IF(Pendleton!$D1532&gt;0,R$1,"")</f>
        <v/>
      </c>
      <c r="S1548" s="23" t="str">
        <f>IF(Putnamville!D1518&gt;0,S$1,"")</f>
        <v/>
      </c>
      <c r="T1548" s="23" t="str">
        <f>IF(Lowell!D1497&gt;0,$T$1,"")</f>
        <v/>
      </c>
      <c r="U1548" s="23" t="e">
        <f>IF(#REF!&gt;0,$U$1,"")</f>
        <v>#REF!</v>
      </c>
      <c r="V1548" s="23" t="str">
        <f>IF(Peru!D1527&gt;0,$V$1,"")</f>
        <v/>
      </c>
      <c r="W1548" s="23" t="str">
        <f>IF('Toll Rd'!D1520&gt;0,$W$1,"")</f>
        <v/>
      </c>
      <c r="X1548" s="23" t="e">
        <f>IF(#REF!&gt;0,$X$1,"")</f>
        <v>#REF!</v>
      </c>
      <c r="Y1548" s="23" t="e">
        <f>IF(#REF!&gt;0,$Y$1,"")</f>
        <v>#REF!</v>
      </c>
      <c r="Z1548" s="23" t="str">
        <f>IF(FSS!$D1508&gt;0,P$1,"")</f>
        <v/>
      </c>
    </row>
    <row r="1549" spans="1:26" ht="15.75" hidden="1" customHeight="1" x14ac:dyDescent="0.25">
      <c r="A1549" s="421" t="str">
        <f t="shared" si="55"/>
        <v>0</v>
      </c>
      <c r="B1549" s="102">
        <f>Versailles!B531</f>
        <v>0</v>
      </c>
      <c r="C1549" s="102" t="e">
        <f>Versailles!#REF!</f>
        <v>#REF!</v>
      </c>
      <c r="D1549" s="102">
        <f>Versailles!C531</f>
        <v>0</v>
      </c>
      <c r="E1549" s="131">
        <f>Versailles!D531</f>
        <v>0</v>
      </c>
      <c r="F1549" s="114">
        <f>Versailles!E531</f>
        <v>0</v>
      </c>
      <c r="G1549" s="423">
        <f t="shared" si="54"/>
        <v>0</v>
      </c>
      <c r="H1549" s="420">
        <f>Versailles!G531</f>
        <v>0</v>
      </c>
      <c r="I1549" s="102">
        <f>Versailles!H531</f>
        <v>0</v>
      </c>
      <c r="J1549" s="102" t="s">
        <v>595</v>
      </c>
      <c r="K1549" s="92"/>
      <c r="N1549" s="23" t="str">
        <f>IF(Jasper!$D1531&gt;0,N$1,"")</f>
        <v/>
      </c>
      <c r="O1549" s="23" t="e">
        <f>IF(#REF!&gt;0,P$1,"")</f>
        <v>#REF!</v>
      </c>
      <c r="P1549" s="23" t="str">
        <f>IF(Versailles!$D1530&gt;0,P$1,"")</f>
        <v/>
      </c>
      <c r="Q1549" s="23" t="str">
        <f>IF(Sellersburg!$D1528&gt;0,Q$1,"")</f>
        <v/>
      </c>
      <c r="R1549" s="23" t="str">
        <f>IF(Pendleton!$D1533&gt;0,R$1,"")</f>
        <v/>
      </c>
      <c r="S1549" s="23" t="str">
        <f>IF(Putnamville!D1519&gt;0,S$1,"")</f>
        <v/>
      </c>
      <c r="T1549" s="23" t="str">
        <f>IF(Lowell!D1498&gt;0,$T$1,"")</f>
        <v/>
      </c>
      <c r="U1549" s="23" t="e">
        <f>IF(#REF!&gt;0,$U$1,"")</f>
        <v>#REF!</v>
      </c>
      <c r="V1549" s="23" t="str">
        <f>IF(Peru!D1528&gt;0,$V$1,"")</f>
        <v/>
      </c>
      <c r="W1549" s="23" t="str">
        <f>IF('Toll Rd'!D1521&gt;0,$W$1,"")</f>
        <v/>
      </c>
      <c r="X1549" s="23" t="e">
        <f>IF(#REF!&gt;0,$X$1,"")</f>
        <v>#REF!</v>
      </c>
      <c r="Y1549" s="23" t="e">
        <f>IF(#REF!&gt;0,$Y$1,"")</f>
        <v>#REF!</v>
      </c>
      <c r="Z1549" s="23" t="str">
        <f>IF(FSS!$D1509&gt;0,P$1,"")</f>
        <v/>
      </c>
    </row>
    <row r="1550" spans="1:26" ht="15.75" hidden="1" customHeight="1" x14ac:dyDescent="0.25">
      <c r="A1550" s="421" t="str">
        <f t="shared" si="55"/>
        <v>0</v>
      </c>
      <c r="B1550" s="102">
        <f>Versailles!B532</f>
        <v>0</v>
      </c>
      <c r="C1550" s="102" t="e">
        <f>Versailles!#REF!</f>
        <v>#REF!</v>
      </c>
      <c r="D1550" s="102">
        <f>Versailles!C532</f>
        <v>0</v>
      </c>
      <c r="E1550" s="131">
        <f>Versailles!D532</f>
        <v>0</v>
      </c>
      <c r="F1550" s="114">
        <f>Versailles!E532</f>
        <v>0</v>
      </c>
      <c r="G1550" s="423">
        <f t="shared" si="54"/>
        <v>0</v>
      </c>
      <c r="H1550" s="420">
        <f>Versailles!G532</f>
        <v>0</v>
      </c>
      <c r="I1550" s="102">
        <f>Versailles!H532</f>
        <v>0</v>
      </c>
      <c r="J1550" s="102" t="s">
        <v>595</v>
      </c>
      <c r="K1550" s="92"/>
      <c r="N1550" s="23" t="str">
        <f>IF(Jasper!$D1532&gt;0,N$1,"")</f>
        <v/>
      </c>
      <c r="O1550" s="23" t="e">
        <f>IF(#REF!&gt;0,P$1,"")</f>
        <v>#REF!</v>
      </c>
      <c r="P1550" s="23" t="str">
        <f>IF(Versailles!$D1531&gt;0,P$1,"")</f>
        <v/>
      </c>
      <c r="Q1550" s="23" t="str">
        <f>IF(Sellersburg!$D1529&gt;0,Q$1,"")</f>
        <v/>
      </c>
      <c r="R1550" s="23" t="str">
        <f>IF(Pendleton!$D1534&gt;0,R$1,"")</f>
        <v/>
      </c>
      <c r="S1550" s="23" t="str">
        <f>IF(Putnamville!D1520&gt;0,S$1,"")</f>
        <v/>
      </c>
      <c r="T1550" s="23" t="str">
        <f>IF(Lowell!D1499&gt;0,$T$1,"")</f>
        <v/>
      </c>
      <c r="U1550" s="23" t="e">
        <f>IF(#REF!&gt;0,$U$1,"")</f>
        <v>#REF!</v>
      </c>
      <c r="V1550" s="23" t="str">
        <f>IF(Peru!D1529&gt;0,$V$1,"")</f>
        <v/>
      </c>
      <c r="W1550" s="23" t="str">
        <f>IF('Toll Rd'!D1522&gt;0,$W$1,"")</f>
        <v/>
      </c>
      <c r="X1550" s="23" t="e">
        <f>IF(#REF!&gt;0,$X$1,"")</f>
        <v>#REF!</v>
      </c>
      <c r="Y1550" s="23" t="e">
        <f>IF(#REF!&gt;0,$Y$1,"")</f>
        <v>#REF!</v>
      </c>
      <c r="Z1550" s="23" t="str">
        <f>IF(FSS!$D1510&gt;0,P$1,"")</f>
        <v/>
      </c>
    </row>
    <row r="1551" spans="1:26" ht="15.75" hidden="1" customHeight="1" x14ac:dyDescent="0.25">
      <c r="A1551" s="421" t="str">
        <f t="shared" si="55"/>
        <v>0</v>
      </c>
      <c r="B1551" s="102">
        <f>Versailles!B533</f>
        <v>0</v>
      </c>
      <c r="C1551" s="102" t="e">
        <f>Versailles!#REF!</f>
        <v>#REF!</v>
      </c>
      <c r="D1551" s="102">
        <f>Versailles!C533</f>
        <v>0</v>
      </c>
      <c r="E1551" s="131">
        <f>Versailles!D533</f>
        <v>0</v>
      </c>
      <c r="F1551" s="114">
        <f>Versailles!E533</f>
        <v>0</v>
      </c>
      <c r="G1551" s="423">
        <f t="shared" si="54"/>
        <v>0</v>
      </c>
      <c r="H1551" s="420">
        <f>Versailles!G533</f>
        <v>0</v>
      </c>
      <c r="I1551" s="102">
        <f>Versailles!H533</f>
        <v>0</v>
      </c>
      <c r="J1551" s="102" t="s">
        <v>595</v>
      </c>
      <c r="K1551" s="92"/>
      <c r="N1551" s="23" t="str">
        <f>IF(Jasper!$D1533&gt;0,N$1,"")</f>
        <v/>
      </c>
      <c r="O1551" s="23" t="e">
        <f>IF(#REF!&gt;0,P$1,"")</f>
        <v>#REF!</v>
      </c>
      <c r="P1551" s="23" t="str">
        <f>IF(Versailles!$D1532&gt;0,P$1,"")</f>
        <v/>
      </c>
      <c r="Q1551" s="23" t="str">
        <f>IF(Sellersburg!$D1530&gt;0,Q$1,"")</f>
        <v/>
      </c>
      <c r="R1551" s="23" t="str">
        <f>IF(Pendleton!$D1535&gt;0,R$1,"")</f>
        <v/>
      </c>
      <c r="S1551" s="23" t="str">
        <f>IF(Putnamville!D1521&gt;0,S$1,"")</f>
        <v/>
      </c>
      <c r="T1551" s="23" t="str">
        <f>IF(Lowell!D1500&gt;0,$T$1,"")</f>
        <v/>
      </c>
      <c r="U1551" s="23" t="e">
        <f>IF(#REF!&gt;0,$U$1,"")</f>
        <v>#REF!</v>
      </c>
      <c r="V1551" s="23" t="str">
        <f>IF(Peru!D1530&gt;0,$V$1,"")</f>
        <v/>
      </c>
      <c r="W1551" s="23" t="str">
        <f>IF('Toll Rd'!D1523&gt;0,$W$1,"")</f>
        <v/>
      </c>
      <c r="X1551" s="23" t="e">
        <f>IF(#REF!&gt;0,$X$1,"")</f>
        <v>#REF!</v>
      </c>
      <c r="Y1551" s="23" t="e">
        <f>IF(#REF!&gt;0,$Y$1,"")</f>
        <v>#REF!</v>
      </c>
      <c r="Z1551" s="23" t="str">
        <f>IF(FSS!$D1511&gt;0,P$1,"")</f>
        <v/>
      </c>
    </row>
    <row r="1552" spans="1:26" ht="15.75" hidden="1" customHeight="1" x14ac:dyDescent="0.25">
      <c r="A1552" s="421" t="str">
        <f t="shared" si="55"/>
        <v>0</v>
      </c>
      <c r="B1552" s="102">
        <f>Versailles!B534</f>
        <v>0</v>
      </c>
      <c r="C1552" s="102" t="e">
        <f>Versailles!#REF!</f>
        <v>#REF!</v>
      </c>
      <c r="D1552" s="102">
        <f>Versailles!C534</f>
        <v>0</v>
      </c>
      <c r="E1552" s="131">
        <f>Versailles!D534</f>
        <v>0</v>
      </c>
      <c r="F1552" s="114">
        <f>Versailles!E534</f>
        <v>0</v>
      </c>
      <c r="G1552" s="423">
        <f t="shared" si="54"/>
        <v>0</v>
      </c>
      <c r="H1552" s="420">
        <f>Versailles!G534</f>
        <v>0</v>
      </c>
      <c r="I1552" s="102">
        <f>Versailles!H534</f>
        <v>0</v>
      </c>
      <c r="J1552" s="102" t="s">
        <v>595</v>
      </c>
      <c r="K1552" s="92"/>
      <c r="N1552" s="23" t="str">
        <f>IF(Jasper!$D1534&gt;0,N$1,"")</f>
        <v/>
      </c>
      <c r="O1552" s="23" t="e">
        <f>IF(#REF!&gt;0,P$1,"")</f>
        <v>#REF!</v>
      </c>
      <c r="P1552" s="23" t="str">
        <f>IF(Versailles!$D1533&gt;0,P$1,"")</f>
        <v/>
      </c>
      <c r="Q1552" s="23" t="str">
        <f>IF(Sellersburg!$D1531&gt;0,Q$1,"")</f>
        <v/>
      </c>
      <c r="R1552" s="23" t="str">
        <f>IF(Pendleton!$D1536&gt;0,R$1,"")</f>
        <v/>
      </c>
      <c r="S1552" s="23" t="str">
        <f>IF(Putnamville!D1522&gt;0,S$1,"")</f>
        <v/>
      </c>
      <c r="T1552" s="23" t="str">
        <f>IF(Lowell!D1501&gt;0,$T$1,"")</f>
        <v/>
      </c>
      <c r="U1552" s="23" t="e">
        <f>IF(#REF!&gt;0,$U$1,"")</f>
        <v>#REF!</v>
      </c>
      <c r="V1552" s="23" t="str">
        <f>IF(Peru!D1531&gt;0,$V$1,"")</f>
        <v/>
      </c>
      <c r="W1552" s="23" t="str">
        <f>IF('Toll Rd'!D1524&gt;0,$W$1,"")</f>
        <v/>
      </c>
      <c r="X1552" s="23" t="e">
        <f>IF(#REF!&gt;0,$X$1,"")</f>
        <v>#REF!</v>
      </c>
      <c r="Y1552" s="23" t="e">
        <f>IF(#REF!&gt;0,$Y$1,"")</f>
        <v>#REF!</v>
      </c>
      <c r="Z1552" s="23" t="str">
        <f>IF(FSS!$D1512&gt;0,P$1,"")</f>
        <v/>
      </c>
    </row>
    <row r="1553" spans="1:26" ht="15.75" hidden="1" customHeight="1" x14ac:dyDescent="0.25">
      <c r="A1553" s="421" t="str">
        <f t="shared" si="55"/>
        <v>0</v>
      </c>
      <c r="B1553" s="102">
        <f>Versailles!B535</f>
        <v>0</v>
      </c>
      <c r="C1553" s="102" t="e">
        <f>Versailles!#REF!</f>
        <v>#REF!</v>
      </c>
      <c r="D1553" s="102">
        <f>Versailles!C535</f>
        <v>0</v>
      </c>
      <c r="E1553" s="131">
        <f>Versailles!D535</f>
        <v>0</v>
      </c>
      <c r="F1553" s="114">
        <f>Versailles!E535</f>
        <v>0</v>
      </c>
      <c r="G1553" s="423">
        <f t="shared" si="54"/>
        <v>0</v>
      </c>
      <c r="H1553" s="420">
        <f>Versailles!G535</f>
        <v>0</v>
      </c>
      <c r="I1553" s="102">
        <f>Versailles!H535</f>
        <v>0</v>
      </c>
      <c r="J1553" s="102" t="s">
        <v>595</v>
      </c>
      <c r="K1553" s="92"/>
      <c r="N1553" s="23" t="str">
        <f>IF(Jasper!$D1535&gt;0,N$1,"")</f>
        <v/>
      </c>
      <c r="O1553" s="23" t="e">
        <f>IF(#REF!&gt;0,P$1,"")</f>
        <v>#REF!</v>
      </c>
      <c r="P1553" s="23" t="str">
        <f>IF(Versailles!$D1534&gt;0,P$1,"")</f>
        <v/>
      </c>
      <c r="Q1553" s="23" t="str">
        <f>IF(Sellersburg!$D1532&gt;0,Q$1,"")</f>
        <v/>
      </c>
      <c r="R1553" s="23" t="str">
        <f>IF(Pendleton!$D1537&gt;0,R$1,"")</f>
        <v/>
      </c>
      <c r="S1553" s="23" t="str">
        <f>IF(Putnamville!D1523&gt;0,S$1,"")</f>
        <v/>
      </c>
      <c r="T1553" s="23" t="str">
        <f>IF(Lowell!D1502&gt;0,$T$1,"")</f>
        <v/>
      </c>
      <c r="U1553" s="23" t="e">
        <f>IF(#REF!&gt;0,$U$1,"")</f>
        <v>#REF!</v>
      </c>
      <c r="V1553" s="23" t="str">
        <f>IF(Peru!D1532&gt;0,$V$1,"")</f>
        <v/>
      </c>
      <c r="W1553" s="23" t="str">
        <f>IF('Toll Rd'!D1525&gt;0,$W$1,"")</f>
        <v/>
      </c>
      <c r="X1553" s="23" t="e">
        <f>IF(#REF!&gt;0,$X$1,"")</f>
        <v>#REF!</v>
      </c>
      <c r="Y1553" s="23" t="e">
        <f>IF(#REF!&gt;0,$Y$1,"")</f>
        <v>#REF!</v>
      </c>
      <c r="Z1553" s="23" t="str">
        <f>IF(FSS!$D1513&gt;0,P$1,"")</f>
        <v/>
      </c>
    </row>
    <row r="1554" spans="1:26" ht="15.75" hidden="1" customHeight="1" x14ac:dyDescent="0.25">
      <c r="A1554" s="421" t="str">
        <f t="shared" si="55"/>
        <v>0</v>
      </c>
      <c r="B1554" s="102">
        <f>Versailles!B536</f>
        <v>0</v>
      </c>
      <c r="C1554" s="102" t="e">
        <f>Versailles!#REF!</f>
        <v>#REF!</v>
      </c>
      <c r="D1554" s="102">
        <f>Versailles!C536</f>
        <v>0</v>
      </c>
      <c r="E1554" s="131">
        <f>Versailles!D536</f>
        <v>0</v>
      </c>
      <c r="F1554" s="114">
        <f>Versailles!E536</f>
        <v>0</v>
      </c>
      <c r="G1554" s="423">
        <f t="shared" si="54"/>
        <v>0</v>
      </c>
      <c r="H1554" s="420">
        <f>Versailles!G536</f>
        <v>0</v>
      </c>
      <c r="I1554" s="102">
        <f>Versailles!H536</f>
        <v>0</v>
      </c>
      <c r="J1554" s="102" t="s">
        <v>595</v>
      </c>
      <c r="K1554" s="92"/>
      <c r="N1554" s="23" t="str">
        <f>IF(Jasper!$D1536&gt;0,N$1,"")</f>
        <v/>
      </c>
      <c r="O1554" s="23" t="e">
        <f>IF(#REF!&gt;0,P$1,"")</f>
        <v>#REF!</v>
      </c>
      <c r="P1554" s="23" t="str">
        <f>IF(Versailles!$D1535&gt;0,P$1,"")</f>
        <v/>
      </c>
      <c r="Q1554" s="23" t="str">
        <f>IF(Sellersburg!$D1533&gt;0,Q$1,"")</f>
        <v/>
      </c>
      <c r="R1554" s="23" t="str">
        <f>IF(Pendleton!$D1538&gt;0,R$1,"")</f>
        <v/>
      </c>
      <c r="S1554" s="23" t="str">
        <f>IF(Putnamville!D1524&gt;0,S$1,"")</f>
        <v/>
      </c>
      <c r="T1554" s="23" t="str">
        <f>IF(Lowell!D1503&gt;0,$T$1,"")</f>
        <v/>
      </c>
      <c r="U1554" s="23" t="e">
        <f>IF(#REF!&gt;0,$U$1,"")</f>
        <v>#REF!</v>
      </c>
      <c r="V1554" s="23" t="str">
        <f>IF(Peru!D1533&gt;0,$V$1,"")</f>
        <v/>
      </c>
      <c r="W1554" s="23" t="str">
        <f>IF('Toll Rd'!D1526&gt;0,$W$1,"")</f>
        <v/>
      </c>
      <c r="X1554" s="23" t="e">
        <f>IF(#REF!&gt;0,$X$1,"")</f>
        <v>#REF!</v>
      </c>
      <c r="Y1554" s="23" t="e">
        <f>IF(#REF!&gt;0,$Y$1,"")</f>
        <v>#REF!</v>
      </c>
      <c r="Z1554" s="23" t="str">
        <f>IF(FSS!$D1514&gt;0,P$1,"")</f>
        <v/>
      </c>
    </row>
    <row r="1555" spans="1:26" ht="15.75" hidden="1" customHeight="1" x14ac:dyDescent="0.25">
      <c r="A1555" s="421" t="str">
        <f t="shared" si="55"/>
        <v>0</v>
      </c>
      <c r="B1555" s="102">
        <f>Versailles!B537</f>
        <v>0</v>
      </c>
      <c r="C1555" s="102" t="e">
        <f>Versailles!#REF!</f>
        <v>#REF!</v>
      </c>
      <c r="D1555" s="102">
        <f>Versailles!C537</f>
        <v>0</v>
      </c>
      <c r="E1555" s="131">
        <f>Versailles!D537</f>
        <v>0</v>
      </c>
      <c r="F1555" s="114">
        <f>Versailles!E537</f>
        <v>0</v>
      </c>
      <c r="G1555" s="423">
        <f t="shared" si="54"/>
        <v>0</v>
      </c>
      <c r="H1555" s="420">
        <f>Versailles!G537</f>
        <v>0</v>
      </c>
      <c r="I1555" s="102">
        <f>Versailles!H537</f>
        <v>0</v>
      </c>
      <c r="J1555" s="102" t="s">
        <v>595</v>
      </c>
      <c r="K1555" s="92"/>
      <c r="N1555" s="23" t="str">
        <f>IF(Jasper!$D1537&gt;0,N$1,"")</f>
        <v/>
      </c>
      <c r="O1555" s="23" t="e">
        <f>IF(#REF!&gt;0,P$1,"")</f>
        <v>#REF!</v>
      </c>
      <c r="P1555" s="23" t="str">
        <f>IF(Versailles!$D1536&gt;0,P$1,"")</f>
        <v/>
      </c>
      <c r="Q1555" s="23" t="str">
        <f>IF(Sellersburg!$D1534&gt;0,Q$1,"")</f>
        <v/>
      </c>
      <c r="R1555" s="23" t="str">
        <f>IF(Pendleton!$D1539&gt;0,R$1,"")</f>
        <v/>
      </c>
      <c r="S1555" s="23" t="str">
        <f>IF(Putnamville!D1525&gt;0,S$1,"")</f>
        <v/>
      </c>
      <c r="T1555" s="23" t="str">
        <f>IF(Lowell!D1504&gt;0,$T$1,"")</f>
        <v/>
      </c>
      <c r="U1555" s="23" t="e">
        <f>IF(#REF!&gt;0,$U$1,"")</f>
        <v>#REF!</v>
      </c>
      <c r="V1555" s="23" t="str">
        <f>IF(Peru!D1534&gt;0,$V$1,"")</f>
        <v/>
      </c>
      <c r="W1555" s="23" t="str">
        <f>IF('Toll Rd'!D1527&gt;0,$W$1,"")</f>
        <v/>
      </c>
      <c r="X1555" s="23" t="e">
        <f>IF(#REF!&gt;0,$X$1,"")</f>
        <v>#REF!</v>
      </c>
      <c r="Y1555" s="23" t="e">
        <f>IF(#REF!&gt;0,$Y$1,"")</f>
        <v>#REF!</v>
      </c>
      <c r="Z1555" s="23" t="str">
        <f>IF(FSS!$D1515&gt;0,P$1,"")</f>
        <v/>
      </c>
    </row>
    <row r="1556" spans="1:26" ht="15.75" hidden="1" customHeight="1" x14ac:dyDescent="0.25">
      <c r="A1556" s="421" t="str">
        <f t="shared" si="55"/>
        <v>0</v>
      </c>
      <c r="B1556" s="102">
        <f>Versailles!B538</f>
        <v>0</v>
      </c>
      <c r="C1556" s="102" t="e">
        <f>Versailles!#REF!</f>
        <v>#REF!</v>
      </c>
      <c r="D1556" s="102">
        <f>Versailles!C538</f>
        <v>0</v>
      </c>
      <c r="E1556" s="131">
        <f>Versailles!D538</f>
        <v>0</v>
      </c>
      <c r="F1556" s="114">
        <f>Versailles!E538</f>
        <v>0</v>
      </c>
      <c r="G1556" s="423">
        <f t="shared" si="54"/>
        <v>0</v>
      </c>
      <c r="H1556" s="420">
        <f>Versailles!G538</f>
        <v>0</v>
      </c>
      <c r="I1556" s="102">
        <f>Versailles!H538</f>
        <v>0</v>
      </c>
      <c r="J1556" s="102" t="s">
        <v>595</v>
      </c>
      <c r="K1556" s="92"/>
      <c r="N1556" s="23" t="str">
        <f>IF(Jasper!$D1538&gt;0,N$1,"")</f>
        <v/>
      </c>
      <c r="O1556" s="23" t="e">
        <f>IF(#REF!&gt;0,P$1,"")</f>
        <v>#REF!</v>
      </c>
      <c r="P1556" s="23" t="str">
        <f>IF(Versailles!$D1537&gt;0,P$1,"")</f>
        <v/>
      </c>
      <c r="Q1556" s="23" t="str">
        <f>IF(Sellersburg!$D1535&gt;0,Q$1,"")</f>
        <v/>
      </c>
      <c r="R1556" s="23" t="str">
        <f>IF(Pendleton!$D1540&gt;0,R$1,"")</f>
        <v/>
      </c>
      <c r="S1556" s="23" t="str">
        <f>IF(Putnamville!D1526&gt;0,S$1,"")</f>
        <v/>
      </c>
      <c r="T1556" s="23" t="str">
        <f>IF(Lowell!D1505&gt;0,$T$1,"")</f>
        <v/>
      </c>
      <c r="U1556" s="23" t="e">
        <f>IF(#REF!&gt;0,$U$1,"")</f>
        <v>#REF!</v>
      </c>
      <c r="V1556" s="23" t="str">
        <f>IF(Peru!D1535&gt;0,$V$1,"")</f>
        <v/>
      </c>
      <c r="W1556" s="23" t="str">
        <f>IF('Toll Rd'!D1528&gt;0,$W$1,"")</f>
        <v/>
      </c>
      <c r="X1556" s="23" t="e">
        <f>IF(#REF!&gt;0,$X$1,"")</f>
        <v>#REF!</v>
      </c>
      <c r="Y1556" s="23" t="e">
        <f>IF(#REF!&gt;0,$Y$1,"")</f>
        <v>#REF!</v>
      </c>
      <c r="Z1556" s="23" t="str">
        <f>IF(FSS!$D1516&gt;0,P$1,"")</f>
        <v/>
      </c>
    </row>
    <row r="1557" spans="1:26" ht="15.75" hidden="1" customHeight="1" x14ac:dyDescent="0.25">
      <c r="A1557" s="421" t="str">
        <f t="shared" si="55"/>
        <v>0</v>
      </c>
      <c r="B1557" s="102">
        <f>Versailles!B539</f>
        <v>0</v>
      </c>
      <c r="C1557" s="102" t="e">
        <f>Versailles!#REF!</f>
        <v>#REF!</v>
      </c>
      <c r="D1557" s="102">
        <f>Versailles!C539</f>
        <v>0</v>
      </c>
      <c r="E1557" s="131">
        <f>Versailles!D539</f>
        <v>0</v>
      </c>
      <c r="F1557" s="114">
        <f>Versailles!E539</f>
        <v>0</v>
      </c>
      <c r="G1557" s="423">
        <f t="shared" si="54"/>
        <v>0</v>
      </c>
      <c r="H1557" s="420">
        <f>Versailles!G539</f>
        <v>0</v>
      </c>
      <c r="I1557" s="102">
        <f>Versailles!H539</f>
        <v>0</v>
      </c>
      <c r="J1557" s="102" t="s">
        <v>595</v>
      </c>
      <c r="K1557" s="92"/>
      <c r="N1557" s="23" t="str">
        <f>IF(Jasper!$D1539&gt;0,N$1,"")</f>
        <v/>
      </c>
      <c r="O1557" s="23" t="e">
        <f>IF(#REF!&gt;0,P$1,"")</f>
        <v>#REF!</v>
      </c>
      <c r="P1557" s="23" t="str">
        <f>IF(Versailles!$D1538&gt;0,P$1,"")</f>
        <v/>
      </c>
      <c r="Q1557" s="23" t="str">
        <f>IF(Sellersburg!$D1536&gt;0,Q$1,"")</f>
        <v/>
      </c>
      <c r="R1557" s="23" t="str">
        <f>IF(Pendleton!$D1541&gt;0,R$1,"")</f>
        <v/>
      </c>
      <c r="S1557" s="23" t="str">
        <f>IF(Putnamville!D1527&gt;0,S$1,"")</f>
        <v/>
      </c>
      <c r="T1557" s="23" t="str">
        <f>IF(Lowell!D1506&gt;0,$T$1,"")</f>
        <v/>
      </c>
      <c r="U1557" s="23" t="e">
        <f>IF(#REF!&gt;0,$U$1,"")</f>
        <v>#REF!</v>
      </c>
      <c r="V1557" s="23" t="str">
        <f>IF(Peru!D1536&gt;0,$V$1,"")</f>
        <v/>
      </c>
      <c r="W1557" s="23" t="str">
        <f>IF('Toll Rd'!D1529&gt;0,$W$1,"")</f>
        <v/>
      </c>
      <c r="X1557" s="23" t="e">
        <f>IF(#REF!&gt;0,$X$1,"")</f>
        <v>#REF!</v>
      </c>
      <c r="Y1557" s="23" t="e">
        <f>IF(#REF!&gt;0,$Y$1,"")</f>
        <v>#REF!</v>
      </c>
      <c r="Z1557" s="23" t="str">
        <f>IF(FSS!$D1517&gt;0,P$1,"")</f>
        <v/>
      </c>
    </row>
    <row r="1558" spans="1:26" ht="15.75" hidden="1" customHeight="1" x14ac:dyDescent="0.25">
      <c r="A1558" s="421" t="str">
        <f t="shared" si="55"/>
        <v>0</v>
      </c>
      <c r="B1558" s="102">
        <f>Versailles!B540</f>
        <v>0</v>
      </c>
      <c r="C1558" s="102" t="e">
        <f>Versailles!#REF!</f>
        <v>#REF!</v>
      </c>
      <c r="D1558" s="102">
        <f>Versailles!C540</f>
        <v>0</v>
      </c>
      <c r="E1558" s="131">
        <f>Versailles!D540</f>
        <v>0</v>
      </c>
      <c r="F1558" s="114">
        <f>Versailles!E540</f>
        <v>0</v>
      </c>
      <c r="G1558" s="423">
        <f t="shared" si="54"/>
        <v>0</v>
      </c>
      <c r="H1558" s="420">
        <f>Versailles!G540</f>
        <v>0</v>
      </c>
      <c r="I1558" s="102">
        <f>Versailles!H540</f>
        <v>0</v>
      </c>
      <c r="J1558" s="102" t="s">
        <v>595</v>
      </c>
      <c r="K1558" s="92"/>
      <c r="N1558" s="23" t="str">
        <f>IF(Jasper!$D1540&gt;0,N$1,"")</f>
        <v/>
      </c>
      <c r="O1558" s="23" t="e">
        <f>IF(#REF!&gt;0,P$1,"")</f>
        <v>#REF!</v>
      </c>
      <c r="P1558" s="23" t="str">
        <f>IF(Versailles!$D1539&gt;0,P$1,"")</f>
        <v/>
      </c>
      <c r="Q1558" s="23" t="str">
        <f>IF(Sellersburg!$D1537&gt;0,Q$1,"")</f>
        <v/>
      </c>
      <c r="R1558" s="23" t="str">
        <f>IF(Pendleton!$D1542&gt;0,R$1,"")</f>
        <v/>
      </c>
      <c r="S1558" s="23" t="str">
        <f>IF(Putnamville!D1528&gt;0,S$1,"")</f>
        <v/>
      </c>
      <c r="T1558" s="23" t="str">
        <f>IF(Lowell!D1507&gt;0,$T$1,"")</f>
        <v/>
      </c>
      <c r="U1558" s="23" t="e">
        <f>IF(#REF!&gt;0,$U$1,"")</f>
        <v>#REF!</v>
      </c>
      <c r="V1558" s="23" t="str">
        <f>IF(Peru!D1537&gt;0,$V$1,"")</f>
        <v/>
      </c>
      <c r="W1558" s="23" t="str">
        <f>IF('Toll Rd'!D1530&gt;0,$W$1,"")</f>
        <v/>
      </c>
      <c r="X1558" s="23" t="e">
        <f>IF(#REF!&gt;0,$X$1,"")</f>
        <v>#REF!</v>
      </c>
      <c r="Y1558" s="23" t="e">
        <f>IF(#REF!&gt;0,$Y$1,"")</f>
        <v>#REF!</v>
      </c>
      <c r="Z1558" s="23" t="str">
        <f>IF(FSS!$D1518&gt;0,P$1,"")</f>
        <v/>
      </c>
    </row>
    <row r="1559" spans="1:26" ht="15.75" hidden="1" customHeight="1" x14ac:dyDescent="0.25">
      <c r="A1559" s="421" t="str">
        <f t="shared" si="55"/>
        <v>0</v>
      </c>
      <c r="B1559" s="102">
        <f>Versailles!B541</f>
        <v>0</v>
      </c>
      <c r="C1559" s="102" t="e">
        <f>Versailles!#REF!</f>
        <v>#REF!</v>
      </c>
      <c r="D1559" s="102">
        <f>Versailles!C541</f>
        <v>0</v>
      </c>
      <c r="E1559" s="131">
        <f>Versailles!D541</f>
        <v>0</v>
      </c>
      <c r="F1559" s="114">
        <f>Versailles!E541</f>
        <v>0</v>
      </c>
      <c r="G1559" s="423">
        <f t="shared" si="54"/>
        <v>0</v>
      </c>
      <c r="H1559" s="420">
        <f>Versailles!G541</f>
        <v>0</v>
      </c>
      <c r="I1559" s="102">
        <f>Versailles!H541</f>
        <v>0</v>
      </c>
      <c r="J1559" s="102" t="s">
        <v>595</v>
      </c>
      <c r="K1559" s="92"/>
      <c r="N1559" s="23" t="str">
        <f>IF(Jasper!$D1541&gt;0,N$1,"")</f>
        <v/>
      </c>
      <c r="O1559" s="23" t="e">
        <f>IF(#REF!&gt;0,P$1,"")</f>
        <v>#REF!</v>
      </c>
      <c r="P1559" s="23" t="str">
        <f>IF(Versailles!$D1540&gt;0,P$1,"")</f>
        <v/>
      </c>
      <c r="Q1559" s="23" t="str">
        <f>IF(Sellersburg!$D1538&gt;0,Q$1,"")</f>
        <v/>
      </c>
      <c r="R1559" s="23" t="str">
        <f>IF(Pendleton!$D1543&gt;0,R$1,"")</f>
        <v/>
      </c>
      <c r="S1559" s="23" t="str">
        <f>IF(Putnamville!D1529&gt;0,S$1,"")</f>
        <v/>
      </c>
      <c r="T1559" s="23" t="str">
        <f>IF(Lowell!D1508&gt;0,$T$1,"")</f>
        <v/>
      </c>
      <c r="U1559" s="23" t="e">
        <f>IF(#REF!&gt;0,$U$1,"")</f>
        <v>#REF!</v>
      </c>
      <c r="V1559" s="23" t="str">
        <f>IF(Peru!D1538&gt;0,$V$1,"")</f>
        <v/>
      </c>
      <c r="W1559" s="23" t="str">
        <f>IF('Toll Rd'!D1531&gt;0,$W$1,"")</f>
        <v/>
      </c>
      <c r="X1559" s="23" t="e">
        <f>IF(#REF!&gt;0,$X$1,"")</f>
        <v>#REF!</v>
      </c>
      <c r="Y1559" s="23" t="e">
        <f>IF(#REF!&gt;0,$Y$1,"")</f>
        <v>#REF!</v>
      </c>
      <c r="Z1559" s="23" t="str">
        <f>IF(FSS!$D1519&gt;0,P$1,"")</f>
        <v/>
      </c>
    </row>
    <row r="1560" spans="1:26" ht="15.75" hidden="1" customHeight="1" x14ac:dyDescent="0.25">
      <c r="A1560" s="421" t="str">
        <f t="shared" si="55"/>
        <v>0</v>
      </c>
      <c r="B1560" s="102">
        <f>Versailles!B542</f>
        <v>0</v>
      </c>
      <c r="C1560" s="102" t="e">
        <f>Versailles!#REF!</f>
        <v>#REF!</v>
      </c>
      <c r="D1560" s="102">
        <f>Versailles!C542</f>
        <v>0</v>
      </c>
      <c r="E1560" s="131">
        <f>Versailles!D542</f>
        <v>0</v>
      </c>
      <c r="F1560" s="114">
        <f>Versailles!E542</f>
        <v>0</v>
      </c>
      <c r="G1560" s="423">
        <f t="shared" si="54"/>
        <v>0</v>
      </c>
      <c r="H1560" s="420">
        <f>Versailles!G542</f>
        <v>0</v>
      </c>
      <c r="I1560" s="102">
        <f>Versailles!H542</f>
        <v>0</v>
      </c>
      <c r="J1560" s="102" t="s">
        <v>595</v>
      </c>
      <c r="K1560" s="92"/>
      <c r="N1560" s="23" t="str">
        <f>IF(Jasper!$D1542&gt;0,N$1,"")</f>
        <v/>
      </c>
      <c r="O1560" s="23" t="e">
        <f>IF(#REF!&gt;0,P$1,"")</f>
        <v>#REF!</v>
      </c>
      <c r="P1560" s="23" t="str">
        <f>IF(Versailles!$D1541&gt;0,P$1,"")</f>
        <v/>
      </c>
      <c r="Q1560" s="23" t="str">
        <f>IF(Sellersburg!$D1539&gt;0,Q$1,"")</f>
        <v/>
      </c>
      <c r="R1560" s="23" t="str">
        <f>IF(Pendleton!$D1544&gt;0,R$1,"")</f>
        <v/>
      </c>
      <c r="S1560" s="23" t="str">
        <f>IF(Putnamville!D1530&gt;0,S$1,"")</f>
        <v/>
      </c>
      <c r="T1560" s="23" t="str">
        <f>IF(Lowell!D1509&gt;0,$T$1,"")</f>
        <v/>
      </c>
      <c r="U1560" s="23" t="e">
        <f>IF(#REF!&gt;0,$U$1,"")</f>
        <v>#REF!</v>
      </c>
      <c r="V1560" s="23" t="str">
        <f>IF(Peru!D1539&gt;0,$V$1,"")</f>
        <v/>
      </c>
      <c r="W1560" s="23" t="str">
        <f>IF('Toll Rd'!D1532&gt;0,$W$1,"")</f>
        <v/>
      </c>
      <c r="X1560" s="23" t="e">
        <f>IF(#REF!&gt;0,$X$1,"")</f>
        <v>#REF!</v>
      </c>
      <c r="Y1560" s="23" t="e">
        <f>IF(#REF!&gt;0,$Y$1,"")</f>
        <v>#REF!</v>
      </c>
      <c r="Z1560" s="23" t="str">
        <f>IF(FSS!$D1520&gt;0,P$1,"")</f>
        <v/>
      </c>
    </row>
    <row r="1561" spans="1:26" ht="15.75" hidden="1" customHeight="1" x14ac:dyDescent="0.25">
      <c r="A1561" s="421" t="str">
        <f t="shared" si="55"/>
        <v>0</v>
      </c>
      <c r="B1561" s="102">
        <f>Versailles!B543</f>
        <v>0</v>
      </c>
      <c r="C1561" s="102" t="e">
        <f>Versailles!#REF!</f>
        <v>#REF!</v>
      </c>
      <c r="D1561" s="102">
        <f>Versailles!C543</f>
        <v>0</v>
      </c>
      <c r="E1561" s="131">
        <f>Versailles!D543</f>
        <v>0</v>
      </c>
      <c r="F1561" s="114">
        <f>Versailles!E543</f>
        <v>0</v>
      </c>
      <c r="G1561" s="423">
        <f t="shared" si="54"/>
        <v>0</v>
      </c>
      <c r="H1561" s="420">
        <f>Versailles!G543</f>
        <v>0</v>
      </c>
      <c r="I1561" s="102">
        <f>Versailles!H543</f>
        <v>0</v>
      </c>
      <c r="J1561" s="102" t="s">
        <v>595</v>
      </c>
      <c r="K1561" s="92"/>
      <c r="N1561" s="23" t="str">
        <f>IF(Jasper!$D1543&gt;0,N$1,"")</f>
        <v/>
      </c>
      <c r="O1561" s="23" t="e">
        <f>IF(#REF!&gt;0,P$1,"")</f>
        <v>#REF!</v>
      </c>
      <c r="P1561" s="23" t="str">
        <f>IF(Versailles!$D1542&gt;0,P$1,"")</f>
        <v/>
      </c>
      <c r="Q1561" s="23" t="str">
        <f>IF(Sellersburg!$D1540&gt;0,Q$1,"")</f>
        <v/>
      </c>
      <c r="R1561" s="23" t="str">
        <f>IF(Pendleton!$D1545&gt;0,R$1,"")</f>
        <v/>
      </c>
      <c r="S1561" s="23" t="str">
        <f>IF(Putnamville!D1531&gt;0,S$1,"")</f>
        <v/>
      </c>
      <c r="T1561" s="23" t="str">
        <f>IF(Lowell!D1510&gt;0,$T$1,"")</f>
        <v/>
      </c>
      <c r="U1561" s="23" t="e">
        <f>IF(#REF!&gt;0,$U$1,"")</f>
        <v>#REF!</v>
      </c>
      <c r="V1561" s="23" t="str">
        <f>IF(Peru!D1540&gt;0,$V$1,"")</f>
        <v/>
      </c>
      <c r="W1561" s="23" t="str">
        <f>IF('Toll Rd'!D1533&gt;0,$W$1,"")</f>
        <v/>
      </c>
      <c r="X1561" s="23" t="e">
        <f>IF(#REF!&gt;0,$X$1,"")</f>
        <v>#REF!</v>
      </c>
      <c r="Y1561" s="23" t="e">
        <f>IF(#REF!&gt;0,$Y$1,"")</f>
        <v>#REF!</v>
      </c>
      <c r="Z1561" s="23" t="str">
        <f>IF(FSS!$D1521&gt;0,P$1,"")</f>
        <v/>
      </c>
    </row>
    <row r="1562" spans="1:26" ht="15.75" hidden="1" customHeight="1" x14ac:dyDescent="0.25">
      <c r="A1562" s="421" t="str">
        <f t="shared" si="55"/>
        <v>0</v>
      </c>
      <c r="B1562" s="102">
        <f>Versailles!B544</f>
        <v>0</v>
      </c>
      <c r="C1562" s="102" t="e">
        <f>Versailles!#REF!</f>
        <v>#REF!</v>
      </c>
      <c r="D1562" s="102">
        <f>Versailles!C544</f>
        <v>0</v>
      </c>
      <c r="E1562" s="131">
        <f>Versailles!D544</f>
        <v>0</v>
      </c>
      <c r="F1562" s="114">
        <f>Versailles!E544</f>
        <v>0</v>
      </c>
      <c r="G1562" s="423">
        <f t="shared" si="54"/>
        <v>0</v>
      </c>
      <c r="H1562" s="420">
        <f>Versailles!G544</f>
        <v>0</v>
      </c>
      <c r="I1562" s="102">
        <f>Versailles!H544</f>
        <v>0</v>
      </c>
      <c r="J1562" s="102" t="s">
        <v>595</v>
      </c>
      <c r="K1562" s="92"/>
      <c r="N1562" s="23" t="str">
        <f>IF(Jasper!$D1544&gt;0,N$1,"")</f>
        <v/>
      </c>
      <c r="O1562" s="23" t="e">
        <f>IF(#REF!&gt;0,P$1,"")</f>
        <v>#REF!</v>
      </c>
      <c r="P1562" s="23" t="str">
        <f>IF(Versailles!$D1543&gt;0,P$1,"")</f>
        <v/>
      </c>
      <c r="Q1562" s="23" t="str">
        <f>IF(Sellersburg!$D1541&gt;0,Q$1,"")</f>
        <v/>
      </c>
      <c r="R1562" s="23" t="str">
        <f>IF(Pendleton!$D1546&gt;0,R$1,"")</f>
        <v/>
      </c>
      <c r="S1562" s="23" t="str">
        <f>IF(Putnamville!D1532&gt;0,S$1,"")</f>
        <v/>
      </c>
      <c r="T1562" s="23" t="str">
        <f>IF(Lowell!D1511&gt;0,$T$1,"")</f>
        <v/>
      </c>
      <c r="U1562" s="23" t="e">
        <f>IF(#REF!&gt;0,$U$1,"")</f>
        <v>#REF!</v>
      </c>
      <c r="V1562" s="23" t="str">
        <f>IF(Peru!D1541&gt;0,$V$1,"")</f>
        <v/>
      </c>
      <c r="W1562" s="23" t="str">
        <f>IF('Toll Rd'!D1534&gt;0,$W$1,"")</f>
        <v/>
      </c>
      <c r="X1562" s="23" t="e">
        <f>IF(#REF!&gt;0,$X$1,"")</f>
        <v>#REF!</v>
      </c>
      <c r="Y1562" s="23" t="e">
        <f>IF(#REF!&gt;0,$Y$1,"")</f>
        <v>#REF!</v>
      </c>
      <c r="Z1562" s="23" t="str">
        <f>IF(FSS!$D1522&gt;0,P$1,"")</f>
        <v/>
      </c>
    </row>
    <row r="1563" spans="1:26" ht="15.75" hidden="1" customHeight="1" x14ac:dyDescent="0.25">
      <c r="A1563" s="421" t="str">
        <f t="shared" si="55"/>
        <v>0</v>
      </c>
      <c r="B1563" s="102">
        <f>Versailles!B545</f>
        <v>0</v>
      </c>
      <c r="C1563" s="102" t="e">
        <f>Versailles!#REF!</f>
        <v>#REF!</v>
      </c>
      <c r="D1563" s="102">
        <f>Versailles!C545</f>
        <v>0</v>
      </c>
      <c r="E1563" s="131">
        <f>Versailles!D545</f>
        <v>0</v>
      </c>
      <c r="F1563" s="114">
        <f>Versailles!E545</f>
        <v>0</v>
      </c>
      <c r="G1563" s="423">
        <f t="shared" si="54"/>
        <v>0</v>
      </c>
      <c r="H1563" s="420">
        <f>Versailles!G545</f>
        <v>0</v>
      </c>
      <c r="I1563" s="102">
        <f>Versailles!H545</f>
        <v>0</v>
      </c>
      <c r="J1563" s="102" t="s">
        <v>595</v>
      </c>
      <c r="K1563" s="92"/>
      <c r="N1563" s="23" t="str">
        <f>IF(Jasper!$D1545&gt;0,N$1,"")</f>
        <v/>
      </c>
      <c r="O1563" s="23" t="e">
        <f>IF(#REF!&gt;0,P$1,"")</f>
        <v>#REF!</v>
      </c>
      <c r="P1563" s="23" t="str">
        <f>IF(Versailles!$D1544&gt;0,P$1,"")</f>
        <v/>
      </c>
      <c r="Q1563" s="23" t="str">
        <f>IF(Sellersburg!$D1542&gt;0,Q$1,"")</f>
        <v/>
      </c>
      <c r="R1563" s="23" t="str">
        <f>IF(Pendleton!$D1547&gt;0,R$1,"")</f>
        <v/>
      </c>
      <c r="S1563" s="23" t="str">
        <f>IF(Putnamville!D1533&gt;0,S$1,"")</f>
        <v/>
      </c>
      <c r="T1563" s="23" t="str">
        <f>IF(Lowell!D1512&gt;0,$T$1,"")</f>
        <v/>
      </c>
      <c r="U1563" s="23" t="e">
        <f>IF(#REF!&gt;0,$U$1,"")</f>
        <v>#REF!</v>
      </c>
      <c r="V1563" s="23" t="str">
        <f>IF(Peru!D1542&gt;0,$V$1,"")</f>
        <v/>
      </c>
      <c r="W1563" s="23" t="str">
        <f>IF('Toll Rd'!D1535&gt;0,$W$1,"")</f>
        <v/>
      </c>
      <c r="X1563" s="23" t="e">
        <f>IF(#REF!&gt;0,$X$1,"")</f>
        <v>#REF!</v>
      </c>
      <c r="Y1563" s="23" t="e">
        <f>IF(#REF!&gt;0,$Y$1,"")</f>
        <v>#REF!</v>
      </c>
      <c r="Z1563" s="23" t="str">
        <f>IF(FSS!$D1523&gt;0,P$1,"")</f>
        <v/>
      </c>
    </row>
    <row r="1564" spans="1:26" ht="15.75" hidden="1" customHeight="1" x14ac:dyDescent="0.25">
      <c r="A1564" s="421" t="str">
        <f t="shared" si="55"/>
        <v>0</v>
      </c>
      <c r="B1564" s="102">
        <f>Versailles!B546</f>
        <v>0</v>
      </c>
      <c r="C1564" s="102" t="e">
        <f>Versailles!#REF!</f>
        <v>#REF!</v>
      </c>
      <c r="D1564" s="102">
        <f>Versailles!C546</f>
        <v>0</v>
      </c>
      <c r="E1564" s="131">
        <f>Versailles!D546</f>
        <v>0</v>
      </c>
      <c r="F1564" s="114">
        <f>Versailles!E546</f>
        <v>0</v>
      </c>
      <c r="G1564" s="423">
        <f t="shared" si="54"/>
        <v>0</v>
      </c>
      <c r="H1564" s="420">
        <f>Versailles!G546</f>
        <v>0</v>
      </c>
      <c r="I1564" s="102">
        <f>Versailles!H546</f>
        <v>0</v>
      </c>
      <c r="J1564" s="102" t="s">
        <v>595</v>
      </c>
      <c r="K1564" s="92"/>
      <c r="N1564" s="23" t="str">
        <f>IF(Jasper!$D1546&gt;0,N$1,"")</f>
        <v/>
      </c>
      <c r="O1564" s="23" t="e">
        <f>IF(#REF!&gt;0,P$1,"")</f>
        <v>#REF!</v>
      </c>
      <c r="P1564" s="23" t="str">
        <f>IF(Versailles!$D1545&gt;0,P$1,"")</f>
        <v/>
      </c>
      <c r="Q1564" s="23" t="str">
        <f>IF(Sellersburg!$D1543&gt;0,Q$1,"")</f>
        <v/>
      </c>
      <c r="R1564" s="23" t="str">
        <f>IF(Pendleton!$D1548&gt;0,R$1,"")</f>
        <v/>
      </c>
      <c r="S1564" s="23" t="str">
        <f>IF(Putnamville!D1534&gt;0,S$1,"")</f>
        <v/>
      </c>
      <c r="T1564" s="23" t="str">
        <f>IF(Lowell!D1513&gt;0,$T$1,"")</f>
        <v/>
      </c>
      <c r="U1564" s="23" t="e">
        <f>IF(#REF!&gt;0,$U$1,"")</f>
        <v>#REF!</v>
      </c>
      <c r="V1564" s="23" t="str">
        <f>IF(Peru!D1543&gt;0,$V$1,"")</f>
        <v/>
      </c>
      <c r="W1564" s="23" t="str">
        <f>IF('Toll Rd'!D1536&gt;0,$W$1,"")</f>
        <v/>
      </c>
      <c r="X1564" s="23" t="e">
        <f>IF(#REF!&gt;0,$X$1,"")</f>
        <v>#REF!</v>
      </c>
      <c r="Y1564" s="23" t="e">
        <f>IF(#REF!&gt;0,$Y$1,"")</f>
        <v>#REF!</v>
      </c>
      <c r="Z1564" s="23" t="str">
        <f>IF(FSS!$D1524&gt;0,P$1,"")</f>
        <v/>
      </c>
    </row>
    <row r="1565" spans="1:26" ht="15.75" hidden="1" customHeight="1" x14ac:dyDescent="0.25">
      <c r="A1565" s="421" t="str">
        <f t="shared" si="55"/>
        <v>0</v>
      </c>
      <c r="B1565" s="102">
        <f>Versailles!B547</f>
        <v>0</v>
      </c>
      <c r="C1565" s="102" t="e">
        <f>Versailles!#REF!</f>
        <v>#REF!</v>
      </c>
      <c r="D1565" s="102">
        <f>Versailles!C547</f>
        <v>0</v>
      </c>
      <c r="E1565" s="131">
        <f>Versailles!D547</f>
        <v>0</v>
      </c>
      <c r="F1565" s="114">
        <f>Versailles!E547</f>
        <v>0</v>
      </c>
      <c r="G1565" s="423">
        <f t="shared" si="54"/>
        <v>0</v>
      </c>
      <c r="H1565" s="420">
        <f>Versailles!G547</f>
        <v>0</v>
      </c>
      <c r="I1565" s="102">
        <f>Versailles!H547</f>
        <v>0</v>
      </c>
      <c r="J1565" s="102" t="s">
        <v>595</v>
      </c>
      <c r="K1565" s="92"/>
      <c r="N1565" s="23" t="str">
        <f>IF(Jasper!$D1547&gt;0,N$1,"")</f>
        <v/>
      </c>
      <c r="O1565" s="23" t="e">
        <f>IF(#REF!&gt;0,P$1,"")</f>
        <v>#REF!</v>
      </c>
      <c r="P1565" s="23" t="str">
        <f>IF(Versailles!$D1546&gt;0,P$1,"")</f>
        <v/>
      </c>
      <c r="Q1565" s="23" t="str">
        <f>IF(Sellersburg!$D1544&gt;0,Q$1,"")</f>
        <v/>
      </c>
      <c r="R1565" s="23" t="str">
        <f>IF(Pendleton!$D1549&gt;0,R$1,"")</f>
        <v/>
      </c>
      <c r="S1565" s="23" t="str">
        <f>IF(Putnamville!D1535&gt;0,S$1,"")</f>
        <v/>
      </c>
      <c r="T1565" s="23" t="str">
        <f>IF(Lowell!D1514&gt;0,$T$1,"")</f>
        <v/>
      </c>
      <c r="U1565" s="23" t="e">
        <f>IF(#REF!&gt;0,$U$1,"")</f>
        <v>#REF!</v>
      </c>
      <c r="V1565" s="23" t="str">
        <f>IF(Peru!D1544&gt;0,$V$1,"")</f>
        <v/>
      </c>
      <c r="W1565" s="23" t="str">
        <f>IF('Toll Rd'!D1537&gt;0,$W$1,"")</f>
        <v/>
      </c>
      <c r="X1565" s="23" t="e">
        <f>IF(#REF!&gt;0,$X$1,"")</f>
        <v>#REF!</v>
      </c>
      <c r="Y1565" s="23" t="e">
        <f>IF(#REF!&gt;0,$Y$1,"")</f>
        <v>#REF!</v>
      </c>
      <c r="Z1565" s="23" t="str">
        <f>IF(FSS!$D1525&gt;0,P$1,"")</f>
        <v/>
      </c>
    </row>
    <row r="1566" spans="1:26" ht="15.75" hidden="1" customHeight="1" x14ac:dyDescent="0.25">
      <c r="A1566" s="421" t="str">
        <f t="shared" si="55"/>
        <v>0</v>
      </c>
      <c r="B1566" s="102">
        <f>Versailles!B548</f>
        <v>0</v>
      </c>
      <c r="C1566" s="102" t="e">
        <f>Versailles!#REF!</f>
        <v>#REF!</v>
      </c>
      <c r="D1566" s="102">
        <f>Versailles!C548</f>
        <v>0</v>
      </c>
      <c r="E1566" s="131">
        <f>Versailles!D548</f>
        <v>0</v>
      </c>
      <c r="F1566" s="114">
        <f>Versailles!E548</f>
        <v>0</v>
      </c>
      <c r="G1566" s="423">
        <f t="shared" si="54"/>
        <v>0</v>
      </c>
      <c r="H1566" s="420">
        <f>Versailles!G548</f>
        <v>0</v>
      </c>
      <c r="I1566" s="102">
        <f>Versailles!H548</f>
        <v>0</v>
      </c>
      <c r="J1566" s="102" t="s">
        <v>595</v>
      </c>
      <c r="K1566" s="92"/>
      <c r="N1566" s="23" t="str">
        <f>IF(Jasper!$D1548&gt;0,N$1,"")</f>
        <v/>
      </c>
      <c r="O1566" s="23" t="e">
        <f>IF(#REF!&gt;0,P$1,"")</f>
        <v>#REF!</v>
      </c>
      <c r="P1566" s="23" t="str">
        <f>IF(Versailles!$D1547&gt;0,P$1,"")</f>
        <v/>
      </c>
      <c r="Q1566" s="23" t="str">
        <f>IF(Sellersburg!$D1545&gt;0,Q$1,"")</f>
        <v/>
      </c>
      <c r="R1566" s="23" t="str">
        <f>IF(Pendleton!$D1550&gt;0,R$1,"")</f>
        <v/>
      </c>
      <c r="S1566" s="23" t="str">
        <f>IF(Putnamville!D1536&gt;0,S$1,"")</f>
        <v/>
      </c>
      <c r="T1566" s="23" t="str">
        <f>IF(Lowell!D1515&gt;0,$T$1,"")</f>
        <v/>
      </c>
      <c r="U1566" s="23" t="e">
        <f>IF(#REF!&gt;0,$U$1,"")</f>
        <v>#REF!</v>
      </c>
      <c r="V1566" s="23" t="str">
        <f>IF(Peru!D1545&gt;0,$V$1,"")</f>
        <v/>
      </c>
      <c r="W1566" s="23" t="str">
        <f>IF('Toll Rd'!D1538&gt;0,$W$1,"")</f>
        <v/>
      </c>
      <c r="X1566" s="23" t="e">
        <f>IF(#REF!&gt;0,$X$1,"")</f>
        <v>#REF!</v>
      </c>
      <c r="Y1566" s="23" t="e">
        <f>IF(#REF!&gt;0,$Y$1,"")</f>
        <v>#REF!</v>
      </c>
      <c r="Z1566" s="23" t="str">
        <f>IF(FSS!$D1526&gt;0,P$1,"")</f>
        <v/>
      </c>
    </row>
    <row r="1567" spans="1:26" ht="15.75" hidden="1" customHeight="1" x14ac:dyDescent="0.25">
      <c r="A1567" s="421" t="str">
        <f t="shared" si="55"/>
        <v>0</v>
      </c>
      <c r="B1567" s="102">
        <f>Versailles!B549</f>
        <v>0</v>
      </c>
      <c r="C1567" s="102" t="e">
        <f>Versailles!#REF!</f>
        <v>#REF!</v>
      </c>
      <c r="D1567" s="102">
        <f>Versailles!C549</f>
        <v>0</v>
      </c>
      <c r="E1567" s="131">
        <f>Versailles!D549</f>
        <v>0</v>
      </c>
      <c r="F1567" s="114">
        <f>Versailles!E549</f>
        <v>0</v>
      </c>
      <c r="G1567" s="423">
        <f t="shared" si="54"/>
        <v>0</v>
      </c>
      <c r="H1567" s="420">
        <f>Versailles!G549</f>
        <v>0</v>
      </c>
      <c r="I1567" s="102">
        <f>Versailles!H549</f>
        <v>0</v>
      </c>
      <c r="J1567" s="102" t="s">
        <v>595</v>
      </c>
      <c r="K1567" s="92"/>
      <c r="N1567" s="23" t="str">
        <f>IF(Jasper!$D1549&gt;0,N$1,"")</f>
        <v/>
      </c>
      <c r="O1567" s="23" t="e">
        <f>IF(#REF!&gt;0,P$1,"")</f>
        <v>#REF!</v>
      </c>
      <c r="P1567" s="23" t="str">
        <f>IF(Versailles!$D1548&gt;0,P$1,"")</f>
        <v/>
      </c>
      <c r="Q1567" s="23" t="str">
        <f>IF(Sellersburg!$D1546&gt;0,Q$1,"")</f>
        <v/>
      </c>
      <c r="R1567" s="23" t="str">
        <f>IF(Pendleton!$D1551&gt;0,R$1,"")</f>
        <v/>
      </c>
      <c r="S1567" s="23" t="str">
        <f>IF(Putnamville!D1537&gt;0,S$1,"")</f>
        <v/>
      </c>
      <c r="T1567" s="23" t="str">
        <f>IF(Lowell!D1516&gt;0,$T$1,"")</f>
        <v/>
      </c>
      <c r="U1567" s="23" t="e">
        <f>IF(#REF!&gt;0,$U$1,"")</f>
        <v>#REF!</v>
      </c>
      <c r="V1567" s="23" t="str">
        <f>IF(Peru!D1546&gt;0,$V$1,"")</f>
        <v/>
      </c>
      <c r="W1567" s="23" t="str">
        <f>IF('Toll Rd'!D1539&gt;0,$W$1,"")</f>
        <v/>
      </c>
      <c r="X1567" s="23" t="e">
        <f>IF(#REF!&gt;0,$X$1,"")</f>
        <v>#REF!</v>
      </c>
      <c r="Y1567" s="23" t="e">
        <f>IF(#REF!&gt;0,$Y$1,"")</f>
        <v>#REF!</v>
      </c>
      <c r="Z1567" s="23" t="str">
        <f>IF(FSS!$D1527&gt;0,P$1,"")</f>
        <v/>
      </c>
    </row>
    <row r="1568" spans="1:26" ht="15.75" hidden="1" customHeight="1" x14ac:dyDescent="0.25">
      <c r="A1568" s="421" t="str">
        <f t="shared" si="55"/>
        <v>0</v>
      </c>
      <c r="B1568" s="102">
        <f>Versailles!B550</f>
        <v>0</v>
      </c>
      <c r="C1568" s="102" t="e">
        <f>Versailles!#REF!</f>
        <v>#REF!</v>
      </c>
      <c r="D1568" s="102">
        <f>Versailles!C550</f>
        <v>0</v>
      </c>
      <c r="E1568" s="131">
        <f>Versailles!D550</f>
        <v>0</v>
      </c>
      <c r="F1568" s="114">
        <f>Versailles!E550</f>
        <v>0</v>
      </c>
      <c r="G1568" s="423">
        <f t="shared" ref="G1568:G1631" si="56">PRODUCT(E1568,F1568)</f>
        <v>0</v>
      </c>
      <c r="H1568" s="420">
        <f>Versailles!G550</f>
        <v>0</v>
      </c>
      <c r="I1568" s="102">
        <f>Versailles!H550</f>
        <v>0</v>
      </c>
      <c r="J1568" s="102" t="s">
        <v>595</v>
      </c>
      <c r="K1568" s="92"/>
      <c r="N1568" s="23" t="str">
        <f>IF(Jasper!$D1550&gt;0,N$1,"")</f>
        <v/>
      </c>
      <c r="O1568" s="23" t="e">
        <f>IF(#REF!&gt;0,P$1,"")</f>
        <v>#REF!</v>
      </c>
      <c r="P1568" s="23" t="str">
        <f>IF(Versailles!$D1549&gt;0,P$1,"")</f>
        <v/>
      </c>
      <c r="Q1568" s="23" t="str">
        <f>IF(Sellersburg!$D1547&gt;0,Q$1,"")</f>
        <v/>
      </c>
      <c r="R1568" s="23" t="str">
        <f>IF(Pendleton!$D1552&gt;0,R$1,"")</f>
        <v/>
      </c>
      <c r="S1568" s="23" t="str">
        <f>IF(Putnamville!D1538&gt;0,S$1,"")</f>
        <v/>
      </c>
      <c r="T1568" s="23" t="str">
        <f>IF(Lowell!D1517&gt;0,$T$1,"")</f>
        <v/>
      </c>
      <c r="U1568" s="23" t="e">
        <f>IF(#REF!&gt;0,$U$1,"")</f>
        <v>#REF!</v>
      </c>
      <c r="V1568" s="23" t="str">
        <f>IF(Peru!D1547&gt;0,$V$1,"")</f>
        <v/>
      </c>
      <c r="W1568" s="23" t="str">
        <f>IF('Toll Rd'!D1540&gt;0,$W$1,"")</f>
        <v/>
      </c>
      <c r="X1568" s="23" t="e">
        <f>IF(#REF!&gt;0,$X$1,"")</f>
        <v>#REF!</v>
      </c>
      <c r="Y1568" s="23" t="e">
        <f>IF(#REF!&gt;0,$Y$1,"")</f>
        <v>#REF!</v>
      </c>
      <c r="Z1568" s="23" t="str">
        <f>IF(FSS!$D1528&gt;0,P$1,"")</f>
        <v/>
      </c>
    </row>
    <row r="1569" spans="1:26" ht="15.75" hidden="1" customHeight="1" x14ac:dyDescent="0.25">
      <c r="A1569" s="421" t="str">
        <f t="shared" si="55"/>
        <v>0</v>
      </c>
      <c r="B1569" s="102">
        <f>Versailles!B551</f>
        <v>0</v>
      </c>
      <c r="C1569" s="102" t="e">
        <f>Versailles!#REF!</f>
        <v>#REF!</v>
      </c>
      <c r="D1569" s="102">
        <f>Versailles!C551</f>
        <v>0</v>
      </c>
      <c r="E1569" s="131">
        <f>Versailles!D551</f>
        <v>0</v>
      </c>
      <c r="F1569" s="114">
        <f>Versailles!E551</f>
        <v>0</v>
      </c>
      <c r="G1569" s="423">
        <f t="shared" si="56"/>
        <v>0</v>
      </c>
      <c r="H1569" s="420">
        <f>Versailles!G551</f>
        <v>0</v>
      </c>
      <c r="I1569" s="102">
        <f>Versailles!H551</f>
        <v>0</v>
      </c>
      <c r="J1569" s="102" t="s">
        <v>595</v>
      </c>
      <c r="K1569" s="92"/>
      <c r="N1569" s="23" t="str">
        <f>IF(Jasper!$D1551&gt;0,N$1,"")</f>
        <v/>
      </c>
      <c r="O1569" s="23" t="e">
        <f>IF(#REF!&gt;0,P$1,"")</f>
        <v>#REF!</v>
      </c>
      <c r="P1569" s="23" t="str">
        <f>IF(Versailles!$D1550&gt;0,P$1,"")</f>
        <v/>
      </c>
      <c r="Q1569" s="23" t="str">
        <f>IF(Sellersburg!$D1548&gt;0,Q$1,"")</f>
        <v/>
      </c>
      <c r="R1569" s="23" t="str">
        <f>IF(Pendleton!$D1553&gt;0,R$1,"")</f>
        <v/>
      </c>
      <c r="S1569" s="23" t="str">
        <f>IF(Putnamville!D1539&gt;0,S$1,"")</f>
        <v/>
      </c>
      <c r="T1569" s="23" t="str">
        <f>IF(Lowell!D1518&gt;0,$T$1,"")</f>
        <v/>
      </c>
      <c r="U1569" s="23" t="e">
        <f>IF(#REF!&gt;0,$U$1,"")</f>
        <v>#REF!</v>
      </c>
      <c r="V1569" s="23" t="str">
        <f>IF(Peru!D1548&gt;0,$V$1,"")</f>
        <v/>
      </c>
      <c r="W1569" s="23" t="str">
        <f>IF('Toll Rd'!D1541&gt;0,$W$1,"")</f>
        <v/>
      </c>
      <c r="X1569" s="23" t="e">
        <f>IF(#REF!&gt;0,$X$1,"")</f>
        <v>#REF!</v>
      </c>
      <c r="Y1569" s="23" t="e">
        <f>IF(#REF!&gt;0,$Y$1,"")</f>
        <v>#REF!</v>
      </c>
      <c r="Z1569" s="23" t="str">
        <f>IF(FSS!$D1529&gt;0,P$1,"")</f>
        <v/>
      </c>
    </row>
    <row r="1570" spans="1:26" ht="15.75" hidden="1" customHeight="1" x14ac:dyDescent="0.25">
      <c r="A1570" s="421" t="str">
        <f t="shared" si="55"/>
        <v>0</v>
      </c>
      <c r="B1570" s="102">
        <f>Versailles!B552</f>
        <v>0</v>
      </c>
      <c r="C1570" s="102" t="e">
        <f>Versailles!#REF!</f>
        <v>#REF!</v>
      </c>
      <c r="D1570" s="102">
        <f>Versailles!C552</f>
        <v>0</v>
      </c>
      <c r="E1570" s="131">
        <f>Versailles!D552</f>
        <v>0</v>
      </c>
      <c r="F1570" s="114">
        <f>Versailles!E552</f>
        <v>0</v>
      </c>
      <c r="G1570" s="423">
        <f t="shared" si="56"/>
        <v>0</v>
      </c>
      <c r="H1570" s="420">
        <f>Versailles!G552</f>
        <v>0</v>
      </c>
      <c r="I1570" s="102">
        <f>Versailles!H552</f>
        <v>0</v>
      </c>
      <c r="J1570" s="102" t="s">
        <v>595</v>
      </c>
      <c r="K1570" s="92"/>
      <c r="N1570" s="23" t="str">
        <f>IF(Jasper!$D1552&gt;0,N$1,"")</f>
        <v/>
      </c>
      <c r="O1570" s="23" t="e">
        <f>IF(#REF!&gt;0,P$1,"")</f>
        <v>#REF!</v>
      </c>
      <c r="P1570" s="23" t="str">
        <f>IF(Versailles!$D1551&gt;0,P$1,"")</f>
        <v/>
      </c>
      <c r="Q1570" s="23" t="str">
        <f>IF(Sellersburg!$D1549&gt;0,Q$1,"")</f>
        <v/>
      </c>
      <c r="R1570" s="23" t="str">
        <f>IF(Pendleton!$D1554&gt;0,R$1,"")</f>
        <v/>
      </c>
      <c r="S1570" s="23" t="str">
        <f>IF(Putnamville!D1540&gt;0,S$1,"")</f>
        <v/>
      </c>
      <c r="T1570" s="23" t="str">
        <f>IF(Lowell!D1519&gt;0,$T$1,"")</f>
        <v/>
      </c>
      <c r="U1570" s="23" t="e">
        <f>IF(#REF!&gt;0,$U$1,"")</f>
        <v>#REF!</v>
      </c>
      <c r="V1570" s="23" t="str">
        <f>IF(Peru!D1549&gt;0,$V$1,"")</f>
        <v/>
      </c>
      <c r="W1570" s="23" t="str">
        <f>IF('Toll Rd'!D1542&gt;0,$W$1,"")</f>
        <v/>
      </c>
      <c r="X1570" s="23" t="e">
        <f>IF(#REF!&gt;0,$X$1,"")</f>
        <v>#REF!</v>
      </c>
      <c r="Y1570" s="23" t="e">
        <f>IF(#REF!&gt;0,$Y$1,"")</f>
        <v>#REF!</v>
      </c>
      <c r="Z1570" s="23" t="str">
        <f>IF(FSS!$D1530&gt;0,P$1,"")</f>
        <v/>
      </c>
    </row>
    <row r="1571" spans="1:26" ht="15.75" hidden="1" customHeight="1" x14ac:dyDescent="0.25">
      <c r="A1571" s="421" t="str">
        <f t="shared" si="55"/>
        <v>0</v>
      </c>
      <c r="B1571" s="102">
        <f>Versailles!B553</f>
        <v>0</v>
      </c>
      <c r="C1571" s="102" t="e">
        <f>Versailles!#REF!</f>
        <v>#REF!</v>
      </c>
      <c r="D1571" s="102">
        <f>Versailles!C553</f>
        <v>0</v>
      </c>
      <c r="E1571" s="131">
        <f>Versailles!D553</f>
        <v>0</v>
      </c>
      <c r="F1571" s="114">
        <f>Versailles!E553</f>
        <v>0</v>
      </c>
      <c r="G1571" s="423">
        <f t="shared" si="56"/>
        <v>0</v>
      </c>
      <c r="H1571" s="420">
        <f>Versailles!G553</f>
        <v>0</v>
      </c>
      <c r="I1571" s="102">
        <f>Versailles!H553</f>
        <v>0</v>
      </c>
      <c r="J1571" s="102" t="s">
        <v>595</v>
      </c>
      <c r="K1571" s="92"/>
      <c r="N1571" s="23" t="str">
        <f>IF(Jasper!$D1553&gt;0,N$1,"")</f>
        <v/>
      </c>
      <c r="O1571" s="23" t="e">
        <f>IF(#REF!&gt;0,P$1,"")</f>
        <v>#REF!</v>
      </c>
      <c r="P1571" s="23" t="str">
        <f>IF(Versailles!$D1552&gt;0,P$1,"")</f>
        <v/>
      </c>
      <c r="Q1571" s="23" t="str">
        <f>IF(Sellersburg!$D1550&gt;0,Q$1,"")</f>
        <v/>
      </c>
      <c r="R1571" s="23" t="str">
        <f>IF(Pendleton!$D1555&gt;0,R$1,"")</f>
        <v/>
      </c>
      <c r="S1571" s="23" t="str">
        <f>IF(Putnamville!D1541&gt;0,S$1,"")</f>
        <v/>
      </c>
      <c r="T1571" s="23" t="str">
        <f>IF(Lowell!D1520&gt;0,$T$1,"")</f>
        <v/>
      </c>
      <c r="U1571" s="23" t="e">
        <f>IF(#REF!&gt;0,$U$1,"")</f>
        <v>#REF!</v>
      </c>
      <c r="V1571" s="23" t="str">
        <f>IF(Peru!D1550&gt;0,$V$1,"")</f>
        <v/>
      </c>
      <c r="W1571" s="23" t="str">
        <f>IF('Toll Rd'!D1543&gt;0,$W$1,"")</f>
        <v/>
      </c>
      <c r="X1571" s="23" t="e">
        <f>IF(#REF!&gt;0,$X$1,"")</f>
        <v>#REF!</v>
      </c>
      <c r="Y1571" s="23" t="e">
        <f>IF(#REF!&gt;0,$Y$1,"")</f>
        <v>#REF!</v>
      </c>
      <c r="Z1571" s="23" t="str">
        <f>IF(FSS!$D1531&gt;0,P$1,"")</f>
        <v/>
      </c>
    </row>
    <row r="1572" spans="1:26" ht="15.75" hidden="1" customHeight="1" x14ac:dyDescent="0.25">
      <c r="A1572" s="421" t="str">
        <f t="shared" si="55"/>
        <v>0</v>
      </c>
      <c r="B1572" s="102">
        <f>Versailles!B554</f>
        <v>0</v>
      </c>
      <c r="C1572" s="102" t="e">
        <f>Versailles!#REF!</f>
        <v>#REF!</v>
      </c>
      <c r="D1572" s="102">
        <f>Versailles!C554</f>
        <v>0</v>
      </c>
      <c r="E1572" s="131">
        <f>Versailles!D554</f>
        <v>0</v>
      </c>
      <c r="F1572" s="114">
        <f>Versailles!E554</f>
        <v>0</v>
      </c>
      <c r="G1572" s="423">
        <f t="shared" si="56"/>
        <v>0</v>
      </c>
      <c r="H1572" s="420">
        <f>Versailles!G554</f>
        <v>0</v>
      </c>
      <c r="I1572" s="102">
        <f>Versailles!H554</f>
        <v>0</v>
      </c>
      <c r="J1572" s="102" t="s">
        <v>595</v>
      </c>
      <c r="K1572" s="92"/>
      <c r="N1572" s="23" t="str">
        <f>IF(Jasper!$D1554&gt;0,N$1,"")</f>
        <v/>
      </c>
      <c r="O1572" s="23" t="e">
        <f>IF(#REF!&gt;0,P$1,"")</f>
        <v>#REF!</v>
      </c>
      <c r="P1572" s="23" t="str">
        <f>IF(Versailles!$D1553&gt;0,P$1,"")</f>
        <v/>
      </c>
      <c r="Q1572" s="23" t="str">
        <f>IF(Sellersburg!$D1551&gt;0,Q$1,"")</f>
        <v/>
      </c>
      <c r="R1572" s="23" t="str">
        <f>IF(Pendleton!$D1556&gt;0,R$1,"")</f>
        <v/>
      </c>
      <c r="S1572" s="23" t="str">
        <f>IF(Putnamville!D1542&gt;0,S$1,"")</f>
        <v/>
      </c>
      <c r="T1572" s="23" t="str">
        <f>IF(Lowell!D1521&gt;0,$T$1,"")</f>
        <v/>
      </c>
      <c r="U1572" s="23" t="e">
        <f>IF(#REF!&gt;0,$U$1,"")</f>
        <v>#REF!</v>
      </c>
      <c r="V1572" s="23" t="str">
        <f>IF(Peru!D1551&gt;0,$V$1,"")</f>
        <v/>
      </c>
      <c r="W1572" s="23" t="str">
        <f>IF('Toll Rd'!D1544&gt;0,$W$1,"")</f>
        <v/>
      </c>
      <c r="X1572" s="23" t="e">
        <f>IF(#REF!&gt;0,$X$1,"")</f>
        <v>#REF!</v>
      </c>
      <c r="Y1572" s="23" t="e">
        <f>IF(#REF!&gt;0,$Y$1,"")</f>
        <v>#REF!</v>
      </c>
      <c r="Z1572" s="23" t="str">
        <f>IF(FSS!$D1532&gt;0,P$1,"")</f>
        <v/>
      </c>
    </row>
    <row r="1573" spans="1:26" ht="15.75" hidden="1" customHeight="1" x14ac:dyDescent="0.25">
      <c r="A1573" s="421" t="str">
        <f t="shared" si="55"/>
        <v>0</v>
      </c>
      <c r="B1573" s="102">
        <f>Versailles!B555</f>
        <v>0</v>
      </c>
      <c r="C1573" s="102" t="e">
        <f>Versailles!#REF!</f>
        <v>#REF!</v>
      </c>
      <c r="D1573" s="102">
        <f>Versailles!C555</f>
        <v>0</v>
      </c>
      <c r="E1573" s="131">
        <f>Versailles!D555</f>
        <v>0</v>
      </c>
      <c r="F1573" s="114">
        <f>Versailles!E555</f>
        <v>0</v>
      </c>
      <c r="G1573" s="423">
        <f t="shared" si="56"/>
        <v>0</v>
      </c>
      <c r="H1573" s="420">
        <f>Versailles!G555</f>
        <v>0</v>
      </c>
      <c r="I1573" s="102">
        <f>Versailles!H555</f>
        <v>0</v>
      </c>
      <c r="J1573" s="102" t="s">
        <v>595</v>
      </c>
      <c r="K1573" s="92"/>
      <c r="N1573" s="23" t="str">
        <f>IF(Jasper!$D1555&gt;0,N$1,"")</f>
        <v/>
      </c>
      <c r="O1573" s="23" t="e">
        <f>IF(#REF!&gt;0,P$1,"")</f>
        <v>#REF!</v>
      </c>
      <c r="P1573" s="23" t="str">
        <f>IF(Versailles!$D1554&gt;0,P$1,"")</f>
        <v/>
      </c>
      <c r="Q1573" s="23" t="str">
        <f>IF(Sellersburg!$D1552&gt;0,Q$1,"")</f>
        <v/>
      </c>
      <c r="R1573" s="23" t="str">
        <f>IF(Pendleton!$D1557&gt;0,R$1,"")</f>
        <v/>
      </c>
      <c r="S1573" s="23" t="str">
        <f>IF(Putnamville!D1543&gt;0,S$1,"")</f>
        <v/>
      </c>
      <c r="T1573" s="23" t="str">
        <f>IF(Lowell!D1522&gt;0,$T$1,"")</f>
        <v/>
      </c>
      <c r="U1573" s="23" t="e">
        <f>IF(#REF!&gt;0,$U$1,"")</f>
        <v>#REF!</v>
      </c>
      <c r="V1573" s="23" t="str">
        <f>IF(Peru!D1552&gt;0,$V$1,"")</f>
        <v/>
      </c>
      <c r="W1573" s="23" t="str">
        <f>IF('Toll Rd'!D1545&gt;0,$W$1,"")</f>
        <v/>
      </c>
      <c r="X1573" s="23" t="e">
        <f>IF(#REF!&gt;0,$X$1,"")</f>
        <v>#REF!</v>
      </c>
      <c r="Y1573" s="23" t="e">
        <f>IF(#REF!&gt;0,$Y$1,"")</f>
        <v>#REF!</v>
      </c>
      <c r="Z1573" s="23" t="str">
        <f>IF(FSS!$D1533&gt;0,P$1,"")</f>
        <v/>
      </c>
    </row>
    <row r="1574" spans="1:26" ht="15.75" hidden="1" customHeight="1" x14ac:dyDescent="0.25">
      <c r="A1574" s="421" t="str">
        <f t="shared" si="55"/>
        <v>0</v>
      </c>
      <c r="B1574" s="102">
        <f>Versailles!B556</f>
        <v>0</v>
      </c>
      <c r="C1574" s="102" t="e">
        <f>Versailles!#REF!</f>
        <v>#REF!</v>
      </c>
      <c r="D1574" s="102">
        <f>Versailles!C556</f>
        <v>0</v>
      </c>
      <c r="E1574" s="131">
        <f>Versailles!D556</f>
        <v>0</v>
      </c>
      <c r="F1574" s="114">
        <f>Versailles!E556</f>
        <v>0</v>
      </c>
      <c r="G1574" s="423">
        <f t="shared" si="56"/>
        <v>0</v>
      </c>
      <c r="H1574" s="420">
        <f>Versailles!G556</f>
        <v>0</v>
      </c>
      <c r="I1574" s="102">
        <f>Versailles!H556</f>
        <v>0</v>
      </c>
      <c r="J1574" s="102" t="s">
        <v>595</v>
      </c>
      <c r="K1574" s="92"/>
      <c r="N1574" s="23" t="str">
        <f>IF(Jasper!$D1556&gt;0,N$1,"")</f>
        <v/>
      </c>
      <c r="O1574" s="23" t="e">
        <f>IF(#REF!&gt;0,P$1,"")</f>
        <v>#REF!</v>
      </c>
      <c r="P1574" s="23" t="str">
        <f>IF(Versailles!$D1555&gt;0,P$1,"")</f>
        <v/>
      </c>
      <c r="Q1574" s="23" t="str">
        <f>IF(Sellersburg!$D1553&gt;0,Q$1,"")</f>
        <v/>
      </c>
      <c r="R1574" s="23" t="str">
        <f>IF(Pendleton!$D1558&gt;0,R$1,"")</f>
        <v/>
      </c>
      <c r="S1574" s="23" t="str">
        <f>IF(Putnamville!D1544&gt;0,S$1,"")</f>
        <v/>
      </c>
      <c r="T1574" s="23" t="str">
        <f>IF(Lowell!D1523&gt;0,$T$1,"")</f>
        <v/>
      </c>
      <c r="U1574" s="23" t="e">
        <f>IF(#REF!&gt;0,$U$1,"")</f>
        <v>#REF!</v>
      </c>
      <c r="V1574" s="23" t="str">
        <f>IF(Peru!D1553&gt;0,$V$1,"")</f>
        <v/>
      </c>
      <c r="W1574" s="23" t="str">
        <f>IF('Toll Rd'!D1546&gt;0,$W$1,"")</f>
        <v/>
      </c>
      <c r="X1574" s="23" t="e">
        <f>IF(#REF!&gt;0,$X$1,"")</f>
        <v>#REF!</v>
      </c>
      <c r="Y1574" s="23" t="e">
        <f>IF(#REF!&gt;0,$Y$1,"")</f>
        <v>#REF!</v>
      </c>
      <c r="Z1574" s="23" t="str">
        <f>IF(FSS!$D1534&gt;0,P$1,"")</f>
        <v/>
      </c>
    </row>
    <row r="1575" spans="1:26" ht="15.75" hidden="1" customHeight="1" x14ac:dyDescent="0.25">
      <c r="A1575" s="421" t="str">
        <f t="shared" si="55"/>
        <v>0</v>
      </c>
      <c r="B1575" s="102">
        <f>Versailles!B557</f>
        <v>0</v>
      </c>
      <c r="C1575" s="102" t="e">
        <f>Versailles!#REF!</f>
        <v>#REF!</v>
      </c>
      <c r="D1575" s="102">
        <f>Versailles!C557</f>
        <v>0</v>
      </c>
      <c r="E1575" s="131">
        <f>Versailles!D557</f>
        <v>0</v>
      </c>
      <c r="F1575" s="114">
        <f>Versailles!E557</f>
        <v>0</v>
      </c>
      <c r="G1575" s="423">
        <f t="shared" si="56"/>
        <v>0</v>
      </c>
      <c r="H1575" s="420">
        <f>Versailles!G557</f>
        <v>0</v>
      </c>
      <c r="I1575" s="102">
        <f>Versailles!H557</f>
        <v>0</v>
      </c>
      <c r="J1575" s="102" t="s">
        <v>595</v>
      </c>
      <c r="K1575" s="92"/>
      <c r="N1575" s="23" t="str">
        <f>IF(Jasper!$D1557&gt;0,N$1,"")</f>
        <v/>
      </c>
      <c r="O1575" s="23" t="e">
        <f>IF(#REF!&gt;0,P$1,"")</f>
        <v>#REF!</v>
      </c>
      <c r="P1575" s="23" t="str">
        <f>IF(Versailles!$D1556&gt;0,P$1,"")</f>
        <v/>
      </c>
      <c r="Q1575" s="23" t="str">
        <f>IF(Sellersburg!$D1554&gt;0,Q$1,"")</f>
        <v/>
      </c>
      <c r="R1575" s="23" t="str">
        <f>IF(Pendleton!$D1559&gt;0,R$1,"")</f>
        <v/>
      </c>
      <c r="S1575" s="23" t="str">
        <f>IF(Putnamville!D1545&gt;0,S$1,"")</f>
        <v/>
      </c>
      <c r="T1575" s="23" t="str">
        <f>IF(Lowell!D1524&gt;0,$T$1,"")</f>
        <v/>
      </c>
      <c r="U1575" s="23" t="e">
        <f>IF(#REF!&gt;0,$U$1,"")</f>
        <v>#REF!</v>
      </c>
      <c r="V1575" s="23" t="str">
        <f>IF(Peru!D1554&gt;0,$V$1,"")</f>
        <v/>
      </c>
      <c r="W1575" s="23" t="str">
        <f>IF('Toll Rd'!D1547&gt;0,$W$1,"")</f>
        <v/>
      </c>
      <c r="X1575" s="23" t="e">
        <f>IF(#REF!&gt;0,$X$1,"")</f>
        <v>#REF!</v>
      </c>
      <c r="Y1575" s="23" t="e">
        <f>IF(#REF!&gt;0,$Y$1,"")</f>
        <v>#REF!</v>
      </c>
      <c r="Z1575" s="23" t="str">
        <f>IF(FSS!$D1535&gt;0,P$1,"")</f>
        <v/>
      </c>
    </row>
    <row r="1576" spans="1:26" ht="15.75" hidden="1" customHeight="1" x14ac:dyDescent="0.25">
      <c r="A1576" s="421" t="str">
        <f t="shared" si="55"/>
        <v>0</v>
      </c>
      <c r="B1576" s="102">
        <f>Versailles!B558</f>
        <v>0</v>
      </c>
      <c r="C1576" s="102" t="e">
        <f>Versailles!#REF!</f>
        <v>#REF!</v>
      </c>
      <c r="D1576" s="102">
        <f>Versailles!C558</f>
        <v>0</v>
      </c>
      <c r="E1576" s="131">
        <f>Versailles!D558</f>
        <v>0</v>
      </c>
      <c r="F1576" s="114">
        <f>Versailles!E558</f>
        <v>0</v>
      </c>
      <c r="G1576" s="423">
        <f t="shared" si="56"/>
        <v>0</v>
      </c>
      <c r="H1576" s="420">
        <f>Versailles!G558</f>
        <v>0</v>
      </c>
      <c r="I1576" s="102">
        <f>Versailles!H558</f>
        <v>0</v>
      </c>
      <c r="J1576" s="102" t="s">
        <v>595</v>
      </c>
      <c r="K1576" s="92"/>
      <c r="N1576" s="23" t="str">
        <f>IF(Jasper!$D1558&gt;0,N$1,"")</f>
        <v/>
      </c>
      <c r="O1576" s="23" t="e">
        <f>IF(#REF!&gt;0,P$1,"")</f>
        <v>#REF!</v>
      </c>
      <c r="P1576" s="23" t="str">
        <f>IF(Versailles!$D1557&gt;0,P$1,"")</f>
        <v/>
      </c>
      <c r="Q1576" s="23" t="str">
        <f>IF(Sellersburg!$D1555&gt;0,Q$1,"")</f>
        <v/>
      </c>
      <c r="R1576" s="23" t="str">
        <f>IF(Pendleton!$D1560&gt;0,R$1,"")</f>
        <v/>
      </c>
      <c r="S1576" s="23" t="str">
        <f>IF(Putnamville!D1546&gt;0,S$1,"")</f>
        <v/>
      </c>
      <c r="T1576" s="23" t="str">
        <f>IF(Lowell!D1525&gt;0,$T$1,"")</f>
        <v/>
      </c>
      <c r="U1576" s="23" t="e">
        <f>IF(#REF!&gt;0,$U$1,"")</f>
        <v>#REF!</v>
      </c>
      <c r="V1576" s="23" t="str">
        <f>IF(Peru!D1555&gt;0,$V$1,"")</f>
        <v/>
      </c>
      <c r="W1576" s="23" t="str">
        <f>IF('Toll Rd'!D1548&gt;0,$W$1,"")</f>
        <v/>
      </c>
      <c r="X1576" s="23" t="e">
        <f>IF(#REF!&gt;0,$X$1,"")</f>
        <v>#REF!</v>
      </c>
      <c r="Y1576" s="23" t="e">
        <f>IF(#REF!&gt;0,$Y$1,"")</f>
        <v>#REF!</v>
      </c>
      <c r="Z1576" s="23" t="str">
        <f>IF(FSS!$D1536&gt;0,P$1,"")</f>
        <v/>
      </c>
    </row>
    <row r="1577" spans="1:26" ht="15.75" hidden="1" customHeight="1" x14ac:dyDescent="0.25">
      <c r="A1577" s="421" t="str">
        <f t="shared" si="55"/>
        <v>0</v>
      </c>
      <c r="B1577" s="102">
        <f>Versailles!B559</f>
        <v>0</v>
      </c>
      <c r="C1577" s="102" t="e">
        <f>Versailles!#REF!</f>
        <v>#REF!</v>
      </c>
      <c r="D1577" s="102">
        <f>Versailles!C559</f>
        <v>0</v>
      </c>
      <c r="E1577" s="131">
        <f>Versailles!D559</f>
        <v>0</v>
      </c>
      <c r="F1577" s="114">
        <f>Versailles!E559</f>
        <v>0</v>
      </c>
      <c r="G1577" s="423">
        <f t="shared" si="56"/>
        <v>0</v>
      </c>
      <c r="H1577" s="420">
        <f>Versailles!G559</f>
        <v>0</v>
      </c>
      <c r="I1577" s="102">
        <f>Versailles!H559</f>
        <v>0</v>
      </c>
      <c r="J1577" s="102" t="s">
        <v>595</v>
      </c>
      <c r="K1577" s="92"/>
      <c r="N1577" s="23" t="str">
        <f>IF(Jasper!$D1559&gt;0,N$1,"")</f>
        <v/>
      </c>
      <c r="O1577" s="23" t="e">
        <f>IF(#REF!&gt;0,P$1,"")</f>
        <v>#REF!</v>
      </c>
      <c r="P1577" s="23" t="str">
        <f>IF(Versailles!$D1558&gt;0,P$1,"")</f>
        <v/>
      </c>
      <c r="Q1577" s="23" t="str">
        <f>IF(Sellersburg!$D1556&gt;0,Q$1,"")</f>
        <v/>
      </c>
      <c r="R1577" s="23" t="str">
        <f>IF(Pendleton!$D1561&gt;0,R$1,"")</f>
        <v/>
      </c>
      <c r="S1577" s="23" t="str">
        <f>IF(Putnamville!D1547&gt;0,S$1,"")</f>
        <v/>
      </c>
      <c r="T1577" s="23" t="str">
        <f>IF(Lowell!D1526&gt;0,$T$1,"")</f>
        <v/>
      </c>
      <c r="U1577" s="23" t="e">
        <f>IF(#REF!&gt;0,$U$1,"")</f>
        <v>#REF!</v>
      </c>
      <c r="V1577" s="23" t="str">
        <f>IF(Peru!D1556&gt;0,$V$1,"")</f>
        <v/>
      </c>
      <c r="W1577" s="23" t="str">
        <f>IF('Toll Rd'!D1549&gt;0,$W$1,"")</f>
        <v/>
      </c>
      <c r="X1577" s="23" t="e">
        <f>IF(#REF!&gt;0,$X$1,"")</f>
        <v>#REF!</v>
      </c>
      <c r="Y1577" s="23" t="e">
        <f>IF(#REF!&gt;0,$Y$1,"")</f>
        <v>#REF!</v>
      </c>
      <c r="Z1577" s="23" t="str">
        <f>IF(FSS!$D1537&gt;0,P$1,"")</f>
        <v/>
      </c>
    </row>
    <row r="1578" spans="1:26" ht="15.75" hidden="1" customHeight="1" x14ac:dyDescent="0.25">
      <c r="A1578" s="421" t="str">
        <f t="shared" si="55"/>
        <v>0</v>
      </c>
      <c r="B1578" s="102">
        <f>Versailles!B560</f>
        <v>0</v>
      </c>
      <c r="C1578" s="102" t="e">
        <f>Versailles!#REF!</f>
        <v>#REF!</v>
      </c>
      <c r="D1578" s="102">
        <f>Versailles!C560</f>
        <v>0</v>
      </c>
      <c r="E1578" s="131">
        <f>Versailles!D560</f>
        <v>0</v>
      </c>
      <c r="F1578" s="114">
        <f>Versailles!E560</f>
        <v>0</v>
      </c>
      <c r="G1578" s="423">
        <f t="shared" si="56"/>
        <v>0</v>
      </c>
      <c r="H1578" s="420">
        <f>Versailles!G560</f>
        <v>0</v>
      </c>
      <c r="I1578" s="102">
        <f>Versailles!H560</f>
        <v>0</v>
      </c>
      <c r="J1578" s="102" t="s">
        <v>595</v>
      </c>
      <c r="K1578" s="92"/>
      <c r="N1578" s="23" t="str">
        <f>IF(Jasper!$D1560&gt;0,N$1,"")</f>
        <v/>
      </c>
      <c r="O1578" s="23" t="e">
        <f>IF(#REF!&gt;0,P$1,"")</f>
        <v>#REF!</v>
      </c>
      <c r="P1578" s="23" t="str">
        <f>IF(Versailles!$D1559&gt;0,P$1,"")</f>
        <v/>
      </c>
      <c r="Q1578" s="23" t="str">
        <f>IF(Sellersburg!$D1557&gt;0,Q$1,"")</f>
        <v/>
      </c>
      <c r="R1578" s="23" t="str">
        <f>IF(Pendleton!$D1562&gt;0,R$1,"")</f>
        <v/>
      </c>
      <c r="S1578" s="23" t="str">
        <f>IF(Putnamville!D1548&gt;0,S$1,"")</f>
        <v/>
      </c>
      <c r="T1578" s="23" t="str">
        <f>IF(Lowell!D1527&gt;0,$T$1,"")</f>
        <v/>
      </c>
      <c r="U1578" s="23" t="e">
        <f>IF(#REF!&gt;0,$U$1,"")</f>
        <v>#REF!</v>
      </c>
      <c r="V1578" s="23" t="str">
        <f>IF(Peru!D1557&gt;0,$V$1,"")</f>
        <v/>
      </c>
      <c r="W1578" s="23" t="str">
        <f>IF('Toll Rd'!D1550&gt;0,$W$1,"")</f>
        <v/>
      </c>
      <c r="X1578" s="23" t="e">
        <f>IF(#REF!&gt;0,$X$1,"")</f>
        <v>#REF!</v>
      </c>
      <c r="Y1578" s="23" t="e">
        <f>IF(#REF!&gt;0,$Y$1,"")</f>
        <v>#REF!</v>
      </c>
      <c r="Z1578" s="23" t="str">
        <f>IF(FSS!$D1538&gt;0,P$1,"")</f>
        <v/>
      </c>
    </row>
    <row r="1579" spans="1:26" ht="15.75" hidden="1" customHeight="1" x14ac:dyDescent="0.25">
      <c r="A1579" s="421" t="str">
        <f t="shared" si="55"/>
        <v>0</v>
      </c>
      <c r="B1579" s="102">
        <f>Versailles!B561</f>
        <v>0</v>
      </c>
      <c r="C1579" s="102" t="e">
        <f>Versailles!#REF!</f>
        <v>#REF!</v>
      </c>
      <c r="D1579" s="102">
        <f>Versailles!C561</f>
        <v>0</v>
      </c>
      <c r="E1579" s="131">
        <f>Versailles!D561</f>
        <v>0</v>
      </c>
      <c r="F1579" s="114">
        <f>Versailles!E561</f>
        <v>0</v>
      </c>
      <c r="G1579" s="423">
        <f t="shared" si="56"/>
        <v>0</v>
      </c>
      <c r="H1579" s="420">
        <f>Versailles!G561</f>
        <v>0</v>
      </c>
      <c r="I1579" s="102">
        <f>Versailles!H561</f>
        <v>0</v>
      </c>
      <c r="J1579" s="102" t="s">
        <v>595</v>
      </c>
      <c r="K1579" s="92"/>
      <c r="N1579" s="23" t="str">
        <f>IF(Jasper!$D1561&gt;0,N$1,"")</f>
        <v/>
      </c>
      <c r="O1579" s="23" t="e">
        <f>IF(#REF!&gt;0,P$1,"")</f>
        <v>#REF!</v>
      </c>
      <c r="P1579" s="23" t="str">
        <f>IF(Versailles!$D1560&gt;0,P$1,"")</f>
        <v/>
      </c>
      <c r="Q1579" s="23" t="str">
        <f>IF(Sellersburg!$D1558&gt;0,Q$1,"")</f>
        <v/>
      </c>
      <c r="R1579" s="23" t="str">
        <f>IF(Pendleton!$D1563&gt;0,R$1,"")</f>
        <v/>
      </c>
      <c r="S1579" s="23" t="str">
        <f>IF(Putnamville!D1549&gt;0,S$1,"")</f>
        <v/>
      </c>
      <c r="T1579" s="23" t="str">
        <f>IF(Lowell!D1528&gt;0,$T$1,"")</f>
        <v/>
      </c>
      <c r="U1579" s="23" t="e">
        <f>IF(#REF!&gt;0,$U$1,"")</f>
        <v>#REF!</v>
      </c>
      <c r="V1579" s="23" t="str">
        <f>IF(Peru!D1558&gt;0,$V$1,"")</f>
        <v/>
      </c>
      <c r="W1579" s="23" t="str">
        <f>IF('Toll Rd'!D1551&gt;0,$W$1,"")</f>
        <v/>
      </c>
      <c r="X1579" s="23" t="e">
        <f>IF(#REF!&gt;0,$X$1,"")</f>
        <v>#REF!</v>
      </c>
      <c r="Y1579" s="23" t="e">
        <f>IF(#REF!&gt;0,$Y$1,"")</f>
        <v>#REF!</v>
      </c>
      <c r="Z1579" s="23" t="str">
        <f>IF(FSS!$D1539&gt;0,P$1,"")</f>
        <v/>
      </c>
    </row>
    <row r="1580" spans="1:26" ht="15.75" hidden="1" customHeight="1" x14ac:dyDescent="0.25">
      <c r="A1580" s="421" t="str">
        <f t="shared" si="55"/>
        <v>0</v>
      </c>
      <c r="B1580" s="102">
        <f>Versailles!B562</f>
        <v>0</v>
      </c>
      <c r="C1580" s="102" t="e">
        <f>Versailles!#REF!</f>
        <v>#REF!</v>
      </c>
      <c r="D1580" s="102">
        <f>Versailles!C562</f>
        <v>0</v>
      </c>
      <c r="E1580" s="131">
        <f>Versailles!D562</f>
        <v>0</v>
      </c>
      <c r="F1580" s="114">
        <f>Versailles!E562</f>
        <v>0</v>
      </c>
      <c r="G1580" s="423">
        <f t="shared" si="56"/>
        <v>0</v>
      </c>
      <c r="H1580" s="420">
        <f>Versailles!G562</f>
        <v>0</v>
      </c>
      <c r="I1580" s="102">
        <f>Versailles!H562</f>
        <v>0</v>
      </c>
      <c r="J1580" s="102" t="s">
        <v>595</v>
      </c>
      <c r="K1580" s="92"/>
      <c r="N1580" s="23" t="str">
        <f>IF(Jasper!$D1562&gt;0,N$1,"")</f>
        <v/>
      </c>
      <c r="O1580" s="23" t="e">
        <f>IF(#REF!&gt;0,P$1,"")</f>
        <v>#REF!</v>
      </c>
      <c r="P1580" s="23" t="str">
        <f>IF(Versailles!$D1561&gt;0,P$1,"")</f>
        <v/>
      </c>
      <c r="Q1580" s="23" t="str">
        <f>IF(Sellersburg!$D1559&gt;0,Q$1,"")</f>
        <v/>
      </c>
      <c r="R1580" s="23" t="str">
        <f>IF(Pendleton!$D1564&gt;0,R$1,"")</f>
        <v/>
      </c>
      <c r="S1580" s="23" t="str">
        <f>IF(Putnamville!D1550&gt;0,S$1,"")</f>
        <v/>
      </c>
      <c r="T1580" s="23" t="str">
        <f>IF(Lowell!D1529&gt;0,$T$1,"")</f>
        <v/>
      </c>
      <c r="U1580" s="23" t="e">
        <f>IF(#REF!&gt;0,$U$1,"")</f>
        <v>#REF!</v>
      </c>
      <c r="V1580" s="23" t="str">
        <f>IF(Peru!D1559&gt;0,$V$1,"")</f>
        <v/>
      </c>
      <c r="W1580" s="23" t="str">
        <f>IF('Toll Rd'!D1552&gt;0,$W$1,"")</f>
        <v/>
      </c>
      <c r="X1580" s="23" t="e">
        <f>IF(#REF!&gt;0,$X$1,"")</f>
        <v>#REF!</v>
      </c>
      <c r="Y1580" s="23" t="e">
        <f>IF(#REF!&gt;0,$Y$1,"")</f>
        <v>#REF!</v>
      </c>
      <c r="Z1580" s="23" t="str">
        <f>IF(FSS!$D1540&gt;0,P$1,"")</f>
        <v/>
      </c>
    </row>
    <row r="1581" spans="1:26" ht="15.75" hidden="1" customHeight="1" x14ac:dyDescent="0.25">
      <c r="A1581" s="421" t="str">
        <f t="shared" si="55"/>
        <v>0</v>
      </c>
      <c r="B1581" s="102">
        <f>Versailles!B563</f>
        <v>0</v>
      </c>
      <c r="C1581" s="102" t="e">
        <f>Versailles!#REF!</f>
        <v>#REF!</v>
      </c>
      <c r="D1581" s="102">
        <f>Versailles!C563</f>
        <v>0</v>
      </c>
      <c r="E1581" s="131">
        <f>Versailles!D563</f>
        <v>0</v>
      </c>
      <c r="F1581" s="114">
        <f>Versailles!E563</f>
        <v>0</v>
      </c>
      <c r="G1581" s="423">
        <f t="shared" si="56"/>
        <v>0</v>
      </c>
      <c r="H1581" s="420">
        <f>Versailles!G563</f>
        <v>0</v>
      </c>
      <c r="I1581" s="102">
        <f>Versailles!H563</f>
        <v>0</v>
      </c>
      <c r="J1581" s="102" t="s">
        <v>595</v>
      </c>
      <c r="K1581" s="92"/>
      <c r="N1581" s="23" t="str">
        <f>IF(Jasper!$D1563&gt;0,N$1,"")</f>
        <v/>
      </c>
      <c r="O1581" s="23" t="e">
        <f>IF(#REF!&gt;0,P$1,"")</f>
        <v>#REF!</v>
      </c>
      <c r="P1581" s="23" t="str">
        <f>IF(Versailles!$D1562&gt;0,P$1,"")</f>
        <v/>
      </c>
      <c r="Q1581" s="23" t="str">
        <f>IF(Sellersburg!$D1560&gt;0,Q$1,"")</f>
        <v/>
      </c>
      <c r="R1581" s="23" t="str">
        <f>IF(Pendleton!$D1565&gt;0,R$1,"")</f>
        <v/>
      </c>
      <c r="S1581" s="23" t="str">
        <f>IF(Putnamville!D1551&gt;0,S$1,"")</f>
        <v/>
      </c>
      <c r="T1581" s="23" t="str">
        <f>IF(Lowell!D1530&gt;0,$T$1,"")</f>
        <v/>
      </c>
      <c r="U1581" s="23" t="e">
        <f>IF(#REF!&gt;0,$U$1,"")</f>
        <v>#REF!</v>
      </c>
      <c r="V1581" s="23" t="str">
        <f>IF(Peru!D1560&gt;0,$V$1,"")</f>
        <v/>
      </c>
      <c r="W1581" s="23" t="str">
        <f>IF('Toll Rd'!D1553&gt;0,$W$1,"")</f>
        <v/>
      </c>
      <c r="X1581" s="23" t="e">
        <f>IF(#REF!&gt;0,$X$1,"")</f>
        <v>#REF!</v>
      </c>
      <c r="Y1581" s="23" t="e">
        <f>IF(#REF!&gt;0,$Y$1,"")</f>
        <v>#REF!</v>
      </c>
      <c r="Z1581" s="23" t="str">
        <f>IF(FSS!$D1541&gt;0,P$1,"")</f>
        <v/>
      </c>
    </row>
    <row r="1582" spans="1:26" ht="15.75" hidden="1" customHeight="1" x14ac:dyDescent="0.25">
      <c r="A1582" s="421" t="str">
        <f t="shared" si="55"/>
        <v>0</v>
      </c>
      <c r="B1582" s="102">
        <f>Versailles!B564</f>
        <v>0</v>
      </c>
      <c r="C1582" s="102" t="e">
        <f>Versailles!#REF!</f>
        <v>#REF!</v>
      </c>
      <c r="D1582" s="102">
        <f>Versailles!C564</f>
        <v>0</v>
      </c>
      <c r="E1582" s="131">
        <f>Versailles!D564</f>
        <v>0</v>
      </c>
      <c r="F1582" s="114">
        <f>Versailles!E564</f>
        <v>0</v>
      </c>
      <c r="G1582" s="423">
        <f t="shared" si="56"/>
        <v>0</v>
      </c>
      <c r="H1582" s="420">
        <f>Versailles!G564</f>
        <v>0</v>
      </c>
      <c r="I1582" s="102">
        <f>Versailles!H564</f>
        <v>0</v>
      </c>
      <c r="J1582" s="102" t="s">
        <v>595</v>
      </c>
      <c r="K1582" s="92"/>
      <c r="N1582" s="23" t="str">
        <f>IF(Jasper!$D1564&gt;0,N$1,"")</f>
        <v/>
      </c>
      <c r="O1582" s="23" t="e">
        <f>IF(#REF!&gt;0,P$1,"")</f>
        <v>#REF!</v>
      </c>
      <c r="P1582" s="23" t="str">
        <f>IF(Versailles!$D1563&gt;0,P$1,"")</f>
        <v/>
      </c>
      <c r="Q1582" s="23" t="str">
        <f>IF(Sellersburg!$D1561&gt;0,Q$1,"")</f>
        <v/>
      </c>
      <c r="R1582" s="23" t="str">
        <f>IF(Pendleton!$D1566&gt;0,R$1,"")</f>
        <v/>
      </c>
      <c r="S1582" s="23" t="str">
        <f>IF(Putnamville!D1552&gt;0,S$1,"")</f>
        <v/>
      </c>
      <c r="T1582" s="23" t="str">
        <f>IF(Lowell!D1531&gt;0,$T$1,"")</f>
        <v/>
      </c>
      <c r="U1582" s="23" t="e">
        <f>IF(#REF!&gt;0,$U$1,"")</f>
        <v>#REF!</v>
      </c>
      <c r="V1582" s="23" t="str">
        <f>IF(Peru!D1561&gt;0,$V$1,"")</f>
        <v/>
      </c>
      <c r="W1582" s="23" t="str">
        <f>IF('Toll Rd'!D1554&gt;0,$W$1,"")</f>
        <v/>
      </c>
      <c r="X1582" s="23" t="e">
        <f>IF(#REF!&gt;0,$X$1,"")</f>
        <v>#REF!</v>
      </c>
      <c r="Y1582" s="23" t="e">
        <f>IF(#REF!&gt;0,$Y$1,"")</f>
        <v>#REF!</v>
      </c>
      <c r="Z1582" s="23" t="str">
        <f>IF(FSS!$D1542&gt;0,P$1,"")</f>
        <v/>
      </c>
    </row>
    <row r="1583" spans="1:26" ht="15.75" hidden="1" customHeight="1" x14ac:dyDescent="0.25">
      <c r="A1583" s="421" t="str">
        <f t="shared" si="55"/>
        <v>0</v>
      </c>
      <c r="B1583" s="102">
        <f>Versailles!B565</f>
        <v>0</v>
      </c>
      <c r="C1583" s="102" t="e">
        <f>Versailles!#REF!</f>
        <v>#REF!</v>
      </c>
      <c r="D1583" s="102">
        <f>Versailles!C565</f>
        <v>0</v>
      </c>
      <c r="E1583" s="131">
        <f>Versailles!D565</f>
        <v>0</v>
      </c>
      <c r="F1583" s="114">
        <f>Versailles!E565</f>
        <v>0</v>
      </c>
      <c r="G1583" s="423">
        <f t="shared" si="56"/>
        <v>0</v>
      </c>
      <c r="H1583" s="420">
        <f>Versailles!G565</f>
        <v>0</v>
      </c>
      <c r="I1583" s="102">
        <f>Versailles!H565</f>
        <v>0</v>
      </c>
      <c r="J1583" s="102" t="s">
        <v>595</v>
      </c>
      <c r="K1583" s="92"/>
      <c r="N1583" s="23" t="str">
        <f>IF(Jasper!$D1565&gt;0,N$1,"")</f>
        <v/>
      </c>
      <c r="O1583" s="23" t="e">
        <f>IF(#REF!&gt;0,P$1,"")</f>
        <v>#REF!</v>
      </c>
      <c r="P1583" s="23" t="str">
        <f>IF(Versailles!$D1564&gt;0,P$1,"")</f>
        <v/>
      </c>
      <c r="Q1583" s="23" t="str">
        <f>IF(Sellersburg!$D1562&gt;0,Q$1,"")</f>
        <v/>
      </c>
      <c r="R1583" s="23" t="str">
        <f>IF(Pendleton!$D1567&gt;0,R$1,"")</f>
        <v/>
      </c>
      <c r="S1583" s="23" t="str">
        <f>IF(Putnamville!D1553&gt;0,S$1,"")</f>
        <v/>
      </c>
      <c r="T1583" s="23" t="str">
        <f>IF(Lowell!D1532&gt;0,$T$1,"")</f>
        <v/>
      </c>
      <c r="U1583" s="23" t="e">
        <f>IF(#REF!&gt;0,$U$1,"")</f>
        <v>#REF!</v>
      </c>
      <c r="V1583" s="23" t="str">
        <f>IF(Peru!D1562&gt;0,$V$1,"")</f>
        <v/>
      </c>
      <c r="W1583" s="23" t="str">
        <f>IF('Toll Rd'!D1555&gt;0,$W$1,"")</f>
        <v/>
      </c>
      <c r="X1583" s="23" t="e">
        <f>IF(#REF!&gt;0,$X$1,"")</f>
        <v>#REF!</v>
      </c>
      <c r="Y1583" s="23" t="e">
        <f>IF(#REF!&gt;0,$Y$1,"")</f>
        <v>#REF!</v>
      </c>
      <c r="Z1583" s="23" t="str">
        <f>IF(FSS!$D1543&gt;0,P$1,"")</f>
        <v/>
      </c>
    </row>
    <row r="1584" spans="1:26" ht="15.75" hidden="1" customHeight="1" x14ac:dyDescent="0.25">
      <c r="A1584" s="421" t="str">
        <f t="shared" si="55"/>
        <v>0</v>
      </c>
      <c r="B1584" s="102">
        <f>Versailles!B566</f>
        <v>0</v>
      </c>
      <c r="C1584" s="102" t="e">
        <f>Versailles!#REF!</f>
        <v>#REF!</v>
      </c>
      <c r="D1584" s="102">
        <f>Versailles!C566</f>
        <v>0</v>
      </c>
      <c r="E1584" s="131">
        <f>Versailles!D566</f>
        <v>0</v>
      </c>
      <c r="F1584" s="114">
        <f>Versailles!E566</f>
        <v>0</v>
      </c>
      <c r="G1584" s="423">
        <f t="shared" si="56"/>
        <v>0</v>
      </c>
      <c r="H1584" s="420">
        <f>Versailles!G566</f>
        <v>0</v>
      </c>
      <c r="I1584" s="102">
        <f>Versailles!H566</f>
        <v>0</v>
      </c>
      <c r="J1584" s="102" t="s">
        <v>595</v>
      </c>
      <c r="K1584" s="92"/>
      <c r="N1584" s="23" t="str">
        <f>IF(Jasper!$D1566&gt;0,N$1,"")</f>
        <v/>
      </c>
      <c r="O1584" s="23" t="e">
        <f>IF(#REF!&gt;0,P$1,"")</f>
        <v>#REF!</v>
      </c>
      <c r="P1584" s="23" t="str">
        <f>IF(Versailles!$D1565&gt;0,P$1,"")</f>
        <v/>
      </c>
      <c r="Q1584" s="23" t="str">
        <f>IF(Sellersburg!$D1563&gt;0,Q$1,"")</f>
        <v/>
      </c>
      <c r="R1584" s="23" t="str">
        <f>IF(Pendleton!$D1568&gt;0,R$1,"")</f>
        <v/>
      </c>
      <c r="S1584" s="23" t="str">
        <f>IF(Putnamville!D1554&gt;0,S$1,"")</f>
        <v/>
      </c>
      <c r="T1584" s="23" t="str">
        <f>IF(Lowell!D1533&gt;0,$T$1,"")</f>
        <v/>
      </c>
      <c r="U1584" s="23" t="e">
        <f>IF(#REF!&gt;0,$U$1,"")</f>
        <v>#REF!</v>
      </c>
      <c r="V1584" s="23" t="str">
        <f>IF(Peru!D1563&gt;0,$V$1,"")</f>
        <v/>
      </c>
      <c r="W1584" s="23" t="str">
        <f>IF('Toll Rd'!D1556&gt;0,$W$1,"")</f>
        <v/>
      </c>
      <c r="X1584" s="23" t="e">
        <f>IF(#REF!&gt;0,$X$1,"")</f>
        <v>#REF!</v>
      </c>
      <c r="Y1584" s="23" t="e">
        <f>IF(#REF!&gt;0,$Y$1,"")</f>
        <v>#REF!</v>
      </c>
      <c r="Z1584" s="23" t="str">
        <f>IF(FSS!$D1544&gt;0,P$1,"")</f>
        <v/>
      </c>
    </row>
    <row r="1585" spans="1:26" ht="15.75" hidden="1" customHeight="1" x14ac:dyDescent="0.25">
      <c r="A1585" s="421" t="str">
        <f t="shared" si="55"/>
        <v>0</v>
      </c>
      <c r="B1585" s="102">
        <f>Versailles!B567</f>
        <v>0</v>
      </c>
      <c r="C1585" s="102" t="e">
        <f>Versailles!#REF!</f>
        <v>#REF!</v>
      </c>
      <c r="D1585" s="102">
        <f>Versailles!C567</f>
        <v>0</v>
      </c>
      <c r="E1585" s="131">
        <f>Versailles!D567</f>
        <v>0</v>
      </c>
      <c r="F1585" s="114">
        <f>Versailles!E567</f>
        <v>0</v>
      </c>
      <c r="G1585" s="423">
        <f t="shared" si="56"/>
        <v>0</v>
      </c>
      <c r="H1585" s="420">
        <f>Versailles!G567</f>
        <v>0</v>
      </c>
      <c r="I1585" s="102">
        <f>Versailles!H567</f>
        <v>0</v>
      </c>
      <c r="J1585" s="102" t="s">
        <v>595</v>
      </c>
      <c r="K1585" s="92"/>
      <c r="N1585" s="23" t="str">
        <f>IF(Jasper!$D1567&gt;0,N$1,"")</f>
        <v/>
      </c>
      <c r="O1585" s="23" t="e">
        <f>IF(#REF!&gt;0,P$1,"")</f>
        <v>#REF!</v>
      </c>
      <c r="P1585" s="23" t="str">
        <f>IF(Versailles!$D1566&gt;0,P$1,"")</f>
        <v/>
      </c>
      <c r="Q1585" s="23" t="str">
        <f>IF(Sellersburg!$D1564&gt;0,Q$1,"")</f>
        <v/>
      </c>
      <c r="R1585" s="23" t="str">
        <f>IF(Pendleton!$D1569&gt;0,R$1,"")</f>
        <v/>
      </c>
      <c r="S1585" s="23" t="str">
        <f>IF(Putnamville!D1555&gt;0,S$1,"")</f>
        <v/>
      </c>
      <c r="T1585" s="23" t="str">
        <f>IF(Lowell!D1534&gt;0,$T$1,"")</f>
        <v/>
      </c>
      <c r="U1585" s="23" t="e">
        <f>IF(#REF!&gt;0,$U$1,"")</f>
        <v>#REF!</v>
      </c>
      <c r="V1585" s="23" t="str">
        <f>IF(Peru!D1564&gt;0,$V$1,"")</f>
        <v/>
      </c>
      <c r="W1585" s="23" t="str">
        <f>IF('Toll Rd'!D1557&gt;0,$W$1,"")</f>
        <v/>
      </c>
      <c r="X1585" s="23" t="e">
        <f>IF(#REF!&gt;0,$X$1,"")</f>
        <v>#REF!</v>
      </c>
      <c r="Y1585" s="23" t="e">
        <f>IF(#REF!&gt;0,$Y$1,"")</f>
        <v>#REF!</v>
      </c>
      <c r="Z1585" s="23" t="str">
        <f>IF(FSS!$D1545&gt;0,P$1,"")</f>
        <v/>
      </c>
    </row>
    <row r="1586" spans="1:26" ht="15.75" hidden="1" customHeight="1" x14ac:dyDescent="0.25">
      <c r="A1586" s="421" t="str">
        <f t="shared" si="55"/>
        <v>0</v>
      </c>
      <c r="B1586" s="102">
        <f>Versailles!B568</f>
        <v>0</v>
      </c>
      <c r="C1586" s="102" t="e">
        <f>Versailles!#REF!</f>
        <v>#REF!</v>
      </c>
      <c r="D1586" s="102">
        <f>Versailles!C568</f>
        <v>0</v>
      </c>
      <c r="E1586" s="131">
        <f>Versailles!D568</f>
        <v>0</v>
      </c>
      <c r="F1586" s="114">
        <f>Versailles!E568</f>
        <v>0</v>
      </c>
      <c r="G1586" s="423">
        <f t="shared" si="56"/>
        <v>0</v>
      </c>
      <c r="H1586" s="420">
        <f>Versailles!G568</f>
        <v>0</v>
      </c>
      <c r="I1586" s="102">
        <f>Versailles!H568</f>
        <v>0</v>
      </c>
      <c r="J1586" s="102" t="s">
        <v>595</v>
      </c>
      <c r="K1586" s="92"/>
      <c r="N1586" s="23" t="str">
        <f>IF(Jasper!$D1568&gt;0,N$1,"")</f>
        <v/>
      </c>
      <c r="O1586" s="23" t="e">
        <f>IF(#REF!&gt;0,P$1,"")</f>
        <v>#REF!</v>
      </c>
      <c r="P1586" s="23" t="str">
        <f>IF(Versailles!$D1567&gt;0,P$1,"")</f>
        <v/>
      </c>
      <c r="Q1586" s="23" t="str">
        <f>IF(Sellersburg!$D1565&gt;0,Q$1,"")</f>
        <v/>
      </c>
      <c r="R1586" s="23" t="str">
        <f>IF(Pendleton!$D1570&gt;0,R$1,"")</f>
        <v/>
      </c>
      <c r="S1586" s="23" t="str">
        <f>IF(Putnamville!D1556&gt;0,S$1,"")</f>
        <v/>
      </c>
      <c r="T1586" s="23" t="str">
        <f>IF(Lowell!D1535&gt;0,$T$1,"")</f>
        <v/>
      </c>
      <c r="U1586" s="23" t="e">
        <f>IF(#REF!&gt;0,$U$1,"")</f>
        <v>#REF!</v>
      </c>
      <c r="V1586" s="23" t="str">
        <f>IF(Peru!D1565&gt;0,$V$1,"")</f>
        <v/>
      </c>
      <c r="W1586" s="23" t="str">
        <f>IF('Toll Rd'!D1558&gt;0,$W$1,"")</f>
        <v/>
      </c>
      <c r="X1586" s="23" t="e">
        <f>IF(#REF!&gt;0,$X$1,"")</f>
        <v>#REF!</v>
      </c>
      <c r="Y1586" s="23" t="e">
        <f>IF(#REF!&gt;0,$Y$1,"")</f>
        <v>#REF!</v>
      </c>
      <c r="Z1586" s="23" t="str">
        <f>IF(FSS!$D1546&gt;0,P$1,"")</f>
        <v/>
      </c>
    </row>
    <row r="1587" spans="1:26" ht="15.75" hidden="1" customHeight="1" x14ac:dyDescent="0.25">
      <c r="A1587" s="421" t="str">
        <f t="shared" si="55"/>
        <v>0</v>
      </c>
      <c r="B1587" s="102">
        <f>Versailles!B569</f>
        <v>0</v>
      </c>
      <c r="C1587" s="102" t="e">
        <f>Versailles!#REF!</f>
        <v>#REF!</v>
      </c>
      <c r="D1587" s="102">
        <f>Versailles!C569</f>
        <v>0</v>
      </c>
      <c r="E1587" s="131">
        <f>Versailles!D569</f>
        <v>0</v>
      </c>
      <c r="F1587" s="114">
        <f>Versailles!E569</f>
        <v>0</v>
      </c>
      <c r="G1587" s="423">
        <f t="shared" si="56"/>
        <v>0</v>
      </c>
      <c r="H1587" s="420">
        <f>Versailles!G569</f>
        <v>0</v>
      </c>
      <c r="I1587" s="102">
        <f>Versailles!H569</f>
        <v>0</v>
      </c>
      <c r="J1587" s="102" t="s">
        <v>595</v>
      </c>
      <c r="K1587" s="92"/>
      <c r="N1587" s="23" t="str">
        <f>IF(Jasper!$D1569&gt;0,N$1,"")</f>
        <v/>
      </c>
      <c r="O1587" s="23" t="e">
        <f>IF(#REF!&gt;0,P$1,"")</f>
        <v>#REF!</v>
      </c>
      <c r="P1587" s="23" t="str">
        <f>IF(Versailles!$D1568&gt;0,P$1,"")</f>
        <v/>
      </c>
      <c r="Q1587" s="23" t="str">
        <f>IF(Sellersburg!$D1566&gt;0,Q$1,"")</f>
        <v/>
      </c>
      <c r="R1587" s="23" t="str">
        <f>IF(Pendleton!$D1571&gt;0,R$1,"")</f>
        <v/>
      </c>
      <c r="S1587" s="23" t="str">
        <f>IF(Putnamville!D1557&gt;0,S$1,"")</f>
        <v/>
      </c>
      <c r="T1587" s="23" t="str">
        <f>IF(Lowell!D1536&gt;0,$T$1,"")</f>
        <v/>
      </c>
      <c r="U1587" s="23" t="e">
        <f>IF(#REF!&gt;0,$U$1,"")</f>
        <v>#REF!</v>
      </c>
      <c r="V1587" s="23" t="str">
        <f>IF(Peru!D1566&gt;0,$V$1,"")</f>
        <v/>
      </c>
      <c r="W1587" s="23" t="str">
        <f>IF('Toll Rd'!D1559&gt;0,$W$1,"")</f>
        <v/>
      </c>
      <c r="X1587" s="23" t="e">
        <f>IF(#REF!&gt;0,$X$1,"")</f>
        <v>#REF!</v>
      </c>
      <c r="Y1587" s="23" t="e">
        <f>IF(#REF!&gt;0,$Y$1,"")</f>
        <v>#REF!</v>
      </c>
      <c r="Z1587" s="23" t="str">
        <f>IF(FSS!$D1547&gt;0,P$1,"")</f>
        <v/>
      </c>
    </row>
    <row r="1588" spans="1:26" ht="15.75" hidden="1" customHeight="1" x14ac:dyDescent="0.25">
      <c r="A1588" s="421" t="str">
        <f t="shared" si="55"/>
        <v>0</v>
      </c>
      <c r="B1588" s="102">
        <f>Versailles!B570</f>
        <v>0</v>
      </c>
      <c r="C1588" s="102" t="e">
        <f>Versailles!#REF!</f>
        <v>#REF!</v>
      </c>
      <c r="D1588" s="102">
        <f>Versailles!C570</f>
        <v>0</v>
      </c>
      <c r="E1588" s="131">
        <f>Versailles!D570</f>
        <v>0</v>
      </c>
      <c r="F1588" s="114">
        <f>Versailles!E570</f>
        <v>0</v>
      </c>
      <c r="G1588" s="423">
        <f t="shared" si="56"/>
        <v>0</v>
      </c>
      <c r="H1588" s="420">
        <f>Versailles!G570</f>
        <v>0</v>
      </c>
      <c r="I1588" s="102">
        <f>Versailles!H570</f>
        <v>0</v>
      </c>
      <c r="J1588" s="102" t="s">
        <v>595</v>
      </c>
      <c r="K1588" s="92"/>
      <c r="N1588" s="23" t="str">
        <f>IF(Jasper!$D1570&gt;0,N$1,"")</f>
        <v/>
      </c>
      <c r="O1588" s="23" t="e">
        <f>IF(#REF!&gt;0,P$1,"")</f>
        <v>#REF!</v>
      </c>
      <c r="P1588" s="23" t="str">
        <f>IF(Versailles!$D1569&gt;0,P$1,"")</f>
        <v/>
      </c>
      <c r="Q1588" s="23" t="str">
        <f>IF(Sellersburg!$D1567&gt;0,Q$1,"")</f>
        <v/>
      </c>
      <c r="R1588" s="23" t="str">
        <f>IF(Pendleton!$D1572&gt;0,R$1,"")</f>
        <v/>
      </c>
      <c r="S1588" s="23" t="str">
        <f>IF(Putnamville!D1558&gt;0,S$1,"")</f>
        <v/>
      </c>
      <c r="T1588" s="23" t="str">
        <f>IF(Lowell!D1537&gt;0,$T$1,"")</f>
        <v/>
      </c>
      <c r="U1588" s="23" t="e">
        <f>IF(#REF!&gt;0,$U$1,"")</f>
        <v>#REF!</v>
      </c>
      <c r="V1588" s="23" t="str">
        <f>IF(Peru!D1567&gt;0,$V$1,"")</f>
        <v/>
      </c>
      <c r="W1588" s="23" t="str">
        <f>IF('Toll Rd'!D1560&gt;0,$W$1,"")</f>
        <v/>
      </c>
      <c r="X1588" s="23" t="e">
        <f>IF(#REF!&gt;0,$X$1,"")</f>
        <v>#REF!</v>
      </c>
      <c r="Y1588" s="23" t="e">
        <f>IF(#REF!&gt;0,$Y$1,"")</f>
        <v>#REF!</v>
      </c>
      <c r="Z1588" s="23" t="str">
        <f>IF(FSS!$D1548&gt;0,P$1,"")</f>
        <v/>
      </c>
    </row>
    <row r="1589" spans="1:26" ht="15.75" hidden="1" customHeight="1" x14ac:dyDescent="0.25">
      <c r="A1589" s="421" t="str">
        <f t="shared" ref="A1589:A1652" si="57">IF(E1589&lt;1,"0","1")</f>
        <v>0</v>
      </c>
      <c r="B1589" s="102">
        <f>Versailles!B571</f>
        <v>0</v>
      </c>
      <c r="C1589" s="102" t="e">
        <f>Versailles!#REF!</f>
        <v>#REF!</v>
      </c>
      <c r="D1589" s="102">
        <f>Versailles!C571</f>
        <v>0</v>
      </c>
      <c r="E1589" s="131">
        <f>Versailles!D571</f>
        <v>0</v>
      </c>
      <c r="F1589" s="114">
        <f>Versailles!E571</f>
        <v>0</v>
      </c>
      <c r="G1589" s="423">
        <f t="shared" si="56"/>
        <v>0</v>
      </c>
      <c r="H1589" s="420">
        <f>Versailles!G571</f>
        <v>0</v>
      </c>
      <c r="I1589" s="102">
        <f>Versailles!H571</f>
        <v>0</v>
      </c>
      <c r="J1589" s="102" t="s">
        <v>595</v>
      </c>
      <c r="K1589" s="92"/>
      <c r="N1589" s="23" t="str">
        <f>IF(Jasper!$D1571&gt;0,N$1,"")</f>
        <v/>
      </c>
      <c r="O1589" s="23" t="e">
        <f>IF(#REF!&gt;0,P$1,"")</f>
        <v>#REF!</v>
      </c>
      <c r="P1589" s="23" t="str">
        <f>IF(Versailles!$D1570&gt;0,P$1,"")</f>
        <v/>
      </c>
      <c r="Q1589" s="23" t="str">
        <f>IF(Sellersburg!$D1568&gt;0,Q$1,"")</f>
        <v/>
      </c>
      <c r="R1589" s="23" t="str">
        <f>IF(Pendleton!$D1573&gt;0,R$1,"")</f>
        <v/>
      </c>
      <c r="S1589" s="23" t="str">
        <f>IF(Putnamville!D1559&gt;0,S$1,"")</f>
        <v/>
      </c>
      <c r="T1589" s="23" t="str">
        <f>IF(Lowell!D1538&gt;0,$T$1,"")</f>
        <v/>
      </c>
      <c r="U1589" s="23" t="e">
        <f>IF(#REF!&gt;0,$U$1,"")</f>
        <v>#REF!</v>
      </c>
      <c r="V1589" s="23" t="str">
        <f>IF(Peru!D1568&gt;0,$V$1,"")</f>
        <v/>
      </c>
      <c r="W1589" s="23" t="str">
        <f>IF('Toll Rd'!D1561&gt;0,$W$1,"")</f>
        <v/>
      </c>
      <c r="X1589" s="23" t="e">
        <f>IF(#REF!&gt;0,$X$1,"")</f>
        <v>#REF!</v>
      </c>
      <c r="Y1589" s="23" t="e">
        <f>IF(#REF!&gt;0,$Y$1,"")</f>
        <v>#REF!</v>
      </c>
      <c r="Z1589" s="23" t="str">
        <f>IF(FSS!$D1549&gt;0,P$1,"")</f>
        <v/>
      </c>
    </row>
    <row r="1590" spans="1:26" ht="15.75" hidden="1" customHeight="1" x14ac:dyDescent="0.25">
      <c r="A1590" s="421" t="str">
        <f t="shared" si="57"/>
        <v>0</v>
      </c>
      <c r="B1590" s="102">
        <f>Versailles!B572</f>
        <v>0</v>
      </c>
      <c r="C1590" s="102" t="e">
        <f>Versailles!#REF!</f>
        <v>#REF!</v>
      </c>
      <c r="D1590" s="102">
        <f>Versailles!C572</f>
        <v>0</v>
      </c>
      <c r="E1590" s="131">
        <f>Versailles!D572</f>
        <v>0</v>
      </c>
      <c r="F1590" s="114">
        <f>Versailles!E572</f>
        <v>0</v>
      </c>
      <c r="G1590" s="423">
        <f t="shared" si="56"/>
        <v>0</v>
      </c>
      <c r="H1590" s="420">
        <f>Versailles!G572</f>
        <v>0</v>
      </c>
      <c r="I1590" s="102">
        <f>Versailles!H572</f>
        <v>0</v>
      </c>
      <c r="J1590" s="102" t="s">
        <v>595</v>
      </c>
      <c r="K1590" s="92"/>
      <c r="N1590" s="23" t="str">
        <f>IF(Jasper!$D1572&gt;0,N$1,"")</f>
        <v/>
      </c>
      <c r="O1590" s="23" t="e">
        <f>IF(#REF!&gt;0,P$1,"")</f>
        <v>#REF!</v>
      </c>
      <c r="P1590" s="23" t="str">
        <f>IF(Versailles!$D1571&gt;0,P$1,"")</f>
        <v/>
      </c>
      <c r="Q1590" s="23" t="str">
        <f>IF(Sellersburg!$D1569&gt;0,Q$1,"")</f>
        <v/>
      </c>
      <c r="R1590" s="23" t="str">
        <f>IF(Pendleton!$D1574&gt;0,R$1,"")</f>
        <v/>
      </c>
      <c r="S1590" s="23" t="str">
        <f>IF(Putnamville!D1560&gt;0,S$1,"")</f>
        <v/>
      </c>
      <c r="T1590" s="23" t="str">
        <f>IF(Lowell!D1539&gt;0,$T$1,"")</f>
        <v/>
      </c>
      <c r="U1590" s="23" t="e">
        <f>IF(#REF!&gt;0,$U$1,"")</f>
        <v>#REF!</v>
      </c>
      <c r="V1590" s="23" t="str">
        <f>IF(Peru!D1569&gt;0,$V$1,"")</f>
        <v/>
      </c>
      <c r="W1590" s="23" t="str">
        <f>IF('Toll Rd'!D1562&gt;0,$W$1,"")</f>
        <v/>
      </c>
      <c r="X1590" s="23" t="e">
        <f>IF(#REF!&gt;0,$X$1,"")</f>
        <v>#REF!</v>
      </c>
      <c r="Y1590" s="23" t="e">
        <f>IF(#REF!&gt;0,$Y$1,"")</f>
        <v>#REF!</v>
      </c>
      <c r="Z1590" s="23" t="str">
        <f>IF(FSS!$D1550&gt;0,P$1,"")</f>
        <v/>
      </c>
    </row>
    <row r="1591" spans="1:26" ht="15.75" hidden="1" customHeight="1" x14ac:dyDescent="0.25">
      <c r="A1591" s="421" t="str">
        <f t="shared" si="57"/>
        <v>0</v>
      </c>
      <c r="B1591" s="102">
        <f>Versailles!B573</f>
        <v>0</v>
      </c>
      <c r="C1591" s="102" t="e">
        <f>Versailles!#REF!</f>
        <v>#REF!</v>
      </c>
      <c r="D1591" s="102">
        <f>Versailles!C573</f>
        <v>0</v>
      </c>
      <c r="E1591" s="131">
        <f>Versailles!D573</f>
        <v>0</v>
      </c>
      <c r="F1591" s="114">
        <f>Versailles!E573</f>
        <v>0</v>
      </c>
      <c r="G1591" s="423">
        <f t="shared" si="56"/>
        <v>0</v>
      </c>
      <c r="H1591" s="420">
        <f>Versailles!G573</f>
        <v>0</v>
      </c>
      <c r="I1591" s="102">
        <f>Versailles!H573</f>
        <v>0</v>
      </c>
      <c r="J1591" s="102" t="s">
        <v>595</v>
      </c>
      <c r="K1591" s="92"/>
      <c r="N1591" s="23" t="str">
        <f>IF(Jasper!$D1573&gt;0,N$1,"")</f>
        <v/>
      </c>
      <c r="O1591" s="23" t="e">
        <f>IF(#REF!&gt;0,P$1,"")</f>
        <v>#REF!</v>
      </c>
      <c r="P1591" s="23" t="str">
        <f>IF(Versailles!$D1572&gt;0,P$1,"")</f>
        <v/>
      </c>
      <c r="Q1591" s="23" t="str">
        <f>IF(Sellersburg!$D1570&gt;0,Q$1,"")</f>
        <v/>
      </c>
      <c r="R1591" s="23" t="str">
        <f>IF(Pendleton!$D1575&gt;0,R$1,"")</f>
        <v/>
      </c>
      <c r="S1591" s="23" t="str">
        <f>IF(Putnamville!D1561&gt;0,S$1,"")</f>
        <v/>
      </c>
      <c r="T1591" s="23" t="str">
        <f>IF(Lowell!D1540&gt;0,$T$1,"")</f>
        <v/>
      </c>
      <c r="U1591" s="23" t="e">
        <f>IF(#REF!&gt;0,$U$1,"")</f>
        <v>#REF!</v>
      </c>
      <c r="V1591" s="23" t="str">
        <f>IF(Peru!D1570&gt;0,$V$1,"")</f>
        <v/>
      </c>
      <c r="W1591" s="23" t="str">
        <f>IF('Toll Rd'!D1563&gt;0,$W$1,"")</f>
        <v/>
      </c>
      <c r="X1591" s="23" t="e">
        <f>IF(#REF!&gt;0,$X$1,"")</f>
        <v>#REF!</v>
      </c>
      <c r="Y1591" s="23" t="e">
        <f>IF(#REF!&gt;0,$Y$1,"")</f>
        <v>#REF!</v>
      </c>
      <c r="Z1591" s="23" t="str">
        <f>IF(FSS!$D1551&gt;0,P$1,"")</f>
        <v/>
      </c>
    </row>
    <row r="1592" spans="1:26" ht="15.75" hidden="1" customHeight="1" x14ac:dyDescent="0.25">
      <c r="A1592" s="421" t="str">
        <f t="shared" si="57"/>
        <v>0</v>
      </c>
      <c r="B1592" s="102">
        <f>Versailles!B574</f>
        <v>0</v>
      </c>
      <c r="C1592" s="102" t="e">
        <f>Versailles!#REF!</f>
        <v>#REF!</v>
      </c>
      <c r="D1592" s="102">
        <f>Versailles!C574</f>
        <v>0</v>
      </c>
      <c r="E1592" s="131">
        <f>Versailles!D574</f>
        <v>0</v>
      </c>
      <c r="F1592" s="114">
        <f>Versailles!E574</f>
        <v>0</v>
      </c>
      <c r="G1592" s="423">
        <f t="shared" si="56"/>
        <v>0</v>
      </c>
      <c r="H1592" s="420">
        <f>Versailles!G574</f>
        <v>0</v>
      </c>
      <c r="I1592" s="102">
        <f>Versailles!H574</f>
        <v>0</v>
      </c>
      <c r="J1592" s="102" t="s">
        <v>595</v>
      </c>
      <c r="K1592" s="92"/>
      <c r="N1592" s="23" t="str">
        <f>IF(Jasper!$D1574&gt;0,N$1,"")</f>
        <v/>
      </c>
      <c r="O1592" s="23" t="e">
        <f>IF(#REF!&gt;0,P$1,"")</f>
        <v>#REF!</v>
      </c>
      <c r="P1592" s="23" t="str">
        <f>IF(Versailles!$D1573&gt;0,P$1,"")</f>
        <v/>
      </c>
      <c r="Q1592" s="23" t="str">
        <f>IF(Sellersburg!$D1571&gt;0,Q$1,"")</f>
        <v/>
      </c>
      <c r="R1592" s="23" t="str">
        <f>IF(Pendleton!$D1576&gt;0,R$1,"")</f>
        <v/>
      </c>
      <c r="S1592" s="23" t="str">
        <f>IF(Putnamville!D1562&gt;0,S$1,"")</f>
        <v/>
      </c>
      <c r="T1592" s="23" t="str">
        <f>IF(Lowell!D1541&gt;0,$T$1,"")</f>
        <v/>
      </c>
      <c r="U1592" s="23" t="e">
        <f>IF(#REF!&gt;0,$U$1,"")</f>
        <v>#REF!</v>
      </c>
      <c r="V1592" s="23" t="str">
        <f>IF(Peru!D1571&gt;0,$V$1,"")</f>
        <v/>
      </c>
      <c r="W1592" s="23" t="str">
        <f>IF('Toll Rd'!D1564&gt;0,$W$1,"")</f>
        <v/>
      </c>
      <c r="X1592" s="23" t="e">
        <f>IF(#REF!&gt;0,$X$1,"")</f>
        <v>#REF!</v>
      </c>
      <c r="Y1592" s="23" t="e">
        <f>IF(#REF!&gt;0,$Y$1,"")</f>
        <v>#REF!</v>
      </c>
      <c r="Z1592" s="23" t="str">
        <f>IF(FSS!$D1552&gt;0,P$1,"")</f>
        <v/>
      </c>
    </row>
    <row r="1593" spans="1:26" ht="15.75" hidden="1" customHeight="1" x14ac:dyDescent="0.25">
      <c r="A1593" s="421" t="str">
        <f t="shared" si="57"/>
        <v>0</v>
      </c>
      <c r="B1593" s="102">
        <f>Versailles!B575</f>
        <v>0</v>
      </c>
      <c r="C1593" s="102" t="e">
        <f>Versailles!#REF!</f>
        <v>#REF!</v>
      </c>
      <c r="D1593" s="102">
        <f>Versailles!C575</f>
        <v>0</v>
      </c>
      <c r="E1593" s="131">
        <f>Versailles!D575</f>
        <v>0</v>
      </c>
      <c r="F1593" s="114">
        <f>Versailles!E575</f>
        <v>0</v>
      </c>
      <c r="G1593" s="423">
        <f t="shared" si="56"/>
        <v>0</v>
      </c>
      <c r="H1593" s="420">
        <f>Versailles!G575</f>
        <v>0</v>
      </c>
      <c r="I1593" s="102">
        <f>Versailles!H575</f>
        <v>0</v>
      </c>
      <c r="J1593" s="102" t="s">
        <v>595</v>
      </c>
      <c r="K1593" s="92"/>
      <c r="N1593" s="23" t="str">
        <f>IF(Jasper!$D1575&gt;0,N$1,"")</f>
        <v/>
      </c>
      <c r="O1593" s="23" t="e">
        <f>IF(#REF!&gt;0,P$1,"")</f>
        <v>#REF!</v>
      </c>
      <c r="P1593" s="23" t="str">
        <f>IF(Versailles!$D1574&gt;0,P$1,"")</f>
        <v/>
      </c>
      <c r="Q1593" s="23" t="str">
        <f>IF(Sellersburg!$D1572&gt;0,Q$1,"")</f>
        <v/>
      </c>
      <c r="R1593" s="23" t="str">
        <f>IF(Pendleton!$D1577&gt;0,R$1,"")</f>
        <v/>
      </c>
      <c r="S1593" s="23" t="str">
        <f>IF(Putnamville!D1563&gt;0,S$1,"")</f>
        <v/>
      </c>
      <c r="T1593" s="23" t="str">
        <f>IF(Lowell!D1542&gt;0,$T$1,"")</f>
        <v/>
      </c>
      <c r="U1593" s="23" t="e">
        <f>IF(#REF!&gt;0,$U$1,"")</f>
        <v>#REF!</v>
      </c>
      <c r="V1593" s="23" t="str">
        <f>IF(Peru!D1572&gt;0,$V$1,"")</f>
        <v/>
      </c>
      <c r="W1593" s="23" t="str">
        <f>IF('Toll Rd'!D1565&gt;0,$W$1,"")</f>
        <v/>
      </c>
      <c r="X1593" s="23" t="e">
        <f>IF(#REF!&gt;0,$X$1,"")</f>
        <v>#REF!</v>
      </c>
      <c r="Y1593" s="23" t="e">
        <f>IF(#REF!&gt;0,$Y$1,"")</f>
        <v>#REF!</v>
      </c>
      <c r="Z1593" s="23" t="str">
        <f>IF(FSS!$D1553&gt;0,P$1,"")</f>
        <v/>
      </c>
    </row>
    <row r="1594" spans="1:26" ht="15.75" hidden="1" customHeight="1" x14ac:dyDescent="0.25">
      <c r="A1594" s="421" t="str">
        <f t="shared" si="57"/>
        <v>0</v>
      </c>
      <c r="B1594" s="102">
        <f>Versailles!B576</f>
        <v>0</v>
      </c>
      <c r="C1594" s="102" t="e">
        <f>Versailles!#REF!</f>
        <v>#REF!</v>
      </c>
      <c r="D1594" s="102">
        <f>Versailles!C576</f>
        <v>0</v>
      </c>
      <c r="E1594" s="131">
        <f>Versailles!D576</f>
        <v>0</v>
      </c>
      <c r="F1594" s="114">
        <f>Versailles!E576</f>
        <v>0</v>
      </c>
      <c r="G1594" s="423">
        <f t="shared" si="56"/>
        <v>0</v>
      </c>
      <c r="H1594" s="420">
        <f>Versailles!G576</f>
        <v>0</v>
      </c>
      <c r="I1594" s="102">
        <f>Versailles!H576</f>
        <v>0</v>
      </c>
      <c r="J1594" s="102" t="s">
        <v>595</v>
      </c>
      <c r="K1594" s="92"/>
      <c r="N1594" s="23" t="str">
        <f>IF(Jasper!$D1576&gt;0,N$1,"")</f>
        <v/>
      </c>
      <c r="O1594" s="23" t="e">
        <f>IF(#REF!&gt;0,P$1,"")</f>
        <v>#REF!</v>
      </c>
      <c r="P1594" s="23" t="str">
        <f>IF(Versailles!$D1575&gt;0,P$1,"")</f>
        <v/>
      </c>
      <c r="Q1594" s="23" t="str">
        <f>IF(Sellersburg!$D1573&gt;0,Q$1,"")</f>
        <v/>
      </c>
      <c r="R1594" s="23" t="str">
        <f>IF(Pendleton!$D1578&gt;0,R$1,"")</f>
        <v/>
      </c>
      <c r="S1594" s="23" t="str">
        <f>IF(Putnamville!D1564&gt;0,S$1,"")</f>
        <v/>
      </c>
      <c r="T1594" s="23" t="str">
        <f>IF(Lowell!D1543&gt;0,$T$1,"")</f>
        <v/>
      </c>
      <c r="U1594" s="23" t="e">
        <f>IF(#REF!&gt;0,$U$1,"")</f>
        <v>#REF!</v>
      </c>
      <c r="V1594" s="23" t="str">
        <f>IF(Peru!D1573&gt;0,$V$1,"")</f>
        <v/>
      </c>
      <c r="W1594" s="23" t="str">
        <f>IF('Toll Rd'!D1566&gt;0,$W$1,"")</f>
        <v/>
      </c>
      <c r="X1594" s="23" t="e">
        <f>IF(#REF!&gt;0,$X$1,"")</f>
        <v>#REF!</v>
      </c>
      <c r="Y1594" s="23" t="e">
        <f>IF(#REF!&gt;0,$Y$1,"")</f>
        <v>#REF!</v>
      </c>
      <c r="Z1594" s="23" t="str">
        <f>IF(FSS!$D1554&gt;0,P$1,"")</f>
        <v/>
      </c>
    </row>
    <row r="1595" spans="1:26" ht="15.75" hidden="1" customHeight="1" x14ac:dyDescent="0.25">
      <c r="A1595" s="421" t="str">
        <f t="shared" si="57"/>
        <v>0</v>
      </c>
      <c r="B1595" s="102">
        <f>Versailles!B577</f>
        <v>0</v>
      </c>
      <c r="C1595" s="102" t="e">
        <f>Versailles!#REF!</f>
        <v>#REF!</v>
      </c>
      <c r="D1595" s="102">
        <f>Versailles!C577</f>
        <v>0</v>
      </c>
      <c r="E1595" s="131">
        <f>Versailles!D577</f>
        <v>0</v>
      </c>
      <c r="F1595" s="114">
        <f>Versailles!E577</f>
        <v>0</v>
      </c>
      <c r="G1595" s="423">
        <f t="shared" si="56"/>
        <v>0</v>
      </c>
      <c r="H1595" s="420">
        <f>Versailles!G577</f>
        <v>0</v>
      </c>
      <c r="I1595" s="102">
        <f>Versailles!H577</f>
        <v>0</v>
      </c>
      <c r="J1595" s="102" t="s">
        <v>595</v>
      </c>
      <c r="K1595" s="92"/>
      <c r="N1595" s="23" t="str">
        <f>IF(Jasper!$D1577&gt;0,N$1,"")</f>
        <v/>
      </c>
      <c r="O1595" s="23" t="e">
        <f>IF(#REF!&gt;0,P$1,"")</f>
        <v>#REF!</v>
      </c>
      <c r="P1595" s="23" t="str">
        <f>IF(Versailles!$D1576&gt;0,P$1,"")</f>
        <v/>
      </c>
      <c r="Q1595" s="23" t="str">
        <f>IF(Sellersburg!$D1574&gt;0,Q$1,"")</f>
        <v/>
      </c>
      <c r="R1595" s="23" t="str">
        <f>IF(Pendleton!$D1579&gt;0,R$1,"")</f>
        <v/>
      </c>
      <c r="S1595" s="23" t="str">
        <f>IF(Putnamville!D1565&gt;0,S$1,"")</f>
        <v/>
      </c>
      <c r="T1595" s="23" t="str">
        <f>IF(Lowell!D1544&gt;0,$T$1,"")</f>
        <v/>
      </c>
      <c r="U1595" s="23" t="e">
        <f>IF(#REF!&gt;0,$U$1,"")</f>
        <v>#REF!</v>
      </c>
      <c r="V1595" s="23" t="str">
        <f>IF(Peru!D1574&gt;0,$V$1,"")</f>
        <v/>
      </c>
      <c r="W1595" s="23" t="str">
        <f>IF('Toll Rd'!D1567&gt;0,$W$1,"")</f>
        <v/>
      </c>
      <c r="X1595" s="23" t="e">
        <f>IF(#REF!&gt;0,$X$1,"")</f>
        <v>#REF!</v>
      </c>
      <c r="Y1595" s="23" t="e">
        <f>IF(#REF!&gt;0,$Y$1,"")</f>
        <v>#REF!</v>
      </c>
      <c r="Z1595" s="23" t="str">
        <f>IF(FSS!$D1555&gt;0,P$1,"")</f>
        <v/>
      </c>
    </row>
    <row r="1596" spans="1:26" ht="15.75" hidden="1" customHeight="1" x14ac:dyDescent="0.25">
      <c r="A1596" s="421" t="str">
        <f t="shared" si="57"/>
        <v>0</v>
      </c>
      <c r="B1596" s="102">
        <f>Versailles!B578</f>
        <v>0</v>
      </c>
      <c r="C1596" s="102" t="e">
        <f>Versailles!#REF!</f>
        <v>#REF!</v>
      </c>
      <c r="D1596" s="102">
        <f>Versailles!C578</f>
        <v>0</v>
      </c>
      <c r="E1596" s="131">
        <f>Versailles!D578</f>
        <v>0</v>
      </c>
      <c r="F1596" s="114">
        <f>Versailles!E578</f>
        <v>0</v>
      </c>
      <c r="G1596" s="423">
        <f t="shared" si="56"/>
        <v>0</v>
      </c>
      <c r="H1596" s="420">
        <f>Versailles!G578</f>
        <v>0</v>
      </c>
      <c r="I1596" s="102">
        <f>Versailles!H578</f>
        <v>0</v>
      </c>
      <c r="J1596" s="102" t="s">
        <v>595</v>
      </c>
      <c r="K1596" s="92"/>
      <c r="N1596" s="23" t="str">
        <f>IF(Jasper!$D1578&gt;0,N$1,"")</f>
        <v/>
      </c>
      <c r="O1596" s="23" t="e">
        <f>IF(#REF!&gt;0,P$1,"")</f>
        <v>#REF!</v>
      </c>
      <c r="P1596" s="23" t="str">
        <f>IF(Versailles!$D1577&gt;0,P$1,"")</f>
        <v/>
      </c>
      <c r="Q1596" s="23" t="str">
        <f>IF(Sellersburg!$D1575&gt;0,Q$1,"")</f>
        <v/>
      </c>
      <c r="R1596" s="23" t="str">
        <f>IF(Pendleton!$D1580&gt;0,R$1,"")</f>
        <v/>
      </c>
      <c r="S1596" s="23" t="str">
        <f>IF(Putnamville!D1566&gt;0,S$1,"")</f>
        <v/>
      </c>
      <c r="T1596" s="23" t="str">
        <f>IF(Lowell!D1545&gt;0,$T$1,"")</f>
        <v/>
      </c>
      <c r="U1596" s="23" t="e">
        <f>IF(#REF!&gt;0,$U$1,"")</f>
        <v>#REF!</v>
      </c>
      <c r="V1596" s="23" t="str">
        <f>IF(Peru!D1575&gt;0,$V$1,"")</f>
        <v/>
      </c>
      <c r="W1596" s="23" t="str">
        <f>IF('Toll Rd'!D1568&gt;0,$W$1,"")</f>
        <v/>
      </c>
      <c r="X1596" s="23" t="e">
        <f>IF(#REF!&gt;0,$X$1,"")</f>
        <v>#REF!</v>
      </c>
      <c r="Y1596" s="23" t="e">
        <f>IF(#REF!&gt;0,$Y$1,"")</f>
        <v>#REF!</v>
      </c>
      <c r="Z1596" s="23" t="str">
        <f>IF(FSS!$D1556&gt;0,P$1,"")</f>
        <v/>
      </c>
    </row>
    <row r="1597" spans="1:26" ht="15.75" hidden="1" customHeight="1" x14ac:dyDescent="0.25">
      <c r="A1597" s="421" t="str">
        <f t="shared" si="57"/>
        <v>0</v>
      </c>
      <c r="B1597" s="102">
        <f>Versailles!B579</f>
        <v>0</v>
      </c>
      <c r="C1597" s="102" t="e">
        <f>Versailles!#REF!</f>
        <v>#REF!</v>
      </c>
      <c r="D1597" s="102">
        <f>Versailles!C579</f>
        <v>0</v>
      </c>
      <c r="E1597" s="131">
        <f>Versailles!D579</f>
        <v>0</v>
      </c>
      <c r="F1597" s="114">
        <f>Versailles!E579</f>
        <v>0</v>
      </c>
      <c r="G1597" s="423">
        <f t="shared" si="56"/>
        <v>0</v>
      </c>
      <c r="H1597" s="420">
        <f>Versailles!G579</f>
        <v>0</v>
      </c>
      <c r="I1597" s="102">
        <f>Versailles!H579</f>
        <v>0</v>
      </c>
      <c r="J1597" s="102" t="s">
        <v>595</v>
      </c>
      <c r="K1597" s="92"/>
      <c r="N1597" s="23" t="str">
        <f>IF(Jasper!$D1579&gt;0,N$1,"")</f>
        <v/>
      </c>
      <c r="O1597" s="23" t="e">
        <f>IF(#REF!&gt;0,P$1,"")</f>
        <v>#REF!</v>
      </c>
      <c r="P1597" s="23" t="str">
        <f>IF(Versailles!$D1578&gt;0,P$1,"")</f>
        <v/>
      </c>
      <c r="Q1597" s="23" t="str">
        <f>IF(Sellersburg!$D1576&gt;0,Q$1,"")</f>
        <v/>
      </c>
      <c r="R1597" s="23" t="str">
        <f>IF(Pendleton!$D1581&gt;0,R$1,"")</f>
        <v/>
      </c>
      <c r="S1597" s="23" t="str">
        <f>IF(Putnamville!D1567&gt;0,S$1,"")</f>
        <v/>
      </c>
      <c r="T1597" s="23" t="str">
        <f>IF(Lowell!D1546&gt;0,$T$1,"")</f>
        <v/>
      </c>
      <c r="U1597" s="23" t="e">
        <f>IF(#REF!&gt;0,$U$1,"")</f>
        <v>#REF!</v>
      </c>
      <c r="V1597" s="23" t="str">
        <f>IF(Peru!D1576&gt;0,$V$1,"")</f>
        <v/>
      </c>
      <c r="W1597" s="23" t="str">
        <f>IF('Toll Rd'!D1569&gt;0,$W$1,"")</f>
        <v/>
      </c>
      <c r="X1597" s="23" t="e">
        <f>IF(#REF!&gt;0,$X$1,"")</f>
        <v>#REF!</v>
      </c>
      <c r="Y1597" s="23" t="e">
        <f>IF(#REF!&gt;0,$Y$1,"")</f>
        <v>#REF!</v>
      </c>
      <c r="Z1597" s="23" t="str">
        <f>IF(FSS!$D1557&gt;0,P$1,"")</f>
        <v/>
      </c>
    </row>
    <row r="1598" spans="1:26" ht="15.75" hidden="1" customHeight="1" x14ac:dyDescent="0.25">
      <c r="A1598" s="421" t="str">
        <f t="shared" si="57"/>
        <v>0</v>
      </c>
      <c r="B1598" s="102">
        <f>Versailles!B580</f>
        <v>0</v>
      </c>
      <c r="C1598" s="102" t="e">
        <f>Versailles!#REF!</f>
        <v>#REF!</v>
      </c>
      <c r="D1598" s="102">
        <f>Versailles!C580</f>
        <v>0</v>
      </c>
      <c r="E1598" s="131">
        <f>Versailles!D580</f>
        <v>0</v>
      </c>
      <c r="F1598" s="114">
        <f>Versailles!E580</f>
        <v>0</v>
      </c>
      <c r="G1598" s="423">
        <f t="shared" si="56"/>
        <v>0</v>
      </c>
      <c r="H1598" s="420">
        <f>Versailles!G580</f>
        <v>0</v>
      </c>
      <c r="I1598" s="102">
        <f>Versailles!H580</f>
        <v>0</v>
      </c>
      <c r="J1598" s="102" t="s">
        <v>595</v>
      </c>
      <c r="K1598" s="92"/>
      <c r="N1598" s="23" t="str">
        <f>IF(Jasper!$D1580&gt;0,N$1,"")</f>
        <v/>
      </c>
      <c r="O1598" s="23" t="e">
        <f>IF(#REF!&gt;0,P$1,"")</f>
        <v>#REF!</v>
      </c>
      <c r="P1598" s="23" t="str">
        <f>IF(Versailles!$D1579&gt;0,P$1,"")</f>
        <v/>
      </c>
      <c r="Q1598" s="23" t="str">
        <f>IF(Sellersburg!$D1577&gt;0,Q$1,"")</f>
        <v/>
      </c>
      <c r="R1598" s="23" t="str">
        <f>IF(Pendleton!$D1582&gt;0,R$1,"")</f>
        <v/>
      </c>
      <c r="S1598" s="23" t="str">
        <f>IF(Putnamville!D1568&gt;0,S$1,"")</f>
        <v/>
      </c>
      <c r="T1598" s="23" t="str">
        <f>IF(Lowell!D1547&gt;0,$T$1,"")</f>
        <v/>
      </c>
      <c r="U1598" s="23" t="e">
        <f>IF(#REF!&gt;0,$U$1,"")</f>
        <v>#REF!</v>
      </c>
      <c r="V1598" s="23" t="str">
        <f>IF(Peru!D1577&gt;0,$V$1,"")</f>
        <v/>
      </c>
      <c r="W1598" s="23" t="str">
        <f>IF('Toll Rd'!D1570&gt;0,$W$1,"")</f>
        <v/>
      </c>
      <c r="X1598" s="23" t="e">
        <f>IF(#REF!&gt;0,$X$1,"")</f>
        <v>#REF!</v>
      </c>
      <c r="Y1598" s="23" t="e">
        <f>IF(#REF!&gt;0,$Y$1,"")</f>
        <v>#REF!</v>
      </c>
      <c r="Z1598" s="23" t="str">
        <f>IF(FSS!$D1558&gt;0,P$1,"")</f>
        <v/>
      </c>
    </row>
    <row r="1599" spans="1:26" ht="15.75" hidden="1" customHeight="1" thickBot="1" x14ac:dyDescent="0.3">
      <c r="A1599" s="421" t="str">
        <f t="shared" si="57"/>
        <v>0</v>
      </c>
      <c r="B1599" s="428">
        <f>Versailles!B581</f>
        <v>0</v>
      </c>
      <c r="C1599" s="428" t="e">
        <f>Versailles!#REF!</f>
        <v>#REF!</v>
      </c>
      <c r="D1599" s="476" t="e">
        <f>Versailles!#REF!</f>
        <v>#REF!</v>
      </c>
      <c r="E1599" s="433">
        <f>Versailles!D581</f>
        <v>0</v>
      </c>
      <c r="F1599" s="431">
        <f>Versailles!E581</f>
        <v>0</v>
      </c>
      <c r="G1599" s="432">
        <f t="shared" si="56"/>
        <v>0</v>
      </c>
      <c r="H1599" s="429">
        <f>Versailles!G581</f>
        <v>0</v>
      </c>
      <c r="I1599" s="428">
        <f>Versailles!H581</f>
        <v>0</v>
      </c>
      <c r="J1599" s="428"/>
      <c r="K1599" s="430"/>
      <c r="N1599" s="23" t="str">
        <f>IF(Jasper!$D1581&gt;0,N$1,"")</f>
        <v/>
      </c>
      <c r="O1599" s="23" t="e">
        <f>IF(#REF!&gt;0,P$1,"")</f>
        <v>#REF!</v>
      </c>
      <c r="P1599" s="23" t="str">
        <f>IF(Versailles!$D1580&gt;0,P$1,"")</f>
        <v/>
      </c>
      <c r="Q1599" s="23" t="str">
        <f>IF(Sellersburg!$D1578&gt;0,Q$1,"")</f>
        <v/>
      </c>
      <c r="R1599" s="23" t="str">
        <f>IF(Pendleton!$D1583&gt;0,R$1,"")</f>
        <v/>
      </c>
      <c r="S1599" s="23" t="str">
        <f>IF(Putnamville!D1569&gt;0,S$1,"")</f>
        <v/>
      </c>
      <c r="T1599" s="23" t="str">
        <f>IF(Lowell!D1548&gt;0,$T$1,"")</f>
        <v/>
      </c>
      <c r="U1599" s="23" t="e">
        <f>IF(#REF!&gt;0,$U$1,"")</f>
        <v>#REF!</v>
      </c>
      <c r="V1599" s="23" t="str">
        <f>IF(Peru!D1578&gt;0,$V$1,"")</f>
        <v/>
      </c>
      <c r="W1599" s="23" t="str">
        <f>IF('Toll Rd'!D1571&gt;0,$W$1,"")</f>
        <v/>
      </c>
      <c r="X1599" s="23" t="e">
        <f>IF(#REF!&gt;0,$X$1,"")</f>
        <v>#REF!</v>
      </c>
      <c r="Y1599" s="23" t="e">
        <f>IF(#REF!&gt;0,$Y$1,"")</f>
        <v>#REF!</v>
      </c>
      <c r="Z1599" s="23" t="str">
        <f>IF(FSS!$D1559&gt;0,P$1,"")</f>
        <v/>
      </c>
    </row>
    <row r="1600" spans="1:26" ht="15.75" customHeight="1" x14ac:dyDescent="0.25">
      <c r="A1600" s="421" t="str">
        <f t="shared" si="57"/>
        <v>1</v>
      </c>
      <c r="B1600" s="348" t="e">
        <f>Jasper!#REF!</f>
        <v>#REF!</v>
      </c>
      <c r="C1600" s="348" t="e">
        <f>Jasper!#REF!</f>
        <v>#REF!</v>
      </c>
      <c r="D1600" s="348" t="str">
        <f>Jasper!C486</f>
        <v xml:space="preserve">Radiator,  Durango </v>
      </c>
      <c r="E1600" s="349">
        <f>Jasper!D486</f>
        <v>2</v>
      </c>
      <c r="F1600" s="427">
        <f>Jasper!E486</f>
        <v>0</v>
      </c>
      <c r="G1600" s="339">
        <f t="shared" si="56"/>
        <v>0</v>
      </c>
      <c r="H1600" s="422" t="str">
        <f>Jasper!G486</f>
        <v>OEM</v>
      </c>
      <c r="I1600" s="348" t="e">
        <f>Jasper!#REF!</f>
        <v>#REF!</v>
      </c>
      <c r="J1600" s="348" t="s">
        <v>599</v>
      </c>
      <c r="K1600" s="426"/>
      <c r="N1600" s="23" t="str">
        <f>IF(Jasper!$D1582&gt;0,N$1,"")</f>
        <v/>
      </c>
      <c r="O1600" s="23" t="e">
        <f>IF(#REF!&gt;0,P$1,"")</f>
        <v>#REF!</v>
      </c>
      <c r="P1600" s="23" t="str">
        <f>IF(Versailles!$D1581&gt;0,P$1,"")</f>
        <v/>
      </c>
      <c r="Q1600" s="23" t="str">
        <f>IF(Sellersburg!$D1579&gt;0,Q$1,"")</f>
        <v/>
      </c>
      <c r="R1600" s="23" t="str">
        <f>IF(Pendleton!$D1584&gt;0,R$1,"")</f>
        <v/>
      </c>
      <c r="S1600" s="23" t="str">
        <f>IF(Putnamville!D1570&gt;0,S$1,"")</f>
        <v/>
      </c>
      <c r="T1600" s="23" t="str">
        <f>IF(Lowell!D1549&gt;0,$T$1,"")</f>
        <v/>
      </c>
      <c r="U1600" s="23" t="e">
        <f>IF(#REF!&gt;0,$U$1,"")</f>
        <v>#REF!</v>
      </c>
      <c r="V1600" s="23" t="str">
        <f>IF(Peru!D1579&gt;0,$V$1,"")</f>
        <v/>
      </c>
      <c r="W1600" s="23" t="str">
        <f>IF('Toll Rd'!D1572&gt;0,$W$1,"")</f>
        <v/>
      </c>
      <c r="X1600" s="23" t="e">
        <f>IF(#REF!&gt;0,$X$1,"")</f>
        <v>#REF!</v>
      </c>
      <c r="Y1600" s="23" t="e">
        <f>IF(#REF!&gt;0,$Y$1,"")</f>
        <v>#REF!</v>
      </c>
      <c r="Z1600" s="23" t="str">
        <f>IF(FSS!$D1560&gt;0,P$1,"")</f>
        <v/>
      </c>
    </row>
    <row r="1601" spans="1:26" ht="15.75" customHeight="1" x14ac:dyDescent="0.25">
      <c r="A1601" s="421" t="e">
        <f t="shared" si="57"/>
        <v>#REF!</v>
      </c>
      <c r="B1601" s="102" t="e">
        <f>Jasper!#REF!</f>
        <v>#REF!</v>
      </c>
      <c r="C1601" s="102" t="e">
        <f>Jasper!#REF!</f>
        <v>#REF!</v>
      </c>
      <c r="D1601" s="102" t="e">
        <f>Jasper!#REF!</f>
        <v>#REF!</v>
      </c>
      <c r="E1601" s="131" t="e">
        <f>Jasper!#REF!</f>
        <v>#REF!</v>
      </c>
      <c r="F1601" s="114" t="e">
        <f>Jasper!#REF!</f>
        <v>#REF!</v>
      </c>
      <c r="G1601" s="423" t="e">
        <f t="shared" si="56"/>
        <v>#REF!</v>
      </c>
      <c r="H1601" s="340" t="e">
        <f>Jasper!#REF!</f>
        <v>#REF!</v>
      </c>
      <c r="I1601" s="102" t="e">
        <f>Jasper!#REF!</f>
        <v>#REF!</v>
      </c>
      <c r="J1601" s="102" t="s">
        <v>599</v>
      </c>
      <c r="K1601" s="92"/>
      <c r="N1601" s="23" t="str">
        <f>IF(Jasper!$D1583&gt;0,N$1,"")</f>
        <v/>
      </c>
      <c r="O1601" s="23" t="e">
        <f>IF(#REF!&gt;0,P$1,"")</f>
        <v>#REF!</v>
      </c>
      <c r="P1601" s="23" t="str">
        <f>IF(Versailles!$D1582&gt;0,P$1,"")</f>
        <v/>
      </c>
      <c r="Q1601" s="23" t="str">
        <f>IF(Sellersburg!$D1580&gt;0,Q$1,"")</f>
        <v/>
      </c>
      <c r="R1601" s="23" t="str">
        <f>IF(Pendleton!$D1585&gt;0,R$1,"")</f>
        <v/>
      </c>
      <c r="S1601" s="23" t="str">
        <f>IF(Putnamville!D1571&gt;0,S$1,"")</f>
        <v/>
      </c>
      <c r="T1601" s="23" t="str">
        <f>IF(Lowell!D1550&gt;0,$T$1,"")</f>
        <v/>
      </c>
      <c r="U1601" s="23" t="e">
        <f>IF(#REF!&gt;0,$U$1,"")</f>
        <v>#REF!</v>
      </c>
      <c r="V1601" s="23" t="str">
        <f>IF(Peru!D1580&gt;0,$V$1,"")</f>
        <v/>
      </c>
      <c r="W1601" s="23" t="str">
        <f>IF('Toll Rd'!D1573&gt;0,$W$1,"")</f>
        <v/>
      </c>
      <c r="X1601" s="23" t="e">
        <f>IF(#REF!&gt;0,$X$1,"")</f>
        <v>#REF!</v>
      </c>
      <c r="Y1601" s="23" t="e">
        <f>IF(#REF!&gt;0,$Y$1,"")</f>
        <v>#REF!</v>
      </c>
      <c r="Z1601" s="23" t="str">
        <f>IF(FSS!$D1561&gt;0,P$1,"")</f>
        <v/>
      </c>
    </row>
    <row r="1602" spans="1:26" ht="15.75" customHeight="1" x14ac:dyDescent="0.25">
      <c r="A1602" s="421" t="e">
        <f t="shared" si="57"/>
        <v>#REF!</v>
      </c>
      <c r="B1602" s="102" t="e">
        <f>Jasper!#REF!</f>
        <v>#REF!</v>
      </c>
      <c r="C1602" s="102" t="e">
        <f>Jasper!#REF!</f>
        <v>#REF!</v>
      </c>
      <c r="D1602" s="102" t="e">
        <f>Jasper!#REF!</f>
        <v>#REF!</v>
      </c>
      <c r="E1602" s="131" t="e">
        <f>Jasper!#REF!</f>
        <v>#REF!</v>
      </c>
      <c r="F1602" s="114" t="e">
        <f>Jasper!#REF!</f>
        <v>#REF!</v>
      </c>
      <c r="G1602" s="423" t="e">
        <f t="shared" si="56"/>
        <v>#REF!</v>
      </c>
      <c r="H1602" s="340" t="e">
        <f>Jasper!#REF!</f>
        <v>#REF!</v>
      </c>
      <c r="I1602" s="102" t="e">
        <f>Jasper!#REF!</f>
        <v>#REF!</v>
      </c>
      <c r="J1602" s="102" t="s">
        <v>599</v>
      </c>
      <c r="K1602" s="92"/>
      <c r="N1602" s="23" t="str">
        <f>IF(Jasper!$D1584&gt;0,N$1,"")</f>
        <v/>
      </c>
      <c r="O1602" s="23" t="e">
        <f>IF(#REF!&gt;0,P$1,"")</f>
        <v>#REF!</v>
      </c>
      <c r="P1602" s="23" t="str">
        <f>IF(Versailles!$D1583&gt;0,P$1,"")</f>
        <v/>
      </c>
      <c r="Q1602" s="23" t="str">
        <f>IF(Sellersburg!$D1581&gt;0,Q$1,"")</f>
        <v/>
      </c>
      <c r="R1602" s="23" t="str">
        <f>IF(Pendleton!$D1586&gt;0,R$1,"")</f>
        <v/>
      </c>
      <c r="S1602" s="23" t="str">
        <f>IF(Putnamville!D1572&gt;0,S$1,"")</f>
        <v/>
      </c>
      <c r="T1602" s="23" t="str">
        <f>IF(Lowell!D1551&gt;0,$T$1,"")</f>
        <v/>
      </c>
      <c r="U1602" s="23" t="e">
        <f>IF(#REF!&gt;0,$U$1,"")</f>
        <v>#REF!</v>
      </c>
      <c r="V1602" s="23" t="str">
        <f>IF(Peru!D1581&gt;0,$V$1,"")</f>
        <v/>
      </c>
      <c r="W1602" s="23" t="str">
        <f>IF('Toll Rd'!D1574&gt;0,$W$1,"")</f>
        <v/>
      </c>
      <c r="X1602" s="23" t="e">
        <f>IF(#REF!&gt;0,$X$1,"")</f>
        <v>#REF!</v>
      </c>
      <c r="Y1602" s="23" t="e">
        <f>IF(#REF!&gt;0,$Y$1,"")</f>
        <v>#REF!</v>
      </c>
      <c r="Z1602" s="23" t="str">
        <f>IF(FSS!$D1562&gt;0,P$1,"")</f>
        <v/>
      </c>
    </row>
    <row r="1603" spans="1:26" ht="15.75" customHeight="1" x14ac:dyDescent="0.25">
      <c r="A1603" s="421" t="e">
        <f t="shared" si="57"/>
        <v>#REF!</v>
      </c>
      <c r="B1603" s="102" t="e">
        <f>Jasper!#REF!</f>
        <v>#REF!</v>
      </c>
      <c r="C1603" s="102" t="e">
        <f>Jasper!#REF!</f>
        <v>#REF!</v>
      </c>
      <c r="D1603" s="102" t="e">
        <f>Jasper!#REF!</f>
        <v>#REF!</v>
      </c>
      <c r="E1603" s="131" t="e">
        <f>Jasper!#REF!</f>
        <v>#REF!</v>
      </c>
      <c r="F1603" s="114" t="e">
        <f>Jasper!#REF!</f>
        <v>#REF!</v>
      </c>
      <c r="G1603" s="423" t="e">
        <f t="shared" si="56"/>
        <v>#REF!</v>
      </c>
      <c r="H1603" s="340" t="e">
        <f>Jasper!#REF!</f>
        <v>#REF!</v>
      </c>
      <c r="I1603" s="102" t="e">
        <f>Jasper!#REF!</f>
        <v>#REF!</v>
      </c>
      <c r="J1603" s="102" t="s">
        <v>599</v>
      </c>
      <c r="K1603" s="92"/>
      <c r="N1603" s="23" t="str">
        <f>IF(Jasper!$D1585&gt;0,N$1,"")</f>
        <v/>
      </c>
      <c r="O1603" s="23" t="e">
        <f>IF(#REF!&gt;0,P$1,"")</f>
        <v>#REF!</v>
      </c>
      <c r="P1603" s="23" t="str">
        <f>IF(Versailles!$D1584&gt;0,P$1,"")</f>
        <v/>
      </c>
      <c r="Q1603" s="23" t="str">
        <f>IF(Sellersburg!$D1582&gt;0,Q$1,"")</f>
        <v/>
      </c>
      <c r="R1603" s="23" t="str">
        <f>IF(Pendleton!$D1587&gt;0,R$1,"")</f>
        <v/>
      </c>
      <c r="S1603" s="23" t="str">
        <f>IF(Putnamville!D1573&gt;0,S$1,"")</f>
        <v/>
      </c>
      <c r="T1603" s="23" t="str">
        <f>IF(Lowell!D1552&gt;0,$T$1,"")</f>
        <v/>
      </c>
      <c r="U1603" s="23" t="e">
        <f>IF(#REF!&gt;0,$U$1,"")</f>
        <v>#REF!</v>
      </c>
      <c r="V1603" s="23" t="str">
        <f>IF(Peru!D1582&gt;0,$V$1,"")</f>
        <v/>
      </c>
      <c r="W1603" s="23" t="str">
        <f>IF('Toll Rd'!D1575&gt;0,$W$1,"")</f>
        <v/>
      </c>
      <c r="X1603" s="23" t="e">
        <f>IF(#REF!&gt;0,$X$1,"")</f>
        <v>#REF!</v>
      </c>
      <c r="Y1603" s="23" t="e">
        <f>IF(#REF!&gt;0,$Y$1,"")</f>
        <v>#REF!</v>
      </c>
      <c r="Z1603" s="23" t="str">
        <f>IF(FSS!$D1563&gt;0,P$1,"")</f>
        <v/>
      </c>
    </row>
    <row r="1604" spans="1:26" ht="15.75" hidden="1" customHeight="1" x14ac:dyDescent="0.25">
      <c r="A1604" s="421" t="str">
        <f t="shared" si="57"/>
        <v>0</v>
      </c>
      <c r="B1604" s="102">
        <f>Jasper!B487</f>
        <v>0</v>
      </c>
      <c r="C1604" s="102" t="e">
        <f>Jasper!#REF!</f>
        <v>#REF!</v>
      </c>
      <c r="D1604" s="102">
        <f>Jasper!C487</f>
        <v>0</v>
      </c>
      <c r="E1604" s="131">
        <f>Jasper!D487</f>
        <v>0</v>
      </c>
      <c r="F1604" s="114">
        <f>Jasper!E487</f>
        <v>0</v>
      </c>
      <c r="G1604" s="423">
        <f t="shared" si="56"/>
        <v>0</v>
      </c>
      <c r="H1604" s="420">
        <f>Jasper!G487</f>
        <v>0</v>
      </c>
      <c r="I1604" s="102">
        <f>Jasper!H487</f>
        <v>0</v>
      </c>
      <c r="J1604" s="102" t="s">
        <v>599</v>
      </c>
      <c r="K1604" s="92"/>
      <c r="N1604" s="23" t="str">
        <f>IF(Jasper!$D1586&gt;0,N$1,"")</f>
        <v/>
      </c>
      <c r="O1604" s="23" t="e">
        <f>IF(#REF!&gt;0,P$1,"")</f>
        <v>#REF!</v>
      </c>
      <c r="P1604" s="23" t="str">
        <f>IF(Versailles!$D1585&gt;0,P$1,"")</f>
        <v/>
      </c>
      <c r="Q1604" s="23" t="str">
        <f>IF(Sellersburg!$D1583&gt;0,Q$1,"")</f>
        <v/>
      </c>
      <c r="R1604" s="23" t="str">
        <f>IF(Pendleton!$D1588&gt;0,R$1,"")</f>
        <v/>
      </c>
      <c r="S1604" s="23" t="str">
        <f>IF(Putnamville!D1574&gt;0,S$1,"")</f>
        <v/>
      </c>
      <c r="T1604" s="23" t="str">
        <f>IF(Lowell!D1553&gt;0,$T$1,"")</f>
        <v/>
      </c>
      <c r="U1604" s="23" t="e">
        <f>IF(#REF!&gt;0,$U$1,"")</f>
        <v>#REF!</v>
      </c>
      <c r="V1604" s="23" t="str">
        <f>IF(Peru!D1583&gt;0,$V$1,"")</f>
        <v/>
      </c>
      <c r="W1604" s="23" t="str">
        <f>IF('Toll Rd'!D1576&gt;0,$W$1,"")</f>
        <v/>
      </c>
      <c r="X1604" s="23" t="e">
        <f>IF(#REF!&gt;0,$X$1,"")</f>
        <v>#REF!</v>
      </c>
      <c r="Y1604" s="23" t="e">
        <f>IF(#REF!&gt;0,$Y$1,"")</f>
        <v>#REF!</v>
      </c>
      <c r="Z1604" s="23" t="str">
        <f>IF(FSS!$D1564&gt;0,P$1,"")</f>
        <v/>
      </c>
    </row>
    <row r="1605" spans="1:26" ht="15.75" hidden="1" customHeight="1" x14ac:dyDescent="0.25">
      <c r="A1605" s="421" t="str">
        <f t="shared" si="57"/>
        <v>0</v>
      </c>
      <c r="B1605" s="102">
        <f>Jasper!B488</f>
        <v>0</v>
      </c>
      <c r="C1605" s="102" t="e">
        <f>Jasper!#REF!</f>
        <v>#REF!</v>
      </c>
      <c r="D1605" s="102">
        <f>Jasper!C488</f>
        <v>0</v>
      </c>
      <c r="E1605" s="131">
        <f>Jasper!D488</f>
        <v>0</v>
      </c>
      <c r="F1605" s="114">
        <f>Jasper!E488</f>
        <v>0</v>
      </c>
      <c r="G1605" s="423">
        <f t="shared" si="56"/>
        <v>0</v>
      </c>
      <c r="H1605" s="420">
        <f>Jasper!G488</f>
        <v>0</v>
      </c>
      <c r="I1605" s="102">
        <f>Jasper!H488</f>
        <v>0</v>
      </c>
      <c r="J1605" s="102" t="s">
        <v>599</v>
      </c>
      <c r="K1605" s="92"/>
      <c r="N1605" s="23" t="str">
        <f>IF(Jasper!$D1587&gt;0,N$1,"")</f>
        <v/>
      </c>
      <c r="O1605" s="23" t="e">
        <f>IF(#REF!&gt;0,P$1,"")</f>
        <v>#REF!</v>
      </c>
      <c r="P1605" s="23" t="str">
        <f>IF(Versailles!$D1586&gt;0,P$1,"")</f>
        <v/>
      </c>
      <c r="Q1605" s="23" t="str">
        <f>IF(Sellersburg!$D1584&gt;0,Q$1,"")</f>
        <v/>
      </c>
      <c r="R1605" s="23" t="str">
        <f>IF(Pendleton!$D1589&gt;0,R$1,"")</f>
        <v/>
      </c>
      <c r="S1605" s="23" t="str">
        <f>IF(Putnamville!D1575&gt;0,S$1,"")</f>
        <v/>
      </c>
      <c r="T1605" s="23" t="str">
        <f>IF(Lowell!D1554&gt;0,$T$1,"")</f>
        <v/>
      </c>
      <c r="U1605" s="23" t="e">
        <f>IF(#REF!&gt;0,$U$1,"")</f>
        <v>#REF!</v>
      </c>
      <c r="V1605" s="23" t="str">
        <f>IF(Peru!D1584&gt;0,$V$1,"")</f>
        <v/>
      </c>
      <c r="W1605" s="23" t="str">
        <f>IF('Toll Rd'!D1577&gt;0,$W$1,"")</f>
        <v/>
      </c>
      <c r="X1605" s="23" t="e">
        <f>IF(#REF!&gt;0,$X$1,"")</f>
        <v>#REF!</v>
      </c>
      <c r="Y1605" s="23" t="e">
        <f>IF(#REF!&gt;0,$Y$1,"")</f>
        <v>#REF!</v>
      </c>
      <c r="Z1605" s="23" t="str">
        <f>IF(FSS!$D1565&gt;0,P$1,"")</f>
        <v/>
      </c>
    </row>
    <row r="1606" spans="1:26" ht="15.75" hidden="1" customHeight="1" x14ac:dyDescent="0.25">
      <c r="A1606" s="421" t="str">
        <f t="shared" si="57"/>
        <v>0</v>
      </c>
      <c r="B1606" s="102">
        <f>Jasper!B489</f>
        <v>0</v>
      </c>
      <c r="C1606" s="102" t="e">
        <f>Jasper!#REF!</f>
        <v>#REF!</v>
      </c>
      <c r="D1606" s="102">
        <f>Jasper!C489</f>
        <v>0</v>
      </c>
      <c r="E1606" s="131">
        <f>Jasper!D489</f>
        <v>0</v>
      </c>
      <c r="F1606" s="114">
        <f>Jasper!E489</f>
        <v>0</v>
      </c>
      <c r="G1606" s="423">
        <f t="shared" si="56"/>
        <v>0</v>
      </c>
      <c r="H1606" s="420">
        <f>Jasper!G489</f>
        <v>0</v>
      </c>
      <c r="I1606" s="102">
        <f>Jasper!H489</f>
        <v>0</v>
      </c>
      <c r="J1606" s="102" t="s">
        <v>599</v>
      </c>
      <c r="K1606" s="92"/>
      <c r="N1606" s="23" t="str">
        <f>IF(Jasper!$D1588&gt;0,N$1,"")</f>
        <v/>
      </c>
      <c r="O1606" s="23" t="e">
        <f>IF(#REF!&gt;0,P$1,"")</f>
        <v>#REF!</v>
      </c>
      <c r="P1606" s="23" t="str">
        <f>IF(Versailles!$D1587&gt;0,P$1,"")</f>
        <v/>
      </c>
      <c r="Q1606" s="23" t="str">
        <f>IF(Sellersburg!$D1585&gt;0,Q$1,"")</f>
        <v/>
      </c>
      <c r="R1606" s="23" t="str">
        <f>IF(Pendleton!$D1590&gt;0,R$1,"")</f>
        <v/>
      </c>
      <c r="S1606" s="23" t="str">
        <f>IF(Putnamville!D1576&gt;0,S$1,"")</f>
        <v/>
      </c>
      <c r="T1606" s="23" t="str">
        <f>IF(Lowell!D1555&gt;0,$T$1,"")</f>
        <v/>
      </c>
      <c r="U1606" s="23" t="e">
        <f>IF(#REF!&gt;0,$U$1,"")</f>
        <v>#REF!</v>
      </c>
      <c r="V1606" s="23" t="str">
        <f>IF(Peru!D1585&gt;0,$V$1,"")</f>
        <v/>
      </c>
      <c r="W1606" s="23" t="str">
        <f>IF('Toll Rd'!D1578&gt;0,$W$1,"")</f>
        <v/>
      </c>
      <c r="X1606" s="23" t="e">
        <f>IF(#REF!&gt;0,$X$1,"")</f>
        <v>#REF!</v>
      </c>
      <c r="Y1606" s="23" t="e">
        <f>IF(#REF!&gt;0,$Y$1,"")</f>
        <v>#REF!</v>
      </c>
      <c r="Z1606" s="23" t="str">
        <f>IF(FSS!$D1566&gt;0,P$1,"")</f>
        <v/>
      </c>
    </row>
    <row r="1607" spans="1:26" ht="15.75" hidden="1" customHeight="1" x14ac:dyDescent="0.25">
      <c r="A1607" s="421" t="str">
        <f t="shared" si="57"/>
        <v>0</v>
      </c>
      <c r="B1607" s="102">
        <f>Jasper!B490</f>
        <v>0</v>
      </c>
      <c r="C1607" s="102" t="e">
        <f>Jasper!#REF!</f>
        <v>#REF!</v>
      </c>
      <c r="D1607" s="102">
        <f>Jasper!C490</f>
        <v>0</v>
      </c>
      <c r="E1607" s="131">
        <f>Jasper!D490</f>
        <v>0</v>
      </c>
      <c r="F1607" s="114">
        <f>Jasper!E490</f>
        <v>0</v>
      </c>
      <c r="G1607" s="423">
        <f t="shared" si="56"/>
        <v>0</v>
      </c>
      <c r="H1607" s="420">
        <f>Jasper!G490</f>
        <v>0</v>
      </c>
      <c r="I1607" s="102">
        <f>Jasper!H490</f>
        <v>0</v>
      </c>
      <c r="J1607" s="102" t="s">
        <v>599</v>
      </c>
      <c r="K1607" s="92"/>
      <c r="N1607" s="23" t="str">
        <f>IF(Jasper!$D1589&gt;0,N$1,"")</f>
        <v/>
      </c>
      <c r="O1607" s="23" t="e">
        <f>IF(#REF!&gt;0,P$1,"")</f>
        <v>#REF!</v>
      </c>
      <c r="P1607" s="23" t="str">
        <f>IF(Versailles!$D1588&gt;0,P$1,"")</f>
        <v/>
      </c>
      <c r="Q1607" s="23" t="str">
        <f>IF(Sellersburg!$D1586&gt;0,Q$1,"")</f>
        <v/>
      </c>
      <c r="R1607" s="23" t="str">
        <f>IF(Pendleton!$D1591&gt;0,R$1,"")</f>
        <v/>
      </c>
      <c r="S1607" s="23" t="str">
        <f>IF(Putnamville!D1577&gt;0,S$1,"")</f>
        <v/>
      </c>
      <c r="T1607" s="23" t="str">
        <f>IF(Lowell!D1556&gt;0,$T$1,"")</f>
        <v/>
      </c>
      <c r="U1607" s="23" t="e">
        <f>IF(#REF!&gt;0,$U$1,"")</f>
        <v>#REF!</v>
      </c>
      <c r="V1607" s="23" t="str">
        <f>IF(Peru!D1586&gt;0,$V$1,"")</f>
        <v/>
      </c>
      <c r="W1607" s="23" t="str">
        <f>IF('Toll Rd'!D1579&gt;0,$W$1,"")</f>
        <v/>
      </c>
      <c r="X1607" s="23" t="e">
        <f>IF(#REF!&gt;0,$X$1,"")</f>
        <v>#REF!</v>
      </c>
      <c r="Y1607" s="23" t="e">
        <f>IF(#REF!&gt;0,$Y$1,"")</f>
        <v>#REF!</v>
      </c>
      <c r="Z1607" s="23" t="str">
        <f>IF(FSS!$D1567&gt;0,P$1,"")</f>
        <v/>
      </c>
    </row>
    <row r="1608" spans="1:26" ht="15.75" hidden="1" customHeight="1" x14ac:dyDescent="0.25">
      <c r="A1608" s="421" t="str">
        <f t="shared" si="57"/>
        <v>0</v>
      </c>
      <c r="B1608" s="102">
        <f>Jasper!B491</f>
        <v>0</v>
      </c>
      <c r="C1608" s="102" t="e">
        <f>Jasper!#REF!</f>
        <v>#REF!</v>
      </c>
      <c r="D1608" s="102">
        <f>Jasper!C491</f>
        <v>0</v>
      </c>
      <c r="E1608" s="131">
        <f>Jasper!D491</f>
        <v>0</v>
      </c>
      <c r="F1608" s="114">
        <f>Jasper!E491</f>
        <v>0</v>
      </c>
      <c r="G1608" s="423">
        <f t="shared" si="56"/>
        <v>0</v>
      </c>
      <c r="H1608" s="420">
        <f>Jasper!G491</f>
        <v>0</v>
      </c>
      <c r="I1608" s="102">
        <f>Jasper!H491</f>
        <v>0</v>
      </c>
      <c r="J1608" s="102" t="s">
        <v>599</v>
      </c>
      <c r="K1608" s="92"/>
      <c r="N1608" s="23" t="str">
        <f>IF(Jasper!$D1590&gt;0,N$1,"")</f>
        <v/>
      </c>
      <c r="O1608" s="23" t="e">
        <f>IF(#REF!&gt;0,P$1,"")</f>
        <v>#REF!</v>
      </c>
      <c r="P1608" s="23" t="str">
        <f>IF(Versailles!$D1589&gt;0,P$1,"")</f>
        <v/>
      </c>
      <c r="Q1608" s="23" t="str">
        <f>IF(Sellersburg!$D1587&gt;0,Q$1,"")</f>
        <v/>
      </c>
      <c r="R1608" s="23" t="str">
        <f>IF(Pendleton!$D1592&gt;0,R$1,"")</f>
        <v/>
      </c>
      <c r="S1608" s="23" t="str">
        <f>IF(Putnamville!D1578&gt;0,S$1,"")</f>
        <v/>
      </c>
      <c r="T1608" s="23" t="str">
        <f>IF(Lowell!D1557&gt;0,$T$1,"")</f>
        <v/>
      </c>
      <c r="U1608" s="23" t="e">
        <f>IF(#REF!&gt;0,$U$1,"")</f>
        <v>#REF!</v>
      </c>
      <c r="V1608" s="23" t="str">
        <f>IF(Peru!D1587&gt;0,$V$1,"")</f>
        <v/>
      </c>
      <c r="W1608" s="23" t="str">
        <f>IF('Toll Rd'!D1580&gt;0,$W$1,"")</f>
        <v/>
      </c>
      <c r="X1608" s="23" t="e">
        <f>IF(#REF!&gt;0,$X$1,"")</f>
        <v>#REF!</v>
      </c>
      <c r="Y1608" s="23" t="e">
        <f>IF(#REF!&gt;0,$Y$1,"")</f>
        <v>#REF!</v>
      </c>
      <c r="Z1608" s="23" t="str">
        <f>IF(FSS!$D1568&gt;0,P$1,"")</f>
        <v/>
      </c>
    </row>
    <row r="1609" spans="1:26" ht="15.75" hidden="1" customHeight="1" x14ac:dyDescent="0.25">
      <c r="A1609" s="421" t="str">
        <f t="shared" si="57"/>
        <v>0</v>
      </c>
      <c r="B1609" s="102">
        <f>Jasper!B492</f>
        <v>0</v>
      </c>
      <c r="C1609" s="102" t="e">
        <f>Jasper!#REF!</f>
        <v>#REF!</v>
      </c>
      <c r="D1609" s="102">
        <f>Jasper!C492</f>
        <v>0</v>
      </c>
      <c r="E1609" s="131">
        <f>Jasper!D492</f>
        <v>0</v>
      </c>
      <c r="F1609" s="114">
        <f>Jasper!E492</f>
        <v>0</v>
      </c>
      <c r="G1609" s="423">
        <f t="shared" si="56"/>
        <v>0</v>
      </c>
      <c r="H1609" s="420">
        <f>Jasper!G492</f>
        <v>0</v>
      </c>
      <c r="I1609" s="102">
        <f>Jasper!H492</f>
        <v>0</v>
      </c>
      <c r="J1609" s="102" t="s">
        <v>599</v>
      </c>
      <c r="K1609" s="92"/>
      <c r="N1609" s="23" t="str">
        <f>IF(Jasper!$D1591&gt;0,N$1,"")</f>
        <v/>
      </c>
      <c r="O1609" s="23" t="e">
        <f>IF(#REF!&gt;0,P$1,"")</f>
        <v>#REF!</v>
      </c>
      <c r="P1609" s="23" t="str">
        <f>IF(Versailles!$D1590&gt;0,P$1,"")</f>
        <v/>
      </c>
      <c r="Q1609" s="23" t="str">
        <f>IF(Sellersburg!$D1588&gt;0,Q$1,"")</f>
        <v/>
      </c>
      <c r="R1609" s="23" t="str">
        <f>IF(Pendleton!$D1593&gt;0,R$1,"")</f>
        <v/>
      </c>
      <c r="S1609" s="23" t="str">
        <f>IF(Putnamville!D1579&gt;0,S$1,"")</f>
        <v/>
      </c>
      <c r="T1609" s="23" t="str">
        <f>IF(Lowell!D1558&gt;0,$T$1,"")</f>
        <v/>
      </c>
      <c r="U1609" s="23" t="e">
        <f>IF(#REF!&gt;0,$U$1,"")</f>
        <v>#REF!</v>
      </c>
      <c r="V1609" s="23" t="str">
        <f>IF(Peru!D1588&gt;0,$V$1,"")</f>
        <v/>
      </c>
      <c r="W1609" s="23" t="str">
        <f>IF('Toll Rd'!D1581&gt;0,$W$1,"")</f>
        <v/>
      </c>
      <c r="X1609" s="23" t="e">
        <f>IF(#REF!&gt;0,$X$1,"")</f>
        <v>#REF!</v>
      </c>
      <c r="Y1609" s="23" t="e">
        <f>IF(#REF!&gt;0,$Y$1,"")</f>
        <v>#REF!</v>
      </c>
      <c r="Z1609" s="23" t="str">
        <f>IF(FSS!$D1569&gt;0,P$1,"")</f>
        <v/>
      </c>
    </row>
    <row r="1610" spans="1:26" ht="15.75" hidden="1" customHeight="1" x14ac:dyDescent="0.25">
      <c r="A1610" s="421" t="str">
        <f t="shared" si="57"/>
        <v>0</v>
      </c>
      <c r="B1610" s="102">
        <f>Jasper!B493</f>
        <v>0</v>
      </c>
      <c r="C1610" s="102" t="e">
        <f>Jasper!#REF!</f>
        <v>#REF!</v>
      </c>
      <c r="D1610" s="102">
        <f>Jasper!C493</f>
        <v>0</v>
      </c>
      <c r="E1610" s="131">
        <f>Jasper!D493</f>
        <v>0</v>
      </c>
      <c r="F1610" s="114">
        <f>Jasper!E493</f>
        <v>0</v>
      </c>
      <c r="G1610" s="423">
        <f t="shared" si="56"/>
        <v>0</v>
      </c>
      <c r="H1610" s="420">
        <f>Jasper!G493</f>
        <v>0</v>
      </c>
      <c r="I1610" s="102">
        <f>Jasper!H493</f>
        <v>0</v>
      </c>
      <c r="J1610" s="102" t="s">
        <v>599</v>
      </c>
      <c r="K1610" s="92"/>
      <c r="N1610" s="23" t="str">
        <f>IF(Jasper!$D1592&gt;0,N$1,"")</f>
        <v/>
      </c>
      <c r="O1610" s="23" t="e">
        <f>IF(#REF!&gt;0,P$1,"")</f>
        <v>#REF!</v>
      </c>
      <c r="P1610" s="23" t="str">
        <f>IF(Versailles!$D1591&gt;0,P$1,"")</f>
        <v/>
      </c>
      <c r="Q1610" s="23" t="str">
        <f>IF(Sellersburg!$D1589&gt;0,Q$1,"")</f>
        <v/>
      </c>
      <c r="R1610" s="23" t="str">
        <f>IF(Pendleton!$D1594&gt;0,R$1,"")</f>
        <v/>
      </c>
      <c r="S1610" s="23" t="str">
        <f>IF(Putnamville!D1580&gt;0,S$1,"")</f>
        <v/>
      </c>
      <c r="T1610" s="23" t="str">
        <f>IF(Lowell!D1559&gt;0,$T$1,"")</f>
        <v/>
      </c>
      <c r="U1610" s="23" t="e">
        <f>IF(#REF!&gt;0,$U$1,"")</f>
        <v>#REF!</v>
      </c>
      <c r="V1610" s="23" t="str">
        <f>IF(Peru!D1589&gt;0,$V$1,"")</f>
        <v/>
      </c>
      <c r="W1610" s="23" t="str">
        <f>IF('Toll Rd'!D1582&gt;0,$W$1,"")</f>
        <v/>
      </c>
      <c r="X1610" s="23" t="e">
        <f>IF(#REF!&gt;0,$X$1,"")</f>
        <v>#REF!</v>
      </c>
      <c r="Y1610" s="23" t="e">
        <f>IF(#REF!&gt;0,$Y$1,"")</f>
        <v>#REF!</v>
      </c>
      <c r="Z1610" s="23" t="str">
        <f>IF(FSS!$D1570&gt;0,P$1,"")</f>
        <v/>
      </c>
    </row>
    <row r="1611" spans="1:26" ht="15.75" hidden="1" customHeight="1" x14ac:dyDescent="0.25">
      <c r="A1611" s="421" t="str">
        <f t="shared" si="57"/>
        <v>0</v>
      </c>
      <c r="B1611" s="102">
        <f>Jasper!B494</f>
        <v>0</v>
      </c>
      <c r="C1611" s="102" t="e">
        <f>Jasper!#REF!</f>
        <v>#REF!</v>
      </c>
      <c r="D1611" s="102">
        <f>Jasper!C494</f>
        <v>0</v>
      </c>
      <c r="E1611" s="131">
        <f>Jasper!D494</f>
        <v>0</v>
      </c>
      <c r="F1611" s="114">
        <f>Jasper!E494</f>
        <v>0</v>
      </c>
      <c r="G1611" s="423">
        <f t="shared" si="56"/>
        <v>0</v>
      </c>
      <c r="H1611" s="420">
        <f>Jasper!G494</f>
        <v>0</v>
      </c>
      <c r="I1611" s="102">
        <f>Jasper!H494</f>
        <v>0</v>
      </c>
      <c r="J1611" s="102" t="s">
        <v>599</v>
      </c>
      <c r="K1611" s="92"/>
      <c r="N1611" s="23" t="str">
        <f>IF(Jasper!$D1593&gt;0,N$1,"")</f>
        <v/>
      </c>
      <c r="O1611" s="23" t="e">
        <f>IF(#REF!&gt;0,P$1,"")</f>
        <v>#REF!</v>
      </c>
      <c r="P1611" s="23" t="str">
        <f>IF(Versailles!$D1592&gt;0,P$1,"")</f>
        <v/>
      </c>
      <c r="Q1611" s="23" t="str">
        <f>IF(Sellersburg!$D1590&gt;0,Q$1,"")</f>
        <v/>
      </c>
      <c r="R1611" s="23" t="str">
        <f>IF(Pendleton!$D1595&gt;0,R$1,"")</f>
        <v/>
      </c>
      <c r="S1611" s="23" t="str">
        <f>IF(Putnamville!D1581&gt;0,S$1,"")</f>
        <v/>
      </c>
      <c r="T1611" s="23" t="str">
        <f>IF(Lowell!D1560&gt;0,$T$1,"")</f>
        <v/>
      </c>
      <c r="U1611" s="23" t="e">
        <f>IF(#REF!&gt;0,$U$1,"")</f>
        <v>#REF!</v>
      </c>
      <c r="V1611" s="23" t="str">
        <f>IF(Peru!D1590&gt;0,$V$1,"")</f>
        <v/>
      </c>
      <c r="W1611" s="23" t="str">
        <f>IF('Toll Rd'!D1583&gt;0,$W$1,"")</f>
        <v/>
      </c>
      <c r="X1611" s="23" t="e">
        <f>IF(#REF!&gt;0,$X$1,"")</f>
        <v>#REF!</v>
      </c>
      <c r="Y1611" s="23" t="e">
        <f>IF(#REF!&gt;0,$Y$1,"")</f>
        <v>#REF!</v>
      </c>
      <c r="Z1611" s="23" t="str">
        <f>IF(FSS!$D1571&gt;0,P$1,"")</f>
        <v/>
      </c>
    </row>
    <row r="1612" spans="1:26" ht="15.75" hidden="1" customHeight="1" x14ac:dyDescent="0.25">
      <c r="A1612" s="421" t="str">
        <f t="shared" si="57"/>
        <v>0</v>
      </c>
      <c r="B1612" s="102">
        <f>Jasper!B495</f>
        <v>0</v>
      </c>
      <c r="C1612" s="102" t="e">
        <f>Jasper!#REF!</f>
        <v>#REF!</v>
      </c>
      <c r="D1612" s="102">
        <f>Jasper!C495</f>
        <v>0</v>
      </c>
      <c r="E1612" s="131">
        <f>Jasper!D495</f>
        <v>0</v>
      </c>
      <c r="F1612" s="114">
        <f>Jasper!E495</f>
        <v>0</v>
      </c>
      <c r="G1612" s="423">
        <f t="shared" si="56"/>
        <v>0</v>
      </c>
      <c r="H1612" s="420">
        <f>Jasper!G495</f>
        <v>0</v>
      </c>
      <c r="I1612" s="102">
        <f>Jasper!H495</f>
        <v>0</v>
      </c>
      <c r="J1612" s="102" t="s">
        <v>599</v>
      </c>
      <c r="K1612" s="92"/>
      <c r="N1612" s="23" t="str">
        <f>IF(Jasper!$D1594&gt;0,N$1,"")</f>
        <v/>
      </c>
      <c r="O1612" s="23" t="e">
        <f>IF(#REF!&gt;0,P$1,"")</f>
        <v>#REF!</v>
      </c>
      <c r="P1612" s="23" t="str">
        <f>IF(Versailles!$D1593&gt;0,P$1,"")</f>
        <v/>
      </c>
      <c r="Q1612" s="23" t="str">
        <f>IF(Sellersburg!$D1591&gt;0,Q$1,"")</f>
        <v/>
      </c>
      <c r="R1612" s="23" t="str">
        <f>IF(Pendleton!$D1596&gt;0,R$1,"")</f>
        <v/>
      </c>
      <c r="S1612" s="23" t="str">
        <f>IF(Putnamville!D1582&gt;0,S$1,"")</f>
        <v/>
      </c>
      <c r="T1612" s="23" t="str">
        <f>IF(Lowell!D1561&gt;0,$T$1,"")</f>
        <v/>
      </c>
      <c r="U1612" s="23" t="e">
        <f>IF(#REF!&gt;0,$U$1,"")</f>
        <v>#REF!</v>
      </c>
      <c r="V1612" s="23" t="str">
        <f>IF(Peru!D1591&gt;0,$V$1,"")</f>
        <v/>
      </c>
      <c r="W1612" s="23" t="str">
        <f>IF('Toll Rd'!D1584&gt;0,$W$1,"")</f>
        <v/>
      </c>
      <c r="X1612" s="23" t="e">
        <f>IF(#REF!&gt;0,$X$1,"")</f>
        <v>#REF!</v>
      </c>
      <c r="Y1612" s="23" t="e">
        <f>IF(#REF!&gt;0,$Y$1,"")</f>
        <v>#REF!</v>
      </c>
      <c r="Z1612" s="23" t="str">
        <f>IF(FSS!$D1572&gt;0,P$1,"")</f>
        <v/>
      </c>
    </row>
    <row r="1613" spans="1:26" ht="15.75" hidden="1" customHeight="1" x14ac:dyDescent="0.25">
      <c r="A1613" s="421" t="str">
        <f t="shared" si="57"/>
        <v>0</v>
      </c>
      <c r="B1613" s="102">
        <f>Jasper!B496</f>
        <v>0</v>
      </c>
      <c r="C1613" s="102" t="e">
        <f>Jasper!#REF!</f>
        <v>#REF!</v>
      </c>
      <c r="D1613" s="102">
        <f>Jasper!C496</f>
        <v>0</v>
      </c>
      <c r="E1613" s="131">
        <f>Jasper!D496</f>
        <v>0</v>
      </c>
      <c r="F1613" s="114">
        <f>Jasper!E496</f>
        <v>0</v>
      </c>
      <c r="G1613" s="423">
        <f t="shared" si="56"/>
        <v>0</v>
      </c>
      <c r="H1613" s="420">
        <f>Jasper!G496</f>
        <v>0</v>
      </c>
      <c r="I1613" s="102">
        <f>Jasper!H496</f>
        <v>0</v>
      </c>
      <c r="J1613" s="102" t="s">
        <v>599</v>
      </c>
      <c r="K1613" s="92"/>
      <c r="N1613" s="23" t="str">
        <f>IF(Jasper!$D1595&gt;0,N$1,"")</f>
        <v/>
      </c>
      <c r="O1613" s="23" t="e">
        <f>IF(#REF!&gt;0,P$1,"")</f>
        <v>#REF!</v>
      </c>
      <c r="P1613" s="23" t="str">
        <f>IF(Versailles!$D1594&gt;0,P$1,"")</f>
        <v/>
      </c>
      <c r="Q1613" s="23" t="str">
        <f>IF(Sellersburg!$D1592&gt;0,Q$1,"")</f>
        <v/>
      </c>
      <c r="R1613" s="23" t="str">
        <f>IF(Pendleton!$D1597&gt;0,R$1,"")</f>
        <v/>
      </c>
      <c r="S1613" s="23" t="str">
        <f>IF(Putnamville!D1583&gt;0,S$1,"")</f>
        <v/>
      </c>
      <c r="T1613" s="23" t="str">
        <f>IF(Lowell!D1562&gt;0,$T$1,"")</f>
        <v/>
      </c>
      <c r="U1613" s="23" t="e">
        <f>IF(#REF!&gt;0,$U$1,"")</f>
        <v>#REF!</v>
      </c>
      <c r="V1613" s="23" t="str">
        <f>IF(Peru!D1592&gt;0,$V$1,"")</f>
        <v/>
      </c>
      <c r="W1613" s="23" t="str">
        <f>IF('Toll Rd'!D1585&gt;0,$W$1,"")</f>
        <v/>
      </c>
      <c r="X1613" s="23" t="e">
        <f>IF(#REF!&gt;0,$X$1,"")</f>
        <v>#REF!</v>
      </c>
      <c r="Y1613" s="23" t="e">
        <f>IF(#REF!&gt;0,$Y$1,"")</f>
        <v>#REF!</v>
      </c>
      <c r="Z1613" s="23" t="str">
        <f>IF(FSS!$D1573&gt;0,P$1,"")</f>
        <v/>
      </c>
    </row>
    <row r="1614" spans="1:26" ht="15.75" hidden="1" customHeight="1" x14ac:dyDescent="0.25">
      <c r="A1614" s="421" t="str">
        <f t="shared" si="57"/>
        <v>0</v>
      </c>
      <c r="B1614" s="102">
        <f>Jasper!B497</f>
        <v>0</v>
      </c>
      <c r="C1614" s="102" t="e">
        <f>Jasper!#REF!</f>
        <v>#REF!</v>
      </c>
      <c r="D1614" s="102">
        <f>Jasper!C497</f>
        <v>0</v>
      </c>
      <c r="E1614" s="131">
        <f>Jasper!D497</f>
        <v>0</v>
      </c>
      <c r="F1614" s="114">
        <f>Jasper!E497</f>
        <v>0</v>
      </c>
      <c r="G1614" s="423">
        <f t="shared" si="56"/>
        <v>0</v>
      </c>
      <c r="H1614" s="420">
        <f>Jasper!G497</f>
        <v>0</v>
      </c>
      <c r="I1614" s="102">
        <f>Jasper!H497</f>
        <v>0</v>
      </c>
      <c r="J1614" s="102" t="s">
        <v>599</v>
      </c>
      <c r="K1614" s="92"/>
      <c r="N1614" s="23" t="str">
        <f>IF(Jasper!$D1596&gt;0,N$1,"")</f>
        <v/>
      </c>
      <c r="O1614" s="23" t="e">
        <f>IF(#REF!&gt;0,P$1,"")</f>
        <v>#REF!</v>
      </c>
      <c r="P1614" s="23" t="str">
        <f>IF(Versailles!$D1595&gt;0,P$1,"")</f>
        <v/>
      </c>
      <c r="Q1614" s="23" t="str">
        <f>IF(Sellersburg!$D1593&gt;0,Q$1,"")</f>
        <v/>
      </c>
      <c r="R1614" s="23" t="str">
        <f>IF(Pendleton!$D1598&gt;0,R$1,"")</f>
        <v/>
      </c>
      <c r="S1614" s="23" t="str">
        <f>IF(Putnamville!D1584&gt;0,S$1,"")</f>
        <v/>
      </c>
      <c r="T1614" s="23" t="str">
        <f>IF(Lowell!D1563&gt;0,$T$1,"")</f>
        <v/>
      </c>
      <c r="U1614" s="23" t="e">
        <f>IF(#REF!&gt;0,$U$1,"")</f>
        <v>#REF!</v>
      </c>
      <c r="V1614" s="23" t="str">
        <f>IF(Peru!D1593&gt;0,$V$1,"")</f>
        <v/>
      </c>
      <c r="W1614" s="23" t="str">
        <f>IF('Toll Rd'!D1586&gt;0,$W$1,"")</f>
        <v/>
      </c>
      <c r="X1614" s="23" t="e">
        <f>IF(#REF!&gt;0,$X$1,"")</f>
        <v>#REF!</v>
      </c>
      <c r="Y1614" s="23" t="e">
        <f>IF(#REF!&gt;0,$Y$1,"")</f>
        <v>#REF!</v>
      </c>
      <c r="Z1614" s="23" t="str">
        <f>IF(FSS!$D1574&gt;0,P$1,"")</f>
        <v/>
      </c>
    </row>
    <row r="1615" spans="1:26" ht="15.75" hidden="1" customHeight="1" x14ac:dyDescent="0.25">
      <c r="A1615" s="421" t="str">
        <f t="shared" si="57"/>
        <v>0</v>
      </c>
      <c r="B1615" s="102">
        <f>Jasper!B498</f>
        <v>0</v>
      </c>
      <c r="C1615" s="102" t="e">
        <f>Jasper!#REF!</f>
        <v>#REF!</v>
      </c>
      <c r="D1615" s="102">
        <f>Jasper!C498</f>
        <v>0</v>
      </c>
      <c r="E1615" s="131">
        <f>Jasper!D498</f>
        <v>0</v>
      </c>
      <c r="F1615" s="114">
        <f>Jasper!E498</f>
        <v>0</v>
      </c>
      <c r="G1615" s="423">
        <f t="shared" si="56"/>
        <v>0</v>
      </c>
      <c r="H1615" s="420">
        <f>Jasper!G498</f>
        <v>0</v>
      </c>
      <c r="I1615" s="102">
        <f>Jasper!H498</f>
        <v>0</v>
      </c>
      <c r="J1615" s="102" t="s">
        <v>599</v>
      </c>
      <c r="K1615" s="92"/>
      <c r="N1615" s="23" t="str">
        <f>IF(Jasper!$D1597&gt;0,N$1,"")</f>
        <v/>
      </c>
      <c r="O1615" s="23" t="e">
        <f>IF(#REF!&gt;0,P$1,"")</f>
        <v>#REF!</v>
      </c>
      <c r="P1615" s="23" t="str">
        <f>IF(Versailles!$D1596&gt;0,P$1,"")</f>
        <v/>
      </c>
      <c r="Q1615" s="23" t="str">
        <f>IF(Sellersburg!$D1594&gt;0,Q$1,"")</f>
        <v/>
      </c>
      <c r="R1615" s="23" t="str">
        <f>IF(Pendleton!$D1599&gt;0,R$1,"")</f>
        <v/>
      </c>
      <c r="S1615" s="23" t="str">
        <f>IF(Putnamville!D1585&gt;0,S$1,"")</f>
        <v/>
      </c>
      <c r="T1615" s="23" t="str">
        <f>IF(Lowell!D1564&gt;0,$T$1,"")</f>
        <v/>
      </c>
      <c r="U1615" s="23" t="e">
        <f>IF(#REF!&gt;0,$U$1,"")</f>
        <v>#REF!</v>
      </c>
      <c r="V1615" s="23" t="str">
        <f>IF(Peru!D1594&gt;0,$V$1,"")</f>
        <v/>
      </c>
      <c r="W1615" s="23" t="str">
        <f>IF('Toll Rd'!D1587&gt;0,$W$1,"")</f>
        <v/>
      </c>
      <c r="X1615" s="23" t="e">
        <f>IF(#REF!&gt;0,$X$1,"")</f>
        <v>#REF!</v>
      </c>
      <c r="Y1615" s="23" t="e">
        <f>IF(#REF!&gt;0,$Y$1,"")</f>
        <v>#REF!</v>
      </c>
      <c r="Z1615" s="23" t="str">
        <f>IF(FSS!$D1575&gt;0,P$1,"")</f>
        <v/>
      </c>
    </row>
    <row r="1616" spans="1:26" ht="15.75" hidden="1" customHeight="1" x14ac:dyDescent="0.25">
      <c r="A1616" s="421" t="str">
        <f t="shared" si="57"/>
        <v>0</v>
      </c>
      <c r="B1616" s="102">
        <f>Jasper!B499</f>
        <v>0</v>
      </c>
      <c r="C1616" s="102" t="e">
        <f>Jasper!#REF!</f>
        <v>#REF!</v>
      </c>
      <c r="D1616" s="102">
        <f>Jasper!C499</f>
        <v>0</v>
      </c>
      <c r="E1616" s="131">
        <f>Jasper!D499</f>
        <v>0</v>
      </c>
      <c r="F1616" s="114">
        <f>Jasper!E499</f>
        <v>0</v>
      </c>
      <c r="G1616" s="423">
        <f t="shared" si="56"/>
        <v>0</v>
      </c>
      <c r="H1616" s="420">
        <f>Jasper!G499</f>
        <v>0</v>
      </c>
      <c r="I1616" s="102">
        <f>Jasper!H499</f>
        <v>0</v>
      </c>
      <c r="J1616" s="102" t="s">
        <v>599</v>
      </c>
      <c r="K1616" s="92"/>
      <c r="N1616" s="23" t="str">
        <f>IF(Jasper!$D1598&gt;0,N$1,"")</f>
        <v/>
      </c>
      <c r="O1616" s="23" t="e">
        <f>IF(#REF!&gt;0,P$1,"")</f>
        <v>#REF!</v>
      </c>
      <c r="P1616" s="23" t="str">
        <f>IF(Versailles!$D1597&gt;0,P$1,"")</f>
        <v/>
      </c>
      <c r="Q1616" s="23" t="str">
        <f>IF(Sellersburg!$D1595&gt;0,Q$1,"")</f>
        <v/>
      </c>
      <c r="R1616" s="23" t="str">
        <f>IF(Pendleton!$D1600&gt;0,R$1,"")</f>
        <v/>
      </c>
      <c r="S1616" s="23" t="str">
        <f>IF(Putnamville!D1586&gt;0,S$1,"")</f>
        <v/>
      </c>
      <c r="T1616" s="23" t="str">
        <f>IF(Lowell!D1565&gt;0,$T$1,"")</f>
        <v/>
      </c>
      <c r="U1616" s="23" t="e">
        <f>IF(#REF!&gt;0,$U$1,"")</f>
        <v>#REF!</v>
      </c>
      <c r="V1616" s="23" t="str">
        <f>IF(Peru!D1595&gt;0,$V$1,"")</f>
        <v/>
      </c>
      <c r="W1616" s="23" t="str">
        <f>IF('Toll Rd'!D1588&gt;0,$W$1,"")</f>
        <v/>
      </c>
      <c r="X1616" s="23" t="e">
        <f>IF(#REF!&gt;0,$X$1,"")</f>
        <v>#REF!</v>
      </c>
      <c r="Y1616" s="23" t="e">
        <f>IF(#REF!&gt;0,$Y$1,"")</f>
        <v>#REF!</v>
      </c>
      <c r="Z1616" s="23" t="str">
        <f>IF(FSS!$D1576&gt;0,P$1,"")</f>
        <v/>
      </c>
    </row>
    <row r="1617" spans="1:26" ht="15.75" hidden="1" customHeight="1" x14ac:dyDescent="0.25">
      <c r="A1617" s="421" t="str">
        <f t="shared" si="57"/>
        <v>0</v>
      </c>
      <c r="B1617" s="102">
        <f>Jasper!B500</f>
        <v>0</v>
      </c>
      <c r="C1617" s="102" t="e">
        <f>Jasper!#REF!</f>
        <v>#REF!</v>
      </c>
      <c r="D1617" s="102">
        <f>Jasper!C500</f>
        <v>0</v>
      </c>
      <c r="E1617" s="131">
        <f>Jasper!D500</f>
        <v>0</v>
      </c>
      <c r="F1617" s="114">
        <f>Jasper!E500</f>
        <v>0</v>
      </c>
      <c r="G1617" s="423">
        <f t="shared" si="56"/>
        <v>0</v>
      </c>
      <c r="H1617" s="420">
        <f>Jasper!G500</f>
        <v>0</v>
      </c>
      <c r="I1617" s="102">
        <f>Jasper!H500</f>
        <v>0</v>
      </c>
      <c r="J1617" s="102" t="s">
        <v>599</v>
      </c>
      <c r="K1617" s="92"/>
      <c r="N1617" s="23" t="str">
        <f>IF(Jasper!$D1599&gt;0,N$1,"")</f>
        <v/>
      </c>
      <c r="O1617" s="23" t="e">
        <f>IF(#REF!&gt;0,P$1,"")</f>
        <v>#REF!</v>
      </c>
      <c r="P1617" s="23" t="str">
        <f>IF(Versailles!$D1598&gt;0,P$1,"")</f>
        <v/>
      </c>
      <c r="Q1617" s="23" t="str">
        <f>IF(Sellersburg!$D1596&gt;0,Q$1,"")</f>
        <v/>
      </c>
      <c r="R1617" s="23" t="str">
        <f>IF(Pendleton!$D1601&gt;0,R$1,"")</f>
        <v/>
      </c>
      <c r="S1617" s="23" t="str">
        <f>IF(Putnamville!D1587&gt;0,S$1,"")</f>
        <v/>
      </c>
      <c r="T1617" s="23" t="str">
        <f>IF(Lowell!D1566&gt;0,$T$1,"")</f>
        <v/>
      </c>
      <c r="U1617" s="23" t="e">
        <f>IF(#REF!&gt;0,$U$1,"")</f>
        <v>#REF!</v>
      </c>
      <c r="V1617" s="23" t="str">
        <f>IF(Peru!D1596&gt;0,$V$1,"")</f>
        <v/>
      </c>
      <c r="W1617" s="23" t="str">
        <f>IF('Toll Rd'!D1589&gt;0,$W$1,"")</f>
        <v/>
      </c>
      <c r="X1617" s="23" t="e">
        <f>IF(#REF!&gt;0,$X$1,"")</f>
        <v>#REF!</v>
      </c>
      <c r="Y1617" s="23" t="e">
        <f>IF(#REF!&gt;0,$Y$1,"")</f>
        <v>#REF!</v>
      </c>
      <c r="Z1617" s="23" t="str">
        <f>IF(FSS!$D1577&gt;0,P$1,"")</f>
        <v/>
      </c>
    </row>
    <row r="1618" spans="1:26" ht="15.75" hidden="1" customHeight="1" x14ac:dyDescent="0.25">
      <c r="A1618" s="421" t="str">
        <f t="shared" si="57"/>
        <v>0</v>
      </c>
      <c r="B1618" s="102">
        <f>Jasper!B501</f>
        <v>0</v>
      </c>
      <c r="C1618" s="102" t="e">
        <f>Jasper!#REF!</f>
        <v>#REF!</v>
      </c>
      <c r="D1618" s="102">
        <f>Jasper!C501</f>
        <v>0</v>
      </c>
      <c r="E1618" s="131">
        <f>Jasper!D501</f>
        <v>0</v>
      </c>
      <c r="F1618" s="114">
        <f>Jasper!E501</f>
        <v>0</v>
      </c>
      <c r="G1618" s="423">
        <f t="shared" si="56"/>
        <v>0</v>
      </c>
      <c r="H1618" s="420">
        <f>Jasper!G501</f>
        <v>0</v>
      </c>
      <c r="I1618" s="102">
        <f>Jasper!H501</f>
        <v>0</v>
      </c>
      <c r="J1618" s="102" t="s">
        <v>599</v>
      </c>
      <c r="K1618" s="92"/>
      <c r="N1618" s="23" t="str">
        <f>IF(Jasper!$D1600&gt;0,N$1,"")</f>
        <v/>
      </c>
      <c r="O1618" s="23" t="e">
        <f>IF(#REF!&gt;0,P$1,"")</f>
        <v>#REF!</v>
      </c>
      <c r="P1618" s="23" t="str">
        <f>IF(Versailles!$D1599&gt;0,P$1,"")</f>
        <v/>
      </c>
      <c r="Q1618" s="23" t="str">
        <f>IF(Sellersburg!$D1597&gt;0,Q$1,"")</f>
        <v/>
      </c>
      <c r="R1618" s="23" t="str">
        <f>IF(Pendleton!$D1602&gt;0,R$1,"")</f>
        <v/>
      </c>
      <c r="S1618" s="23" t="str">
        <f>IF(Putnamville!D1588&gt;0,S$1,"")</f>
        <v/>
      </c>
      <c r="T1618" s="23" t="str">
        <f>IF(Lowell!D1567&gt;0,$T$1,"")</f>
        <v/>
      </c>
      <c r="U1618" s="23" t="e">
        <f>IF(#REF!&gt;0,$U$1,"")</f>
        <v>#REF!</v>
      </c>
      <c r="V1618" s="23" t="str">
        <f>IF(Peru!D1597&gt;0,$V$1,"")</f>
        <v/>
      </c>
      <c r="W1618" s="23" t="str">
        <f>IF('Toll Rd'!D1590&gt;0,$W$1,"")</f>
        <v/>
      </c>
      <c r="X1618" s="23" t="e">
        <f>IF(#REF!&gt;0,$X$1,"")</f>
        <v>#REF!</v>
      </c>
      <c r="Y1618" s="23" t="e">
        <f>IF(#REF!&gt;0,$Y$1,"")</f>
        <v>#REF!</v>
      </c>
      <c r="Z1618" s="23" t="str">
        <f>IF(FSS!$D1578&gt;0,P$1,"")</f>
        <v/>
      </c>
    </row>
    <row r="1619" spans="1:26" ht="15.75" hidden="1" customHeight="1" x14ac:dyDescent="0.25">
      <c r="A1619" s="421" t="str">
        <f t="shared" si="57"/>
        <v>0</v>
      </c>
      <c r="B1619" s="102">
        <f>Jasper!B502</f>
        <v>0</v>
      </c>
      <c r="C1619" s="102" t="e">
        <f>Jasper!#REF!</f>
        <v>#REF!</v>
      </c>
      <c r="D1619" s="102">
        <f>Jasper!C502</f>
        <v>0</v>
      </c>
      <c r="E1619" s="131">
        <f>Jasper!D502</f>
        <v>0</v>
      </c>
      <c r="F1619" s="114">
        <f>Jasper!E502</f>
        <v>0</v>
      </c>
      <c r="G1619" s="423">
        <f t="shared" si="56"/>
        <v>0</v>
      </c>
      <c r="H1619" s="420">
        <f>Jasper!G502</f>
        <v>0</v>
      </c>
      <c r="I1619" s="102">
        <f>Jasper!H502</f>
        <v>0</v>
      </c>
      <c r="J1619" s="102" t="s">
        <v>599</v>
      </c>
      <c r="K1619" s="92"/>
      <c r="N1619" s="23" t="str">
        <f>IF(Jasper!$D1601&gt;0,N$1,"")</f>
        <v/>
      </c>
      <c r="O1619" s="23" t="e">
        <f>IF(#REF!&gt;0,P$1,"")</f>
        <v>#REF!</v>
      </c>
      <c r="P1619" s="23" t="str">
        <f>IF(Versailles!$D1600&gt;0,P$1,"")</f>
        <v/>
      </c>
      <c r="Q1619" s="23" t="str">
        <f>IF(Sellersburg!$D1598&gt;0,Q$1,"")</f>
        <v/>
      </c>
      <c r="R1619" s="23" t="str">
        <f>IF(Pendleton!$D1603&gt;0,R$1,"")</f>
        <v/>
      </c>
      <c r="S1619" s="23" t="str">
        <f>IF(Putnamville!D1589&gt;0,S$1,"")</f>
        <v/>
      </c>
      <c r="T1619" s="23" t="str">
        <f>IF(Lowell!D1568&gt;0,$T$1,"")</f>
        <v/>
      </c>
      <c r="U1619" s="23" t="e">
        <f>IF(#REF!&gt;0,$U$1,"")</f>
        <v>#REF!</v>
      </c>
      <c r="V1619" s="23" t="str">
        <f>IF(Peru!D1598&gt;0,$V$1,"")</f>
        <v/>
      </c>
      <c r="W1619" s="23" t="str">
        <f>IF('Toll Rd'!D1591&gt;0,$W$1,"")</f>
        <v/>
      </c>
      <c r="X1619" s="23" t="e">
        <f>IF(#REF!&gt;0,$X$1,"")</f>
        <v>#REF!</v>
      </c>
      <c r="Y1619" s="23" t="e">
        <f>IF(#REF!&gt;0,$Y$1,"")</f>
        <v>#REF!</v>
      </c>
      <c r="Z1619" s="23" t="str">
        <f>IF(FSS!$D1579&gt;0,P$1,"")</f>
        <v/>
      </c>
    </row>
    <row r="1620" spans="1:26" ht="15.75" hidden="1" customHeight="1" x14ac:dyDescent="0.25">
      <c r="A1620" s="421" t="str">
        <f t="shared" si="57"/>
        <v>0</v>
      </c>
      <c r="B1620" s="102">
        <f>Jasper!B503</f>
        <v>0</v>
      </c>
      <c r="C1620" s="102" t="e">
        <f>Jasper!#REF!</f>
        <v>#REF!</v>
      </c>
      <c r="D1620" s="102">
        <f>Jasper!C503</f>
        <v>0</v>
      </c>
      <c r="E1620" s="131">
        <f>Jasper!D503</f>
        <v>0</v>
      </c>
      <c r="F1620" s="114">
        <f>Jasper!E503</f>
        <v>0</v>
      </c>
      <c r="G1620" s="423">
        <f t="shared" si="56"/>
        <v>0</v>
      </c>
      <c r="H1620" s="420">
        <f>Jasper!G503</f>
        <v>0</v>
      </c>
      <c r="I1620" s="102">
        <f>Jasper!H503</f>
        <v>0</v>
      </c>
      <c r="J1620" s="102" t="s">
        <v>599</v>
      </c>
      <c r="K1620" s="92"/>
      <c r="N1620" s="23" t="str">
        <f>IF(Jasper!$D1602&gt;0,N$1,"")</f>
        <v/>
      </c>
      <c r="O1620" s="23" t="e">
        <f>IF(#REF!&gt;0,P$1,"")</f>
        <v>#REF!</v>
      </c>
      <c r="P1620" s="23" t="str">
        <f>IF(Versailles!$D1601&gt;0,P$1,"")</f>
        <v/>
      </c>
      <c r="Q1620" s="23" t="str">
        <f>IF(Sellersburg!$D1599&gt;0,Q$1,"")</f>
        <v/>
      </c>
      <c r="R1620" s="23" t="str">
        <f>IF(Pendleton!$D1604&gt;0,R$1,"")</f>
        <v/>
      </c>
      <c r="S1620" s="23" t="str">
        <f>IF(Putnamville!D1590&gt;0,S$1,"")</f>
        <v/>
      </c>
      <c r="T1620" s="23" t="str">
        <f>IF(Lowell!D1569&gt;0,$T$1,"")</f>
        <v/>
      </c>
      <c r="U1620" s="23" t="e">
        <f>IF(#REF!&gt;0,$U$1,"")</f>
        <v>#REF!</v>
      </c>
      <c r="V1620" s="23" t="str">
        <f>IF(Peru!D1599&gt;0,$V$1,"")</f>
        <v/>
      </c>
      <c r="W1620" s="23" t="str">
        <f>IF('Toll Rd'!D1592&gt;0,$W$1,"")</f>
        <v/>
      </c>
      <c r="X1620" s="23" t="e">
        <f>IF(#REF!&gt;0,$X$1,"")</f>
        <v>#REF!</v>
      </c>
      <c r="Y1620" s="23" t="e">
        <f>IF(#REF!&gt;0,$Y$1,"")</f>
        <v>#REF!</v>
      </c>
      <c r="Z1620" s="23" t="str">
        <f>IF(FSS!$D1580&gt;0,P$1,"")</f>
        <v/>
      </c>
    </row>
    <row r="1621" spans="1:26" ht="15.75" hidden="1" customHeight="1" x14ac:dyDescent="0.25">
      <c r="A1621" s="421" t="str">
        <f t="shared" si="57"/>
        <v>0</v>
      </c>
      <c r="B1621" s="102">
        <f>Jasper!B504</f>
        <v>0</v>
      </c>
      <c r="C1621" s="102" t="e">
        <f>Jasper!#REF!</f>
        <v>#REF!</v>
      </c>
      <c r="D1621" s="102">
        <f>Jasper!C504</f>
        <v>0</v>
      </c>
      <c r="E1621" s="131">
        <f>Jasper!D504</f>
        <v>0</v>
      </c>
      <c r="F1621" s="114">
        <f>Jasper!E504</f>
        <v>0</v>
      </c>
      <c r="G1621" s="423">
        <f t="shared" si="56"/>
        <v>0</v>
      </c>
      <c r="H1621" s="420">
        <f>Jasper!G504</f>
        <v>0</v>
      </c>
      <c r="I1621" s="102">
        <f>Jasper!H504</f>
        <v>0</v>
      </c>
      <c r="J1621" s="102" t="s">
        <v>599</v>
      </c>
      <c r="K1621" s="92"/>
      <c r="N1621" s="23" t="str">
        <f>IF(Jasper!$D1603&gt;0,N$1,"")</f>
        <v/>
      </c>
      <c r="O1621" s="23" t="e">
        <f>IF(#REF!&gt;0,P$1,"")</f>
        <v>#REF!</v>
      </c>
      <c r="P1621" s="23" t="str">
        <f>IF(Versailles!$D1602&gt;0,P$1,"")</f>
        <v/>
      </c>
      <c r="Q1621" s="23" t="str">
        <f>IF(Sellersburg!$D1600&gt;0,Q$1,"")</f>
        <v/>
      </c>
      <c r="R1621" s="23" t="str">
        <f>IF(Pendleton!$D1605&gt;0,R$1,"")</f>
        <v/>
      </c>
      <c r="S1621" s="23" t="str">
        <f>IF(Putnamville!D1591&gt;0,S$1,"")</f>
        <v/>
      </c>
      <c r="T1621" s="23" t="str">
        <f>IF(Lowell!D1570&gt;0,$T$1,"")</f>
        <v/>
      </c>
      <c r="U1621" s="23" t="e">
        <f>IF(#REF!&gt;0,$U$1,"")</f>
        <v>#REF!</v>
      </c>
      <c r="V1621" s="23" t="str">
        <f>IF(Peru!D1600&gt;0,$V$1,"")</f>
        <v/>
      </c>
      <c r="W1621" s="23" t="str">
        <f>IF('Toll Rd'!D1593&gt;0,$W$1,"")</f>
        <v/>
      </c>
      <c r="X1621" s="23" t="e">
        <f>IF(#REF!&gt;0,$X$1,"")</f>
        <v>#REF!</v>
      </c>
      <c r="Y1621" s="23" t="e">
        <f>IF(#REF!&gt;0,$Y$1,"")</f>
        <v>#REF!</v>
      </c>
      <c r="Z1621" s="23" t="str">
        <f>IF(FSS!$D1581&gt;0,P$1,"")</f>
        <v/>
      </c>
    </row>
    <row r="1622" spans="1:26" ht="15.75" hidden="1" customHeight="1" x14ac:dyDescent="0.25">
      <c r="A1622" s="421" t="str">
        <f t="shared" si="57"/>
        <v>0</v>
      </c>
      <c r="B1622" s="102">
        <f>Jasper!B505</f>
        <v>0</v>
      </c>
      <c r="C1622" s="102" t="e">
        <f>Jasper!#REF!</f>
        <v>#REF!</v>
      </c>
      <c r="D1622" s="102">
        <f>Jasper!C505</f>
        <v>0</v>
      </c>
      <c r="E1622" s="131">
        <f>Jasper!D505</f>
        <v>0</v>
      </c>
      <c r="F1622" s="114">
        <f>Jasper!E505</f>
        <v>0</v>
      </c>
      <c r="G1622" s="423">
        <f t="shared" si="56"/>
        <v>0</v>
      </c>
      <c r="H1622" s="420">
        <f>Jasper!G505</f>
        <v>0</v>
      </c>
      <c r="I1622" s="102">
        <f>Jasper!H505</f>
        <v>0</v>
      </c>
      <c r="J1622" s="102" t="s">
        <v>599</v>
      </c>
      <c r="K1622" s="92"/>
      <c r="N1622" s="23" t="str">
        <f>IF(Jasper!$D1604&gt;0,N$1,"")</f>
        <v/>
      </c>
      <c r="O1622" s="23" t="e">
        <f>IF(#REF!&gt;0,P$1,"")</f>
        <v>#REF!</v>
      </c>
      <c r="P1622" s="23" t="str">
        <f>IF(Versailles!$D1603&gt;0,P$1,"")</f>
        <v/>
      </c>
      <c r="Q1622" s="23" t="str">
        <f>IF(Sellersburg!$D1601&gt;0,Q$1,"")</f>
        <v/>
      </c>
      <c r="R1622" s="23" t="str">
        <f>IF(Pendleton!$D1606&gt;0,R$1,"")</f>
        <v/>
      </c>
      <c r="S1622" s="23" t="str">
        <f>IF(Putnamville!D1592&gt;0,S$1,"")</f>
        <v/>
      </c>
      <c r="T1622" s="23" t="str">
        <f>IF(Lowell!D1571&gt;0,$T$1,"")</f>
        <v/>
      </c>
      <c r="U1622" s="23" t="e">
        <f>IF(#REF!&gt;0,$U$1,"")</f>
        <v>#REF!</v>
      </c>
      <c r="V1622" s="23" t="str">
        <f>IF(Peru!D1601&gt;0,$V$1,"")</f>
        <v/>
      </c>
      <c r="W1622" s="23" t="str">
        <f>IF('Toll Rd'!D1594&gt;0,$W$1,"")</f>
        <v/>
      </c>
      <c r="X1622" s="23" t="e">
        <f>IF(#REF!&gt;0,$X$1,"")</f>
        <v>#REF!</v>
      </c>
      <c r="Y1622" s="23" t="e">
        <f>IF(#REF!&gt;0,$Y$1,"")</f>
        <v>#REF!</v>
      </c>
      <c r="Z1622" s="23" t="str">
        <f>IF(FSS!$D1582&gt;0,P$1,"")</f>
        <v/>
      </c>
    </row>
    <row r="1623" spans="1:26" ht="15.75" hidden="1" customHeight="1" x14ac:dyDescent="0.25">
      <c r="A1623" s="421" t="str">
        <f t="shared" si="57"/>
        <v>0</v>
      </c>
      <c r="B1623" s="102">
        <f>Jasper!B506</f>
        <v>0</v>
      </c>
      <c r="C1623" s="102" t="e">
        <f>Jasper!#REF!</f>
        <v>#REF!</v>
      </c>
      <c r="D1623" s="102">
        <f>Jasper!C506</f>
        <v>0</v>
      </c>
      <c r="E1623" s="131">
        <f>Jasper!D506</f>
        <v>0</v>
      </c>
      <c r="F1623" s="114">
        <f>Jasper!E506</f>
        <v>0</v>
      </c>
      <c r="G1623" s="423">
        <f t="shared" si="56"/>
        <v>0</v>
      </c>
      <c r="H1623" s="420">
        <f>Jasper!G506</f>
        <v>0</v>
      </c>
      <c r="I1623" s="102">
        <f>Jasper!H506</f>
        <v>0</v>
      </c>
      <c r="J1623" s="102" t="s">
        <v>599</v>
      </c>
      <c r="K1623" s="92"/>
      <c r="N1623" s="23" t="str">
        <f>IF(Jasper!$D1605&gt;0,N$1,"")</f>
        <v/>
      </c>
      <c r="O1623" s="23" t="e">
        <f>IF(#REF!&gt;0,P$1,"")</f>
        <v>#REF!</v>
      </c>
      <c r="P1623" s="23" t="str">
        <f>IF(Versailles!$D1604&gt;0,P$1,"")</f>
        <v/>
      </c>
      <c r="Q1623" s="23" t="str">
        <f>IF(Sellersburg!$D1602&gt;0,Q$1,"")</f>
        <v/>
      </c>
      <c r="R1623" s="23" t="str">
        <f>IF(Pendleton!$D1607&gt;0,R$1,"")</f>
        <v/>
      </c>
      <c r="S1623" s="23" t="str">
        <f>IF(Putnamville!D1593&gt;0,S$1,"")</f>
        <v/>
      </c>
      <c r="T1623" s="23" t="str">
        <f>IF(Lowell!D1572&gt;0,$T$1,"")</f>
        <v/>
      </c>
      <c r="U1623" s="23" t="e">
        <f>IF(#REF!&gt;0,$U$1,"")</f>
        <v>#REF!</v>
      </c>
      <c r="V1623" s="23" t="str">
        <f>IF(Peru!D1602&gt;0,$V$1,"")</f>
        <v/>
      </c>
      <c r="W1623" s="23" t="str">
        <f>IF('Toll Rd'!D1595&gt;0,$W$1,"")</f>
        <v/>
      </c>
      <c r="X1623" s="23" t="e">
        <f>IF(#REF!&gt;0,$X$1,"")</f>
        <v>#REF!</v>
      </c>
      <c r="Y1623" s="23" t="e">
        <f>IF(#REF!&gt;0,$Y$1,"")</f>
        <v>#REF!</v>
      </c>
      <c r="Z1623" s="23" t="str">
        <f>IF(FSS!$D1583&gt;0,P$1,"")</f>
        <v/>
      </c>
    </row>
    <row r="1624" spans="1:26" ht="15.75" hidden="1" customHeight="1" x14ac:dyDescent="0.25">
      <c r="A1624" s="421" t="str">
        <f t="shared" si="57"/>
        <v>0</v>
      </c>
      <c r="B1624" s="102">
        <f>Jasper!B507</f>
        <v>0</v>
      </c>
      <c r="C1624" s="102" t="e">
        <f>Jasper!#REF!</f>
        <v>#REF!</v>
      </c>
      <c r="D1624" s="102">
        <f>Jasper!C507</f>
        <v>0</v>
      </c>
      <c r="E1624" s="131">
        <f>Jasper!D507</f>
        <v>0</v>
      </c>
      <c r="F1624" s="114">
        <f>Jasper!E507</f>
        <v>0</v>
      </c>
      <c r="G1624" s="423">
        <f t="shared" si="56"/>
        <v>0</v>
      </c>
      <c r="H1624" s="420">
        <f>Jasper!G507</f>
        <v>0</v>
      </c>
      <c r="I1624" s="102">
        <f>Jasper!H507</f>
        <v>0</v>
      </c>
      <c r="J1624" s="102" t="s">
        <v>599</v>
      </c>
      <c r="K1624" s="92"/>
      <c r="N1624" s="23" t="str">
        <f>IF(Jasper!$D1606&gt;0,N$1,"")</f>
        <v/>
      </c>
      <c r="O1624" s="23" t="e">
        <f>IF(#REF!&gt;0,P$1,"")</f>
        <v>#REF!</v>
      </c>
      <c r="P1624" s="23" t="str">
        <f>IF(Versailles!$D1605&gt;0,P$1,"")</f>
        <v/>
      </c>
      <c r="Q1624" s="23" t="str">
        <f>IF(Sellersburg!$D1603&gt;0,Q$1,"")</f>
        <v/>
      </c>
      <c r="R1624" s="23" t="str">
        <f>IF(Pendleton!$D1608&gt;0,R$1,"")</f>
        <v/>
      </c>
      <c r="S1624" s="23" t="str">
        <f>IF(Putnamville!D1594&gt;0,S$1,"")</f>
        <v/>
      </c>
      <c r="T1624" s="23" t="str">
        <f>IF(Lowell!D1573&gt;0,$T$1,"")</f>
        <v/>
      </c>
      <c r="U1624" s="23" t="e">
        <f>IF(#REF!&gt;0,$U$1,"")</f>
        <v>#REF!</v>
      </c>
      <c r="V1624" s="23" t="str">
        <f>IF(Peru!D1603&gt;0,$V$1,"")</f>
        <v/>
      </c>
      <c r="W1624" s="23" t="str">
        <f>IF('Toll Rd'!D1596&gt;0,$W$1,"")</f>
        <v/>
      </c>
      <c r="X1624" s="23" t="e">
        <f>IF(#REF!&gt;0,$X$1,"")</f>
        <v>#REF!</v>
      </c>
      <c r="Y1624" s="23" t="e">
        <f>IF(#REF!&gt;0,$Y$1,"")</f>
        <v>#REF!</v>
      </c>
      <c r="Z1624" s="23" t="str">
        <f>IF(FSS!$D1584&gt;0,P$1,"")</f>
        <v/>
      </c>
    </row>
    <row r="1625" spans="1:26" ht="15.75" hidden="1" customHeight="1" x14ac:dyDescent="0.25">
      <c r="A1625" s="421" t="str">
        <f t="shared" si="57"/>
        <v>0</v>
      </c>
      <c r="B1625" s="102">
        <f>Jasper!B508</f>
        <v>0</v>
      </c>
      <c r="C1625" s="102" t="e">
        <f>Jasper!#REF!</f>
        <v>#REF!</v>
      </c>
      <c r="D1625" s="102">
        <f>Jasper!C508</f>
        <v>0</v>
      </c>
      <c r="E1625" s="131">
        <f>Jasper!D508</f>
        <v>0</v>
      </c>
      <c r="F1625" s="114">
        <f>Jasper!E508</f>
        <v>0</v>
      </c>
      <c r="G1625" s="423">
        <f t="shared" si="56"/>
        <v>0</v>
      </c>
      <c r="H1625" s="420">
        <f>Jasper!G508</f>
        <v>0</v>
      </c>
      <c r="I1625" s="102">
        <f>Jasper!H508</f>
        <v>0</v>
      </c>
      <c r="J1625" s="102" t="s">
        <v>599</v>
      </c>
      <c r="K1625" s="92"/>
      <c r="N1625" s="23" t="str">
        <f>IF(Jasper!$D1607&gt;0,N$1,"")</f>
        <v/>
      </c>
      <c r="O1625" s="23" t="e">
        <f>IF(#REF!&gt;0,P$1,"")</f>
        <v>#REF!</v>
      </c>
      <c r="P1625" s="23" t="str">
        <f>IF(Versailles!$D1606&gt;0,P$1,"")</f>
        <v/>
      </c>
      <c r="Q1625" s="23" t="str">
        <f>IF(Sellersburg!$D1604&gt;0,Q$1,"")</f>
        <v/>
      </c>
      <c r="R1625" s="23" t="str">
        <f>IF(Pendleton!$D1609&gt;0,R$1,"")</f>
        <v/>
      </c>
      <c r="S1625" s="23" t="str">
        <f>IF(Putnamville!D1595&gt;0,S$1,"")</f>
        <v/>
      </c>
      <c r="T1625" s="23" t="str">
        <f>IF(Lowell!D1574&gt;0,$T$1,"")</f>
        <v/>
      </c>
      <c r="U1625" s="23" t="e">
        <f>IF(#REF!&gt;0,$U$1,"")</f>
        <v>#REF!</v>
      </c>
      <c r="V1625" s="23" t="str">
        <f>IF(Peru!D1604&gt;0,$V$1,"")</f>
        <v/>
      </c>
      <c r="W1625" s="23" t="str">
        <f>IF('Toll Rd'!D1597&gt;0,$W$1,"")</f>
        <v/>
      </c>
      <c r="X1625" s="23" t="e">
        <f>IF(#REF!&gt;0,$X$1,"")</f>
        <v>#REF!</v>
      </c>
      <c r="Y1625" s="23" t="e">
        <f>IF(#REF!&gt;0,$Y$1,"")</f>
        <v>#REF!</v>
      </c>
      <c r="Z1625" s="23" t="str">
        <f>IF(FSS!$D1585&gt;0,P$1,"")</f>
        <v/>
      </c>
    </row>
    <row r="1626" spans="1:26" ht="15.75" hidden="1" customHeight="1" x14ac:dyDescent="0.25">
      <c r="A1626" s="421" t="str">
        <f t="shared" si="57"/>
        <v>0</v>
      </c>
      <c r="B1626" s="102">
        <f>Jasper!B509</f>
        <v>0</v>
      </c>
      <c r="C1626" s="102" t="e">
        <f>Jasper!#REF!</f>
        <v>#REF!</v>
      </c>
      <c r="D1626" s="102">
        <f>Jasper!C509</f>
        <v>0</v>
      </c>
      <c r="E1626" s="131">
        <f>Jasper!D509</f>
        <v>0</v>
      </c>
      <c r="F1626" s="114">
        <f>Jasper!E509</f>
        <v>0</v>
      </c>
      <c r="G1626" s="423">
        <f t="shared" si="56"/>
        <v>0</v>
      </c>
      <c r="H1626" s="420">
        <f>Jasper!G509</f>
        <v>0</v>
      </c>
      <c r="I1626" s="102">
        <f>Jasper!H509</f>
        <v>0</v>
      </c>
      <c r="J1626" s="102" t="s">
        <v>599</v>
      </c>
      <c r="K1626" s="92"/>
      <c r="N1626" s="23" t="str">
        <f>IF(Jasper!$D1608&gt;0,N$1,"")</f>
        <v/>
      </c>
      <c r="O1626" s="23" t="e">
        <f>IF(#REF!&gt;0,P$1,"")</f>
        <v>#REF!</v>
      </c>
      <c r="P1626" s="23" t="str">
        <f>IF(Versailles!$D1607&gt;0,P$1,"")</f>
        <v/>
      </c>
      <c r="Q1626" s="23" t="str">
        <f>IF(Sellersburg!$D1605&gt;0,Q$1,"")</f>
        <v/>
      </c>
      <c r="R1626" s="23" t="str">
        <f>IF(Pendleton!$D1610&gt;0,R$1,"")</f>
        <v/>
      </c>
      <c r="S1626" s="23" t="str">
        <f>IF(Putnamville!D1596&gt;0,S$1,"")</f>
        <v/>
      </c>
      <c r="T1626" s="23" t="str">
        <f>IF(Lowell!D1575&gt;0,$T$1,"")</f>
        <v/>
      </c>
      <c r="U1626" s="23" t="e">
        <f>IF(#REF!&gt;0,$U$1,"")</f>
        <v>#REF!</v>
      </c>
      <c r="V1626" s="23" t="str">
        <f>IF(Peru!D1605&gt;0,$V$1,"")</f>
        <v/>
      </c>
      <c r="W1626" s="23" t="str">
        <f>IF('Toll Rd'!D1598&gt;0,$W$1,"")</f>
        <v/>
      </c>
      <c r="X1626" s="23" t="e">
        <f>IF(#REF!&gt;0,$X$1,"")</f>
        <v>#REF!</v>
      </c>
      <c r="Y1626" s="23" t="e">
        <f>IF(#REF!&gt;0,$Y$1,"")</f>
        <v>#REF!</v>
      </c>
      <c r="Z1626" s="23" t="str">
        <f>IF(FSS!$D1586&gt;0,P$1,"")</f>
        <v/>
      </c>
    </row>
    <row r="1627" spans="1:26" ht="15.75" hidden="1" customHeight="1" x14ac:dyDescent="0.25">
      <c r="A1627" s="421" t="str">
        <f t="shared" si="57"/>
        <v>0</v>
      </c>
      <c r="B1627" s="102">
        <f>Jasper!B510</f>
        <v>0</v>
      </c>
      <c r="C1627" s="102" t="e">
        <f>Jasper!#REF!</f>
        <v>#REF!</v>
      </c>
      <c r="D1627" s="102">
        <f>Jasper!C510</f>
        <v>0</v>
      </c>
      <c r="E1627" s="131">
        <f>Jasper!D510</f>
        <v>0</v>
      </c>
      <c r="F1627" s="114">
        <f>Jasper!E510</f>
        <v>0</v>
      </c>
      <c r="G1627" s="423">
        <f t="shared" si="56"/>
        <v>0</v>
      </c>
      <c r="H1627" s="420">
        <f>Jasper!G510</f>
        <v>0</v>
      </c>
      <c r="I1627" s="102">
        <f>Jasper!H510</f>
        <v>0</v>
      </c>
      <c r="J1627" s="102" t="s">
        <v>599</v>
      </c>
      <c r="K1627" s="92"/>
      <c r="N1627" s="23" t="str">
        <f>IF(Jasper!$D1609&gt;0,N$1,"")</f>
        <v/>
      </c>
      <c r="O1627" s="23" t="e">
        <f>IF(#REF!&gt;0,P$1,"")</f>
        <v>#REF!</v>
      </c>
      <c r="P1627" s="23" t="str">
        <f>IF(Versailles!$D1608&gt;0,P$1,"")</f>
        <v/>
      </c>
      <c r="Q1627" s="23" t="str">
        <f>IF(Sellersburg!$D1606&gt;0,Q$1,"")</f>
        <v/>
      </c>
      <c r="R1627" s="23" t="str">
        <f>IF(Pendleton!$D1611&gt;0,R$1,"")</f>
        <v/>
      </c>
      <c r="S1627" s="23" t="str">
        <f>IF(Putnamville!D1597&gt;0,S$1,"")</f>
        <v/>
      </c>
      <c r="T1627" s="23" t="str">
        <f>IF(Lowell!D1576&gt;0,$T$1,"")</f>
        <v/>
      </c>
      <c r="U1627" s="23" t="e">
        <f>IF(#REF!&gt;0,$U$1,"")</f>
        <v>#REF!</v>
      </c>
      <c r="V1627" s="23" t="str">
        <f>IF(Peru!D1606&gt;0,$V$1,"")</f>
        <v/>
      </c>
      <c r="W1627" s="23" t="str">
        <f>IF('Toll Rd'!D1599&gt;0,$W$1,"")</f>
        <v/>
      </c>
      <c r="X1627" s="23" t="e">
        <f>IF(#REF!&gt;0,$X$1,"")</f>
        <v>#REF!</v>
      </c>
      <c r="Y1627" s="23" t="e">
        <f>IF(#REF!&gt;0,$Y$1,"")</f>
        <v>#REF!</v>
      </c>
      <c r="Z1627" s="23" t="str">
        <f>IF(FSS!$D1587&gt;0,P$1,"")</f>
        <v/>
      </c>
    </row>
    <row r="1628" spans="1:26" ht="15.75" hidden="1" customHeight="1" x14ac:dyDescent="0.25">
      <c r="A1628" s="421" t="str">
        <f t="shared" si="57"/>
        <v>0</v>
      </c>
      <c r="B1628" s="102">
        <f>Jasper!B511</f>
        <v>0</v>
      </c>
      <c r="C1628" s="102" t="e">
        <f>Jasper!#REF!</f>
        <v>#REF!</v>
      </c>
      <c r="D1628" s="102">
        <f>Jasper!C511</f>
        <v>0</v>
      </c>
      <c r="E1628" s="131">
        <f>Jasper!D511</f>
        <v>0</v>
      </c>
      <c r="F1628" s="114">
        <f>Jasper!E511</f>
        <v>0</v>
      </c>
      <c r="G1628" s="423">
        <f t="shared" si="56"/>
        <v>0</v>
      </c>
      <c r="H1628" s="420">
        <f>Jasper!G511</f>
        <v>0</v>
      </c>
      <c r="I1628" s="102">
        <f>Jasper!H511</f>
        <v>0</v>
      </c>
      <c r="J1628" s="102" t="s">
        <v>599</v>
      </c>
      <c r="K1628" s="92"/>
      <c r="N1628" s="23" t="str">
        <f>IF(Jasper!$D1610&gt;0,N$1,"")</f>
        <v/>
      </c>
      <c r="O1628" s="23" t="e">
        <f>IF(#REF!&gt;0,P$1,"")</f>
        <v>#REF!</v>
      </c>
      <c r="P1628" s="23" t="str">
        <f>IF(Versailles!$D1609&gt;0,P$1,"")</f>
        <v/>
      </c>
      <c r="Q1628" s="23" t="str">
        <f>IF(Sellersburg!$D1607&gt;0,Q$1,"")</f>
        <v/>
      </c>
      <c r="R1628" s="23" t="str">
        <f>IF(Pendleton!$D1612&gt;0,R$1,"")</f>
        <v/>
      </c>
      <c r="S1628" s="23" t="str">
        <f>IF(Putnamville!D1598&gt;0,S$1,"")</f>
        <v/>
      </c>
      <c r="T1628" s="23" t="str">
        <f>IF(Lowell!D1577&gt;0,$T$1,"")</f>
        <v/>
      </c>
      <c r="U1628" s="23" t="e">
        <f>IF(#REF!&gt;0,$U$1,"")</f>
        <v>#REF!</v>
      </c>
      <c r="V1628" s="23" t="str">
        <f>IF(Peru!D1607&gt;0,$V$1,"")</f>
        <v/>
      </c>
      <c r="W1628" s="23" t="str">
        <f>IF('Toll Rd'!D1600&gt;0,$W$1,"")</f>
        <v/>
      </c>
      <c r="X1628" s="23" t="e">
        <f>IF(#REF!&gt;0,$X$1,"")</f>
        <v>#REF!</v>
      </c>
      <c r="Y1628" s="23" t="e">
        <f>IF(#REF!&gt;0,$Y$1,"")</f>
        <v>#REF!</v>
      </c>
      <c r="Z1628" s="23" t="str">
        <f>IF(FSS!$D1588&gt;0,P$1,"")</f>
        <v/>
      </c>
    </row>
    <row r="1629" spans="1:26" ht="15.75" hidden="1" customHeight="1" x14ac:dyDescent="0.25">
      <c r="A1629" s="421" t="str">
        <f t="shared" si="57"/>
        <v>0</v>
      </c>
      <c r="B1629" s="102">
        <f>Jasper!B512</f>
        <v>0</v>
      </c>
      <c r="C1629" s="102" t="e">
        <f>Jasper!#REF!</f>
        <v>#REF!</v>
      </c>
      <c r="D1629" s="102">
        <f>Jasper!C512</f>
        <v>0</v>
      </c>
      <c r="E1629" s="131">
        <f>Jasper!D512</f>
        <v>0</v>
      </c>
      <c r="F1629" s="114">
        <f>Jasper!E512</f>
        <v>0</v>
      </c>
      <c r="G1629" s="423">
        <f t="shared" si="56"/>
        <v>0</v>
      </c>
      <c r="H1629" s="420">
        <f>Jasper!G512</f>
        <v>0</v>
      </c>
      <c r="I1629" s="102">
        <f>Jasper!H512</f>
        <v>0</v>
      </c>
      <c r="J1629" s="102" t="s">
        <v>599</v>
      </c>
      <c r="K1629" s="92"/>
      <c r="N1629" s="23" t="str">
        <f>IF(Jasper!$D1611&gt;0,N$1,"")</f>
        <v/>
      </c>
      <c r="O1629" s="23" t="e">
        <f>IF(#REF!&gt;0,P$1,"")</f>
        <v>#REF!</v>
      </c>
      <c r="P1629" s="23" t="str">
        <f>IF(Versailles!$D1610&gt;0,P$1,"")</f>
        <v/>
      </c>
      <c r="Q1629" s="23" t="str">
        <f>IF(Sellersburg!$D1608&gt;0,Q$1,"")</f>
        <v/>
      </c>
      <c r="R1629" s="23" t="str">
        <f>IF(Pendleton!$D1613&gt;0,R$1,"")</f>
        <v/>
      </c>
      <c r="S1629" s="23" t="str">
        <f>IF(Putnamville!D1599&gt;0,S$1,"")</f>
        <v/>
      </c>
      <c r="T1629" s="23" t="str">
        <f>IF(Lowell!D1578&gt;0,$T$1,"")</f>
        <v/>
      </c>
      <c r="U1629" s="23" t="e">
        <f>IF(#REF!&gt;0,$U$1,"")</f>
        <v>#REF!</v>
      </c>
      <c r="V1629" s="23" t="str">
        <f>IF(Peru!D1608&gt;0,$V$1,"")</f>
        <v/>
      </c>
      <c r="W1629" s="23" t="str">
        <f>IF('Toll Rd'!D1601&gt;0,$W$1,"")</f>
        <v/>
      </c>
      <c r="X1629" s="23" t="e">
        <f>IF(#REF!&gt;0,$X$1,"")</f>
        <v>#REF!</v>
      </c>
      <c r="Y1629" s="23" t="e">
        <f>IF(#REF!&gt;0,$Y$1,"")</f>
        <v>#REF!</v>
      </c>
      <c r="Z1629" s="23" t="str">
        <f>IF(FSS!$D1589&gt;0,P$1,"")</f>
        <v/>
      </c>
    </row>
    <row r="1630" spans="1:26" ht="15.75" hidden="1" customHeight="1" x14ac:dyDescent="0.25">
      <c r="A1630" s="421" t="str">
        <f t="shared" si="57"/>
        <v>0</v>
      </c>
      <c r="B1630" s="102">
        <f>Jasper!B513</f>
        <v>0</v>
      </c>
      <c r="C1630" s="102" t="e">
        <f>Jasper!#REF!</f>
        <v>#REF!</v>
      </c>
      <c r="D1630" s="102">
        <f>Jasper!C513</f>
        <v>0</v>
      </c>
      <c r="E1630" s="131">
        <f>Jasper!D513</f>
        <v>0</v>
      </c>
      <c r="F1630" s="114">
        <f>Jasper!E513</f>
        <v>0</v>
      </c>
      <c r="G1630" s="423">
        <f t="shared" si="56"/>
        <v>0</v>
      </c>
      <c r="H1630" s="420">
        <f>Jasper!G513</f>
        <v>0</v>
      </c>
      <c r="I1630" s="102">
        <f>Jasper!H513</f>
        <v>0</v>
      </c>
      <c r="J1630" s="102" t="s">
        <v>599</v>
      </c>
      <c r="K1630" s="92"/>
      <c r="N1630" s="23" t="str">
        <f>IF(Jasper!$D1612&gt;0,N$1,"")</f>
        <v/>
      </c>
      <c r="O1630" s="23" t="e">
        <f>IF(#REF!&gt;0,P$1,"")</f>
        <v>#REF!</v>
      </c>
      <c r="P1630" s="23" t="str">
        <f>IF(Versailles!$D1611&gt;0,P$1,"")</f>
        <v/>
      </c>
      <c r="Q1630" s="23" t="str">
        <f>IF(Sellersburg!$D1609&gt;0,Q$1,"")</f>
        <v/>
      </c>
      <c r="R1630" s="23" t="str">
        <f>IF(Pendleton!$D1614&gt;0,R$1,"")</f>
        <v/>
      </c>
      <c r="S1630" s="23" t="str">
        <f>IF(Putnamville!D1600&gt;0,S$1,"")</f>
        <v/>
      </c>
      <c r="T1630" s="23" t="str">
        <f>IF(Lowell!D1579&gt;0,$T$1,"")</f>
        <v/>
      </c>
      <c r="U1630" s="23" t="e">
        <f>IF(#REF!&gt;0,$U$1,"")</f>
        <v>#REF!</v>
      </c>
      <c r="V1630" s="23" t="str">
        <f>IF(Peru!D1609&gt;0,$V$1,"")</f>
        <v/>
      </c>
      <c r="W1630" s="23" t="str">
        <f>IF('Toll Rd'!D1602&gt;0,$W$1,"")</f>
        <v/>
      </c>
      <c r="X1630" s="23" t="e">
        <f>IF(#REF!&gt;0,$X$1,"")</f>
        <v>#REF!</v>
      </c>
      <c r="Y1630" s="23" t="e">
        <f>IF(#REF!&gt;0,$Y$1,"")</f>
        <v>#REF!</v>
      </c>
      <c r="Z1630" s="23" t="str">
        <f>IF(FSS!$D1590&gt;0,P$1,"")</f>
        <v/>
      </c>
    </row>
    <row r="1631" spans="1:26" ht="15.75" hidden="1" customHeight="1" x14ac:dyDescent="0.25">
      <c r="A1631" s="421" t="str">
        <f t="shared" si="57"/>
        <v>0</v>
      </c>
      <c r="B1631" s="102">
        <f>Jasper!B514</f>
        <v>0</v>
      </c>
      <c r="C1631" s="102" t="e">
        <f>Jasper!#REF!</f>
        <v>#REF!</v>
      </c>
      <c r="D1631" s="102">
        <f>Jasper!C514</f>
        <v>0</v>
      </c>
      <c r="E1631" s="131">
        <f>Jasper!D514</f>
        <v>0</v>
      </c>
      <c r="F1631" s="114">
        <f>Jasper!E514</f>
        <v>0</v>
      </c>
      <c r="G1631" s="423">
        <f t="shared" si="56"/>
        <v>0</v>
      </c>
      <c r="H1631" s="420">
        <f>Jasper!G514</f>
        <v>0</v>
      </c>
      <c r="I1631" s="102">
        <f>Jasper!H514</f>
        <v>0</v>
      </c>
      <c r="J1631" s="102" t="s">
        <v>599</v>
      </c>
      <c r="K1631" s="92"/>
      <c r="N1631" s="23" t="str">
        <f>IF(Jasper!$D1613&gt;0,N$1,"")</f>
        <v/>
      </c>
      <c r="O1631" s="23" t="e">
        <f>IF(#REF!&gt;0,P$1,"")</f>
        <v>#REF!</v>
      </c>
      <c r="P1631" s="23" t="str">
        <f>IF(Versailles!$D1612&gt;0,P$1,"")</f>
        <v/>
      </c>
      <c r="Q1631" s="23" t="str">
        <f>IF(Sellersburg!$D1610&gt;0,Q$1,"")</f>
        <v/>
      </c>
      <c r="R1631" s="23" t="str">
        <f>IF(Pendleton!$D1615&gt;0,R$1,"")</f>
        <v/>
      </c>
      <c r="S1631" s="23" t="str">
        <f>IF(Putnamville!D1601&gt;0,S$1,"")</f>
        <v/>
      </c>
      <c r="T1631" s="23" t="str">
        <f>IF(Lowell!D1580&gt;0,$T$1,"")</f>
        <v/>
      </c>
      <c r="U1631" s="23" t="e">
        <f>IF(#REF!&gt;0,$U$1,"")</f>
        <v>#REF!</v>
      </c>
      <c r="V1631" s="23" t="str">
        <f>IF(Peru!D1610&gt;0,$V$1,"")</f>
        <v/>
      </c>
      <c r="W1631" s="23" t="str">
        <f>IF('Toll Rd'!D1603&gt;0,$W$1,"")</f>
        <v/>
      </c>
      <c r="X1631" s="23" t="e">
        <f>IF(#REF!&gt;0,$X$1,"")</f>
        <v>#REF!</v>
      </c>
      <c r="Y1631" s="23" t="e">
        <f>IF(#REF!&gt;0,$Y$1,"")</f>
        <v>#REF!</v>
      </c>
      <c r="Z1631" s="23" t="str">
        <f>IF(FSS!$D1591&gt;0,P$1,"")</f>
        <v/>
      </c>
    </row>
    <row r="1632" spans="1:26" ht="15.75" hidden="1" customHeight="1" x14ac:dyDescent="0.25">
      <c r="A1632" s="421" t="str">
        <f t="shared" si="57"/>
        <v>0</v>
      </c>
      <c r="B1632" s="102">
        <f>Jasper!B515</f>
        <v>0</v>
      </c>
      <c r="C1632" s="102" t="e">
        <f>Jasper!#REF!</f>
        <v>#REF!</v>
      </c>
      <c r="D1632" s="102">
        <f>Jasper!C515</f>
        <v>0</v>
      </c>
      <c r="E1632" s="131">
        <f>Jasper!D515</f>
        <v>0</v>
      </c>
      <c r="F1632" s="114">
        <f>Jasper!E515</f>
        <v>0</v>
      </c>
      <c r="G1632" s="423">
        <f t="shared" ref="G1632:G1695" si="58">PRODUCT(E1632,F1632)</f>
        <v>0</v>
      </c>
      <c r="H1632" s="420">
        <f>Jasper!G515</f>
        <v>0</v>
      </c>
      <c r="I1632" s="102">
        <f>Jasper!H515</f>
        <v>0</v>
      </c>
      <c r="J1632" s="102" t="s">
        <v>599</v>
      </c>
      <c r="K1632" s="92"/>
      <c r="N1632" s="23" t="str">
        <f>IF(Jasper!$D1614&gt;0,N$1,"")</f>
        <v/>
      </c>
      <c r="O1632" s="23" t="e">
        <f>IF(#REF!&gt;0,P$1,"")</f>
        <v>#REF!</v>
      </c>
      <c r="P1632" s="23" t="str">
        <f>IF(Versailles!$D1613&gt;0,P$1,"")</f>
        <v/>
      </c>
      <c r="Q1632" s="23" t="str">
        <f>IF(Sellersburg!$D1611&gt;0,Q$1,"")</f>
        <v/>
      </c>
      <c r="R1632" s="23" t="str">
        <f>IF(Pendleton!$D1616&gt;0,R$1,"")</f>
        <v/>
      </c>
      <c r="S1632" s="23" t="str">
        <f>IF(Putnamville!D1602&gt;0,S$1,"")</f>
        <v/>
      </c>
      <c r="T1632" s="23" t="str">
        <f>IF(Lowell!D1581&gt;0,$T$1,"")</f>
        <v/>
      </c>
      <c r="U1632" s="23" t="e">
        <f>IF(#REF!&gt;0,$U$1,"")</f>
        <v>#REF!</v>
      </c>
      <c r="V1632" s="23" t="str">
        <f>IF(Peru!D1611&gt;0,$V$1,"")</f>
        <v/>
      </c>
      <c r="W1632" s="23" t="str">
        <f>IF('Toll Rd'!D1604&gt;0,$W$1,"")</f>
        <v/>
      </c>
      <c r="X1632" s="23" t="e">
        <f>IF(#REF!&gt;0,$X$1,"")</f>
        <v>#REF!</v>
      </c>
      <c r="Y1632" s="23" t="e">
        <f>IF(#REF!&gt;0,$Y$1,"")</f>
        <v>#REF!</v>
      </c>
      <c r="Z1632" s="23" t="str">
        <f>IF(FSS!$D1592&gt;0,P$1,"")</f>
        <v/>
      </c>
    </row>
    <row r="1633" spans="1:26" ht="15.75" hidden="1" customHeight="1" x14ac:dyDescent="0.25">
      <c r="A1633" s="421" t="str">
        <f t="shared" si="57"/>
        <v>0</v>
      </c>
      <c r="B1633" s="102">
        <f>Jasper!B516</f>
        <v>0</v>
      </c>
      <c r="C1633" s="102" t="e">
        <f>Jasper!#REF!</f>
        <v>#REF!</v>
      </c>
      <c r="D1633" s="102">
        <f>Jasper!C516</f>
        <v>0</v>
      </c>
      <c r="E1633" s="131">
        <f>Jasper!D516</f>
        <v>0</v>
      </c>
      <c r="F1633" s="114">
        <f>Jasper!E516</f>
        <v>0</v>
      </c>
      <c r="G1633" s="423">
        <f t="shared" si="58"/>
        <v>0</v>
      </c>
      <c r="H1633" s="420">
        <f>Jasper!G516</f>
        <v>0</v>
      </c>
      <c r="I1633" s="102">
        <f>Jasper!H516</f>
        <v>0</v>
      </c>
      <c r="J1633" s="102" t="s">
        <v>599</v>
      </c>
      <c r="K1633" s="92"/>
      <c r="N1633" s="23" t="str">
        <f>IF(Jasper!$D1615&gt;0,N$1,"")</f>
        <v/>
      </c>
      <c r="O1633" s="23" t="e">
        <f>IF(#REF!&gt;0,P$1,"")</f>
        <v>#REF!</v>
      </c>
      <c r="P1633" s="23" t="str">
        <f>IF(Versailles!$D1614&gt;0,P$1,"")</f>
        <v/>
      </c>
      <c r="Q1633" s="23" t="str">
        <f>IF(Sellersburg!$D1612&gt;0,Q$1,"")</f>
        <v/>
      </c>
      <c r="R1633" s="23" t="str">
        <f>IF(Pendleton!$D1617&gt;0,R$1,"")</f>
        <v/>
      </c>
      <c r="S1633" s="23" t="str">
        <f>IF(Putnamville!D1603&gt;0,S$1,"")</f>
        <v/>
      </c>
      <c r="T1633" s="23" t="str">
        <f>IF(Lowell!D1582&gt;0,$T$1,"")</f>
        <v/>
      </c>
      <c r="U1633" s="23" t="e">
        <f>IF(#REF!&gt;0,$U$1,"")</f>
        <v>#REF!</v>
      </c>
      <c r="V1633" s="23" t="str">
        <f>IF(Peru!D1612&gt;0,$V$1,"")</f>
        <v/>
      </c>
      <c r="W1633" s="23" t="str">
        <f>IF('Toll Rd'!D1605&gt;0,$W$1,"")</f>
        <v/>
      </c>
      <c r="X1633" s="23" t="e">
        <f>IF(#REF!&gt;0,$X$1,"")</f>
        <v>#REF!</v>
      </c>
      <c r="Y1633" s="23" t="e">
        <f>IF(#REF!&gt;0,$Y$1,"")</f>
        <v>#REF!</v>
      </c>
      <c r="Z1633" s="23" t="str">
        <f>IF(FSS!$D1593&gt;0,P$1,"")</f>
        <v/>
      </c>
    </row>
    <row r="1634" spans="1:26" ht="15.75" hidden="1" customHeight="1" x14ac:dyDescent="0.25">
      <c r="A1634" s="421" t="str">
        <f t="shared" si="57"/>
        <v>0</v>
      </c>
      <c r="B1634" s="102">
        <f>Jasper!B517</f>
        <v>0</v>
      </c>
      <c r="C1634" s="102" t="e">
        <f>Jasper!#REF!</f>
        <v>#REF!</v>
      </c>
      <c r="D1634" s="102">
        <f>Jasper!C517</f>
        <v>0</v>
      </c>
      <c r="E1634" s="131">
        <f>Jasper!D517</f>
        <v>0</v>
      </c>
      <c r="F1634" s="114">
        <f>Jasper!E517</f>
        <v>0</v>
      </c>
      <c r="G1634" s="423">
        <f t="shared" si="58"/>
        <v>0</v>
      </c>
      <c r="H1634" s="420">
        <f>Jasper!G517</f>
        <v>0</v>
      </c>
      <c r="I1634" s="102">
        <f>Jasper!H517</f>
        <v>0</v>
      </c>
      <c r="J1634" s="102" t="s">
        <v>599</v>
      </c>
      <c r="K1634" s="92"/>
      <c r="N1634" s="23" t="str">
        <f>IF(Jasper!$D1616&gt;0,N$1,"")</f>
        <v/>
      </c>
      <c r="O1634" s="23" t="e">
        <f>IF(#REF!&gt;0,P$1,"")</f>
        <v>#REF!</v>
      </c>
      <c r="P1634" s="23" t="str">
        <f>IF(Versailles!$D1615&gt;0,P$1,"")</f>
        <v/>
      </c>
      <c r="Q1634" s="23" t="str">
        <f>IF(Sellersburg!$D1613&gt;0,Q$1,"")</f>
        <v/>
      </c>
      <c r="R1634" s="23" t="str">
        <f>IF(Pendleton!$D1618&gt;0,R$1,"")</f>
        <v/>
      </c>
      <c r="S1634" s="23" t="str">
        <f>IF(Putnamville!D1604&gt;0,S$1,"")</f>
        <v/>
      </c>
      <c r="T1634" s="23" t="str">
        <f>IF(Lowell!D1583&gt;0,$T$1,"")</f>
        <v/>
      </c>
      <c r="U1634" s="23" t="e">
        <f>IF(#REF!&gt;0,$U$1,"")</f>
        <v>#REF!</v>
      </c>
      <c r="V1634" s="23" t="str">
        <f>IF(Peru!D1613&gt;0,$V$1,"")</f>
        <v/>
      </c>
      <c r="W1634" s="23" t="str">
        <f>IF('Toll Rd'!D1606&gt;0,$W$1,"")</f>
        <v/>
      </c>
      <c r="X1634" s="23" t="e">
        <f>IF(#REF!&gt;0,$X$1,"")</f>
        <v>#REF!</v>
      </c>
      <c r="Y1634" s="23" t="e">
        <f>IF(#REF!&gt;0,$Y$1,"")</f>
        <v>#REF!</v>
      </c>
      <c r="Z1634" s="23" t="str">
        <f>IF(FSS!$D1594&gt;0,P$1,"")</f>
        <v/>
      </c>
    </row>
    <row r="1635" spans="1:26" ht="15.75" hidden="1" customHeight="1" x14ac:dyDescent="0.25">
      <c r="A1635" s="421" t="str">
        <f t="shared" si="57"/>
        <v>0</v>
      </c>
      <c r="B1635" s="102">
        <f>Jasper!B518</f>
        <v>0</v>
      </c>
      <c r="C1635" s="102" t="e">
        <f>Jasper!#REF!</f>
        <v>#REF!</v>
      </c>
      <c r="D1635" s="102">
        <f>Jasper!C518</f>
        <v>0</v>
      </c>
      <c r="E1635" s="131">
        <f>Jasper!D518</f>
        <v>0</v>
      </c>
      <c r="F1635" s="114">
        <f>Jasper!E518</f>
        <v>0</v>
      </c>
      <c r="G1635" s="423">
        <f t="shared" si="58"/>
        <v>0</v>
      </c>
      <c r="H1635" s="420">
        <f>Jasper!G518</f>
        <v>0</v>
      </c>
      <c r="I1635" s="102">
        <f>Jasper!H518</f>
        <v>0</v>
      </c>
      <c r="J1635" s="102" t="s">
        <v>599</v>
      </c>
      <c r="K1635" s="92"/>
      <c r="N1635" s="23" t="str">
        <f>IF(Jasper!$D1617&gt;0,N$1,"")</f>
        <v/>
      </c>
      <c r="O1635" s="23" t="e">
        <f>IF(#REF!&gt;0,P$1,"")</f>
        <v>#REF!</v>
      </c>
      <c r="P1635" s="23" t="str">
        <f>IF(Versailles!$D1616&gt;0,P$1,"")</f>
        <v/>
      </c>
      <c r="Q1635" s="23" t="str">
        <f>IF(Sellersburg!$D1614&gt;0,Q$1,"")</f>
        <v/>
      </c>
      <c r="R1635" s="23" t="str">
        <f>IF(Pendleton!$D1619&gt;0,R$1,"")</f>
        <v/>
      </c>
      <c r="S1635" s="23" t="str">
        <f>IF(Putnamville!D1605&gt;0,S$1,"")</f>
        <v/>
      </c>
      <c r="T1635" s="23" t="str">
        <f>IF(Lowell!D1584&gt;0,$T$1,"")</f>
        <v/>
      </c>
      <c r="U1635" s="23" t="e">
        <f>IF(#REF!&gt;0,$U$1,"")</f>
        <v>#REF!</v>
      </c>
      <c r="V1635" s="23" t="str">
        <f>IF(Peru!D1614&gt;0,$V$1,"")</f>
        <v/>
      </c>
      <c r="W1635" s="23" t="str">
        <f>IF('Toll Rd'!D1607&gt;0,$W$1,"")</f>
        <v/>
      </c>
      <c r="X1635" s="23" t="e">
        <f>IF(#REF!&gt;0,$X$1,"")</f>
        <v>#REF!</v>
      </c>
      <c r="Y1635" s="23" t="e">
        <f>IF(#REF!&gt;0,$Y$1,"")</f>
        <v>#REF!</v>
      </c>
      <c r="Z1635" s="23" t="str">
        <f>IF(FSS!$D1595&gt;0,P$1,"")</f>
        <v/>
      </c>
    </row>
    <row r="1636" spans="1:26" ht="15.75" hidden="1" customHeight="1" x14ac:dyDescent="0.25">
      <c r="A1636" s="421" t="str">
        <f t="shared" si="57"/>
        <v>0</v>
      </c>
      <c r="B1636" s="102">
        <f>Jasper!B519</f>
        <v>0</v>
      </c>
      <c r="C1636" s="102" t="e">
        <f>Jasper!#REF!</f>
        <v>#REF!</v>
      </c>
      <c r="D1636" s="102">
        <f>Jasper!C519</f>
        <v>0</v>
      </c>
      <c r="E1636" s="131">
        <f>Jasper!D519</f>
        <v>0</v>
      </c>
      <c r="F1636" s="114">
        <f>Jasper!E519</f>
        <v>0</v>
      </c>
      <c r="G1636" s="423">
        <f t="shared" si="58"/>
        <v>0</v>
      </c>
      <c r="H1636" s="420">
        <f>Jasper!G519</f>
        <v>0</v>
      </c>
      <c r="I1636" s="102">
        <f>Jasper!H519</f>
        <v>0</v>
      </c>
      <c r="J1636" s="102" t="s">
        <v>599</v>
      </c>
      <c r="K1636" s="92"/>
      <c r="N1636" s="23" t="str">
        <f>IF(Jasper!$D1618&gt;0,N$1,"")</f>
        <v/>
      </c>
      <c r="O1636" s="23" t="e">
        <f>IF(#REF!&gt;0,P$1,"")</f>
        <v>#REF!</v>
      </c>
      <c r="P1636" s="23" t="str">
        <f>IF(Versailles!$D1617&gt;0,P$1,"")</f>
        <v/>
      </c>
      <c r="Q1636" s="23" t="str">
        <f>IF(Sellersburg!$D1615&gt;0,Q$1,"")</f>
        <v/>
      </c>
      <c r="R1636" s="23" t="str">
        <f>IF(Pendleton!$D1620&gt;0,R$1,"")</f>
        <v/>
      </c>
      <c r="S1636" s="23" t="str">
        <f>IF(Putnamville!D1606&gt;0,S$1,"")</f>
        <v/>
      </c>
      <c r="T1636" s="23" t="str">
        <f>IF(Lowell!D1585&gt;0,$T$1,"")</f>
        <v/>
      </c>
      <c r="U1636" s="23" t="e">
        <f>IF(#REF!&gt;0,$U$1,"")</f>
        <v>#REF!</v>
      </c>
      <c r="V1636" s="23" t="str">
        <f>IF(Peru!D1615&gt;0,$V$1,"")</f>
        <v/>
      </c>
      <c r="W1636" s="23" t="str">
        <f>IF('Toll Rd'!D1608&gt;0,$W$1,"")</f>
        <v/>
      </c>
      <c r="X1636" s="23" t="e">
        <f>IF(#REF!&gt;0,$X$1,"")</f>
        <v>#REF!</v>
      </c>
      <c r="Y1636" s="23" t="e">
        <f>IF(#REF!&gt;0,$Y$1,"")</f>
        <v>#REF!</v>
      </c>
      <c r="Z1636" s="23" t="str">
        <f>IF(FSS!$D1596&gt;0,P$1,"")</f>
        <v/>
      </c>
    </row>
    <row r="1637" spans="1:26" ht="15.75" hidden="1" customHeight="1" x14ac:dyDescent="0.25">
      <c r="A1637" s="421" t="str">
        <f t="shared" si="57"/>
        <v>0</v>
      </c>
      <c r="B1637" s="102">
        <f>Jasper!B520</f>
        <v>0</v>
      </c>
      <c r="C1637" s="102" t="e">
        <f>Jasper!#REF!</f>
        <v>#REF!</v>
      </c>
      <c r="D1637" s="102">
        <f>Jasper!C520</f>
        <v>0</v>
      </c>
      <c r="E1637" s="131">
        <f>Jasper!D520</f>
        <v>0</v>
      </c>
      <c r="F1637" s="114">
        <f>Jasper!E520</f>
        <v>0</v>
      </c>
      <c r="G1637" s="423">
        <f t="shared" si="58"/>
        <v>0</v>
      </c>
      <c r="H1637" s="420">
        <f>Jasper!G520</f>
        <v>0</v>
      </c>
      <c r="I1637" s="102">
        <f>Jasper!H520</f>
        <v>0</v>
      </c>
      <c r="J1637" s="102" t="s">
        <v>599</v>
      </c>
      <c r="K1637" s="92"/>
      <c r="N1637" s="23" t="str">
        <f>IF(Jasper!$D1619&gt;0,N$1,"")</f>
        <v/>
      </c>
      <c r="O1637" s="23" t="e">
        <f>IF(#REF!&gt;0,P$1,"")</f>
        <v>#REF!</v>
      </c>
      <c r="P1637" s="23" t="str">
        <f>IF(Versailles!$D1618&gt;0,P$1,"")</f>
        <v/>
      </c>
      <c r="Q1637" s="23" t="str">
        <f>IF(Sellersburg!$D1616&gt;0,Q$1,"")</f>
        <v/>
      </c>
      <c r="R1637" s="23" t="str">
        <f>IF(Pendleton!$D1621&gt;0,R$1,"")</f>
        <v/>
      </c>
      <c r="S1637" s="23" t="str">
        <f>IF(Putnamville!D1607&gt;0,S$1,"")</f>
        <v/>
      </c>
      <c r="T1637" s="23" t="str">
        <f>IF(Lowell!D1586&gt;0,$T$1,"")</f>
        <v/>
      </c>
      <c r="U1637" s="23" t="e">
        <f>IF(#REF!&gt;0,$U$1,"")</f>
        <v>#REF!</v>
      </c>
      <c r="V1637" s="23" t="str">
        <f>IF(Peru!D1616&gt;0,$V$1,"")</f>
        <v/>
      </c>
      <c r="W1637" s="23" t="str">
        <f>IF('Toll Rd'!D1609&gt;0,$W$1,"")</f>
        <v/>
      </c>
      <c r="X1637" s="23" t="e">
        <f>IF(#REF!&gt;0,$X$1,"")</f>
        <v>#REF!</v>
      </c>
      <c r="Y1637" s="23" t="e">
        <f>IF(#REF!&gt;0,$Y$1,"")</f>
        <v>#REF!</v>
      </c>
      <c r="Z1637" s="23" t="str">
        <f>IF(FSS!$D1597&gt;0,P$1,"")</f>
        <v/>
      </c>
    </row>
    <row r="1638" spans="1:26" ht="15.75" hidden="1" customHeight="1" x14ac:dyDescent="0.25">
      <c r="A1638" s="421" t="str">
        <f t="shared" si="57"/>
        <v>0</v>
      </c>
      <c r="B1638" s="102">
        <f>Jasper!B521</f>
        <v>0</v>
      </c>
      <c r="C1638" s="102" t="e">
        <f>Jasper!#REF!</f>
        <v>#REF!</v>
      </c>
      <c r="D1638" s="102">
        <f>Jasper!C521</f>
        <v>0</v>
      </c>
      <c r="E1638" s="131">
        <f>Jasper!D521</f>
        <v>0</v>
      </c>
      <c r="F1638" s="114">
        <f>Jasper!E521</f>
        <v>0</v>
      </c>
      <c r="G1638" s="423">
        <f t="shared" si="58"/>
        <v>0</v>
      </c>
      <c r="H1638" s="420">
        <f>Jasper!G521</f>
        <v>0</v>
      </c>
      <c r="I1638" s="102">
        <f>Jasper!H521</f>
        <v>0</v>
      </c>
      <c r="J1638" s="102" t="s">
        <v>599</v>
      </c>
      <c r="K1638" s="92"/>
      <c r="N1638" s="23" t="str">
        <f>IF(Jasper!$D1620&gt;0,N$1,"")</f>
        <v/>
      </c>
      <c r="O1638" s="23" t="e">
        <f>IF(#REF!&gt;0,P$1,"")</f>
        <v>#REF!</v>
      </c>
      <c r="P1638" s="23" t="str">
        <f>IF(Versailles!$D1619&gt;0,P$1,"")</f>
        <v/>
      </c>
      <c r="Q1638" s="23" t="str">
        <f>IF(Sellersburg!$D1617&gt;0,Q$1,"")</f>
        <v/>
      </c>
      <c r="R1638" s="23" t="str">
        <f>IF(Pendleton!$D1622&gt;0,R$1,"")</f>
        <v/>
      </c>
      <c r="S1638" s="23" t="str">
        <f>IF(Putnamville!D1608&gt;0,S$1,"")</f>
        <v/>
      </c>
      <c r="T1638" s="23" t="str">
        <f>IF(Lowell!D1587&gt;0,$T$1,"")</f>
        <v/>
      </c>
      <c r="U1638" s="23" t="e">
        <f>IF(#REF!&gt;0,$U$1,"")</f>
        <v>#REF!</v>
      </c>
      <c r="V1638" s="23" t="str">
        <f>IF(Peru!D1617&gt;0,$V$1,"")</f>
        <v/>
      </c>
      <c r="W1638" s="23" t="str">
        <f>IF('Toll Rd'!D1610&gt;0,$W$1,"")</f>
        <v/>
      </c>
      <c r="X1638" s="23" t="e">
        <f>IF(#REF!&gt;0,$X$1,"")</f>
        <v>#REF!</v>
      </c>
      <c r="Y1638" s="23" t="e">
        <f>IF(#REF!&gt;0,$Y$1,"")</f>
        <v>#REF!</v>
      </c>
      <c r="Z1638" s="23" t="str">
        <f>IF(FSS!$D1598&gt;0,P$1,"")</f>
        <v/>
      </c>
    </row>
    <row r="1639" spans="1:26" ht="15.75" hidden="1" customHeight="1" x14ac:dyDescent="0.25">
      <c r="A1639" s="421" t="str">
        <f t="shared" si="57"/>
        <v>0</v>
      </c>
      <c r="B1639" s="102">
        <f>Jasper!B522</f>
        <v>0</v>
      </c>
      <c r="C1639" s="102" t="e">
        <f>Jasper!#REF!</f>
        <v>#REF!</v>
      </c>
      <c r="D1639" s="102">
        <f>Jasper!C522</f>
        <v>0</v>
      </c>
      <c r="E1639" s="131">
        <f>Jasper!D522</f>
        <v>0</v>
      </c>
      <c r="F1639" s="114">
        <f>Jasper!E522</f>
        <v>0</v>
      </c>
      <c r="G1639" s="423">
        <f t="shared" si="58"/>
        <v>0</v>
      </c>
      <c r="H1639" s="420">
        <f>Jasper!G522</f>
        <v>0</v>
      </c>
      <c r="I1639" s="102">
        <f>Jasper!H522</f>
        <v>0</v>
      </c>
      <c r="J1639" s="102" t="s">
        <v>599</v>
      </c>
      <c r="K1639" s="92"/>
      <c r="N1639" s="23" t="str">
        <f>IF(Jasper!$D1621&gt;0,N$1,"")</f>
        <v/>
      </c>
      <c r="O1639" s="23" t="e">
        <f>IF(#REF!&gt;0,P$1,"")</f>
        <v>#REF!</v>
      </c>
      <c r="P1639" s="23" t="str">
        <f>IF(Versailles!$D1620&gt;0,P$1,"")</f>
        <v/>
      </c>
      <c r="Q1639" s="23" t="str">
        <f>IF(Sellersburg!$D1618&gt;0,Q$1,"")</f>
        <v/>
      </c>
      <c r="R1639" s="23" t="str">
        <f>IF(Pendleton!$D1623&gt;0,R$1,"")</f>
        <v/>
      </c>
      <c r="S1639" s="23" t="str">
        <f>IF(Putnamville!D1609&gt;0,S$1,"")</f>
        <v/>
      </c>
      <c r="T1639" s="23" t="str">
        <f>IF(Lowell!D1588&gt;0,$T$1,"")</f>
        <v/>
      </c>
      <c r="U1639" s="23" t="e">
        <f>IF(#REF!&gt;0,$U$1,"")</f>
        <v>#REF!</v>
      </c>
      <c r="V1639" s="23" t="str">
        <f>IF(Peru!D1618&gt;0,$V$1,"")</f>
        <v/>
      </c>
      <c r="W1639" s="23" t="str">
        <f>IF('Toll Rd'!D1611&gt;0,$W$1,"")</f>
        <v/>
      </c>
      <c r="X1639" s="23" t="e">
        <f>IF(#REF!&gt;0,$X$1,"")</f>
        <v>#REF!</v>
      </c>
      <c r="Y1639" s="23" t="e">
        <f>IF(#REF!&gt;0,$Y$1,"")</f>
        <v>#REF!</v>
      </c>
      <c r="Z1639" s="23" t="str">
        <f>IF(FSS!$D1599&gt;0,P$1,"")</f>
        <v/>
      </c>
    </row>
    <row r="1640" spans="1:26" ht="15.75" hidden="1" customHeight="1" x14ac:dyDescent="0.25">
      <c r="A1640" s="421" t="str">
        <f t="shared" si="57"/>
        <v>0</v>
      </c>
      <c r="B1640" s="102">
        <f>Jasper!B523</f>
        <v>0</v>
      </c>
      <c r="C1640" s="102" t="e">
        <f>Jasper!#REF!</f>
        <v>#REF!</v>
      </c>
      <c r="D1640" s="102">
        <f>Jasper!C523</f>
        <v>0</v>
      </c>
      <c r="E1640" s="131">
        <f>Jasper!D523</f>
        <v>0</v>
      </c>
      <c r="F1640" s="114">
        <f>Jasper!E523</f>
        <v>0</v>
      </c>
      <c r="G1640" s="423">
        <f t="shared" si="58"/>
        <v>0</v>
      </c>
      <c r="H1640" s="420">
        <f>Jasper!G523</f>
        <v>0</v>
      </c>
      <c r="I1640" s="102">
        <f>Jasper!H523</f>
        <v>0</v>
      </c>
      <c r="J1640" s="102" t="s">
        <v>599</v>
      </c>
      <c r="K1640" s="92"/>
      <c r="N1640" s="23" t="str">
        <f>IF(Jasper!$D1622&gt;0,N$1,"")</f>
        <v/>
      </c>
      <c r="O1640" s="23" t="e">
        <f>IF(#REF!&gt;0,P$1,"")</f>
        <v>#REF!</v>
      </c>
      <c r="P1640" s="23" t="str">
        <f>IF(Versailles!$D1621&gt;0,P$1,"")</f>
        <v/>
      </c>
      <c r="Q1640" s="23" t="str">
        <f>IF(Sellersburg!$D1619&gt;0,Q$1,"")</f>
        <v/>
      </c>
      <c r="R1640" s="23" t="str">
        <f>IF(Pendleton!$D1624&gt;0,R$1,"")</f>
        <v/>
      </c>
      <c r="S1640" s="23" t="str">
        <f>IF(Putnamville!D1610&gt;0,S$1,"")</f>
        <v/>
      </c>
      <c r="T1640" s="23" t="str">
        <f>IF(Lowell!D1589&gt;0,$T$1,"")</f>
        <v/>
      </c>
      <c r="U1640" s="23" t="e">
        <f>IF(#REF!&gt;0,$U$1,"")</f>
        <v>#REF!</v>
      </c>
      <c r="V1640" s="23" t="str">
        <f>IF(Peru!D1619&gt;0,$V$1,"")</f>
        <v/>
      </c>
      <c r="W1640" s="23" t="str">
        <f>IF('Toll Rd'!D1612&gt;0,$W$1,"")</f>
        <v/>
      </c>
      <c r="X1640" s="23" t="e">
        <f>IF(#REF!&gt;0,$X$1,"")</f>
        <v>#REF!</v>
      </c>
      <c r="Y1640" s="23" t="e">
        <f>IF(#REF!&gt;0,$Y$1,"")</f>
        <v>#REF!</v>
      </c>
      <c r="Z1640" s="23" t="str">
        <f>IF(FSS!$D1600&gt;0,P$1,"")</f>
        <v/>
      </c>
    </row>
    <row r="1641" spans="1:26" ht="15.75" hidden="1" customHeight="1" x14ac:dyDescent="0.25">
      <c r="A1641" s="421" t="str">
        <f t="shared" si="57"/>
        <v>0</v>
      </c>
      <c r="B1641" s="102">
        <f>Jasper!B524</f>
        <v>0</v>
      </c>
      <c r="C1641" s="102" t="e">
        <f>Jasper!#REF!</f>
        <v>#REF!</v>
      </c>
      <c r="D1641" s="102">
        <f>Jasper!C524</f>
        <v>0</v>
      </c>
      <c r="E1641" s="131">
        <f>Jasper!D524</f>
        <v>0</v>
      </c>
      <c r="F1641" s="114">
        <f>Jasper!E524</f>
        <v>0</v>
      </c>
      <c r="G1641" s="423">
        <f t="shared" si="58"/>
        <v>0</v>
      </c>
      <c r="H1641" s="420">
        <f>Jasper!G524</f>
        <v>0</v>
      </c>
      <c r="I1641" s="102">
        <f>Jasper!H524</f>
        <v>0</v>
      </c>
      <c r="J1641" s="102" t="s">
        <v>599</v>
      </c>
      <c r="K1641" s="92"/>
      <c r="N1641" s="23" t="str">
        <f>IF(Jasper!$D1623&gt;0,N$1,"")</f>
        <v/>
      </c>
      <c r="O1641" s="23" t="e">
        <f>IF(#REF!&gt;0,P$1,"")</f>
        <v>#REF!</v>
      </c>
      <c r="P1641" s="23" t="str">
        <f>IF(Versailles!$D1622&gt;0,P$1,"")</f>
        <v/>
      </c>
      <c r="Q1641" s="23" t="str">
        <f>IF(Sellersburg!$D1620&gt;0,Q$1,"")</f>
        <v/>
      </c>
      <c r="R1641" s="23" t="str">
        <f>IF(Pendleton!$D1625&gt;0,R$1,"")</f>
        <v/>
      </c>
      <c r="S1641" s="23" t="str">
        <f>IF(Putnamville!D1611&gt;0,S$1,"")</f>
        <v/>
      </c>
      <c r="T1641" s="23" t="str">
        <f>IF(Lowell!D1590&gt;0,$T$1,"")</f>
        <v/>
      </c>
      <c r="U1641" s="23" t="e">
        <f>IF(#REF!&gt;0,$U$1,"")</f>
        <v>#REF!</v>
      </c>
      <c r="V1641" s="23" t="str">
        <f>IF(Peru!D1620&gt;0,$V$1,"")</f>
        <v/>
      </c>
      <c r="W1641" s="23" t="str">
        <f>IF('Toll Rd'!D1613&gt;0,$W$1,"")</f>
        <v/>
      </c>
      <c r="X1641" s="23" t="e">
        <f>IF(#REF!&gt;0,$X$1,"")</f>
        <v>#REF!</v>
      </c>
      <c r="Y1641" s="23" t="e">
        <f>IF(#REF!&gt;0,$Y$1,"")</f>
        <v>#REF!</v>
      </c>
      <c r="Z1641" s="23" t="str">
        <f>IF(FSS!$D1601&gt;0,P$1,"")</f>
        <v/>
      </c>
    </row>
    <row r="1642" spans="1:26" ht="15.75" hidden="1" customHeight="1" x14ac:dyDescent="0.25">
      <c r="A1642" s="421" t="str">
        <f t="shared" si="57"/>
        <v>0</v>
      </c>
      <c r="B1642" s="102">
        <f>Jasper!B525</f>
        <v>0</v>
      </c>
      <c r="C1642" s="102" t="e">
        <f>Jasper!#REF!</f>
        <v>#REF!</v>
      </c>
      <c r="D1642" s="102">
        <f>Jasper!C525</f>
        <v>0</v>
      </c>
      <c r="E1642" s="131">
        <f>Jasper!D525</f>
        <v>0</v>
      </c>
      <c r="F1642" s="114">
        <f>Jasper!E525</f>
        <v>0</v>
      </c>
      <c r="G1642" s="423">
        <f t="shared" si="58"/>
        <v>0</v>
      </c>
      <c r="H1642" s="420">
        <f>Jasper!G525</f>
        <v>0</v>
      </c>
      <c r="I1642" s="102">
        <f>Jasper!H525</f>
        <v>0</v>
      </c>
      <c r="J1642" s="102" t="s">
        <v>599</v>
      </c>
      <c r="K1642" s="92"/>
      <c r="N1642" s="23" t="str">
        <f>IF(Jasper!$D1624&gt;0,N$1,"")</f>
        <v/>
      </c>
      <c r="O1642" s="23" t="e">
        <f>IF(#REF!&gt;0,P$1,"")</f>
        <v>#REF!</v>
      </c>
      <c r="P1642" s="23" t="str">
        <f>IF(Versailles!$D1623&gt;0,P$1,"")</f>
        <v/>
      </c>
      <c r="Q1642" s="23" t="str">
        <f>IF(Sellersburg!$D1621&gt;0,Q$1,"")</f>
        <v/>
      </c>
      <c r="R1642" s="23" t="str">
        <f>IF(Pendleton!$D1626&gt;0,R$1,"")</f>
        <v/>
      </c>
      <c r="S1642" s="23" t="str">
        <f>IF(Putnamville!D1612&gt;0,S$1,"")</f>
        <v/>
      </c>
      <c r="T1642" s="23" t="str">
        <f>IF(Lowell!D1591&gt;0,$T$1,"")</f>
        <v/>
      </c>
      <c r="U1642" s="23" t="e">
        <f>IF(#REF!&gt;0,$U$1,"")</f>
        <v>#REF!</v>
      </c>
      <c r="V1642" s="23" t="str">
        <f>IF(Peru!D1621&gt;0,$V$1,"")</f>
        <v/>
      </c>
      <c r="W1642" s="23" t="str">
        <f>IF('Toll Rd'!D1614&gt;0,$W$1,"")</f>
        <v/>
      </c>
      <c r="X1642" s="23" t="e">
        <f>IF(#REF!&gt;0,$X$1,"")</f>
        <v>#REF!</v>
      </c>
      <c r="Y1642" s="23" t="e">
        <f>IF(#REF!&gt;0,$Y$1,"")</f>
        <v>#REF!</v>
      </c>
      <c r="Z1642" s="23" t="str">
        <f>IF(FSS!$D1602&gt;0,P$1,"")</f>
        <v/>
      </c>
    </row>
    <row r="1643" spans="1:26" ht="15.75" hidden="1" customHeight="1" x14ac:dyDescent="0.25">
      <c r="A1643" s="421" t="str">
        <f t="shared" si="57"/>
        <v>0</v>
      </c>
      <c r="B1643" s="102">
        <f>Jasper!B526</f>
        <v>0</v>
      </c>
      <c r="C1643" s="102" t="e">
        <f>Jasper!#REF!</f>
        <v>#REF!</v>
      </c>
      <c r="D1643" s="102">
        <f>Jasper!C526</f>
        <v>0</v>
      </c>
      <c r="E1643" s="131">
        <f>Jasper!D526</f>
        <v>0</v>
      </c>
      <c r="F1643" s="114">
        <f>Jasper!E526</f>
        <v>0</v>
      </c>
      <c r="G1643" s="423">
        <f t="shared" si="58"/>
        <v>0</v>
      </c>
      <c r="H1643" s="420">
        <f>Jasper!G526</f>
        <v>0</v>
      </c>
      <c r="I1643" s="102">
        <f>Jasper!H526</f>
        <v>0</v>
      </c>
      <c r="J1643" s="102" t="s">
        <v>599</v>
      </c>
      <c r="K1643" s="92"/>
      <c r="N1643" s="23" t="str">
        <f>IF(Jasper!$D1625&gt;0,N$1,"")</f>
        <v/>
      </c>
      <c r="O1643" s="23" t="e">
        <f>IF(#REF!&gt;0,P$1,"")</f>
        <v>#REF!</v>
      </c>
      <c r="P1643" s="23" t="str">
        <f>IF(Versailles!$D1624&gt;0,P$1,"")</f>
        <v/>
      </c>
      <c r="Q1643" s="23" t="str">
        <f>IF(Sellersburg!$D1622&gt;0,Q$1,"")</f>
        <v/>
      </c>
      <c r="R1643" s="23" t="str">
        <f>IF(Pendleton!$D1627&gt;0,R$1,"")</f>
        <v/>
      </c>
      <c r="S1643" s="23" t="str">
        <f>IF(Putnamville!D1613&gt;0,S$1,"")</f>
        <v/>
      </c>
      <c r="T1643" s="23" t="str">
        <f>IF(Lowell!D1592&gt;0,$T$1,"")</f>
        <v/>
      </c>
      <c r="U1643" s="23" t="e">
        <f>IF(#REF!&gt;0,$U$1,"")</f>
        <v>#REF!</v>
      </c>
      <c r="V1643" s="23" t="str">
        <f>IF(Peru!D1622&gt;0,$V$1,"")</f>
        <v/>
      </c>
      <c r="W1643" s="23" t="str">
        <f>IF('Toll Rd'!D1615&gt;0,$W$1,"")</f>
        <v/>
      </c>
      <c r="X1643" s="23" t="e">
        <f>IF(#REF!&gt;0,$X$1,"")</f>
        <v>#REF!</v>
      </c>
      <c r="Y1643" s="23" t="e">
        <f>IF(#REF!&gt;0,$Y$1,"")</f>
        <v>#REF!</v>
      </c>
      <c r="Z1643" s="23" t="str">
        <f>IF(FSS!$D1603&gt;0,P$1,"")</f>
        <v/>
      </c>
    </row>
    <row r="1644" spans="1:26" ht="15.75" hidden="1" customHeight="1" x14ac:dyDescent="0.25">
      <c r="A1644" s="421" t="str">
        <f t="shared" si="57"/>
        <v>0</v>
      </c>
      <c r="B1644" s="102">
        <f>Jasper!B527</f>
        <v>0</v>
      </c>
      <c r="C1644" s="102" t="e">
        <f>Jasper!#REF!</f>
        <v>#REF!</v>
      </c>
      <c r="D1644" s="102">
        <f>Jasper!C527</f>
        <v>0</v>
      </c>
      <c r="E1644" s="131">
        <f>Jasper!D527</f>
        <v>0</v>
      </c>
      <c r="F1644" s="114">
        <f>Jasper!E527</f>
        <v>0</v>
      </c>
      <c r="G1644" s="423">
        <f t="shared" si="58"/>
        <v>0</v>
      </c>
      <c r="H1644" s="420">
        <f>Jasper!G527</f>
        <v>0</v>
      </c>
      <c r="I1644" s="102">
        <f>Jasper!H527</f>
        <v>0</v>
      </c>
      <c r="J1644" s="102" t="s">
        <v>599</v>
      </c>
      <c r="K1644" s="92"/>
      <c r="N1644" s="23" t="str">
        <f>IF(Jasper!$D1626&gt;0,N$1,"")</f>
        <v/>
      </c>
      <c r="O1644" s="23" t="e">
        <f>IF(#REF!&gt;0,P$1,"")</f>
        <v>#REF!</v>
      </c>
      <c r="P1644" s="23" t="str">
        <f>IF(Versailles!$D1625&gt;0,P$1,"")</f>
        <v/>
      </c>
      <c r="Q1644" s="23" t="str">
        <f>IF(Sellersburg!$D1623&gt;0,Q$1,"")</f>
        <v/>
      </c>
      <c r="R1644" s="23" t="str">
        <f>IF(Pendleton!$D1628&gt;0,R$1,"")</f>
        <v/>
      </c>
      <c r="S1644" s="23" t="str">
        <f>IF(Putnamville!D1614&gt;0,S$1,"")</f>
        <v/>
      </c>
      <c r="T1644" s="23" t="str">
        <f>IF(Lowell!D1593&gt;0,$T$1,"")</f>
        <v/>
      </c>
      <c r="U1644" s="23" t="e">
        <f>IF(#REF!&gt;0,$U$1,"")</f>
        <v>#REF!</v>
      </c>
      <c r="V1644" s="23" t="str">
        <f>IF(Peru!D1623&gt;0,$V$1,"")</f>
        <v/>
      </c>
      <c r="W1644" s="23" t="str">
        <f>IF('Toll Rd'!D1616&gt;0,$W$1,"")</f>
        <v/>
      </c>
      <c r="X1644" s="23" t="e">
        <f>IF(#REF!&gt;0,$X$1,"")</f>
        <v>#REF!</v>
      </c>
      <c r="Y1644" s="23" t="e">
        <f>IF(#REF!&gt;0,$Y$1,"")</f>
        <v>#REF!</v>
      </c>
      <c r="Z1644" s="23" t="str">
        <f>IF(FSS!$D1604&gt;0,P$1,"")</f>
        <v/>
      </c>
    </row>
    <row r="1645" spans="1:26" ht="15.75" hidden="1" customHeight="1" x14ac:dyDescent="0.25">
      <c r="A1645" s="421" t="str">
        <f t="shared" si="57"/>
        <v>0</v>
      </c>
      <c r="B1645" s="102">
        <f>Jasper!B528</f>
        <v>0</v>
      </c>
      <c r="C1645" s="102" t="e">
        <f>Jasper!#REF!</f>
        <v>#REF!</v>
      </c>
      <c r="D1645" s="102">
        <f>Jasper!C528</f>
        <v>0</v>
      </c>
      <c r="E1645" s="131">
        <f>Jasper!D528</f>
        <v>0</v>
      </c>
      <c r="F1645" s="114">
        <f>Jasper!E528</f>
        <v>0</v>
      </c>
      <c r="G1645" s="423">
        <f t="shared" si="58"/>
        <v>0</v>
      </c>
      <c r="H1645" s="420">
        <f>Jasper!G528</f>
        <v>0</v>
      </c>
      <c r="I1645" s="102">
        <f>Jasper!H528</f>
        <v>0</v>
      </c>
      <c r="J1645" s="102" t="s">
        <v>599</v>
      </c>
      <c r="K1645" s="92"/>
      <c r="N1645" s="23" t="str">
        <f>IF(Jasper!$D1627&gt;0,N$1,"")</f>
        <v/>
      </c>
      <c r="O1645" s="23" t="e">
        <f>IF(#REF!&gt;0,P$1,"")</f>
        <v>#REF!</v>
      </c>
      <c r="P1645" s="23" t="str">
        <f>IF(Versailles!$D1626&gt;0,P$1,"")</f>
        <v/>
      </c>
      <c r="Q1645" s="23" t="str">
        <f>IF(Sellersburg!$D1624&gt;0,Q$1,"")</f>
        <v/>
      </c>
      <c r="R1645" s="23" t="str">
        <f>IF(Pendleton!$D1629&gt;0,R$1,"")</f>
        <v/>
      </c>
      <c r="S1645" s="23" t="str">
        <f>IF(Putnamville!D1615&gt;0,S$1,"")</f>
        <v/>
      </c>
      <c r="T1645" s="23" t="str">
        <f>IF(Lowell!D1594&gt;0,$T$1,"")</f>
        <v/>
      </c>
      <c r="U1645" s="23" t="e">
        <f>IF(#REF!&gt;0,$U$1,"")</f>
        <v>#REF!</v>
      </c>
      <c r="V1645" s="23" t="str">
        <f>IF(Peru!D1624&gt;0,$V$1,"")</f>
        <v/>
      </c>
      <c r="W1645" s="23" t="str">
        <f>IF('Toll Rd'!D1617&gt;0,$W$1,"")</f>
        <v/>
      </c>
      <c r="X1645" s="23" t="e">
        <f>IF(#REF!&gt;0,$X$1,"")</f>
        <v>#REF!</v>
      </c>
      <c r="Y1645" s="23" t="e">
        <f>IF(#REF!&gt;0,$Y$1,"")</f>
        <v>#REF!</v>
      </c>
      <c r="Z1645" s="23" t="str">
        <f>IF(FSS!$D1605&gt;0,P$1,"")</f>
        <v/>
      </c>
    </row>
    <row r="1646" spans="1:26" ht="15.75" hidden="1" customHeight="1" x14ac:dyDescent="0.25">
      <c r="A1646" s="421" t="str">
        <f t="shared" si="57"/>
        <v>0</v>
      </c>
      <c r="B1646" s="102">
        <f>Jasper!B529</f>
        <v>0</v>
      </c>
      <c r="C1646" s="102" t="e">
        <f>Jasper!#REF!</f>
        <v>#REF!</v>
      </c>
      <c r="D1646" s="102">
        <f>Jasper!C529</f>
        <v>0</v>
      </c>
      <c r="E1646" s="131">
        <f>Jasper!D529</f>
        <v>0</v>
      </c>
      <c r="F1646" s="114">
        <f>Jasper!E529</f>
        <v>0</v>
      </c>
      <c r="G1646" s="423">
        <f t="shared" si="58"/>
        <v>0</v>
      </c>
      <c r="H1646" s="420">
        <f>Jasper!G529</f>
        <v>0</v>
      </c>
      <c r="I1646" s="102">
        <f>Jasper!H529</f>
        <v>0</v>
      </c>
      <c r="J1646" s="102" t="s">
        <v>599</v>
      </c>
      <c r="K1646" s="92"/>
      <c r="N1646" s="23" t="str">
        <f>IF(Jasper!$D1628&gt;0,N$1,"")</f>
        <v/>
      </c>
      <c r="O1646" s="23" t="e">
        <f>IF(#REF!&gt;0,P$1,"")</f>
        <v>#REF!</v>
      </c>
      <c r="P1646" s="23" t="str">
        <f>IF(Versailles!$D1627&gt;0,P$1,"")</f>
        <v/>
      </c>
      <c r="Q1646" s="23" t="str">
        <f>IF(Sellersburg!$D1625&gt;0,Q$1,"")</f>
        <v/>
      </c>
      <c r="R1646" s="23" t="str">
        <f>IF(Pendleton!$D1630&gt;0,R$1,"")</f>
        <v/>
      </c>
      <c r="S1646" s="23" t="str">
        <f>IF(Putnamville!D1616&gt;0,S$1,"")</f>
        <v/>
      </c>
      <c r="T1646" s="23" t="str">
        <f>IF(Lowell!D1595&gt;0,$T$1,"")</f>
        <v/>
      </c>
      <c r="U1646" s="23" t="e">
        <f>IF(#REF!&gt;0,$U$1,"")</f>
        <v>#REF!</v>
      </c>
      <c r="V1646" s="23" t="str">
        <f>IF(Peru!D1625&gt;0,$V$1,"")</f>
        <v/>
      </c>
      <c r="W1646" s="23" t="str">
        <f>IF('Toll Rd'!D1618&gt;0,$W$1,"")</f>
        <v/>
      </c>
      <c r="X1646" s="23" t="e">
        <f>IF(#REF!&gt;0,$X$1,"")</f>
        <v>#REF!</v>
      </c>
      <c r="Y1646" s="23" t="e">
        <f>IF(#REF!&gt;0,$Y$1,"")</f>
        <v>#REF!</v>
      </c>
      <c r="Z1646" s="23" t="str">
        <f>IF(FSS!$D1606&gt;0,P$1,"")</f>
        <v/>
      </c>
    </row>
    <row r="1647" spans="1:26" ht="15.75" hidden="1" customHeight="1" x14ac:dyDescent="0.25">
      <c r="A1647" s="421" t="str">
        <f t="shared" si="57"/>
        <v>0</v>
      </c>
      <c r="B1647" s="102">
        <f>Jasper!B530</f>
        <v>0</v>
      </c>
      <c r="C1647" s="102" t="e">
        <f>Jasper!#REF!</f>
        <v>#REF!</v>
      </c>
      <c r="D1647" s="102">
        <f>Jasper!C530</f>
        <v>0</v>
      </c>
      <c r="E1647" s="131">
        <f>Jasper!D530</f>
        <v>0</v>
      </c>
      <c r="F1647" s="114">
        <f>Jasper!E530</f>
        <v>0</v>
      </c>
      <c r="G1647" s="423">
        <f t="shared" si="58"/>
        <v>0</v>
      </c>
      <c r="H1647" s="420">
        <f>Jasper!G530</f>
        <v>0</v>
      </c>
      <c r="I1647" s="102">
        <f>Jasper!H530</f>
        <v>0</v>
      </c>
      <c r="J1647" s="102" t="s">
        <v>599</v>
      </c>
      <c r="K1647" s="92"/>
      <c r="N1647" s="23" t="str">
        <f>IF(Jasper!$D1629&gt;0,N$1,"")</f>
        <v/>
      </c>
      <c r="O1647" s="23" t="e">
        <f>IF(#REF!&gt;0,P$1,"")</f>
        <v>#REF!</v>
      </c>
      <c r="P1647" s="23" t="str">
        <f>IF(Versailles!$D1628&gt;0,P$1,"")</f>
        <v/>
      </c>
      <c r="Q1647" s="23" t="str">
        <f>IF(Sellersburg!$D1626&gt;0,Q$1,"")</f>
        <v/>
      </c>
      <c r="R1647" s="23" t="str">
        <f>IF(Pendleton!$D1631&gt;0,R$1,"")</f>
        <v/>
      </c>
      <c r="S1647" s="23" t="str">
        <f>IF(Putnamville!D1617&gt;0,S$1,"")</f>
        <v/>
      </c>
      <c r="T1647" s="23" t="str">
        <f>IF(Lowell!D1596&gt;0,$T$1,"")</f>
        <v/>
      </c>
      <c r="U1647" s="23" t="e">
        <f>IF(#REF!&gt;0,$U$1,"")</f>
        <v>#REF!</v>
      </c>
      <c r="V1647" s="23" t="str">
        <f>IF(Peru!D1626&gt;0,$V$1,"")</f>
        <v/>
      </c>
      <c r="W1647" s="23" t="str">
        <f>IF('Toll Rd'!D1619&gt;0,$W$1,"")</f>
        <v/>
      </c>
      <c r="X1647" s="23" t="e">
        <f>IF(#REF!&gt;0,$X$1,"")</f>
        <v>#REF!</v>
      </c>
      <c r="Y1647" s="23" t="e">
        <f>IF(#REF!&gt;0,$Y$1,"")</f>
        <v>#REF!</v>
      </c>
      <c r="Z1647" s="23" t="str">
        <f>IF(FSS!$D1607&gt;0,P$1,"")</f>
        <v/>
      </c>
    </row>
    <row r="1648" spans="1:26" ht="15.75" hidden="1" customHeight="1" x14ac:dyDescent="0.25">
      <c r="A1648" s="421" t="str">
        <f t="shared" si="57"/>
        <v>0</v>
      </c>
      <c r="B1648" s="102">
        <f>Jasper!B531</f>
        <v>0</v>
      </c>
      <c r="C1648" s="102" t="e">
        <f>Jasper!#REF!</f>
        <v>#REF!</v>
      </c>
      <c r="D1648" s="102">
        <f>Jasper!C531</f>
        <v>0</v>
      </c>
      <c r="E1648" s="131">
        <f>Jasper!D531</f>
        <v>0</v>
      </c>
      <c r="F1648" s="114">
        <f>Jasper!E531</f>
        <v>0</v>
      </c>
      <c r="G1648" s="423">
        <f t="shared" si="58"/>
        <v>0</v>
      </c>
      <c r="H1648" s="420">
        <f>Jasper!G531</f>
        <v>0</v>
      </c>
      <c r="I1648" s="102">
        <f>Jasper!H531</f>
        <v>0</v>
      </c>
      <c r="J1648" s="102" t="s">
        <v>599</v>
      </c>
      <c r="K1648" s="92"/>
      <c r="N1648" s="23" t="str">
        <f>IF(Jasper!$D1630&gt;0,N$1,"")</f>
        <v/>
      </c>
      <c r="O1648" s="23" t="e">
        <f>IF(#REF!&gt;0,P$1,"")</f>
        <v>#REF!</v>
      </c>
      <c r="P1648" s="23" t="str">
        <f>IF(Versailles!$D1629&gt;0,P$1,"")</f>
        <v/>
      </c>
      <c r="Q1648" s="23" t="str">
        <f>IF(Sellersburg!$D1627&gt;0,Q$1,"")</f>
        <v/>
      </c>
      <c r="R1648" s="23" t="str">
        <f>IF(Pendleton!$D1632&gt;0,R$1,"")</f>
        <v/>
      </c>
      <c r="S1648" s="23" t="str">
        <f>IF(Putnamville!D1618&gt;0,S$1,"")</f>
        <v/>
      </c>
      <c r="T1648" s="23" t="str">
        <f>IF(Lowell!D1597&gt;0,$T$1,"")</f>
        <v/>
      </c>
      <c r="U1648" s="23" t="e">
        <f>IF(#REF!&gt;0,$U$1,"")</f>
        <v>#REF!</v>
      </c>
      <c r="V1648" s="23" t="str">
        <f>IF(Peru!D1627&gt;0,$V$1,"")</f>
        <v/>
      </c>
      <c r="W1648" s="23" t="str">
        <f>IF('Toll Rd'!D1620&gt;0,$W$1,"")</f>
        <v/>
      </c>
      <c r="X1648" s="23" t="e">
        <f>IF(#REF!&gt;0,$X$1,"")</f>
        <v>#REF!</v>
      </c>
      <c r="Y1648" s="23" t="e">
        <f>IF(#REF!&gt;0,$Y$1,"")</f>
        <v>#REF!</v>
      </c>
      <c r="Z1648" s="23" t="str">
        <f>IF(FSS!$D1608&gt;0,P$1,"")</f>
        <v/>
      </c>
    </row>
    <row r="1649" spans="1:26" ht="15.75" hidden="1" customHeight="1" x14ac:dyDescent="0.25">
      <c r="A1649" s="421" t="str">
        <f t="shared" si="57"/>
        <v>0</v>
      </c>
      <c r="B1649" s="102">
        <f>Jasper!B532</f>
        <v>0</v>
      </c>
      <c r="C1649" s="102" t="e">
        <f>Jasper!#REF!</f>
        <v>#REF!</v>
      </c>
      <c r="D1649" s="102">
        <f>Jasper!C532</f>
        <v>0</v>
      </c>
      <c r="E1649" s="131">
        <f>Jasper!D532</f>
        <v>0</v>
      </c>
      <c r="F1649" s="114">
        <f>Jasper!E532</f>
        <v>0</v>
      </c>
      <c r="G1649" s="423">
        <f t="shared" si="58"/>
        <v>0</v>
      </c>
      <c r="H1649" s="420">
        <f>Jasper!G532</f>
        <v>0</v>
      </c>
      <c r="I1649" s="102">
        <f>Jasper!H532</f>
        <v>0</v>
      </c>
      <c r="J1649" s="102" t="s">
        <v>599</v>
      </c>
      <c r="K1649" s="92"/>
      <c r="N1649" s="23" t="str">
        <f>IF(Jasper!$D1631&gt;0,N$1,"")</f>
        <v/>
      </c>
      <c r="O1649" s="23" t="e">
        <f>IF(#REF!&gt;0,P$1,"")</f>
        <v>#REF!</v>
      </c>
      <c r="P1649" s="23" t="str">
        <f>IF(Versailles!$D1630&gt;0,P$1,"")</f>
        <v/>
      </c>
      <c r="Q1649" s="23" t="str">
        <f>IF(Sellersburg!$D1628&gt;0,Q$1,"")</f>
        <v/>
      </c>
      <c r="R1649" s="23" t="str">
        <f>IF(Pendleton!$D1633&gt;0,R$1,"")</f>
        <v/>
      </c>
      <c r="S1649" s="23" t="str">
        <f>IF(Putnamville!D1619&gt;0,S$1,"")</f>
        <v/>
      </c>
      <c r="T1649" s="23" t="str">
        <f>IF(Lowell!D1598&gt;0,$T$1,"")</f>
        <v/>
      </c>
      <c r="U1649" s="23" t="e">
        <f>IF(#REF!&gt;0,$U$1,"")</f>
        <v>#REF!</v>
      </c>
      <c r="V1649" s="23" t="str">
        <f>IF(Peru!D1628&gt;0,$V$1,"")</f>
        <v/>
      </c>
      <c r="W1649" s="23" t="str">
        <f>IF('Toll Rd'!D1621&gt;0,$W$1,"")</f>
        <v/>
      </c>
      <c r="X1649" s="23" t="e">
        <f>IF(#REF!&gt;0,$X$1,"")</f>
        <v>#REF!</v>
      </c>
      <c r="Y1649" s="23" t="e">
        <f>IF(#REF!&gt;0,$Y$1,"")</f>
        <v>#REF!</v>
      </c>
      <c r="Z1649" s="23" t="str">
        <f>IF(FSS!$D1609&gt;0,P$1,"")</f>
        <v/>
      </c>
    </row>
    <row r="1650" spans="1:26" ht="15.75" hidden="1" customHeight="1" x14ac:dyDescent="0.25">
      <c r="A1650" s="421" t="str">
        <f t="shared" si="57"/>
        <v>0</v>
      </c>
      <c r="B1650" s="102">
        <f>Jasper!B533</f>
        <v>0</v>
      </c>
      <c r="C1650" s="102" t="e">
        <f>Jasper!#REF!</f>
        <v>#REF!</v>
      </c>
      <c r="D1650" s="102">
        <f>Jasper!C533</f>
        <v>0</v>
      </c>
      <c r="E1650" s="131">
        <f>Jasper!D533</f>
        <v>0</v>
      </c>
      <c r="F1650" s="114">
        <f>Jasper!E533</f>
        <v>0</v>
      </c>
      <c r="G1650" s="423">
        <f t="shared" si="58"/>
        <v>0</v>
      </c>
      <c r="H1650" s="420">
        <f>Jasper!G533</f>
        <v>0</v>
      </c>
      <c r="I1650" s="102">
        <f>Jasper!H533</f>
        <v>0</v>
      </c>
      <c r="J1650" s="102" t="s">
        <v>599</v>
      </c>
      <c r="K1650" s="92"/>
      <c r="N1650" s="23" t="str">
        <f>IF(Jasper!$D1632&gt;0,N$1,"")</f>
        <v/>
      </c>
      <c r="O1650" s="23" t="e">
        <f>IF(#REF!&gt;0,P$1,"")</f>
        <v>#REF!</v>
      </c>
      <c r="P1650" s="23" t="str">
        <f>IF(Versailles!$D1631&gt;0,P$1,"")</f>
        <v/>
      </c>
      <c r="Q1650" s="23" t="str">
        <f>IF(Sellersburg!$D1629&gt;0,Q$1,"")</f>
        <v/>
      </c>
      <c r="R1650" s="23" t="str">
        <f>IF(Pendleton!$D1634&gt;0,R$1,"")</f>
        <v/>
      </c>
      <c r="S1650" s="23" t="str">
        <f>IF(Putnamville!D1620&gt;0,S$1,"")</f>
        <v/>
      </c>
      <c r="T1650" s="23" t="str">
        <f>IF(Lowell!D1599&gt;0,$T$1,"")</f>
        <v/>
      </c>
      <c r="U1650" s="23" t="e">
        <f>IF(#REF!&gt;0,$U$1,"")</f>
        <v>#REF!</v>
      </c>
      <c r="V1650" s="23" t="str">
        <f>IF(Peru!D1629&gt;0,$V$1,"")</f>
        <v/>
      </c>
      <c r="W1650" s="23" t="str">
        <f>IF('Toll Rd'!D1622&gt;0,$W$1,"")</f>
        <v/>
      </c>
      <c r="X1650" s="23" t="e">
        <f>IF(#REF!&gt;0,$X$1,"")</f>
        <v>#REF!</v>
      </c>
      <c r="Y1650" s="23" t="e">
        <f>IF(#REF!&gt;0,$Y$1,"")</f>
        <v>#REF!</v>
      </c>
      <c r="Z1650" s="23" t="str">
        <f>IF(FSS!$D1610&gt;0,P$1,"")</f>
        <v/>
      </c>
    </row>
    <row r="1651" spans="1:26" ht="15.75" hidden="1" customHeight="1" x14ac:dyDescent="0.25">
      <c r="A1651" s="421" t="str">
        <f t="shared" si="57"/>
        <v>0</v>
      </c>
      <c r="B1651" s="102">
        <f>Jasper!B534</f>
        <v>0</v>
      </c>
      <c r="C1651" s="102" t="e">
        <f>Jasper!#REF!</f>
        <v>#REF!</v>
      </c>
      <c r="D1651" s="102">
        <f>Jasper!C534</f>
        <v>0</v>
      </c>
      <c r="E1651" s="131">
        <f>Jasper!D534</f>
        <v>0</v>
      </c>
      <c r="F1651" s="114">
        <f>Jasper!E534</f>
        <v>0</v>
      </c>
      <c r="G1651" s="423">
        <f t="shared" si="58"/>
        <v>0</v>
      </c>
      <c r="H1651" s="420">
        <f>Jasper!G534</f>
        <v>0</v>
      </c>
      <c r="I1651" s="102">
        <f>Jasper!H534</f>
        <v>0</v>
      </c>
      <c r="J1651" s="102" t="s">
        <v>599</v>
      </c>
      <c r="K1651" s="92"/>
      <c r="N1651" s="23" t="str">
        <f>IF(Jasper!$D1633&gt;0,N$1,"")</f>
        <v/>
      </c>
      <c r="O1651" s="23" t="e">
        <f>IF(#REF!&gt;0,P$1,"")</f>
        <v>#REF!</v>
      </c>
      <c r="P1651" s="23" t="str">
        <f>IF(Versailles!$D1632&gt;0,P$1,"")</f>
        <v/>
      </c>
      <c r="Q1651" s="23" t="str">
        <f>IF(Sellersburg!$D1630&gt;0,Q$1,"")</f>
        <v/>
      </c>
      <c r="R1651" s="23" t="str">
        <f>IF(Pendleton!$D1635&gt;0,R$1,"")</f>
        <v/>
      </c>
      <c r="S1651" s="23" t="str">
        <f>IF(Putnamville!D1621&gt;0,S$1,"")</f>
        <v/>
      </c>
      <c r="T1651" s="23" t="str">
        <f>IF(Lowell!D1600&gt;0,$T$1,"")</f>
        <v/>
      </c>
      <c r="U1651" s="23" t="e">
        <f>IF(#REF!&gt;0,$U$1,"")</f>
        <v>#REF!</v>
      </c>
      <c r="V1651" s="23" t="str">
        <f>IF(Peru!D1630&gt;0,$V$1,"")</f>
        <v/>
      </c>
      <c r="W1651" s="23" t="str">
        <f>IF('Toll Rd'!D1623&gt;0,$W$1,"")</f>
        <v/>
      </c>
      <c r="X1651" s="23" t="e">
        <f>IF(#REF!&gt;0,$X$1,"")</f>
        <v>#REF!</v>
      </c>
      <c r="Y1651" s="23" t="e">
        <f>IF(#REF!&gt;0,$Y$1,"")</f>
        <v>#REF!</v>
      </c>
      <c r="Z1651" s="23" t="str">
        <f>IF(FSS!$D1611&gt;0,P$1,"")</f>
        <v/>
      </c>
    </row>
    <row r="1652" spans="1:26" ht="15.75" hidden="1" customHeight="1" x14ac:dyDescent="0.25">
      <c r="A1652" s="421" t="str">
        <f t="shared" si="57"/>
        <v>0</v>
      </c>
      <c r="B1652" s="102">
        <f>Jasper!B535</f>
        <v>0</v>
      </c>
      <c r="C1652" s="102" t="e">
        <f>Jasper!#REF!</f>
        <v>#REF!</v>
      </c>
      <c r="D1652" s="102">
        <f>Jasper!C535</f>
        <v>0</v>
      </c>
      <c r="E1652" s="131">
        <f>Jasper!D535</f>
        <v>0</v>
      </c>
      <c r="F1652" s="114">
        <f>Jasper!E535</f>
        <v>0</v>
      </c>
      <c r="G1652" s="423">
        <f t="shared" si="58"/>
        <v>0</v>
      </c>
      <c r="H1652" s="420">
        <f>Jasper!G535</f>
        <v>0</v>
      </c>
      <c r="I1652" s="102">
        <f>Jasper!H535</f>
        <v>0</v>
      </c>
      <c r="J1652" s="102" t="s">
        <v>599</v>
      </c>
      <c r="K1652" s="92"/>
      <c r="N1652" s="23" t="str">
        <f>IF(Jasper!$D1634&gt;0,N$1,"")</f>
        <v/>
      </c>
      <c r="O1652" s="23" t="e">
        <f>IF(#REF!&gt;0,P$1,"")</f>
        <v>#REF!</v>
      </c>
      <c r="P1652" s="23" t="str">
        <f>IF(Versailles!$D1633&gt;0,P$1,"")</f>
        <v/>
      </c>
      <c r="Q1652" s="23" t="str">
        <f>IF(Sellersburg!$D1631&gt;0,Q$1,"")</f>
        <v/>
      </c>
      <c r="R1652" s="23" t="str">
        <f>IF(Pendleton!$D1636&gt;0,R$1,"")</f>
        <v/>
      </c>
      <c r="S1652" s="23" t="str">
        <f>IF(Putnamville!D1622&gt;0,S$1,"")</f>
        <v/>
      </c>
      <c r="T1652" s="23" t="str">
        <f>IF(Lowell!D1601&gt;0,$T$1,"")</f>
        <v/>
      </c>
      <c r="U1652" s="23" t="e">
        <f>IF(#REF!&gt;0,$U$1,"")</f>
        <v>#REF!</v>
      </c>
      <c r="V1652" s="23" t="str">
        <f>IF(Peru!D1631&gt;0,$V$1,"")</f>
        <v/>
      </c>
      <c r="W1652" s="23" t="str">
        <f>IF('Toll Rd'!D1624&gt;0,$W$1,"")</f>
        <v/>
      </c>
      <c r="X1652" s="23" t="e">
        <f>IF(#REF!&gt;0,$X$1,"")</f>
        <v>#REF!</v>
      </c>
      <c r="Y1652" s="23" t="e">
        <f>IF(#REF!&gt;0,$Y$1,"")</f>
        <v>#REF!</v>
      </c>
      <c r="Z1652" s="23" t="str">
        <f>IF(FSS!$D1612&gt;0,P$1,"")</f>
        <v/>
      </c>
    </row>
    <row r="1653" spans="1:26" ht="15.75" hidden="1" customHeight="1" x14ac:dyDescent="0.25">
      <c r="A1653" s="421" t="str">
        <f t="shared" ref="A1653:A1716" si="59">IF(E1653&lt;1,"0","1")</f>
        <v>0</v>
      </c>
      <c r="B1653" s="102">
        <f>Jasper!B536</f>
        <v>0</v>
      </c>
      <c r="C1653" s="102" t="e">
        <f>Jasper!#REF!</f>
        <v>#REF!</v>
      </c>
      <c r="D1653" s="102">
        <f>Jasper!C536</f>
        <v>0</v>
      </c>
      <c r="E1653" s="131">
        <f>Jasper!D536</f>
        <v>0</v>
      </c>
      <c r="F1653" s="114">
        <f>Jasper!E536</f>
        <v>0</v>
      </c>
      <c r="G1653" s="423">
        <f t="shared" si="58"/>
        <v>0</v>
      </c>
      <c r="H1653" s="420">
        <f>Jasper!G536</f>
        <v>0</v>
      </c>
      <c r="I1653" s="102">
        <f>Jasper!H536</f>
        <v>0</v>
      </c>
      <c r="J1653" s="102" t="s">
        <v>599</v>
      </c>
      <c r="K1653" s="92"/>
      <c r="N1653" s="23" t="str">
        <f>IF(Jasper!$D1635&gt;0,N$1,"")</f>
        <v/>
      </c>
      <c r="O1653" s="23" t="e">
        <f>IF(#REF!&gt;0,P$1,"")</f>
        <v>#REF!</v>
      </c>
      <c r="P1653" s="23" t="str">
        <f>IF(Versailles!$D1634&gt;0,P$1,"")</f>
        <v/>
      </c>
      <c r="Q1653" s="23" t="str">
        <f>IF(Sellersburg!$D1632&gt;0,Q$1,"")</f>
        <v/>
      </c>
      <c r="R1653" s="23" t="str">
        <f>IF(Pendleton!$D1637&gt;0,R$1,"")</f>
        <v/>
      </c>
      <c r="S1653" s="23" t="str">
        <f>IF(Putnamville!D1623&gt;0,S$1,"")</f>
        <v/>
      </c>
      <c r="T1653" s="23" t="str">
        <f>IF(Lowell!D1602&gt;0,$T$1,"")</f>
        <v/>
      </c>
      <c r="U1653" s="23" t="e">
        <f>IF(#REF!&gt;0,$U$1,"")</f>
        <v>#REF!</v>
      </c>
      <c r="V1653" s="23" t="str">
        <f>IF(Peru!D1632&gt;0,$V$1,"")</f>
        <v/>
      </c>
      <c r="W1653" s="23" t="str">
        <f>IF('Toll Rd'!D1625&gt;0,$W$1,"")</f>
        <v/>
      </c>
      <c r="X1653" s="23" t="e">
        <f>IF(#REF!&gt;0,$X$1,"")</f>
        <v>#REF!</v>
      </c>
      <c r="Y1653" s="23" t="e">
        <f>IF(#REF!&gt;0,$Y$1,"")</f>
        <v>#REF!</v>
      </c>
      <c r="Z1653" s="23" t="str">
        <f>IF(FSS!$D1613&gt;0,P$1,"")</f>
        <v/>
      </c>
    </row>
    <row r="1654" spans="1:26" ht="15.75" hidden="1" customHeight="1" x14ac:dyDescent="0.25">
      <c r="A1654" s="421" t="str">
        <f t="shared" si="59"/>
        <v>0</v>
      </c>
      <c r="B1654" s="102">
        <f>Jasper!B537</f>
        <v>0</v>
      </c>
      <c r="C1654" s="102" t="e">
        <f>Jasper!#REF!</f>
        <v>#REF!</v>
      </c>
      <c r="D1654" s="102">
        <f>Jasper!C537</f>
        <v>0</v>
      </c>
      <c r="E1654" s="131">
        <f>Jasper!D537</f>
        <v>0</v>
      </c>
      <c r="F1654" s="114">
        <f>Jasper!E537</f>
        <v>0</v>
      </c>
      <c r="G1654" s="423">
        <f t="shared" si="58"/>
        <v>0</v>
      </c>
      <c r="H1654" s="420">
        <f>Jasper!G537</f>
        <v>0</v>
      </c>
      <c r="I1654" s="102">
        <f>Jasper!H537</f>
        <v>0</v>
      </c>
      <c r="J1654" s="102" t="s">
        <v>599</v>
      </c>
      <c r="K1654" s="92"/>
      <c r="N1654" s="23" t="str">
        <f>IF(Jasper!$D1636&gt;0,N$1,"")</f>
        <v/>
      </c>
      <c r="O1654" s="23" t="e">
        <f>IF(#REF!&gt;0,P$1,"")</f>
        <v>#REF!</v>
      </c>
      <c r="P1654" s="23" t="str">
        <f>IF(Versailles!$D1635&gt;0,P$1,"")</f>
        <v/>
      </c>
      <c r="Q1654" s="23" t="str">
        <f>IF(Sellersburg!$D1633&gt;0,Q$1,"")</f>
        <v/>
      </c>
      <c r="R1654" s="23" t="str">
        <f>IF(Pendleton!$D1638&gt;0,R$1,"")</f>
        <v/>
      </c>
      <c r="S1654" s="23" t="str">
        <f>IF(Putnamville!D1624&gt;0,S$1,"")</f>
        <v/>
      </c>
      <c r="T1654" s="23" t="str">
        <f>IF(Lowell!D1603&gt;0,$T$1,"")</f>
        <v/>
      </c>
      <c r="U1654" s="23" t="e">
        <f>IF(#REF!&gt;0,$U$1,"")</f>
        <v>#REF!</v>
      </c>
      <c r="V1654" s="23" t="str">
        <f>IF(Peru!D1633&gt;0,$V$1,"")</f>
        <v/>
      </c>
      <c r="W1654" s="23" t="str">
        <f>IF('Toll Rd'!D1626&gt;0,$W$1,"")</f>
        <v/>
      </c>
      <c r="X1654" s="23" t="e">
        <f>IF(#REF!&gt;0,$X$1,"")</f>
        <v>#REF!</v>
      </c>
      <c r="Y1654" s="23" t="e">
        <f>IF(#REF!&gt;0,$Y$1,"")</f>
        <v>#REF!</v>
      </c>
      <c r="Z1654" s="23" t="str">
        <f>IF(FSS!$D1614&gt;0,P$1,"")</f>
        <v/>
      </c>
    </row>
    <row r="1655" spans="1:26" ht="15.75" hidden="1" customHeight="1" x14ac:dyDescent="0.25">
      <c r="A1655" s="421" t="str">
        <f t="shared" si="59"/>
        <v>0</v>
      </c>
      <c r="B1655" s="102">
        <f>Jasper!B538</f>
        <v>0</v>
      </c>
      <c r="C1655" s="102" t="e">
        <f>Jasper!#REF!</f>
        <v>#REF!</v>
      </c>
      <c r="D1655" s="102">
        <f>Jasper!C538</f>
        <v>0</v>
      </c>
      <c r="E1655" s="131">
        <f>Jasper!D538</f>
        <v>0</v>
      </c>
      <c r="F1655" s="114">
        <f>Jasper!E538</f>
        <v>0</v>
      </c>
      <c r="G1655" s="423">
        <f t="shared" si="58"/>
        <v>0</v>
      </c>
      <c r="H1655" s="420">
        <f>Jasper!G538</f>
        <v>0</v>
      </c>
      <c r="I1655" s="102">
        <f>Jasper!H538</f>
        <v>0</v>
      </c>
      <c r="J1655" s="102" t="s">
        <v>599</v>
      </c>
      <c r="K1655" s="92"/>
      <c r="N1655" s="23" t="str">
        <f>IF(Jasper!$D1637&gt;0,N$1,"")</f>
        <v/>
      </c>
      <c r="O1655" s="23" t="e">
        <f>IF(#REF!&gt;0,P$1,"")</f>
        <v>#REF!</v>
      </c>
      <c r="P1655" s="23" t="str">
        <f>IF(Versailles!$D1636&gt;0,P$1,"")</f>
        <v/>
      </c>
      <c r="Q1655" s="23" t="str">
        <f>IF(Sellersburg!$D1634&gt;0,Q$1,"")</f>
        <v/>
      </c>
      <c r="R1655" s="23" t="str">
        <f>IF(Pendleton!$D1639&gt;0,R$1,"")</f>
        <v/>
      </c>
      <c r="S1655" s="23" t="str">
        <f>IF(Putnamville!D1625&gt;0,S$1,"")</f>
        <v/>
      </c>
      <c r="T1655" s="23" t="str">
        <f>IF(Lowell!D1604&gt;0,$T$1,"")</f>
        <v/>
      </c>
      <c r="U1655" s="23" t="e">
        <f>IF(#REF!&gt;0,$U$1,"")</f>
        <v>#REF!</v>
      </c>
      <c r="V1655" s="23" t="str">
        <f>IF(Peru!D1634&gt;0,$V$1,"")</f>
        <v/>
      </c>
      <c r="W1655" s="23" t="str">
        <f>IF('Toll Rd'!D1627&gt;0,$W$1,"")</f>
        <v/>
      </c>
      <c r="X1655" s="23" t="e">
        <f>IF(#REF!&gt;0,$X$1,"")</f>
        <v>#REF!</v>
      </c>
      <c r="Y1655" s="23" t="e">
        <f>IF(#REF!&gt;0,$Y$1,"")</f>
        <v>#REF!</v>
      </c>
      <c r="Z1655" s="23" t="str">
        <f>IF(FSS!$D1615&gt;0,P$1,"")</f>
        <v/>
      </c>
    </row>
    <row r="1656" spans="1:26" ht="15.75" hidden="1" customHeight="1" x14ac:dyDescent="0.25">
      <c r="A1656" s="421" t="str">
        <f t="shared" si="59"/>
        <v>0</v>
      </c>
      <c r="B1656" s="102">
        <f>Jasper!B539</f>
        <v>0</v>
      </c>
      <c r="C1656" s="102" t="e">
        <f>Jasper!#REF!</f>
        <v>#REF!</v>
      </c>
      <c r="D1656" s="102">
        <f>Jasper!C539</f>
        <v>0</v>
      </c>
      <c r="E1656" s="131">
        <f>Jasper!D539</f>
        <v>0</v>
      </c>
      <c r="F1656" s="114">
        <f>Jasper!E539</f>
        <v>0</v>
      </c>
      <c r="G1656" s="423">
        <f t="shared" si="58"/>
        <v>0</v>
      </c>
      <c r="H1656" s="420">
        <f>Jasper!G539</f>
        <v>0</v>
      </c>
      <c r="I1656" s="102">
        <f>Jasper!H539</f>
        <v>0</v>
      </c>
      <c r="J1656" s="102" t="s">
        <v>599</v>
      </c>
      <c r="K1656" s="92"/>
      <c r="N1656" s="23" t="str">
        <f>IF(Jasper!$D1638&gt;0,N$1,"")</f>
        <v/>
      </c>
      <c r="O1656" s="23" t="e">
        <f>IF(#REF!&gt;0,P$1,"")</f>
        <v>#REF!</v>
      </c>
      <c r="P1656" s="23" t="str">
        <f>IF(Versailles!$D1637&gt;0,P$1,"")</f>
        <v/>
      </c>
      <c r="Q1656" s="23" t="str">
        <f>IF(Sellersburg!$D1635&gt;0,Q$1,"")</f>
        <v/>
      </c>
      <c r="R1656" s="23" t="str">
        <f>IF(Pendleton!$D1640&gt;0,R$1,"")</f>
        <v/>
      </c>
      <c r="S1656" s="23" t="str">
        <f>IF(Putnamville!D1626&gt;0,S$1,"")</f>
        <v/>
      </c>
      <c r="T1656" s="23" t="str">
        <f>IF(Lowell!D1605&gt;0,$T$1,"")</f>
        <v/>
      </c>
      <c r="U1656" s="23" t="e">
        <f>IF(#REF!&gt;0,$U$1,"")</f>
        <v>#REF!</v>
      </c>
      <c r="V1656" s="23" t="str">
        <f>IF(Peru!D1635&gt;0,$V$1,"")</f>
        <v/>
      </c>
      <c r="W1656" s="23" t="str">
        <f>IF('Toll Rd'!D1628&gt;0,$W$1,"")</f>
        <v/>
      </c>
      <c r="X1656" s="23" t="e">
        <f>IF(#REF!&gt;0,$X$1,"")</f>
        <v>#REF!</v>
      </c>
      <c r="Y1656" s="23" t="e">
        <f>IF(#REF!&gt;0,$Y$1,"")</f>
        <v>#REF!</v>
      </c>
      <c r="Z1656" s="23" t="str">
        <f>IF(FSS!$D1616&gt;0,P$1,"")</f>
        <v/>
      </c>
    </row>
    <row r="1657" spans="1:26" ht="15.75" hidden="1" customHeight="1" x14ac:dyDescent="0.25">
      <c r="A1657" s="421" t="str">
        <f t="shared" si="59"/>
        <v>0</v>
      </c>
      <c r="B1657" s="102">
        <f>Jasper!B540</f>
        <v>0</v>
      </c>
      <c r="C1657" s="102" t="e">
        <f>Jasper!#REF!</f>
        <v>#REF!</v>
      </c>
      <c r="D1657" s="102">
        <f>Jasper!C540</f>
        <v>0</v>
      </c>
      <c r="E1657" s="131">
        <f>Jasper!D540</f>
        <v>0</v>
      </c>
      <c r="F1657" s="114">
        <f>Jasper!E540</f>
        <v>0</v>
      </c>
      <c r="G1657" s="423">
        <f t="shared" si="58"/>
        <v>0</v>
      </c>
      <c r="H1657" s="420">
        <f>Jasper!G540</f>
        <v>0</v>
      </c>
      <c r="I1657" s="102">
        <f>Jasper!H540</f>
        <v>0</v>
      </c>
      <c r="J1657" s="102" t="s">
        <v>599</v>
      </c>
      <c r="K1657" s="92"/>
      <c r="N1657" s="23" t="str">
        <f>IF(Jasper!$D1639&gt;0,N$1,"")</f>
        <v/>
      </c>
      <c r="O1657" s="23" t="e">
        <f>IF(#REF!&gt;0,P$1,"")</f>
        <v>#REF!</v>
      </c>
      <c r="P1657" s="23" t="str">
        <f>IF(Versailles!$D1638&gt;0,P$1,"")</f>
        <v/>
      </c>
      <c r="Q1657" s="23" t="str">
        <f>IF(Sellersburg!$D1636&gt;0,Q$1,"")</f>
        <v/>
      </c>
      <c r="R1657" s="23" t="str">
        <f>IF(Pendleton!$D1641&gt;0,R$1,"")</f>
        <v/>
      </c>
      <c r="S1657" s="23" t="str">
        <f>IF(Putnamville!D1627&gt;0,S$1,"")</f>
        <v/>
      </c>
      <c r="T1657" s="23" t="str">
        <f>IF(Lowell!D1606&gt;0,$T$1,"")</f>
        <v/>
      </c>
      <c r="U1657" s="23" t="e">
        <f>IF(#REF!&gt;0,$U$1,"")</f>
        <v>#REF!</v>
      </c>
      <c r="V1657" s="23" t="str">
        <f>IF(Peru!D1636&gt;0,$V$1,"")</f>
        <v/>
      </c>
      <c r="W1657" s="23" t="str">
        <f>IF('Toll Rd'!D1629&gt;0,$W$1,"")</f>
        <v/>
      </c>
      <c r="X1657" s="23" t="e">
        <f>IF(#REF!&gt;0,$X$1,"")</f>
        <v>#REF!</v>
      </c>
      <c r="Y1657" s="23" t="e">
        <f>IF(#REF!&gt;0,$Y$1,"")</f>
        <v>#REF!</v>
      </c>
      <c r="Z1657" s="23" t="str">
        <f>IF(FSS!$D1617&gt;0,P$1,"")</f>
        <v/>
      </c>
    </row>
    <row r="1658" spans="1:26" ht="15.75" hidden="1" customHeight="1" x14ac:dyDescent="0.25">
      <c r="A1658" s="421" t="str">
        <f t="shared" si="59"/>
        <v>0</v>
      </c>
      <c r="B1658" s="102">
        <f>Jasper!B541</f>
        <v>0</v>
      </c>
      <c r="C1658" s="102" t="e">
        <f>Jasper!#REF!</f>
        <v>#REF!</v>
      </c>
      <c r="D1658" s="102">
        <f>Jasper!C541</f>
        <v>0</v>
      </c>
      <c r="E1658" s="131">
        <f>Jasper!D541</f>
        <v>0</v>
      </c>
      <c r="F1658" s="114">
        <f>Jasper!E541</f>
        <v>0</v>
      </c>
      <c r="G1658" s="423">
        <f t="shared" si="58"/>
        <v>0</v>
      </c>
      <c r="H1658" s="420">
        <f>Jasper!G541</f>
        <v>0</v>
      </c>
      <c r="I1658" s="102">
        <f>Jasper!H541</f>
        <v>0</v>
      </c>
      <c r="J1658" s="102" t="s">
        <v>599</v>
      </c>
      <c r="K1658" s="92"/>
      <c r="N1658" s="23" t="str">
        <f>IF(Jasper!$D1640&gt;0,N$1,"")</f>
        <v/>
      </c>
      <c r="O1658" s="23" t="e">
        <f>IF(#REF!&gt;0,P$1,"")</f>
        <v>#REF!</v>
      </c>
      <c r="P1658" s="23" t="str">
        <f>IF(Versailles!$D1639&gt;0,P$1,"")</f>
        <v/>
      </c>
      <c r="Q1658" s="23" t="str">
        <f>IF(Sellersburg!$D1637&gt;0,Q$1,"")</f>
        <v/>
      </c>
      <c r="R1658" s="23" t="str">
        <f>IF(Pendleton!$D1642&gt;0,R$1,"")</f>
        <v/>
      </c>
      <c r="S1658" s="23" t="str">
        <f>IF(Putnamville!D1628&gt;0,S$1,"")</f>
        <v/>
      </c>
      <c r="T1658" s="23" t="str">
        <f>IF(Lowell!D1607&gt;0,$T$1,"")</f>
        <v/>
      </c>
      <c r="U1658" s="23" t="e">
        <f>IF(#REF!&gt;0,$U$1,"")</f>
        <v>#REF!</v>
      </c>
      <c r="V1658" s="23" t="str">
        <f>IF(Peru!D1637&gt;0,$V$1,"")</f>
        <v/>
      </c>
      <c r="W1658" s="23" t="str">
        <f>IF('Toll Rd'!D1630&gt;0,$W$1,"")</f>
        <v/>
      </c>
      <c r="X1658" s="23" t="e">
        <f>IF(#REF!&gt;0,$X$1,"")</f>
        <v>#REF!</v>
      </c>
      <c r="Y1658" s="23" t="e">
        <f>IF(#REF!&gt;0,$Y$1,"")</f>
        <v>#REF!</v>
      </c>
      <c r="Z1658" s="23" t="str">
        <f>IF(FSS!$D1618&gt;0,P$1,"")</f>
        <v/>
      </c>
    </row>
    <row r="1659" spans="1:26" ht="15.75" hidden="1" customHeight="1" x14ac:dyDescent="0.25">
      <c r="A1659" s="421" t="str">
        <f t="shared" si="59"/>
        <v>0</v>
      </c>
      <c r="B1659" s="102">
        <f>Jasper!B542</f>
        <v>0</v>
      </c>
      <c r="C1659" s="102" t="e">
        <f>Jasper!#REF!</f>
        <v>#REF!</v>
      </c>
      <c r="D1659" s="102">
        <f>Jasper!C542</f>
        <v>0</v>
      </c>
      <c r="E1659" s="131">
        <f>Jasper!D542</f>
        <v>0</v>
      </c>
      <c r="F1659" s="114">
        <f>Jasper!E542</f>
        <v>0</v>
      </c>
      <c r="G1659" s="423">
        <f t="shared" si="58"/>
        <v>0</v>
      </c>
      <c r="H1659" s="420">
        <f>Jasper!G542</f>
        <v>0</v>
      </c>
      <c r="I1659" s="102">
        <f>Jasper!H542</f>
        <v>0</v>
      </c>
      <c r="J1659" s="102" t="s">
        <v>599</v>
      </c>
      <c r="K1659" s="92"/>
      <c r="N1659" s="23" t="str">
        <f>IF(Jasper!$D1641&gt;0,N$1,"")</f>
        <v/>
      </c>
      <c r="O1659" s="23" t="e">
        <f>IF(#REF!&gt;0,P$1,"")</f>
        <v>#REF!</v>
      </c>
      <c r="P1659" s="23" t="str">
        <f>IF(Versailles!$D1640&gt;0,P$1,"")</f>
        <v/>
      </c>
      <c r="Q1659" s="23" t="str">
        <f>IF(Sellersburg!$D1638&gt;0,Q$1,"")</f>
        <v/>
      </c>
      <c r="R1659" s="23" t="str">
        <f>IF(Pendleton!$D1643&gt;0,R$1,"")</f>
        <v/>
      </c>
      <c r="S1659" s="23" t="str">
        <f>IF(Putnamville!D1629&gt;0,S$1,"")</f>
        <v/>
      </c>
      <c r="T1659" s="23" t="str">
        <f>IF(Lowell!D1608&gt;0,$T$1,"")</f>
        <v/>
      </c>
      <c r="U1659" s="23" t="e">
        <f>IF(#REF!&gt;0,$U$1,"")</f>
        <v>#REF!</v>
      </c>
      <c r="V1659" s="23" t="str">
        <f>IF(Peru!D1638&gt;0,$V$1,"")</f>
        <v/>
      </c>
      <c r="W1659" s="23" t="str">
        <f>IF('Toll Rd'!D1631&gt;0,$W$1,"")</f>
        <v/>
      </c>
      <c r="X1659" s="23" t="e">
        <f>IF(#REF!&gt;0,$X$1,"")</f>
        <v>#REF!</v>
      </c>
      <c r="Y1659" s="23" t="e">
        <f>IF(#REF!&gt;0,$Y$1,"")</f>
        <v>#REF!</v>
      </c>
      <c r="Z1659" s="23" t="str">
        <f>IF(FSS!$D1619&gt;0,P$1,"")</f>
        <v/>
      </c>
    </row>
    <row r="1660" spans="1:26" ht="15.75" hidden="1" customHeight="1" x14ac:dyDescent="0.25">
      <c r="A1660" s="421" t="str">
        <f t="shared" si="59"/>
        <v>0</v>
      </c>
      <c r="B1660" s="102">
        <f>Jasper!B543</f>
        <v>0</v>
      </c>
      <c r="C1660" s="102" t="e">
        <f>Jasper!#REF!</f>
        <v>#REF!</v>
      </c>
      <c r="D1660" s="102">
        <f>Jasper!C543</f>
        <v>0</v>
      </c>
      <c r="E1660" s="131">
        <f>Jasper!D543</f>
        <v>0</v>
      </c>
      <c r="F1660" s="114">
        <f>Jasper!E543</f>
        <v>0</v>
      </c>
      <c r="G1660" s="423">
        <f t="shared" si="58"/>
        <v>0</v>
      </c>
      <c r="H1660" s="420">
        <f>Jasper!G543</f>
        <v>0</v>
      </c>
      <c r="I1660" s="102">
        <f>Jasper!H543</f>
        <v>0</v>
      </c>
      <c r="J1660" s="102" t="s">
        <v>599</v>
      </c>
      <c r="K1660" s="92"/>
      <c r="N1660" s="23" t="str">
        <f>IF(Jasper!$D1642&gt;0,N$1,"")</f>
        <v/>
      </c>
      <c r="O1660" s="23" t="e">
        <f>IF(#REF!&gt;0,P$1,"")</f>
        <v>#REF!</v>
      </c>
      <c r="P1660" s="23" t="str">
        <f>IF(Versailles!$D1641&gt;0,P$1,"")</f>
        <v/>
      </c>
      <c r="Q1660" s="23" t="str">
        <f>IF(Sellersburg!$D1639&gt;0,Q$1,"")</f>
        <v/>
      </c>
      <c r="R1660" s="23" t="str">
        <f>IF(Pendleton!$D1644&gt;0,R$1,"")</f>
        <v/>
      </c>
      <c r="S1660" s="23" t="str">
        <f>IF(Putnamville!D1630&gt;0,S$1,"")</f>
        <v/>
      </c>
      <c r="T1660" s="23" t="str">
        <f>IF(Lowell!D1609&gt;0,$T$1,"")</f>
        <v/>
      </c>
      <c r="U1660" s="23" t="e">
        <f>IF(#REF!&gt;0,$U$1,"")</f>
        <v>#REF!</v>
      </c>
      <c r="V1660" s="23" t="str">
        <f>IF(Peru!D1639&gt;0,$V$1,"")</f>
        <v/>
      </c>
      <c r="W1660" s="23" t="str">
        <f>IF('Toll Rd'!D1632&gt;0,$W$1,"")</f>
        <v/>
      </c>
      <c r="X1660" s="23" t="e">
        <f>IF(#REF!&gt;0,$X$1,"")</f>
        <v>#REF!</v>
      </c>
      <c r="Y1660" s="23" t="e">
        <f>IF(#REF!&gt;0,$Y$1,"")</f>
        <v>#REF!</v>
      </c>
      <c r="Z1660" s="23" t="str">
        <f>IF(FSS!$D1620&gt;0,P$1,"")</f>
        <v/>
      </c>
    </row>
    <row r="1661" spans="1:26" ht="15.75" hidden="1" customHeight="1" x14ac:dyDescent="0.25">
      <c r="A1661" s="421" t="str">
        <f t="shared" si="59"/>
        <v>0</v>
      </c>
      <c r="B1661" s="102">
        <f>Jasper!B544</f>
        <v>0</v>
      </c>
      <c r="C1661" s="102" t="e">
        <f>Jasper!#REF!</f>
        <v>#REF!</v>
      </c>
      <c r="D1661" s="102">
        <f>Jasper!C544</f>
        <v>0</v>
      </c>
      <c r="E1661" s="131">
        <f>Jasper!D544</f>
        <v>0</v>
      </c>
      <c r="F1661" s="114">
        <f>Jasper!E544</f>
        <v>0</v>
      </c>
      <c r="G1661" s="423">
        <f t="shared" si="58"/>
        <v>0</v>
      </c>
      <c r="H1661" s="420">
        <f>Jasper!G544</f>
        <v>0</v>
      </c>
      <c r="I1661" s="102">
        <f>Jasper!H544</f>
        <v>0</v>
      </c>
      <c r="J1661" s="102" t="s">
        <v>599</v>
      </c>
      <c r="K1661" s="92"/>
      <c r="N1661" s="23" t="str">
        <f>IF(Jasper!$D1643&gt;0,N$1,"")</f>
        <v/>
      </c>
      <c r="O1661" s="23" t="e">
        <f>IF(#REF!&gt;0,P$1,"")</f>
        <v>#REF!</v>
      </c>
      <c r="P1661" s="23" t="str">
        <f>IF(Versailles!$D1642&gt;0,P$1,"")</f>
        <v/>
      </c>
      <c r="Q1661" s="23" t="str">
        <f>IF(Sellersburg!$D1640&gt;0,Q$1,"")</f>
        <v/>
      </c>
      <c r="R1661" s="23" t="str">
        <f>IF(Pendleton!$D1645&gt;0,R$1,"")</f>
        <v/>
      </c>
      <c r="S1661" s="23" t="str">
        <f>IF(Putnamville!D1631&gt;0,S$1,"")</f>
        <v/>
      </c>
      <c r="T1661" s="23" t="str">
        <f>IF(Lowell!D1610&gt;0,$T$1,"")</f>
        <v/>
      </c>
      <c r="U1661" s="23" t="e">
        <f>IF(#REF!&gt;0,$U$1,"")</f>
        <v>#REF!</v>
      </c>
      <c r="V1661" s="23" t="str">
        <f>IF(Peru!D1640&gt;0,$V$1,"")</f>
        <v/>
      </c>
      <c r="W1661" s="23" t="str">
        <f>IF('Toll Rd'!D1633&gt;0,$W$1,"")</f>
        <v/>
      </c>
      <c r="X1661" s="23" t="e">
        <f>IF(#REF!&gt;0,$X$1,"")</f>
        <v>#REF!</v>
      </c>
      <c r="Y1661" s="23" t="e">
        <f>IF(#REF!&gt;0,$Y$1,"")</f>
        <v>#REF!</v>
      </c>
      <c r="Z1661" s="23" t="str">
        <f>IF(FSS!$D1621&gt;0,P$1,"")</f>
        <v/>
      </c>
    </row>
    <row r="1662" spans="1:26" ht="15.75" hidden="1" customHeight="1" x14ac:dyDescent="0.25">
      <c r="A1662" s="421" t="str">
        <f t="shared" si="59"/>
        <v>0</v>
      </c>
      <c r="B1662" s="102">
        <f>Jasper!B545</f>
        <v>0</v>
      </c>
      <c r="C1662" s="102" t="e">
        <f>Jasper!#REF!</f>
        <v>#REF!</v>
      </c>
      <c r="D1662" s="102">
        <f>Jasper!C545</f>
        <v>0</v>
      </c>
      <c r="E1662" s="131">
        <f>Jasper!D545</f>
        <v>0</v>
      </c>
      <c r="F1662" s="114">
        <f>Jasper!E545</f>
        <v>0</v>
      </c>
      <c r="G1662" s="423">
        <f t="shared" si="58"/>
        <v>0</v>
      </c>
      <c r="H1662" s="420">
        <f>Jasper!G545</f>
        <v>0</v>
      </c>
      <c r="I1662" s="102">
        <f>Jasper!H545</f>
        <v>0</v>
      </c>
      <c r="J1662" s="102" t="s">
        <v>599</v>
      </c>
      <c r="K1662" s="92"/>
      <c r="N1662" s="23" t="str">
        <f>IF(Jasper!$D1644&gt;0,N$1,"")</f>
        <v/>
      </c>
      <c r="O1662" s="23" t="e">
        <f>IF(#REF!&gt;0,P$1,"")</f>
        <v>#REF!</v>
      </c>
      <c r="P1662" s="23" t="str">
        <f>IF(Versailles!$D1643&gt;0,P$1,"")</f>
        <v/>
      </c>
      <c r="Q1662" s="23" t="str">
        <f>IF(Sellersburg!$D1641&gt;0,Q$1,"")</f>
        <v/>
      </c>
      <c r="R1662" s="23" t="str">
        <f>IF(Pendleton!$D1646&gt;0,R$1,"")</f>
        <v/>
      </c>
      <c r="S1662" s="23" t="str">
        <f>IF(Putnamville!D1632&gt;0,S$1,"")</f>
        <v/>
      </c>
      <c r="T1662" s="23" t="str">
        <f>IF(Lowell!D1611&gt;0,$T$1,"")</f>
        <v/>
      </c>
      <c r="U1662" s="23" t="e">
        <f>IF(#REF!&gt;0,$U$1,"")</f>
        <v>#REF!</v>
      </c>
      <c r="V1662" s="23" t="str">
        <f>IF(Peru!D1641&gt;0,$V$1,"")</f>
        <v/>
      </c>
      <c r="W1662" s="23" t="str">
        <f>IF('Toll Rd'!D1634&gt;0,$W$1,"")</f>
        <v/>
      </c>
      <c r="X1662" s="23" t="e">
        <f>IF(#REF!&gt;0,$X$1,"")</f>
        <v>#REF!</v>
      </c>
      <c r="Y1662" s="23" t="e">
        <f>IF(#REF!&gt;0,$Y$1,"")</f>
        <v>#REF!</v>
      </c>
      <c r="Z1662" s="23" t="str">
        <f>IF(FSS!$D1622&gt;0,P$1,"")</f>
        <v/>
      </c>
    </row>
    <row r="1663" spans="1:26" ht="15.75" hidden="1" customHeight="1" x14ac:dyDescent="0.25">
      <c r="A1663" s="421" t="str">
        <f t="shared" si="59"/>
        <v>0</v>
      </c>
      <c r="B1663" s="102">
        <f>Jasper!B546</f>
        <v>0</v>
      </c>
      <c r="C1663" s="102" t="e">
        <f>Jasper!#REF!</f>
        <v>#REF!</v>
      </c>
      <c r="D1663" s="102">
        <f>Jasper!C546</f>
        <v>0</v>
      </c>
      <c r="E1663" s="131">
        <f>Jasper!D546</f>
        <v>0</v>
      </c>
      <c r="F1663" s="114">
        <f>Jasper!E546</f>
        <v>0</v>
      </c>
      <c r="G1663" s="423">
        <f t="shared" si="58"/>
        <v>0</v>
      </c>
      <c r="H1663" s="420">
        <f>Jasper!G546</f>
        <v>0</v>
      </c>
      <c r="I1663" s="102">
        <f>Jasper!H546</f>
        <v>0</v>
      </c>
      <c r="J1663" s="102" t="s">
        <v>599</v>
      </c>
      <c r="K1663" s="92"/>
      <c r="N1663" s="23" t="str">
        <f>IF(Jasper!$D1645&gt;0,N$1,"")</f>
        <v/>
      </c>
      <c r="O1663" s="23" t="e">
        <f>IF(#REF!&gt;0,P$1,"")</f>
        <v>#REF!</v>
      </c>
      <c r="P1663" s="23" t="str">
        <f>IF(Versailles!$D1644&gt;0,P$1,"")</f>
        <v/>
      </c>
      <c r="Q1663" s="23" t="str">
        <f>IF(Sellersburg!$D1642&gt;0,Q$1,"")</f>
        <v/>
      </c>
      <c r="R1663" s="23" t="str">
        <f>IF(Pendleton!$D1647&gt;0,R$1,"")</f>
        <v/>
      </c>
      <c r="S1663" s="23" t="str">
        <f>IF(Putnamville!D1633&gt;0,S$1,"")</f>
        <v/>
      </c>
      <c r="T1663" s="23" t="str">
        <f>IF(Lowell!D1612&gt;0,$T$1,"")</f>
        <v/>
      </c>
      <c r="U1663" s="23" t="e">
        <f>IF(#REF!&gt;0,$U$1,"")</f>
        <v>#REF!</v>
      </c>
      <c r="V1663" s="23" t="str">
        <f>IF(Peru!D1642&gt;0,$V$1,"")</f>
        <v/>
      </c>
      <c r="W1663" s="23" t="str">
        <f>IF('Toll Rd'!D1635&gt;0,$W$1,"")</f>
        <v/>
      </c>
      <c r="X1663" s="23" t="e">
        <f>IF(#REF!&gt;0,$X$1,"")</f>
        <v>#REF!</v>
      </c>
      <c r="Y1663" s="23" t="e">
        <f>IF(#REF!&gt;0,$Y$1,"")</f>
        <v>#REF!</v>
      </c>
      <c r="Z1663" s="23" t="str">
        <f>IF(FSS!$D1623&gt;0,P$1,"")</f>
        <v/>
      </c>
    </row>
    <row r="1664" spans="1:26" ht="15.75" hidden="1" customHeight="1" x14ac:dyDescent="0.25">
      <c r="A1664" s="421" t="str">
        <f t="shared" si="59"/>
        <v>0</v>
      </c>
      <c r="B1664" s="102">
        <f>Jasper!B547</f>
        <v>0</v>
      </c>
      <c r="C1664" s="102" t="e">
        <f>Jasper!#REF!</f>
        <v>#REF!</v>
      </c>
      <c r="D1664" s="102">
        <f>Jasper!C547</f>
        <v>0</v>
      </c>
      <c r="E1664" s="131">
        <f>Jasper!D547</f>
        <v>0</v>
      </c>
      <c r="F1664" s="114">
        <f>Jasper!E547</f>
        <v>0</v>
      </c>
      <c r="G1664" s="423">
        <f t="shared" si="58"/>
        <v>0</v>
      </c>
      <c r="H1664" s="420">
        <f>Jasper!G547</f>
        <v>0</v>
      </c>
      <c r="I1664" s="102">
        <f>Jasper!H547</f>
        <v>0</v>
      </c>
      <c r="J1664" s="102" t="s">
        <v>599</v>
      </c>
      <c r="K1664" s="92"/>
      <c r="N1664" s="23" t="str">
        <f>IF(Jasper!$D1646&gt;0,N$1,"")</f>
        <v/>
      </c>
      <c r="O1664" s="23" t="e">
        <f>IF(#REF!&gt;0,P$1,"")</f>
        <v>#REF!</v>
      </c>
      <c r="P1664" s="23" t="str">
        <f>IF(Versailles!$D1645&gt;0,P$1,"")</f>
        <v/>
      </c>
      <c r="Q1664" s="23" t="str">
        <f>IF(Sellersburg!$D1643&gt;0,Q$1,"")</f>
        <v/>
      </c>
      <c r="R1664" s="23" t="str">
        <f>IF(Pendleton!$D1648&gt;0,R$1,"")</f>
        <v/>
      </c>
      <c r="S1664" s="23" t="str">
        <f>IF(Putnamville!D1634&gt;0,S$1,"")</f>
        <v/>
      </c>
      <c r="T1664" s="23" t="str">
        <f>IF(Lowell!D1613&gt;0,$T$1,"")</f>
        <v/>
      </c>
      <c r="U1664" s="23" t="e">
        <f>IF(#REF!&gt;0,$U$1,"")</f>
        <v>#REF!</v>
      </c>
      <c r="V1664" s="23" t="str">
        <f>IF(Peru!D1643&gt;0,$V$1,"")</f>
        <v/>
      </c>
      <c r="W1664" s="23" t="str">
        <f>IF('Toll Rd'!D1636&gt;0,$W$1,"")</f>
        <v/>
      </c>
      <c r="X1664" s="23" t="e">
        <f>IF(#REF!&gt;0,$X$1,"")</f>
        <v>#REF!</v>
      </c>
      <c r="Y1664" s="23" t="e">
        <f>IF(#REF!&gt;0,$Y$1,"")</f>
        <v>#REF!</v>
      </c>
      <c r="Z1664" s="23" t="str">
        <f>IF(FSS!$D1624&gt;0,P$1,"")</f>
        <v/>
      </c>
    </row>
    <row r="1665" spans="1:26" ht="15.75" hidden="1" customHeight="1" x14ac:dyDescent="0.25">
      <c r="A1665" s="421" t="str">
        <f t="shared" si="59"/>
        <v>0</v>
      </c>
      <c r="B1665" s="102">
        <f>Jasper!B548</f>
        <v>0</v>
      </c>
      <c r="C1665" s="102" t="e">
        <f>Jasper!#REF!</f>
        <v>#REF!</v>
      </c>
      <c r="D1665" s="102">
        <f>Jasper!C548</f>
        <v>0</v>
      </c>
      <c r="E1665" s="131">
        <f>Jasper!D548</f>
        <v>0</v>
      </c>
      <c r="F1665" s="114">
        <f>Jasper!E548</f>
        <v>0</v>
      </c>
      <c r="G1665" s="423">
        <f t="shared" si="58"/>
        <v>0</v>
      </c>
      <c r="H1665" s="420">
        <f>Jasper!G548</f>
        <v>0</v>
      </c>
      <c r="I1665" s="102">
        <f>Jasper!H548</f>
        <v>0</v>
      </c>
      <c r="J1665" s="102" t="s">
        <v>599</v>
      </c>
      <c r="K1665" s="92"/>
      <c r="N1665" s="23" t="str">
        <f>IF(Jasper!$D1647&gt;0,N$1,"")</f>
        <v/>
      </c>
      <c r="O1665" s="23" t="e">
        <f>IF(#REF!&gt;0,P$1,"")</f>
        <v>#REF!</v>
      </c>
      <c r="P1665" s="23" t="str">
        <f>IF(Versailles!$D1646&gt;0,P$1,"")</f>
        <v/>
      </c>
      <c r="Q1665" s="23" t="str">
        <f>IF(Sellersburg!$D1644&gt;0,Q$1,"")</f>
        <v/>
      </c>
      <c r="R1665" s="23" t="str">
        <f>IF(Pendleton!$D1649&gt;0,R$1,"")</f>
        <v/>
      </c>
      <c r="S1665" s="23" t="str">
        <f>IF(Putnamville!D1635&gt;0,S$1,"")</f>
        <v/>
      </c>
      <c r="T1665" s="23" t="str">
        <f>IF(Lowell!D1614&gt;0,$T$1,"")</f>
        <v/>
      </c>
      <c r="U1665" s="23" t="e">
        <f>IF(#REF!&gt;0,$U$1,"")</f>
        <v>#REF!</v>
      </c>
      <c r="V1665" s="23" t="str">
        <f>IF(Peru!D1644&gt;0,$V$1,"")</f>
        <v/>
      </c>
      <c r="W1665" s="23" t="str">
        <f>IF('Toll Rd'!D1637&gt;0,$W$1,"")</f>
        <v/>
      </c>
      <c r="X1665" s="23" t="e">
        <f>IF(#REF!&gt;0,$X$1,"")</f>
        <v>#REF!</v>
      </c>
      <c r="Y1665" s="23" t="e">
        <f>IF(#REF!&gt;0,$Y$1,"")</f>
        <v>#REF!</v>
      </c>
      <c r="Z1665" s="23" t="str">
        <f>IF(FSS!$D1625&gt;0,P$1,"")</f>
        <v/>
      </c>
    </row>
    <row r="1666" spans="1:26" ht="15.75" hidden="1" customHeight="1" x14ac:dyDescent="0.25">
      <c r="A1666" s="421" t="str">
        <f t="shared" si="59"/>
        <v>0</v>
      </c>
      <c r="B1666" s="102">
        <f>Jasper!B549</f>
        <v>0</v>
      </c>
      <c r="C1666" s="102" t="e">
        <f>Jasper!#REF!</f>
        <v>#REF!</v>
      </c>
      <c r="D1666" s="102">
        <f>Jasper!C549</f>
        <v>0</v>
      </c>
      <c r="E1666" s="131">
        <f>Jasper!D549</f>
        <v>0</v>
      </c>
      <c r="F1666" s="114">
        <f>Jasper!E549</f>
        <v>0</v>
      </c>
      <c r="G1666" s="423">
        <f t="shared" si="58"/>
        <v>0</v>
      </c>
      <c r="H1666" s="420">
        <f>Jasper!G549</f>
        <v>0</v>
      </c>
      <c r="I1666" s="102">
        <f>Jasper!H549</f>
        <v>0</v>
      </c>
      <c r="J1666" s="102" t="s">
        <v>599</v>
      </c>
      <c r="K1666" s="92"/>
      <c r="N1666" s="23" t="str">
        <f>IF(Jasper!$D1648&gt;0,N$1,"")</f>
        <v/>
      </c>
      <c r="O1666" s="23" t="e">
        <f>IF(#REF!&gt;0,P$1,"")</f>
        <v>#REF!</v>
      </c>
      <c r="P1666" s="23" t="str">
        <f>IF(Versailles!$D1647&gt;0,P$1,"")</f>
        <v/>
      </c>
      <c r="Q1666" s="23" t="str">
        <f>IF(Sellersburg!$D1645&gt;0,Q$1,"")</f>
        <v/>
      </c>
      <c r="R1666" s="23" t="str">
        <f>IF(Pendleton!$D1650&gt;0,R$1,"")</f>
        <v/>
      </c>
      <c r="S1666" s="23" t="str">
        <f>IF(Putnamville!D1636&gt;0,S$1,"")</f>
        <v/>
      </c>
      <c r="T1666" s="23" t="str">
        <f>IF(Lowell!D1615&gt;0,$T$1,"")</f>
        <v/>
      </c>
      <c r="U1666" s="23" t="e">
        <f>IF(#REF!&gt;0,$U$1,"")</f>
        <v>#REF!</v>
      </c>
      <c r="V1666" s="23" t="str">
        <f>IF(Peru!D1645&gt;0,$V$1,"")</f>
        <v/>
      </c>
      <c r="W1666" s="23" t="str">
        <f>IF('Toll Rd'!D1638&gt;0,$W$1,"")</f>
        <v/>
      </c>
      <c r="X1666" s="23" t="e">
        <f>IF(#REF!&gt;0,$X$1,"")</f>
        <v>#REF!</v>
      </c>
      <c r="Y1666" s="23" t="e">
        <f>IF(#REF!&gt;0,$Y$1,"")</f>
        <v>#REF!</v>
      </c>
      <c r="Z1666" s="23" t="str">
        <f>IF(FSS!$D1626&gt;0,P$1,"")</f>
        <v/>
      </c>
    </row>
    <row r="1667" spans="1:26" ht="15.75" hidden="1" customHeight="1" x14ac:dyDescent="0.25">
      <c r="A1667" s="421" t="str">
        <f t="shared" si="59"/>
        <v>0</v>
      </c>
      <c r="B1667" s="102">
        <f>Jasper!B550</f>
        <v>0</v>
      </c>
      <c r="C1667" s="102" t="e">
        <f>Jasper!#REF!</f>
        <v>#REF!</v>
      </c>
      <c r="D1667" s="102">
        <f>Jasper!C550</f>
        <v>0</v>
      </c>
      <c r="E1667" s="131">
        <f>Jasper!D550</f>
        <v>0</v>
      </c>
      <c r="F1667" s="114">
        <f>Jasper!E550</f>
        <v>0</v>
      </c>
      <c r="G1667" s="423">
        <f t="shared" si="58"/>
        <v>0</v>
      </c>
      <c r="H1667" s="420">
        <f>Jasper!G550</f>
        <v>0</v>
      </c>
      <c r="I1667" s="102">
        <f>Jasper!H550</f>
        <v>0</v>
      </c>
      <c r="J1667" s="102" t="s">
        <v>599</v>
      </c>
      <c r="K1667" s="92"/>
      <c r="N1667" s="23" t="str">
        <f>IF(Jasper!$D1649&gt;0,N$1,"")</f>
        <v/>
      </c>
      <c r="O1667" s="23" t="e">
        <f>IF(#REF!&gt;0,P$1,"")</f>
        <v>#REF!</v>
      </c>
      <c r="P1667" s="23" t="str">
        <f>IF(Versailles!$D1648&gt;0,P$1,"")</f>
        <v/>
      </c>
      <c r="Q1667" s="23" t="str">
        <f>IF(Sellersburg!$D1646&gt;0,Q$1,"")</f>
        <v/>
      </c>
      <c r="R1667" s="23" t="str">
        <f>IF(Pendleton!$D1651&gt;0,R$1,"")</f>
        <v/>
      </c>
      <c r="S1667" s="23" t="str">
        <f>IF(Putnamville!D1637&gt;0,S$1,"")</f>
        <v/>
      </c>
      <c r="T1667" s="23" t="str">
        <f>IF(Lowell!D1616&gt;0,$T$1,"")</f>
        <v/>
      </c>
      <c r="U1667" s="23" t="e">
        <f>IF(#REF!&gt;0,$U$1,"")</f>
        <v>#REF!</v>
      </c>
      <c r="V1667" s="23" t="str">
        <f>IF(Peru!D1646&gt;0,$V$1,"")</f>
        <v/>
      </c>
      <c r="W1667" s="23" t="str">
        <f>IF('Toll Rd'!D1639&gt;0,$W$1,"")</f>
        <v/>
      </c>
      <c r="X1667" s="23" t="e">
        <f>IF(#REF!&gt;0,$X$1,"")</f>
        <v>#REF!</v>
      </c>
      <c r="Y1667" s="23" t="e">
        <f>IF(#REF!&gt;0,$Y$1,"")</f>
        <v>#REF!</v>
      </c>
      <c r="Z1667" s="23" t="str">
        <f>IF(FSS!$D1627&gt;0,P$1,"")</f>
        <v/>
      </c>
    </row>
    <row r="1668" spans="1:26" ht="15.75" hidden="1" customHeight="1" x14ac:dyDescent="0.25">
      <c r="A1668" s="421" t="str">
        <f t="shared" si="59"/>
        <v>0</v>
      </c>
      <c r="B1668" s="102">
        <f>Jasper!B551</f>
        <v>0</v>
      </c>
      <c r="C1668" s="102" t="e">
        <f>Jasper!#REF!</f>
        <v>#REF!</v>
      </c>
      <c r="D1668" s="102">
        <f>Jasper!C551</f>
        <v>0</v>
      </c>
      <c r="E1668" s="131">
        <f>Jasper!D551</f>
        <v>0</v>
      </c>
      <c r="F1668" s="114">
        <f>Jasper!E551</f>
        <v>0</v>
      </c>
      <c r="G1668" s="423">
        <f t="shared" si="58"/>
        <v>0</v>
      </c>
      <c r="H1668" s="420">
        <f>Jasper!G551</f>
        <v>0</v>
      </c>
      <c r="I1668" s="102">
        <f>Jasper!H551</f>
        <v>0</v>
      </c>
      <c r="J1668" s="102" t="s">
        <v>599</v>
      </c>
      <c r="K1668" s="92"/>
      <c r="N1668" s="23" t="str">
        <f>IF(Jasper!$D1650&gt;0,N$1,"")</f>
        <v/>
      </c>
      <c r="O1668" s="23" t="e">
        <f>IF(#REF!&gt;0,P$1,"")</f>
        <v>#REF!</v>
      </c>
      <c r="P1668" s="23" t="str">
        <f>IF(Versailles!$D1649&gt;0,P$1,"")</f>
        <v/>
      </c>
      <c r="Q1668" s="23" t="str">
        <f>IF(Sellersburg!$D1647&gt;0,Q$1,"")</f>
        <v/>
      </c>
      <c r="R1668" s="23" t="str">
        <f>IF(Pendleton!$D1652&gt;0,R$1,"")</f>
        <v/>
      </c>
      <c r="S1668" s="23" t="str">
        <f>IF(Putnamville!D1638&gt;0,S$1,"")</f>
        <v/>
      </c>
      <c r="T1668" s="23" t="str">
        <f>IF(Lowell!D1617&gt;0,$T$1,"")</f>
        <v/>
      </c>
      <c r="U1668" s="23" t="e">
        <f>IF(#REF!&gt;0,$U$1,"")</f>
        <v>#REF!</v>
      </c>
      <c r="V1668" s="23" t="str">
        <f>IF(Peru!D1647&gt;0,$V$1,"")</f>
        <v/>
      </c>
      <c r="W1668" s="23" t="str">
        <f>IF('Toll Rd'!D1640&gt;0,$W$1,"")</f>
        <v/>
      </c>
      <c r="X1668" s="23" t="e">
        <f>IF(#REF!&gt;0,$X$1,"")</f>
        <v>#REF!</v>
      </c>
      <c r="Y1668" s="23" t="e">
        <f>IF(#REF!&gt;0,$Y$1,"")</f>
        <v>#REF!</v>
      </c>
      <c r="Z1668" s="23" t="str">
        <f>IF(FSS!$D1628&gt;0,P$1,"")</f>
        <v/>
      </c>
    </row>
    <row r="1669" spans="1:26" ht="15.75" hidden="1" customHeight="1" x14ac:dyDescent="0.25">
      <c r="A1669" s="421" t="str">
        <f t="shared" si="59"/>
        <v>0</v>
      </c>
      <c r="B1669" s="102">
        <f>Jasper!B552</f>
        <v>0</v>
      </c>
      <c r="C1669" s="102" t="e">
        <f>Jasper!#REF!</f>
        <v>#REF!</v>
      </c>
      <c r="D1669" s="102">
        <f>Jasper!C552</f>
        <v>0</v>
      </c>
      <c r="E1669" s="131">
        <f>Jasper!D552</f>
        <v>0</v>
      </c>
      <c r="F1669" s="114">
        <f>Jasper!E552</f>
        <v>0</v>
      </c>
      <c r="G1669" s="423">
        <f t="shared" si="58"/>
        <v>0</v>
      </c>
      <c r="H1669" s="420">
        <f>Jasper!G552</f>
        <v>0</v>
      </c>
      <c r="I1669" s="102">
        <f>Jasper!H552</f>
        <v>0</v>
      </c>
      <c r="J1669" s="102" t="s">
        <v>599</v>
      </c>
      <c r="K1669" s="92"/>
      <c r="N1669" s="23" t="str">
        <f>IF(Jasper!$D1651&gt;0,N$1,"")</f>
        <v/>
      </c>
      <c r="O1669" s="23" t="e">
        <f>IF(#REF!&gt;0,P$1,"")</f>
        <v>#REF!</v>
      </c>
      <c r="P1669" s="23" t="str">
        <f>IF(Versailles!$D1650&gt;0,P$1,"")</f>
        <v/>
      </c>
      <c r="Q1669" s="23" t="str">
        <f>IF(Sellersburg!$D1648&gt;0,Q$1,"")</f>
        <v/>
      </c>
      <c r="R1669" s="23" t="str">
        <f>IF(Pendleton!$D1653&gt;0,R$1,"")</f>
        <v/>
      </c>
      <c r="S1669" s="23" t="str">
        <f>IF(Putnamville!D1639&gt;0,S$1,"")</f>
        <v/>
      </c>
      <c r="T1669" s="23" t="str">
        <f>IF(Lowell!D1618&gt;0,$T$1,"")</f>
        <v/>
      </c>
      <c r="U1669" s="23" t="e">
        <f>IF(#REF!&gt;0,$U$1,"")</f>
        <v>#REF!</v>
      </c>
      <c r="V1669" s="23" t="str">
        <f>IF(Peru!D1648&gt;0,$V$1,"")</f>
        <v/>
      </c>
      <c r="W1669" s="23" t="str">
        <f>IF('Toll Rd'!D1641&gt;0,$W$1,"")</f>
        <v/>
      </c>
      <c r="X1669" s="23" t="e">
        <f>IF(#REF!&gt;0,$X$1,"")</f>
        <v>#REF!</v>
      </c>
      <c r="Y1669" s="23" t="e">
        <f>IF(#REF!&gt;0,$Y$1,"")</f>
        <v>#REF!</v>
      </c>
      <c r="Z1669" s="23" t="str">
        <f>IF(FSS!$D1629&gt;0,P$1,"")</f>
        <v/>
      </c>
    </row>
    <row r="1670" spans="1:26" ht="15.75" hidden="1" customHeight="1" x14ac:dyDescent="0.25">
      <c r="A1670" s="421" t="str">
        <f t="shared" si="59"/>
        <v>0</v>
      </c>
      <c r="B1670" s="102">
        <f>Jasper!B553</f>
        <v>0</v>
      </c>
      <c r="C1670" s="102" t="e">
        <f>Jasper!#REF!</f>
        <v>#REF!</v>
      </c>
      <c r="D1670" s="102">
        <f>Jasper!C553</f>
        <v>0</v>
      </c>
      <c r="E1670" s="131">
        <f>Jasper!D553</f>
        <v>0</v>
      </c>
      <c r="F1670" s="114">
        <f>Jasper!E553</f>
        <v>0</v>
      </c>
      <c r="G1670" s="423">
        <f t="shared" si="58"/>
        <v>0</v>
      </c>
      <c r="H1670" s="420">
        <f>Jasper!G553</f>
        <v>0</v>
      </c>
      <c r="I1670" s="102">
        <f>Jasper!H553</f>
        <v>0</v>
      </c>
      <c r="J1670" s="102" t="s">
        <v>599</v>
      </c>
      <c r="K1670" s="92"/>
      <c r="N1670" s="23" t="str">
        <f>IF(Jasper!$D1652&gt;0,N$1,"")</f>
        <v/>
      </c>
      <c r="O1670" s="23" t="e">
        <f>IF(#REF!&gt;0,P$1,"")</f>
        <v>#REF!</v>
      </c>
      <c r="P1670" s="23" t="str">
        <f>IF(Versailles!$D1651&gt;0,P$1,"")</f>
        <v/>
      </c>
      <c r="Q1670" s="23" t="str">
        <f>IF(Sellersburg!$D1649&gt;0,Q$1,"")</f>
        <v/>
      </c>
      <c r="R1670" s="23" t="str">
        <f>IF(Pendleton!$D1654&gt;0,R$1,"")</f>
        <v/>
      </c>
      <c r="S1670" s="23" t="str">
        <f>IF(Putnamville!D1640&gt;0,S$1,"")</f>
        <v/>
      </c>
      <c r="T1670" s="23" t="str">
        <f>IF(Lowell!D1619&gt;0,$T$1,"")</f>
        <v/>
      </c>
      <c r="U1670" s="23" t="e">
        <f>IF(#REF!&gt;0,$U$1,"")</f>
        <v>#REF!</v>
      </c>
      <c r="V1670" s="23" t="str">
        <f>IF(Peru!D1649&gt;0,$V$1,"")</f>
        <v/>
      </c>
      <c r="W1670" s="23" t="str">
        <f>IF('Toll Rd'!D1642&gt;0,$W$1,"")</f>
        <v/>
      </c>
      <c r="X1670" s="23" t="e">
        <f>IF(#REF!&gt;0,$X$1,"")</f>
        <v>#REF!</v>
      </c>
      <c r="Y1670" s="23" t="e">
        <f>IF(#REF!&gt;0,$Y$1,"")</f>
        <v>#REF!</v>
      </c>
      <c r="Z1670" s="23" t="str">
        <f>IF(FSS!$D1630&gt;0,P$1,"")</f>
        <v/>
      </c>
    </row>
    <row r="1671" spans="1:26" ht="15.75" hidden="1" customHeight="1" x14ac:dyDescent="0.25">
      <c r="A1671" s="421" t="str">
        <f t="shared" si="59"/>
        <v>0</v>
      </c>
      <c r="B1671" s="102">
        <f>Jasper!B554</f>
        <v>0</v>
      </c>
      <c r="C1671" s="102" t="e">
        <f>Jasper!#REF!</f>
        <v>#REF!</v>
      </c>
      <c r="D1671" s="102">
        <f>Jasper!C554</f>
        <v>0</v>
      </c>
      <c r="E1671" s="131">
        <f>Jasper!D554</f>
        <v>0</v>
      </c>
      <c r="F1671" s="114">
        <f>Jasper!E554</f>
        <v>0</v>
      </c>
      <c r="G1671" s="423">
        <f t="shared" si="58"/>
        <v>0</v>
      </c>
      <c r="H1671" s="420">
        <f>Jasper!G554</f>
        <v>0</v>
      </c>
      <c r="I1671" s="102">
        <f>Jasper!H554</f>
        <v>0</v>
      </c>
      <c r="J1671" s="102" t="s">
        <v>599</v>
      </c>
      <c r="K1671" s="92"/>
      <c r="N1671" s="23" t="str">
        <f>IF(Jasper!$D1653&gt;0,N$1,"")</f>
        <v/>
      </c>
      <c r="O1671" s="23" t="e">
        <f>IF(#REF!&gt;0,P$1,"")</f>
        <v>#REF!</v>
      </c>
      <c r="P1671" s="23" t="str">
        <f>IF(Versailles!$D1652&gt;0,P$1,"")</f>
        <v/>
      </c>
      <c r="Q1671" s="23" t="str">
        <f>IF(Sellersburg!$D1650&gt;0,Q$1,"")</f>
        <v/>
      </c>
      <c r="R1671" s="23" t="str">
        <f>IF(Pendleton!$D1655&gt;0,R$1,"")</f>
        <v/>
      </c>
      <c r="S1671" s="23" t="str">
        <f>IF(Putnamville!D1641&gt;0,S$1,"")</f>
        <v/>
      </c>
      <c r="T1671" s="23" t="str">
        <f>IF(Lowell!D1620&gt;0,$T$1,"")</f>
        <v/>
      </c>
      <c r="U1671" s="23" t="e">
        <f>IF(#REF!&gt;0,$U$1,"")</f>
        <v>#REF!</v>
      </c>
      <c r="V1671" s="23" t="str">
        <f>IF(Peru!D1650&gt;0,$V$1,"")</f>
        <v/>
      </c>
      <c r="W1671" s="23" t="str">
        <f>IF('Toll Rd'!D1643&gt;0,$W$1,"")</f>
        <v/>
      </c>
      <c r="X1671" s="23" t="e">
        <f>IF(#REF!&gt;0,$X$1,"")</f>
        <v>#REF!</v>
      </c>
      <c r="Y1671" s="23" t="e">
        <f>IF(#REF!&gt;0,$Y$1,"")</f>
        <v>#REF!</v>
      </c>
      <c r="Z1671" s="23" t="str">
        <f>IF(FSS!$D1631&gt;0,P$1,"")</f>
        <v/>
      </c>
    </row>
    <row r="1672" spans="1:26" ht="15.75" hidden="1" customHeight="1" x14ac:dyDescent="0.25">
      <c r="A1672" s="421" t="str">
        <f t="shared" si="59"/>
        <v>0</v>
      </c>
      <c r="B1672" s="102">
        <f>Jasper!B555</f>
        <v>0</v>
      </c>
      <c r="C1672" s="102" t="e">
        <f>Jasper!#REF!</f>
        <v>#REF!</v>
      </c>
      <c r="D1672" s="102">
        <f>Jasper!C555</f>
        <v>0</v>
      </c>
      <c r="E1672" s="131">
        <f>Jasper!D555</f>
        <v>0</v>
      </c>
      <c r="F1672" s="114">
        <f>Jasper!E555</f>
        <v>0</v>
      </c>
      <c r="G1672" s="423">
        <f t="shared" si="58"/>
        <v>0</v>
      </c>
      <c r="H1672" s="420">
        <f>Jasper!G555</f>
        <v>0</v>
      </c>
      <c r="I1672" s="102">
        <f>Jasper!H555</f>
        <v>0</v>
      </c>
      <c r="J1672" s="102" t="s">
        <v>599</v>
      </c>
      <c r="K1672" s="92"/>
      <c r="N1672" s="23" t="str">
        <f>IF(Jasper!$D1654&gt;0,N$1,"")</f>
        <v/>
      </c>
      <c r="O1672" s="23" t="e">
        <f>IF(#REF!&gt;0,P$1,"")</f>
        <v>#REF!</v>
      </c>
      <c r="P1672" s="23" t="str">
        <f>IF(Versailles!$D1653&gt;0,P$1,"")</f>
        <v/>
      </c>
      <c r="Q1672" s="23" t="str">
        <f>IF(Sellersburg!$D1651&gt;0,Q$1,"")</f>
        <v/>
      </c>
      <c r="R1672" s="23" t="str">
        <f>IF(Pendleton!$D1656&gt;0,R$1,"")</f>
        <v/>
      </c>
      <c r="S1672" s="23" t="str">
        <f>IF(Putnamville!D1642&gt;0,S$1,"")</f>
        <v/>
      </c>
      <c r="T1672" s="23" t="str">
        <f>IF(Lowell!D1621&gt;0,$T$1,"")</f>
        <v/>
      </c>
      <c r="U1672" s="23" t="e">
        <f>IF(#REF!&gt;0,$U$1,"")</f>
        <v>#REF!</v>
      </c>
      <c r="V1672" s="23" t="str">
        <f>IF(Peru!D1651&gt;0,$V$1,"")</f>
        <v/>
      </c>
      <c r="W1672" s="23" t="str">
        <f>IF('Toll Rd'!D1644&gt;0,$W$1,"")</f>
        <v/>
      </c>
      <c r="X1672" s="23" t="e">
        <f>IF(#REF!&gt;0,$X$1,"")</f>
        <v>#REF!</v>
      </c>
      <c r="Y1672" s="23" t="e">
        <f>IF(#REF!&gt;0,$Y$1,"")</f>
        <v>#REF!</v>
      </c>
      <c r="Z1672" s="23" t="str">
        <f>IF(FSS!$D1632&gt;0,P$1,"")</f>
        <v/>
      </c>
    </row>
    <row r="1673" spans="1:26" ht="15.75" hidden="1" customHeight="1" x14ac:dyDescent="0.25">
      <c r="A1673" s="421" t="str">
        <f t="shared" si="59"/>
        <v>0</v>
      </c>
      <c r="B1673" s="102">
        <f>Jasper!B556</f>
        <v>0</v>
      </c>
      <c r="C1673" s="102" t="e">
        <f>Jasper!#REF!</f>
        <v>#REF!</v>
      </c>
      <c r="D1673" s="102">
        <f>Jasper!C556</f>
        <v>0</v>
      </c>
      <c r="E1673" s="131">
        <f>Jasper!D556</f>
        <v>0</v>
      </c>
      <c r="F1673" s="114">
        <f>Jasper!E556</f>
        <v>0</v>
      </c>
      <c r="G1673" s="423">
        <f t="shared" si="58"/>
        <v>0</v>
      </c>
      <c r="H1673" s="420">
        <f>Jasper!G556</f>
        <v>0</v>
      </c>
      <c r="I1673" s="102">
        <f>Jasper!H556</f>
        <v>0</v>
      </c>
      <c r="J1673" s="102" t="s">
        <v>599</v>
      </c>
      <c r="K1673" s="92"/>
      <c r="N1673" s="23" t="str">
        <f>IF(Jasper!$D1655&gt;0,N$1,"")</f>
        <v/>
      </c>
      <c r="O1673" s="23" t="e">
        <f>IF(#REF!&gt;0,P$1,"")</f>
        <v>#REF!</v>
      </c>
      <c r="P1673" s="23" t="str">
        <f>IF(Versailles!$D1654&gt;0,P$1,"")</f>
        <v/>
      </c>
      <c r="Q1673" s="23" t="str">
        <f>IF(Sellersburg!$D1652&gt;0,Q$1,"")</f>
        <v/>
      </c>
      <c r="R1673" s="23" t="str">
        <f>IF(Pendleton!$D1657&gt;0,R$1,"")</f>
        <v/>
      </c>
      <c r="S1673" s="23" t="str">
        <f>IF(Putnamville!D1643&gt;0,S$1,"")</f>
        <v/>
      </c>
      <c r="T1673" s="23" t="str">
        <f>IF(Lowell!D1622&gt;0,$T$1,"")</f>
        <v/>
      </c>
      <c r="U1673" s="23" t="e">
        <f>IF(#REF!&gt;0,$U$1,"")</f>
        <v>#REF!</v>
      </c>
      <c r="V1673" s="23" t="str">
        <f>IF(Peru!D1652&gt;0,$V$1,"")</f>
        <v/>
      </c>
      <c r="W1673" s="23" t="str">
        <f>IF('Toll Rd'!D1645&gt;0,$W$1,"")</f>
        <v/>
      </c>
      <c r="X1673" s="23" t="e">
        <f>IF(#REF!&gt;0,$X$1,"")</f>
        <v>#REF!</v>
      </c>
      <c r="Y1673" s="23" t="e">
        <f>IF(#REF!&gt;0,$Y$1,"")</f>
        <v>#REF!</v>
      </c>
      <c r="Z1673" s="23" t="str">
        <f>IF(FSS!$D1633&gt;0,P$1,"")</f>
        <v/>
      </c>
    </row>
    <row r="1674" spans="1:26" ht="15.75" hidden="1" customHeight="1" x14ac:dyDescent="0.25">
      <c r="A1674" s="421" t="str">
        <f t="shared" si="59"/>
        <v>0</v>
      </c>
      <c r="B1674" s="102">
        <f>Jasper!B557</f>
        <v>0</v>
      </c>
      <c r="C1674" s="102" t="e">
        <f>Jasper!#REF!</f>
        <v>#REF!</v>
      </c>
      <c r="D1674" s="102">
        <f>Jasper!C557</f>
        <v>0</v>
      </c>
      <c r="E1674" s="131">
        <f>Jasper!D557</f>
        <v>0</v>
      </c>
      <c r="F1674" s="114">
        <f>Jasper!E557</f>
        <v>0</v>
      </c>
      <c r="G1674" s="423">
        <f t="shared" si="58"/>
        <v>0</v>
      </c>
      <c r="H1674" s="420">
        <f>Jasper!G557</f>
        <v>0</v>
      </c>
      <c r="I1674" s="102">
        <f>Jasper!H557</f>
        <v>0</v>
      </c>
      <c r="J1674" s="102" t="s">
        <v>599</v>
      </c>
      <c r="K1674" s="92"/>
      <c r="N1674" s="23" t="str">
        <f>IF(Jasper!$D1656&gt;0,N$1,"")</f>
        <v/>
      </c>
      <c r="O1674" s="23" t="e">
        <f>IF(#REF!&gt;0,P$1,"")</f>
        <v>#REF!</v>
      </c>
      <c r="P1674" s="23" t="str">
        <f>IF(Versailles!$D1655&gt;0,P$1,"")</f>
        <v/>
      </c>
      <c r="Q1674" s="23" t="str">
        <f>IF(Sellersburg!$D1653&gt;0,Q$1,"")</f>
        <v/>
      </c>
      <c r="R1674" s="23" t="str">
        <f>IF(Pendleton!$D1658&gt;0,R$1,"")</f>
        <v/>
      </c>
      <c r="S1674" s="23" t="str">
        <f>IF(Putnamville!D1644&gt;0,S$1,"")</f>
        <v/>
      </c>
      <c r="T1674" s="23" t="str">
        <f>IF(Lowell!D1623&gt;0,$T$1,"")</f>
        <v/>
      </c>
      <c r="U1674" s="23" t="e">
        <f>IF(#REF!&gt;0,$U$1,"")</f>
        <v>#REF!</v>
      </c>
      <c r="V1674" s="23" t="str">
        <f>IF(Peru!D1653&gt;0,$V$1,"")</f>
        <v/>
      </c>
      <c r="W1674" s="23" t="str">
        <f>IF('Toll Rd'!D1646&gt;0,$W$1,"")</f>
        <v/>
      </c>
      <c r="X1674" s="23" t="e">
        <f>IF(#REF!&gt;0,$X$1,"")</f>
        <v>#REF!</v>
      </c>
      <c r="Y1674" s="23" t="e">
        <f>IF(#REF!&gt;0,$Y$1,"")</f>
        <v>#REF!</v>
      </c>
      <c r="Z1674" s="23" t="str">
        <f>IF(FSS!$D1634&gt;0,P$1,"")</f>
        <v/>
      </c>
    </row>
    <row r="1675" spans="1:26" ht="15.75" hidden="1" customHeight="1" x14ac:dyDescent="0.25">
      <c r="A1675" s="421" t="str">
        <f t="shared" si="59"/>
        <v>0</v>
      </c>
      <c r="B1675" s="102">
        <f>Jasper!B558</f>
        <v>0</v>
      </c>
      <c r="C1675" s="102" t="e">
        <f>Jasper!#REF!</f>
        <v>#REF!</v>
      </c>
      <c r="D1675" s="102">
        <f>Jasper!C558</f>
        <v>0</v>
      </c>
      <c r="E1675" s="131">
        <f>Jasper!D558</f>
        <v>0</v>
      </c>
      <c r="F1675" s="114">
        <f>Jasper!E558</f>
        <v>0</v>
      </c>
      <c r="G1675" s="423">
        <f t="shared" si="58"/>
        <v>0</v>
      </c>
      <c r="H1675" s="420">
        <f>Jasper!G558</f>
        <v>0</v>
      </c>
      <c r="I1675" s="102">
        <f>Jasper!H558</f>
        <v>0</v>
      </c>
      <c r="J1675" s="102" t="s">
        <v>599</v>
      </c>
      <c r="K1675" s="92"/>
      <c r="N1675" s="23" t="str">
        <f>IF(Jasper!$D1657&gt;0,N$1,"")</f>
        <v/>
      </c>
      <c r="O1675" s="23" t="e">
        <f>IF(#REF!&gt;0,P$1,"")</f>
        <v>#REF!</v>
      </c>
      <c r="P1675" s="23" t="str">
        <f>IF(Versailles!$D1656&gt;0,P$1,"")</f>
        <v/>
      </c>
      <c r="Q1675" s="23" t="str">
        <f>IF(Sellersburg!$D1654&gt;0,Q$1,"")</f>
        <v/>
      </c>
      <c r="R1675" s="23" t="str">
        <f>IF(Pendleton!$D1659&gt;0,R$1,"")</f>
        <v/>
      </c>
      <c r="S1675" s="23" t="str">
        <f>IF(Putnamville!D1645&gt;0,S$1,"")</f>
        <v/>
      </c>
      <c r="T1675" s="23" t="str">
        <f>IF(Lowell!D1624&gt;0,$T$1,"")</f>
        <v/>
      </c>
      <c r="U1675" s="23" t="e">
        <f>IF(#REF!&gt;0,$U$1,"")</f>
        <v>#REF!</v>
      </c>
      <c r="V1675" s="23" t="str">
        <f>IF(Peru!D1654&gt;0,$V$1,"")</f>
        <v/>
      </c>
      <c r="W1675" s="23" t="str">
        <f>IF('Toll Rd'!D1647&gt;0,$W$1,"")</f>
        <v/>
      </c>
      <c r="X1675" s="23" t="e">
        <f>IF(#REF!&gt;0,$X$1,"")</f>
        <v>#REF!</v>
      </c>
      <c r="Y1675" s="23" t="e">
        <f>IF(#REF!&gt;0,$Y$1,"")</f>
        <v>#REF!</v>
      </c>
      <c r="Z1675" s="23" t="str">
        <f>IF(FSS!$D1635&gt;0,P$1,"")</f>
        <v/>
      </c>
    </row>
    <row r="1676" spans="1:26" ht="15.75" hidden="1" customHeight="1" x14ac:dyDescent="0.25">
      <c r="A1676" s="421" t="str">
        <f t="shared" si="59"/>
        <v>0</v>
      </c>
      <c r="B1676" s="102">
        <f>Jasper!B559</f>
        <v>0</v>
      </c>
      <c r="C1676" s="102" t="e">
        <f>Jasper!#REF!</f>
        <v>#REF!</v>
      </c>
      <c r="D1676" s="102">
        <f>Jasper!C559</f>
        <v>0</v>
      </c>
      <c r="E1676" s="131">
        <f>Jasper!D559</f>
        <v>0</v>
      </c>
      <c r="F1676" s="114">
        <f>Jasper!E559</f>
        <v>0</v>
      </c>
      <c r="G1676" s="423">
        <f t="shared" si="58"/>
        <v>0</v>
      </c>
      <c r="H1676" s="420">
        <f>Jasper!G559</f>
        <v>0</v>
      </c>
      <c r="I1676" s="102">
        <f>Jasper!H559</f>
        <v>0</v>
      </c>
      <c r="J1676" s="102" t="s">
        <v>599</v>
      </c>
      <c r="K1676" s="92"/>
      <c r="N1676" s="23" t="str">
        <f>IF(Jasper!$D1658&gt;0,N$1,"")</f>
        <v/>
      </c>
      <c r="O1676" s="23" t="e">
        <f>IF(#REF!&gt;0,P$1,"")</f>
        <v>#REF!</v>
      </c>
      <c r="P1676" s="23" t="str">
        <f>IF(Versailles!$D1657&gt;0,P$1,"")</f>
        <v/>
      </c>
      <c r="Q1676" s="23" t="str">
        <f>IF(Sellersburg!$D1655&gt;0,Q$1,"")</f>
        <v/>
      </c>
      <c r="R1676" s="23" t="str">
        <f>IF(Pendleton!$D1660&gt;0,R$1,"")</f>
        <v/>
      </c>
      <c r="S1676" s="23" t="str">
        <f>IF(Putnamville!D1646&gt;0,S$1,"")</f>
        <v/>
      </c>
      <c r="T1676" s="23" t="str">
        <f>IF(Lowell!D1625&gt;0,$T$1,"")</f>
        <v/>
      </c>
      <c r="U1676" s="23" t="e">
        <f>IF(#REF!&gt;0,$U$1,"")</f>
        <v>#REF!</v>
      </c>
      <c r="V1676" s="23" t="str">
        <f>IF(Peru!D1655&gt;0,$V$1,"")</f>
        <v/>
      </c>
      <c r="W1676" s="23" t="str">
        <f>IF('Toll Rd'!D1648&gt;0,$W$1,"")</f>
        <v/>
      </c>
      <c r="X1676" s="23" t="e">
        <f>IF(#REF!&gt;0,$X$1,"")</f>
        <v>#REF!</v>
      </c>
      <c r="Y1676" s="23" t="e">
        <f>IF(#REF!&gt;0,$Y$1,"")</f>
        <v>#REF!</v>
      </c>
      <c r="Z1676" s="23" t="str">
        <f>IF(FSS!$D1636&gt;0,P$1,"")</f>
        <v/>
      </c>
    </row>
    <row r="1677" spans="1:26" ht="15.75" hidden="1" customHeight="1" x14ac:dyDescent="0.25">
      <c r="A1677" s="421" t="str">
        <f t="shared" si="59"/>
        <v>0</v>
      </c>
      <c r="B1677" s="102">
        <f>Jasper!B560</f>
        <v>0</v>
      </c>
      <c r="C1677" s="102" t="e">
        <f>Jasper!#REF!</f>
        <v>#REF!</v>
      </c>
      <c r="D1677" s="102">
        <f>Jasper!C560</f>
        <v>0</v>
      </c>
      <c r="E1677" s="131">
        <f>Jasper!D560</f>
        <v>0</v>
      </c>
      <c r="F1677" s="114">
        <f>Jasper!E560</f>
        <v>0</v>
      </c>
      <c r="G1677" s="423">
        <f t="shared" si="58"/>
        <v>0</v>
      </c>
      <c r="H1677" s="420">
        <f>Jasper!G560</f>
        <v>0</v>
      </c>
      <c r="I1677" s="102">
        <f>Jasper!H560</f>
        <v>0</v>
      </c>
      <c r="J1677" s="102" t="s">
        <v>599</v>
      </c>
      <c r="K1677" s="92"/>
      <c r="N1677" s="23" t="str">
        <f>IF(Jasper!$D1659&gt;0,N$1,"")</f>
        <v/>
      </c>
      <c r="O1677" s="23" t="e">
        <f>IF(#REF!&gt;0,P$1,"")</f>
        <v>#REF!</v>
      </c>
      <c r="P1677" s="23" t="str">
        <f>IF(Versailles!$D1658&gt;0,P$1,"")</f>
        <v/>
      </c>
      <c r="Q1677" s="23" t="str">
        <f>IF(Sellersburg!$D1656&gt;0,Q$1,"")</f>
        <v/>
      </c>
      <c r="R1677" s="23" t="str">
        <f>IF(Pendleton!$D1661&gt;0,R$1,"")</f>
        <v/>
      </c>
      <c r="S1677" s="23" t="str">
        <f>IF(Putnamville!D1647&gt;0,S$1,"")</f>
        <v/>
      </c>
      <c r="T1677" s="23" t="str">
        <f>IF(Lowell!D1626&gt;0,$T$1,"")</f>
        <v/>
      </c>
      <c r="U1677" s="23" t="e">
        <f>IF(#REF!&gt;0,$U$1,"")</f>
        <v>#REF!</v>
      </c>
      <c r="V1677" s="23" t="str">
        <f>IF(Peru!D1656&gt;0,$V$1,"")</f>
        <v/>
      </c>
      <c r="W1677" s="23" t="str">
        <f>IF('Toll Rd'!D1649&gt;0,$W$1,"")</f>
        <v/>
      </c>
      <c r="X1677" s="23" t="e">
        <f>IF(#REF!&gt;0,$X$1,"")</f>
        <v>#REF!</v>
      </c>
      <c r="Y1677" s="23" t="e">
        <f>IF(#REF!&gt;0,$Y$1,"")</f>
        <v>#REF!</v>
      </c>
      <c r="Z1677" s="23" t="str">
        <f>IF(FSS!$D1637&gt;0,P$1,"")</f>
        <v/>
      </c>
    </row>
    <row r="1678" spans="1:26" ht="15.75" hidden="1" customHeight="1" x14ac:dyDescent="0.25">
      <c r="A1678" s="421" t="str">
        <f t="shared" si="59"/>
        <v>0</v>
      </c>
      <c r="B1678" s="102">
        <f>Jasper!B561</f>
        <v>0</v>
      </c>
      <c r="C1678" s="102" t="e">
        <f>Jasper!#REF!</f>
        <v>#REF!</v>
      </c>
      <c r="D1678" s="102">
        <f>Jasper!C561</f>
        <v>0</v>
      </c>
      <c r="E1678" s="131">
        <f>Jasper!D561</f>
        <v>0</v>
      </c>
      <c r="F1678" s="114">
        <f>Jasper!E561</f>
        <v>0</v>
      </c>
      <c r="G1678" s="423">
        <f t="shared" si="58"/>
        <v>0</v>
      </c>
      <c r="H1678" s="420">
        <f>Jasper!G561</f>
        <v>0</v>
      </c>
      <c r="I1678" s="102">
        <f>Jasper!H561</f>
        <v>0</v>
      </c>
      <c r="J1678" s="102" t="s">
        <v>599</v>
      </c>
      <c r="K1678" s="92"/>
      <c r="N1678" s="23" t="str">
        <f>IF(Jasper!$D1660&gt;0,N$1,"")</f>
        <v/>
      </c>
      <c r="O1678" s="23" t="e">
        <f>IF(#REF!&gt;0,P$1,"")</f>
        <v>#REF!</v>
      </c>
      <c r="P1678" s="23" t="str">
        <f>IF(Versailles!$D1659&gt;0,P$1,"")</f>
        <v/>
      </c>
      <c r="Q1678" s="23" t="str">
        <f>IF(Sellersburg!$D1657&gt;0,Q$1,"")</f>
        <v/>
      </c>
      <c r="R1678" s="23" t="str">
        <f>IF(Pendleton!$D1662&gt;0,R$1,"")</f>
        <v/>
      </c>
      <c r="S1678" s="23" t="str">
        <f>IF(Putnamville!D1648&gt;0,S$1,"")</f>
        <v/>
      </c>
      <c r="T1678" s="23" t="str">
        <f>IF(Lowell!D1627&gt;0,$T$1,"")</f>
        <v/>
      </c>
      <c r="U1678" s="23" t="e">
        <f>IF(#REF!&gt;0,$U$1,"")</f>
        <v>#REF!</v>
      </c>
      <c r="V1678" s="23" t="str">
        <f>IF(Peru!D1657&gt;0,$V$1,"")</f>
        <v/>
      </c>
      <c r="W1678" s="23" t="str">
        <f>IF('Toll Rd'!D1650&gt;0,$W$1,"")</f>
        <v/>
      </c>
      <c r="X1678" s="23" t="e">
        <f>IF(#REF!&gt;0,$X$1,"")</f>
        <v>#REF!</v>
      </c>
      <c r="Y1678" s="23" t="e">
        <f>IF(#REF!&gt;0,$Y$1,"")</f>
        <v>#REF!</v>
      </c>
      <c r="Z1678" s="23" t="str">
        <f>IF(FSS!$D1638&gt;0,P$1,"")</f>
        <v/>
      </c>
    </row>
    <row r="1679" spans="1:26" ht="15.75" hidden="1" customHeight="1" x14ac:dyDescent="0.25">
      <c r="A1679" s="421" t="str">
        <f t="shared" si="59"/>
        <v>0</v>
      </c>
      <c r="B1679" s="102">
        <f>Jasper!B562</f>
        <v>0</v>
      </c>
      <c r="C1679" s="102" t="e">
        <f>Jasper!#REF!</f>
        <v>#REF!</v>
      </c>
      <c r="D1679" s="102">
        <f>Jasper!C562</f>
        <v>0</v>
      </c>
      <c r="E1679" s="131">
        <f>Jasper!D562</f>
        <v>0</v>
      </c>
      <c r="F1679" s="114">
        <f>Jasper!E562</f>
        <v>0</v>
      </c>
      <c r="G1679" s="423">
        <f t="shared" si="58"/>
        <v>0</v>
      </c>
      <c r="H1679" s="420">
        <f>Jasper!G562</f>
        <v>0</v>
      </c>
      <c r="I1679" s="102">
        <f>Jasper!H562</f>
        <v>0</v>
      </c>
      <c r="J1679" s="102" t="s">
        <v>599</v>
      </c>
      <c r="K1679" s="92"/>
      <c r="N1679" s="23" t="str">
        <f>IF(Jasper!$D1661&gt;0,N$1,"")</f>
        <v/>
      </c>
      <c r="O1679" s="23" t="e">
        <f>IF(#REF!&gt;0,P$1,"")</f>
        <v>#REF!</v>
      </c>
      <c r="P1679" s="23" t="str">
        <f>IF(Versailles!$D1660&gt;0,P$1,"")</f>
        <v/>
      </c>
      <c r="Q1679" s="23" t="str">
        <f>IF(Sellersburg!$D1658&gt;0,Q$1,"")</f>
        <v/>
      </c>
      <c r="R1679" s="23" t="str">
        <f>IF(Pendleton!$D1663&gt;0,R$1,"")</f>
        <v/>
      </c>
      <c r="S1679" s="23" t="str">
        <f>IF(Putnamville!D1649&gt;0,S$1,"")</f>
        <v/>
      </c>
      <c r="T1679" s="23" t="str">
        <f>IF(Lowell!D1628&gt;0,$T$1,"")</f>
        <v/>
      </c>
      <c r="U1679" s="23" t="e">
        <f>IF(#REF!&gt;0,$U$1,"")</f>
        <v>#REF!</v>
      </c>
      <c r="V1679" s="23" t="str">
        <f>IF(Peru!D1658&gt;0,$V$1,"")</f>
        <v/>
      </c>
      <c r="W1679" s="23" t="str">
        <f>IF('Toll Rd'!D1651&gt;0,$W$1,"")</f>
        <v/>
      </c>
      <c r="X1679" s="23" t="e">
        <f>IF(#REF!&gt;0,$X$1,"")</f>
        <v>#REF!</v>
      </c>
      <c r="Y1679" s="23" t="e">
        <f>IF(#REF!&gt;0,$Y$1,"")</f>
        <v>#REF!</v>
      </c>
      <c r="Z1679" s="23" t="str">
        <f>IF(FSS!$D1639&gt;0,P$1,"")</f>
        <v/>
      </c>
    </row>
    <row r="1680" spans="1:26" ht="15.75" hidden="1" customHeight="1" x14ac:dyDescent="0.25">
      <c r="A1680" s="421" t="str">
        <f t="shared" si="59"/>
        <v>0</v>
      </c>
      <c r="B1680" s="102">
        <f>Jasper!B563</f>
        <v>0</v>
      </c>
      <c r="C1680" s="102" t="e">
        <f>Jasper!#REF!</f>
        <v>#REF!</v>
      </c>
      <c r="D1680" s="102">
        <f>Jasper!C563</f>
        <v>0</v>
      </c>
      <c r="E1680" s="131">
        <f>Jasper!D563</f>
        <v>0</v>
      </c>
      <c r="F1680" s="114">
        <f>Jasper!E563</f>
        <v>0</v>
      </c>
      <c r="G1680" s="423">
        <f t="shared" si="58"/>
        <v>0</v>
      </c>
      <c r="H1680" s="420">
        <f>Jasper!G563</f>
        <v>0</v>
      </c>
      <c r="I1680" s="102">
        <f>Jasper!H563</f>
        <v>0</v>
      </c>
      <c r="J1680" s="102" t="s">
        <v>599</v>
      </c>
      <c r="K1680" s="92"/>
      <c r="N1680" s="23" t="str">
        <f>IF(Jasper!$D1662&gt;0,N$1,"")</f>
        <v/>
      </c>
      <c r="O1680" s="23" t="e">
        <f>IF(#REF!&gt;0,P$1,"")</f>
        <v>#REF!</v>
      </c>
      <c r="P1680" s="23" t="str">
        <f>IF(Versailles!$D1661&gt;0,P$1,"")</f>
        <v/>
      </c>
      <c r="Q1680" s="23" t="str">
        <f>IF(Sellersburg!$D1659&gt;0,Q$1,"")</f>
        <v/>
      </c>
      <c r="R1680" s="23" t="str">
        <f>IF(Pendleton!$D1664&gt;0,R$1,"")</f>
        <v/>
      </c>
      <c r="S1680" s="23" t="str">
        <f>IF(Putnamville!D1650&gt;0,S$1,"")</f>
        <v/>
      </c>
      <c r="T1680" s="23" t="str">
        <f>IF(Lowell!D1629&gt;0,$T$1,"")</f>
        <v/>
      </c>
      <c r="U1680" s="23" t="e">
        <f>IF(#REF!&gt;0,$U$1,"")</f>
        <v>#REF!</v>
      </c>
      <c r="V1680" s="23" t="str">
        <f>IF(Peru!D1659&gt;0,$V$1,"")</f>
        <v/>
      </c>
      <c r="W1680" s="23" t="str">
        <f>IF('Toll Rd'!D1652&gt;0,$W$1,"")</f>
        <v/>
      </c>
      <c r="X1680" s="23" t="e">
        <f>IF(#REF!&gt;0,$X$1,"")</f>
        <v>#REF!</v>
      </c>
      <c r="Y1680" s="23" t="e">
        <f>IF(#REF!&gt;0,$Y$1,"")</f>
        <v>#REF!</v>
      </c>
      <c r="Z1680" s="23" t="str">
        <f>IF(FSS!$D1640&gt;0,P$1,"")</f>
        <v/>
      </c>
    </row>
    <row r="1681" spans="1:26" ht="15.75" hidden="1" customHeight="1" x14ac:dyDescent="0.25">
      <c r="A1681" s="421" t="str">
        <f t="shared" si="59"/>
        <v>0</v>
      </c>
      <c r="B1681" s="102">
        <f>Jasper!B564</f>
        <v>0</v>
      </c>
      <c r="C1681" s="102" t="e">
        <f>Jasper!#REF!</f>
        <v>#REF!</v>
      </c>
      <c r="D1681" s="102">
        <f>Jasper!C564</f>
        <v>0</v>
      </c>
      <c r="E1681" s="131">
        <f>Jasper!D564</f>
        <v>0</v>
      </c>
      <c r="F1681" s="114">
        <f>Jasper!E564</f>
        <v>0</v>
      </c>
      <c r="G1681" s="423">
        <f t="shared" si="58"/>
        <v>0</v>
      </c>
      <c r="H1681" s="420">
        <f>Jasper!G564</f>
        <v>0</v>
      </c>
      <c r="I1681" s="102">
        <f>Jasper!H564</f>
        <v>0</v>
      </c>
      <c r="J1681" s="102" t="s">
        <v>599</v>
      </c>
      <c r="K1681" s="92"/>
      <c r="N1681" s="23" t="str">
        <f>IF(Jasper!$D1663&gt;0,N$1,"")</f>
        <v/>
      </c>
      <c r="O1681" s="23" t="e">
        <f>IF(#REF!&gt;0,P$1,"")</f>
        <v>#REF!</v>
      </c>
      <c r="P1681" s="23" t="str">
        <f>IF(Versailles!$D1662&gt;0,P$1,"")</f>
        <v/>
      </c>
      <c r="Q1681" s="23" t="str">
        <f>IF(Sellersburg!$D1660&gt;0,Q$1,"")</f>
        <v/>
      </c>
      <c r="R1681" s="23" t="str">
        <f>IF(Pendleton!$D1665&gt;0,R$1,"")</f>
        <v/>
      </c>
      <c r="S1681" s="23" t="str">
        <f>IF(Putnamville!D1651&gt;0,S$1,"")</f>
        <v/>
      </c>
      <c r="T1681" s="23" t="str">
        <f>IF(Lowell!D1630&gt;0,$T$1,"")</f>
        <v/>
      </c>
      <c r="U1681" s="23" t="e">
        <f>IF(#REF!&gt;0,$U$1,"")</f>
        <v>#REF!</v>
      </c>
      <c r="V1681" s="23" t="str">
        <f>IF(Peru!D1660&gt;0,$V$1,"")</f>
        <v/>
      </c>
      <c r="W1681" s="23" t="str">
        <f>IF('Toll Rd'!D1653&gt;0,$W$1,"")</f>
        <v/>
      </c>
      <c r="X1681" s="23" t="e">
        <f>IF(#REF!&gt;0,$X$1,"")</f>
        <v>#REF!</v>
      </c>
      <c r="Y1681" s="23" t="e">
        <f>IF(#REF!&gt;0,$Y$1,"")</f>
        <v>#REF!</v>
      </c>
      <c r="Z1681" s="23" t="str">
        <f>IF(FSS!$D1641&gt;0,P$1,"")</f>
        <v/>
      </c>
    </row>
    <row r="1682" spans="1:26" ht="15.75" hidden="1" customHeight="1" x14ac:dyDescent="0.25">
      <c r="A1682" s="421" t="str">
        <f t="shared" si="59"/>
        <v>0</v>
      </c>
      <c r="B1682" s="102">
        <f>Jasper!B565</f>
        <v>0</v>
      </c>
      <c r="C1682" s="102" t="e">
        <f>Jasper!#REF!</f>
        <v>#REF!</v>
      </c>
      <c r="D1682" s="102">
        <f>Jasper!C565</f>
        <v>0</v>
      </c>
      <c r="E1682" s="131">
        <f>Jasper!D565</f>
        <v>0</v>
      </c>
      <c r="F1682" s="114">
        <f>Jasper!E565</f>
        <v>0</v>
      </c>
      <c r="G1682" s="423">
        <f t="shared" si="58"/>
        <v>0</v>
      </c>
      <c r="H1682" s="420">
        <f>Jasper!G565</f>
        <v>0</v>
      </c>
      <c r="I1682" s="102">
        <f>Jasper!H565</f>
        <v>0</v>
      </c>
      <c r="J1682" s="102" t="s">
        <v>599</v>
      </c>
      <c r="K1682" s="92"/>
      <c r="N1682" s="23" t="str">
        <f>IF(Jasper!$D1664&gt;0,N$1,"")</f>
        <v/>
      </c>
      <c r="O1682" s="23" t="e">
        <f>IF(#REF!&gt;0,P$1,"")</f>
        <v>#REF!</v>
      </c>
      <c r="P1682" s="23" t="str">
        <f>IF(Versailles!$D1663&gt;0,P$1,"")</f>
        <v/>
      </c>
      <c r="Q1682" s="23" t="str">
        <f>IF(Sellersburg!$D1661&gt;0,Q$1,"")</f>
        <v/>
      </c>
      <c r="R1682" s="23" t="str">
        <f>IF(Pendleton!$D1666&gt;0,R$1,"")</f>
        <v/>
      </c>
      <c r="S1682" s="23" t="str">
        <f>IF(Putnamville!D1652&gt;0,S$1,"")</f>
        <v/>
      </c>
      <c r="T1682" s="23" t="str">
        <f>IF(Lowell!D1631&gt;0,$T$1,"")</f>
        <v/>
      </c>
      <c r="U1682" s="23" t="e">
        <f>IF(#REF!&gt;0,$U$1,"")</f>
        <v>#REF!</v>
      </c>
      <c r="V1682" s="23" t="str">
        <f>IF(Peru!D1661&gt;0,$V$1,"")</f>
        <v/>
      </c>
      <c r="W1682" s="23" t="str">
        <f>IF('Toll Rd'!D1654&gt;0,$W$1,"")</f>
        <v/>
      </c>
      <c r="X1682" s="23" t="e">
        <f>IF(#REF!&gt;0,$X$1,"")</f>
        <v>#REF!</v>
      </c>
      <c r="Y1682" s="23" t="e">
        <f>IF(#REF!&gt;0,$Y$1,"")</f>
        <v>#REF!</v>
      </c>
      <c r="Z1682" s="23" t="str">
        <f>IF(FSS!$D1642&gt;0,P$1,"")</f>
        <v/>
      </c>
    </row>
    <row r="1683" spans="1:26" ht="15.75" hidden="1" customHeight="1" x14ac:dyDescent="0.25">
      <c r="A1683" s="421" t="str">
        <f t="shared" si="59"/>
        <v>0</v>
      </c>
      <c r="B1683" s="102">
        <f>Jasper!B566</f>
        <v>0</v>
      </c>
      <c r="C1683" s="102" t="e">
        <f>Jasper!#REF!</f>
        <v>#REF!</v>
      </c>
      <c r="D1683" s="102">
        <f>Jasper!C566</f>
        <v>0</v>
      </c>
      <c r="E1683" s="131">
        <f>Jasper!D566</f>
        <v>0</v>
      </c>
      <c r="F1683" s="114">
        <f>Jasper!E566</f>
        <v>0</v>
      </c>
      <c r="G1683" s="423">
        <f t="shared" si="58"/>
        <v>0</v>
      </c>
      <c r="H1683" s="420">
        <f>Jasper!G566</f>
        <v>0</v>
      </c>
      <c r="I1683" s="102">
        <f>Jasper!H566</f>
        <v>0</v>
      </c>
      <c r="J1683" s="102" t="s">
        <v>599</v>
      </c>
      <c r="K1683" s="92"/>
      <c r="N1683" s="23" t="str">
        <f>IF(Jasper!$D1665&gt;0,N$1,"")</f>
        <v/>
      </c>
      <c r="O1683" s="23" t="e">
        <f>IF(#REF!&gt;0,P$1,"")</f>
        <v>#REF!</v>
      </c>
      <c r="P1683" s="23" t="str">
        <f>IF(Versailles!$D1664&gt;0,P$1,"")</f>
        <v/>
      </c>
      <c r="Q1683" s="23" t="str">
        <f>IF(Sellersburg!$D1662&gt;0,Q$1,"")</f>
        <v/>
      </c>
      <c r="R1683" s="23" t="str">
        <f>IF(Pendleton!$D1667&gt;0,R$1,"")</f>
        <v/>
      </c>
      <c r="S1683" s="23" t="str">
        <f>IF(Putnamville!D1653&gt;0,S$1,"")</f>
        <v/>
      </c>
      <c r="T1683" s="23" t="str">
        <f>IF(Lowell!D1632&gt;0,$T$1,"")</f>
        <v/>
      </c>
      <c r="U1683" s="23" t="e">
        <f>IF(#REF!&gt;0,$U$1,"")</f>
        <v>#REF!</v>
      </c>
      <c r="V1683" s="23" t="str">
        <f>IF(Peru!D1662&gt;0,$V$1,"")</f>
        <v/>
      </c>
      <c r="W1683" s="23" t="str">
        <f>IF('Toll Rd'!D1655&gt;0,$W$1,"")</f>
        <v/>
      </c>
      <c r="X1683" s="23" t="e">
        <f>IF(#REF!&gt;0,$X$1,"")</f>
        <v>#REF!</v>
      </c>
      <c r="Y1683" s="23" t="e">
        <f>IF(#REF!&gt;0,$Y$1,"")</f>
        <v>#REF!</v>
      </c>
      <c r="Z1683" s="23" t="str">
        <f>IF(FSS!$D1643&gt;0,P$1,"")</f>
        <v/>
      </c>
    </row>
    <row r="1684" spans="1:26" ht="15.75" hidden="1" customHeight="1" x14ac:dyDescent="0.25">
      <c r="A1684" s="421" t="str">
        <f t="shared" si="59"/>
        <v>0</v>
      </c>
      <c r="B1684" s="102">
        <f>Jasper!B567</f>
        <v>0</v>
      </c>
      <c r="C1684" s="102" t="e">
        <f>Jasper!#REF!</f>
        <v>#REF!</v>
      </c>
      <c r="D1684" s="102">
        <f>Jasper!C567</f>
        <v>0</v>
      </c>
      <c r="E1684" s="131">
        <f>Jasper!D567</f>
        <v>0</v>
      </c>
      <c r="F1684" s="114">
        <f>Jasper!E567</f>
        <v>0</v>
      </c>
      <c r="G1684" s="423">
        <f t="shared" si="58"/>
        <v>0</v>
      </c>
      <c r="H1684" s="420">
        <f>Jasper!G567</f>
        <v>0</v>
      </c>
      <c r="I1684" s="102">
        <f>Jasper!H567</f>
        <v>0</v>
      </c>
      <c r="J1684" s="102" t="s">
        <v>599</v>
      </c>
      <c r="K1684" s="92"/>
      <c r="N1684" s="23" t="str">
        <f>IF(Jasper!$D1666&gt;0,N$1,"")</f>
        <v/>
      </c>
      <c r="O1684" s="23" t="e">
        <f>IF(#REF!&gt;0,P$1,"")</f>
        <v>#REF!</v>
      </c>
      <c r="P1684" s="23" t="str">
        <f>IF(Versailles!$D1665&gt;0,P$1,"")</f>
        <v/>
      </c>
      <c r="Q1684" s="23" t="str">
        <f>IF(Sellersburg!$D1663&gt;0,Q$1,"")</f>
        <v/>
      </c>
      <c r="R1684" s="23" t="str">
        <f>IF(Pendleton!$D1668&gt;0,R$1,"")</f>
        <v/>
      </c>
      <c r="S1684" s="23" t="str">
        <f>IF(Putnamville!D1654&gt;0,S$1,"")</f>
        <v/>
      </c>
      <c r="T1684" s="23" t="str">
        <f>IF(Lowell!D1633&gt;0,$T$1,"")</f>
        <v/>
      </c>
      <c r="U1684" s="23" t="e">
        <f>IF(#REF!&gt;0,$U$1,"")</f>
        <v>#REF!</v>
      </c>
      <c r="V1684" s="23" t="str">
        <f>IF(Peru!D1663&gt;0,$V$1,"")</f>
        <v/>
      </c>
      <c r="W1684" s="23" t="str">
        <f>IF('Toll Rd'!D1656&gt;0,$W$1,"")</f>
        <v/>
      </c>
      <c r="X1684" s="23" t="e">
        <f>IF(#REF!&gt;0,$X$1,"")</f>
        <v>#REF!</v>
      </c>
      <c r="Y1684" s="23" t="e">
        <f>IF(#REF!&gt;0,$Y$1,"")</f>
        <v>#REF!</v>
      </c>
      <c r="Z1684" s="23" t="str">
        <f>IF(FSS!$D1644&gt;0,P$1,"")</f>
        <v/>
      </c>
    </row>
    <row r="1685" spans="1:26" ht="15.75" hidden="1" customHeight="1" x14ac:dyDescent="0.25">
      <c r="A1685" s="421" t="str">
        <f t="shared" si="59"/>
        <v>0</v>
      </c>
      <c r="B1685" s="102">
        <f>Jasper!B568</f>
        <v>0</v>
      </c>
      <c r="C1685" s="102" t="e">
        <f>Jasper!#REF!</f>
        <v>#REF!</v>
      </c>
      <c r="D1685" s="102">
        <f>Jasper!C568</f>
        <v>0</v>
      </c>
      <c r="E1685" s="131">
        <f>Jasper!D568</f>
        <v>0</v>
      </c>
      <c r="F1685" s="114">
        <f>Jasper!E568</f>
        <v>0</v>
      </c>
      <c r="G1685" s="423">
        <f t="shared" si="58"/>
        <v>0</v>
      </c>
      <c r="H1685" s="420">
        <f>Jasper!G568</f>
        <v>0</v>
      </c>
      <c r="I1685" s="102">
        <f>Jasper!H568</f>
        <v>0</v>
      </c>
      <c r="J1685" s="102" t="s">
        <v>599</v>
      </c>
      <c r="K1685" s="92"/>
      <c r="N1685" s="23" t="str">
        <f>IF(Jasper!$D1667&gt;0,N$1,"")</f>
        <v/>
      </c>
      <c r="O1685" s="23" t="e">
        <f>IF(#REF!&gt;0,P$1,"")</f>
        <v>#REF!</v>
      </c>
      <c r="P1685" s="23" t="str">
        <f>IF(Versailles!$D1666&gt;0,P$1,"")</f>
        <v/>
      </c>
      <c r="Q1685" s="23" t="str">
        <f>IF(Sellersburg!$D1664&gt;0,Q$1,"")</f>
        <v/>
      </c>
      <c r="R1685" s="23" t="str">
        <f>IF(Pendleton!$D1669&gt;0,R$1,"")</f>
        <v/>
      </c>
      <c r="S1685" s="23" t="str">
        <f>IF(Putnamville!D1655&gt;0,S$1,"")</f>
        <v/>
      </c>
      <c r="T1685" s="23" t="str">
        <f>IF(Lowell!D1634&gt;0,$T$1,"")</f>
        <v/>
      </c>
      <c r="U1685" s="23" t="e">
        <f>IF(#REF!&gt;0,$U$1,"")</f>
        <v>#REF!</v>
      </c>
      <c r="V1685" s="23" t="str">
        <f>IF(Peru!D1664&gt;0,$V$1,"")</f>
        <v/>
      </c>
      <c r="W1685" s="23" t="str">
        <f>IF('Toll Rd'!D1657&gt;0,$W$1,"")</f>
        <v/>
      </c>
      <c r="X1685" s="23" t="e">
        <f>IF(#REF!&gt;0,$X$1,"")</f>
        <v>#REF!</v>
      </c>
      <c r="Y1685" s="23" t="e">
        <f>IF(#REF!&gt;0,$Y$1,"")</f>
        <v>#REF!</v>
      </c>
      <c r="Z1685" s="23" t="str">
        <f>IF(FSS!$D1645&gt;0,P$1,"")</f>
        <v/>
      </c>
    </row>
    <row r="1686" spans="1:26" ht="15.75" hidden="1" customHeight="1" x14ac:dyDescent="0.25">
      <c r="A1686" s="421" t="str">
        <f t="shared" si="59"/>
        <v>0</v>
      </c>
      <c r="B1686" s="102">
        <f>Jasper!B569</f>
        <v>0</v>
      </c>
      <c r="C1686" s="102" t="e">
        <f>Jasper!#REF!</f>
        <v>#REF!</v>
      </c>
      <c r="D1686" s="102">
        <f>Jasper!C569</f>
        <v>0</v>
      </c>
      <c r="E1686" s="131">
        <f>Jasper!D569</f>
        <v>0</v>
      </c>
      <c r="F1686" s="114">
        <f>Jasper!E569</f>
        <v>0</v>
      </c>
      <c r="G1686" s="423">
        <f t="shared" si="58"/>
        <v>0</v>
      </c>
      <c r="H1686" s="420">
        <f>Jasper!G569</f>
        <v>0</v>
      </c>
      <c r="I1686" s="102">
        <f>Jasper!H569</f>
        <v>0</v>
      </c>
      <c r="J1686" s="102" t="s">
        <v>599</v>
      </c>
      <c r="K1686" s="92"/>
      <c r="N1686" s="23" t="str">
        <f>IF(Jasper!$D1668&gt;0,N$1,"")</f>
        <v/>
      </c>
      <c r="O1686" s="23" t="e">
        <f>IF(#REF!&gt;0,P$1,"")</f>
        <v>#REF!</v>
      </c>
      <c r="P1686" s="23" t="str">
        <f>IF(Versailles!$D1667&gt;0,P$1,"")</f>
        <v/>
      </c>
      <c r="Q1686" s="23" t="str">
        <f>IF(Sellersburg!$D1665&gt;0,Q$1,"")</f>
        <v/>
      </c>
      <c r="R1686" s="23" t="str">
        <f>IF(Pendleton!$D1670&gt;0,R$1,"")</f>
        <v/>
      </c>
      <c r="S1686" s="23" t="str">
        <f>IF(Putnamville!D1656&gt;0,S$1,"")</f>
        <v/>
      </c>
      <c r="T1686" s="23" t="str">
        <f>IF(Lowell!D1635&gt;0,$T$1,"")</f>
        <v/>
      </c>
      <c r="U1686" s="23" t="e">
        <f>IF(#REF!&gt;0,$U$1,"")</f>
        <v>#REF!</v>
      </c>
      <c r="V1686" s="23" t="str">
        <f>IF(Peru!D1665&gt;0,$V$1,"")</f>
        <v/>
      </c>
      <c r="W1686" s="23" t="str">
        <f>IF('Toll Rd'!D1658&gt;0,$W$1,"")</f>
        <v/>
      </c>
      <c r="X1686" s="23" t="e">
        <f>IF(#REF!&gt;0,$X$1,"")</f>
        <v>#REF!</v>
      </c>
      <c r="Y1686" s="23" t="e">
        <f>IF(#REF!&gt;0,$Y$1,"")</f>
        <v>#REF!</v>
      </c>
      <c r="Z1686" s="23" t="str">
        <f>IF(FSS!$D1646&gt;0,P$1,"")</f>
        <v/>
      </c>
    </row>
    <row r="1687" spans="1:26" ht="15.75" hidden="1" customHeight="1" x14ac:dyDescent="0.25">
      <c r="A1687" s="421" t="str">
        <f t="shared" si="59"/>
        <v>0</v>
      </c>
      <c r="B1687" s="102">
        <f>Jasper!B570</f>
        <v>0</v>
      </c>
      <c r="C1687" s="102" t="e">
        <f>Jasper!#REF!</f>
        <v>#REF!</v>
      </c>
      <c r="D1687" s="102">
        <f>Jasper!C570</f>
        <v>0</v>
      </c>
      <c r="E1687" s="131">
        <f>Jasper!D570</f>
        <v>0</v>
      </c>
      <c r="F1687" s="114">
        <f>Jasper!E570</f>
        <v>0</v>
      </c>
      <c r="G1687" s="423">
        <f t="shared" si="58"/>
        <v>0</v>
      </c>
      <c r="H1687" s="420">
        <f>Jasper!G570</f>
        <v>0</v>
      </c>
      <c r="I1687" s="102">
        <f>Jasper!H570</f>
        <v>0</v>
      </c>
      <c r="J1687" s="102" t="s">
        <v>599</v>
      </c>
      <c r="K1687" s="92"/>
      <c r="N1687" s="23" t="str">
        <f>IF(Jasper!$D1669&gt;0,N$1,"")</f>
        <v/>
      </c>
      <c r="O1687" s="23" t="e">
        <f>IF(#REF!&gt;0,P$1,"")</f>
        <v>#REF!</v>
      </c>
      <c r="P1687" s="23" t="str">
        <f>IF(Versailles!$D1668&gt;0,P$1,"")</f>
        <v/>
      </c>
      <c r="Q1687" s="23" t="str">
        <f>IF(Sellersburg!$D1666&gt;0,Q$1,"")</f>
        <v/>
      </c>
      <c r="R1687" s="23" t="str">
        <f>IF(Pendleton!$D1671&gt;0,R$1,"")</f>
        <v/>
      </c>
      <c r="S1687" s="23" t="str">
        <f>IF(Putnamville!D1657&gt;0,S$1,"")</f>
        <v/>
      </c>
      <c r="T1687" s="23" t="str">
        <f>IF(Lowell!D1636&gt;0,$T$1,"")</f>
        <v/>
      </c>
      <c r="U1687" s="23" t="e">
        <f>IF(#REF!&gt;0,$U$1,"")</f>
        <v>#REF!</v>
      </c>
      <c r="V1687" s="23" t="str">
        <f>IF(Peru!D1666&gt;0,$V$1,"")</f>
        <v/>
      </c>
      <c r="W1687" s="23" t="str">
        <f>IF('Toll Rd'!D1659&gt;0,$W$1,"")</f>
        <v/>
      </c>
      <c r="X1687" s="23" t="e">
        <f>IF(#REF!&gt;0,$X$1,"")</f>
        <v>#REF!</v>
      </c>
      <c r="Y1687" s="23" t="e">
        <f>IF(#REF!&gt;0,$Y$1,"")</f>
        <v>#REF!</v>
      </c>
      <c r="Z1687" s="23" t="str">
        <f>IF(FSS!$D1647&gt;0,P$1,"")</f>
        <v/>
      </c>
    </row>
    <row r="1688" spans="1:26" ht="15.75" hidden="1" customHeight="1" x14ac:dyDescent="0.25">
      <c r="A1688" s="421" t="str">
        <f t="shared" si="59"/>
        <v>0</v>
      </c>
      <c r="B1688" s="102">
        <f>Jasper!B571</f>
        <v>0</v>
      </c>
      <c r="C1688" s="102" t="e">
        <f>Jasper!#REF!</f>
        <v>#REF!</v>
      </c>
      <c r="D1688" s="102">
        <f>Jasper!C571</f>
        <v>0</v>
      </c>
      <c r="E1688" s="131">
        <f>Jasper!D571</f>
        <v>0</v>
      </c>
      <c r="F1688" s="114">
        <f>Jasper!E571</f>
        <v>0</v>
      </c>
      <c r="G1688" s="423">
        <f t="shared" si="58"/>
        <v>0</v>
      </c>
      <c r="H1688" s="420">
        <f>Jasper!G571</f>
        <v>0</v>
      </c>
      <c r="I1688" s="102">
        <f>Jasper!H571</f>
        <v>0</v>
      </c>
      <c r="J1688" s="102" t="s">
        <v>599</v>
      </c>
      <c r="K1688" s="92"/>
      <c r="N1688" s="23" t="str">
        <f>IF(Jasper!$D1670&gt;0,N$1,"")</f>
        <v/>
      </c>
      <c r="O1688" s="23" t="e">
        <f>IF(#REF!&gt;0,P$1,"")</f>
        <v>#REF!</v>
      </c>
      <c r="P1688" s="23" t="str">
        <f>IF(Versailles!$D1669&gt;0,P$1,"")</f>
        <v/>
      </c>
      <c r="Q1688" s="23" t="str">
        <f>IF(Sellersburg!$D1667&gt;0,Q$1,"")</f>
        <v/>
      </c>
      <c r="R1688" s="23" t="str">
        <f>IF(Pendleton!$D1672&gt;0,R$1,"")</f>
        <v/>
      </c>
      <c r="S1688" s="23" t="str">
        <f>IF(Putnamville!D1658&gt;0,S$1,"")</f>
        <v/>
      </c>
      <c r="T1688" s="23" t="str">
        <f>IF(Lowell!D1637&gt;0,$T$1,"")</f>
        <v/>
      </c>
      <c r="U1688" s="23" t="e">
        <f>IF(#REF!&gt;0,$U$1,"")</f>
        <v>#REF!</v>
      </c>
      <c r="V1688" s="23" t="str">
        <f>IF(Peru!D1667&gt;0,$V$1,"")</f>
        <v/>
      </c>
      <c r="W1688" s="23" t="str">
        <f>IF('Toll Rd'!D1660&gt;0,$W$1,"")</f>
        <v/>
      </c>
      <c r="X1688" s="23" t="e">
        <f>IF(#REF!&gt;0,$X$1,"")</f>
        <v>#REF!</v>
      </c>
      <c r="Y1688" s="23" t="e">
        <f>IF(#REF!&gt;0,$Y$1,"")</f>
        <v>#REF!</v>
      </c>
      <c r="Z1688" s="23" t="str">
        <f>IF(FSS!$D1648&gt;0,P$1,"")</f>
        <v/>
      </c>
    </row>
    <row r="1689" spans="1:26" ht="15.75" hidden="1" customHeight="1" x14ac:dyDescent="0.25">
      <c r="A1689" s="421" t="str">
        <f t="shared" si="59"/>
        <v>0</v>
      </c>
      <c r="B1689" s="102">
        <f>Jasper!B572</f>
        <v>0</v>
      </c>
      <c r="C1689" s="102" t="e">
        <f>Jasper!#REF!</f>
        <v>#REF!</v>
      </c>
      <c r="D1689" s="102">
        <f>Jasper!C572</f>
        <v>0</v>
      </c>
      <c r="E1689" s="131">
        <f>Jasper!D572</f>
        <v>0</v>
      </c>
      <c r="F1689" s="114">
        <f>Jasper!E572</f>
        <v>0</v>
      </c>
      <c r="G1689" s="423">
        <f t="shared" si="58"/>
        <v>0</v>
      </c>
      <c r="H1689" s="420">
        <f>Jasper!G572</f>
        <v>0</v>
      </c>
      <c r="I1689" s="102">
        <f>Jasper!H572</f>
        <v>0</v>
      </c>
      <c r="J1689" s="102" t="s">
        <v>599</v>
      </c>
      <c r="K1689" s="92"/>
      <c r="N1689" s="23" t="str">
        <f>IF(Jasper!$D1671&gt;0,N$1,"")</f>
        <v/>
      </c>
      <c r="O1689" s="23" t="e">
        <f>IF(#REF!&gt;0,P$1,"")</f>
        <v>#REF!</v>
      </c>
      <c r="P1689" s="23" t="str">
        <f>IF(Versailles!$D1670&gt;0,P$1,"")</f>
        <v/>
      </c>
      <c r="Q1689" s="23" t="str">
        <f>IF(Sellersburg!$D1668&gt;0,Q$1,"")</f>
        <v/>
      </c>
      <c r="R1689" s="23" t="str">
        <f>IF(Pendleton!$D1673&gt;0,R$1,"")</f>
        <v/>
      </c>
      <c r="S1689" s="23" t="str">
        <f>IF(Putnamville!D1659&gt;0,S$1,"")</f>
        <v/>
      </c>
      <c r="T1689" s="23" t="str">
        <f>IF(Lowell!D1638&gt;0,$T$1,"")</f>
        <v/>
      </c>
      <c r="U1689" s="23" t="e">
        <f>IF(#REF!&gt;0,$U$1,"")</f>
        <v>#REF!</v>
      </c>
      <c r="V1689" s="23" t="str">
        <f>IF(Peru!D1668&gt;0,$V$1,"")</f>
        <v/>
      </c>
      <c r="W1689" s="23" t="str">
        <f>IF('Toll Rd'!D1661&gt;0,$W$1,"")</f>
        <v/>
      </c>
      <c r="X1689" s="23" t="e">
        <f>IF(#REF!&gt;0,$X$1,"")</f>
        <v>#REF!</v>
      </c>
      <c r="Y1689" s="23" t="e">
        <f>IF(#REF!&gt;0,$Y$1,"")</f>
        <v>#REF!</v>
      </c>
      <c r="Z1689" s="23" t="str">
        <f>IF(FSS!$D1649&gt;0,P$1,"")</f>
        <v/>
      </c>
    </row>
    <row r="1690" spans="1:26" ht="15.75" hidden="1" customHeight="1" x14ac:dyDescent="0.25">
      <c r="A1690" s="421" t="str">
        <f t="shared" si="59"/>
        <v>0</v>
      </c>
      <c r="B1690" s="102">
        <f>Jasper!B573</f>
        <v>0</v>
      </c>
      <c r="C1690" s="102" t="e">
        <f>Jasper!#REF!</f>
        <v>#REF!</v>
      </c>
      <c r="D1690" s="102">
        <f>Jasper!C573</f>
        <v>0</v>
      </c>
      <c r="E1690" s="131">
        <f>Jasper!D573</f>
        <v>0</v>
      </c>
      <c r="F1690" s="114">
        <f>Jasper!E573</f>
        <v>0</v>
      </c>
      <c r="G1690" s="423">
        <f t="shared" si="58"/>
        <v>0</v>
      </c>
      <c r="H1690" s="420">
        <f>Jasper!G573</f>
        <v>0</v>
      </c>
      <c r="I1690" s="102">
        <f>Jasper!H573</f>
        <v>0</v>
      </c>
      <c r="J1690" s="102" t="s">
        <v>599</v>
      </c>
      <c r="K1690" s="92"/>
      <c r="N1690" s="23" t="str">
        <f>IF(Jasper!$D1672&gt;0,N$1,"")</f>
        <v/>
      </c>
      <c r="O1690" s="23" t="e">
        <f>IF(#REF!&gt;0,P$1,"")</f>
        <v>#REF!</v>
      </c>
      <c r="P1690" s="23" t="str">
        <f>IF(Versailles!$D1671&gt;0,P$1,"")</f>
        <v/>
      </c>
      <c r="Q1690" s="23" t="str">
        <f>IF(Sellersburg!$D1669&gt;0,Q$1,"")</f>
        <v/>
      </c>
      <c r="R1690" s="23" t="str">
        <f>IF(Pendleton!$D1674&gt;0,R$1,"")</f>
        <v/>
      </c>
      <c r="S1690" s="23" t="str">
        <f>IF(Putnamville!D1660&gt;0,S$1,"")</f>
        <v/>
      </c>
      <c r="T1690" s="23" t="str">
        <f>IF(Lowell!D1639&gt;0,$T$1,"")</f>
        <v/>
      </c>
      <c r="U1690" s="23" t="e">
        <f>IF(#REF!&gt;0,$U$1,"")</f>
        <v>#REF!</v>
      </c>
      <c r="V1690" s="23" t="str">
        <f>IF(Peru!D1669&gt;0,$V$1,"")</f>
        <v/>
      </c>
      <c r="W1690" s="23" t="str">
        <f>IF('Toll Rd'!D1662&gt;0,$W$1,"")</f>
        <v/>
      </c>
      <c r="X1690" s="23" t="e">
        <f>IF(#REF!&gt;0,$X$1,"")</f>
        <v>#REF!</v>
      </c>
      <c r="Y1690" s="23" t="e">
        <f>IF(#REF!&gt;0,$Y$1,"")</f>
        <v>#REF!</v>
      </c>
      <c r="Z1690" s="23" t="str">
        <f>IF(FSS!$D1650&gt;0,P$1,"")</f>
        <v/>
      </c>
    </row>
    <row r="1691" spans="1:26" ht="15.75" hidden="1" customHeight="1" x14ac:dyDescent="0.25">
      <c r="A1691" s="421" t="str">
        <f t="shared" si="59"/>
        <v>0</v>
      </c>
      <c r="B1691" s="102">
        <f>Jasper!B574</f>
        <v>0</v>
      </c>
      <c r="C1691" s="102" t="e">
        <f>Jasper!#REF!</f>
        <v>#REF!</v>
      </c>
      <c r="D1691" s="102">
        <f>Jasper!C574</f>
        <v>0</v>
      </c>
      <c r="E1691" s="131">
        <f>Jasper!D574</f>
        <v>0</v>
      </c>
      <c r="F1691" s="114">
        <f>Jasper!E574</f>
        <v>0</v>
      </c>
      <c r="G1691" s="423">
        <f t="shared" si="58"/>
        <v>0</v>
      </c>
      <c r="H1691" s="420">
        <f>Jasper!G574</f>
        <v>0</v>
      </c>
      <c r="I1691" s="102">
        <f>Jasper!H574</f>
        <v>0</v>
      </c>
      <c r="J1691" s="102" t="s">
        <v>599</v>
      </c>
      <c r="K1691" s="92"/>
      <c r="N1691" s="23" t="str">
        <f>IF(Jasper!$D1673&gt;0,N$1,"")</f>
        <v/>
      </c>
      <c r="O1691" s="23" t="e">
        <f>IF(#REF!&gt;0,P$1,"")</f>
        <v>#REF!</v>
      </c>
      <c r="P1691" s="23" t="str">
        <f>IF(Versailles!$D1672&gt;0,P$1,"")</f>
        <v/>
      </c>
      <c r="Q1691" s="23" t="str">
        <f>IF(Sellersburg!$D1670&gt;0,Q$1,"")</f>
        <v/>
      </c>
      <c r="R1691" s="23" t="str">
        <f>IF(Pendleton!$D1675&gt;0,R$1,"")</f>
        <v/>
      </c>
      <c r="S1691" s="23" t="str">
        <f>IF(Putnamville!D1661&gt;0,S$1,"")</f>
        <v/>
      </c>
      <c r="T1691" s="23" t="str">
        <f>IF(Lowell!D1640&gt;0,$T$1,"")</f>
        <v/>
      </c>
      <c r="U1691" s="23" t="e">
        <f>IF(#REF!&gt;0,$U$1,"")</f>
        <v>#REF!</v>
      </c>
      <c r="V1691" s="23" t="str">
        <f>IF(Peru!D1670&gt;0,$V$1,"")</f>
        <v/>
      </c>
      <c r="W1691" s="23" t="str">
        <f>IF('Toll Rd'!D1663&gt;0,$W$1,"")</f>
        <v/>
      </c>
      <c r="X1691" s="23" t="e">
        <f>IF(#REF!&gt;0,$X$1,"")</f>
        <v>#REF!</v>
      </c>
      <c r="Y1691" s="23" t="e">
        <f>IF(#REF!&gt;0,$Y$1,"")</f>
        <v>#REF!</v>
      </c>
      <c r="Z1691" s="23" t="str">
        <f>IF(FSS!$D1651&gt;0,P$1,"")</f>
        <v/>
      </c>
    </row>
    <row r="1692" spans="1:26" ht="15.75" hidden="1" customHeight="1" x14ac:dyDescent="0.25">
      <c r="A1692" s="421" t="str">
        <f t="shared" si="59"/>
        <v>0</v>
      </c>
      <c r="B1692" s="102">
        <f>Jasper!B575</f>
        <v>0</v>
      </c>
      <c r="C1692" s="102" t="e">
        <f>Jasper!#REF!</f>
        <v>#REF!</v>
      </c>
      <c r="D1692" s="102">
        <f>Jasper!C575</f>
        <v>0</v>
      </c>
      <c r="E1692" s="131">
        <f>Jasper!D575</f>
        <v>0</v>
      </c>
      <c r="F1692" s="114">
        <f>Jasper!E575</f>
        <v>0</v>
      </c>
      <c r="G1692" s="423">
        <f t="shared" si="58"/>
        <v>0</v>
      </c>
      <c r="H1692" s="420">
        <f>Jasper!G575</f>
        <v>0</v>
      </c>
      <c r="I1692" s="102">
        <f>Jasper!H575</f>
        <v>0</v>
      </c>
      <c r="J1692" s="102" t="s">
        <v>599</v>
      </c>
      <c r="K1692" s="92"/>
      <c r="N1692" s="23" t="str">
        <f>IF(Jasper!$D1674&gt;0,N$1,"")</f>
        <v/>
      </c>
      <c r="O1692" s="23" t="e">
        <f>IF(#REF!&gt;0,P$1,"")</f>
        <v>#REF!</v>
      </c>
      <c r="P1692" s="23" t="str">
        <f>IF(Versailles!$D1673&gt;0,P$1,"")</f>
        <v/>
      </c>
      <c r="Q1692" s="23" t="str">
        <f>IF(Sellersburg!$D1671&gt;0,Q$1,"")</f>
        <v/>
      </c>
      <c r="R1692" s="23" t="str">
        <f>IF(Pendleton!$D1676&gt;0,R$1,"")</f>
        <v/>
      </c>
      <c r="S1692" s="23" t="str">
        <f>IF(Putnamville!D1662&gt;0,S$1,"")</f>
        <v/>
      </c>
      <c r="T1692" s="23" t="str">
        <f>IF(Lowell!D1641&gt;0,$T$1,"")</f>
        <v/>
      </c>
      <c r="U1692" s="23" t="e">
        <f>IF(#REF!&gt;0,$U$1,"")</f>
        <v>#REF!</v>
      </c>
      <c r="V1692" s="23" t="str">
        <f>IF(Peru!D1671&gt;0,$V$1,"")</f>
        <v/>
      </c>
      <c r="W1692" s="23" t="str">
        <f>IF('Toll Rd'!D1664&gt;0,$W$1,"")</f>
        <v/>
      </c>
      <c r="X1692" s="23" t="e">
        <f>IF(#REF!&gt;0,$X$1,"")</f>
        <v>#REF!</v>
      </c>
      <c r="Y1692" s="23" t="e">
        <f>IF(#REF!&gt;0,$Y$1,"")</f>
        <v>#REF!</v>
      </c>
      <c r="Z1692" s="23" t="str">
        <f>IF(FSS!$D1652&gt;0,P$1,"")</f>
        <v/>
      </c>
    </row>
    <row r="1693" spans="1:26" ht="15.75" hidden="1" customHeight="1" x14ac:dyDescent="0.25">
      <c r="A1693" s="421" t="str">
        <f t="shared" si="59"/>
        <v>0</v>
      </c>
      <c r="B1693" s="102">
        <f>Jasper!B576</f>
        <v>0</v>
      </c>
      <c r="C1693" s="102" t="e">
        <f>Jasper!#REF!</f>
        <v>#REF!</v>
      </c>
      <c r="D1693" s="102">
        <f>Jasper!C576</f>
        <v>0</v>
      </c>
      <c r="E1693" s="131">
        <f>Jasper!D576</f>
        <v>0</v>
      </c>
      <c r="F1693" s="114">
        <f>Jasper!E576</f>
        <v>0</v>
      </c>
      <c r="G1693" s="423">
        <f t="shared" si="58"/>
        <v>0</v>
      </c>
      <c r="H1693" s="420">
        <f>Jasper!G576</f>
        <v>0</v>
      </c>
      <c r="I1693" s="102">
        <f>Jasper!H576</f>
        <v>0</v>
      </c>
      <c r="J1693" s="102" t="s">
        <v>599</v>
      </c>
      <c r="K1693" s="92"/>
      <c r="N1693" s="23" t="str">
        <f>IF(Jasper!$D1675&gt;0,N$1,"")</f>
        <v/>
      </c>
      <c r="O1693" s="23" t="e">
        <f>IF(#REF!&gt;0,P$1,"")</f>
        <v>#REF!</v>
      </c>
      <c r="P1693" s="23" t="str">
        <f>IF(Versailles!$D1674&gt;0,P$1,"")</f>
        <v/>
      </c>
      <c r="Q1693" s="23" t="str">
        <f>IF(Sellersburg!$D1672&gt;0,Q$1,"")</f>
        <v/>
      </c>
      <c r="R1693" s="23" t="str">
        <f>IF(Pendleton!$D1677&gt;0,R$1,"")</f>
        <v/>
      </c>
      <c r="S1693" s="23" t="str">
        <f>IF(Putnamville!D1663&gt;0,S$1,"")</f>
        <v/>
      </c>
      <c r="T1693" s="23" t="str">
        <f>IF(Lowell!D1642&gt;0,$T$1,"")</f>
        <v/>
      </c>
      <c r="U1693" s="23" t="e">
        <f>IF(#REF!&gt;0,$U$1,"")</f>
        <v>#REF!</v>
      </c>
      <c r="V1693" s="23" t="str">
        <f>IF(Peru!D1672&gt;0,$V$1,"")</f>
        <v/>
      </c>
      <c r="W1693" s="23" t="str">
        <f>IF('Toll Rd'!D1665&gt;0,$W$1,"")</f>
        <v/>
      </c>
      <c r="X1693" s="23" t="e">
        <f>IF(#REF!&gt;0,$X$1,"")</f>
        <v>#REF!</v>
      </c>
      <c r="Y1693" s="23" t="e">
        <f>IF(#REF!&gt;0,$Y$1,"")</f>
        <v>#REF!</v>
      </c>
      <c r="Z1693" s="23" t="str">
        <f>IF(FSS!$D1653&gt;0,P$1,"")</f>
        <v/>
      </c>
    </row>
    <row r="1694" spans="1:26" ht="15.75" hidden="1" customHeight="1" x14ac:dyDescent="0.25">
      <c r="A1694" s="421" t="str">
        <f t="shared" si="59"/>
        <v>0</v>
      </c>
      <c r="B1694" s="102">
        <f>Jasper!B577</f>
        <v>0</v>
      </c>
      <c r="C1694" s="102" t="e">
        <f>Jasper!#REF!</f>
        <v>#REF!</v>
      </c>
      <c r="D1694" s="102">
        <f>Jasper!C577</f>
        <v>0</v>
      </c>
      <c r="E1694" s="131">
        <f>Jasper!D577</f>
        <v>0</v>
      </c>
      <c r="F1694" s="114">
        <f>Jasper!E577</f>
        <v>0</v>
      </c>
      <c r="G1694" s="423">
        <f t="shared" si="58"/>
        <v>0</v>
      </c>
      <c r="H1694" s="420">
        <f>Jasper!G577</f>
        <v>0</v>
      </c>
      <c r="I1694" s="102">
        <f>Jasper!H577</f>
        <v>0</v>
      </c>
      <c r="J1694" s="102" t="s">
        <v>599</v>
      </c>
      <c r="K1694" s="92"/>
      <c r="N1694" s="23" t="str">
        <f>IF(Jasper!$D1676&gt;0,N$1,"")</f>
        <v/>
      </c>
      <c r="O1694" s="23" t="e">
        <f>IF(#REF!&gt;0,P$1,"")</f>
        <v>#REF!</v>
      </c>
      <c r="P1694" s="23" t="str">
        <f>IF(Versailles!$D1675&gt;0,P$1,"")</f>
        <v/>
      </c>
      <c r="Q1694" s="23" t="str">
        <f>IF(Sellersburg!$D1673&gt;0,Q$1,"")</f>
        <v/>
      </c>
      <c r="R1694" s="23" t="str">
        <f>IF(Pendleton!$D1678&gt;0,R$1,"")</f>
        <v/>
      </c>
      <c r="S1694" s="23" t="str">
        <f>IF(Putnamville!D1664&gt;0,S$1,"")</f>
        <v/>
      </c>
      <c r="T1694" s="23" t="str">
        <f>IF(Lowell!D1643&gt;0,$T$1,"")</f>
        <v/>
      </c>
      <c r="U1694" s="23" t="e">
        <f>IF(#REF!&gt;0,$U$1,"")</f>
        <v>#REF!</v>
      </c>
      <c r="V1694" s="23" t="str">
        <f>IF(Peru!D1673&gt;0,$V$1,"")</f>
        <v/>
      </c>
      <c r="W1694" s="23" t="str">
        <f>IF('Toll Rd'!D1666&gt;0,$W$1,"")</f>
        <v/>
      </c>
      <c r="X1694" s="23" t="e">
        <f>IF(#REF!&gt;0,$X$1,"")</f>
        <v>#REF!</v>
      </c>
      <c r="Y1694" s="23" t="e">
        <f>IF(#REF!&gt;0,$Y$1,"")</f>
        <v>#REF!</v>
      </c>
      <c r="Z1694" s="23" t="str">
        <f>IF(FSS!$D1654&gt;0,P$1,"")</f>
        <v/>
      </c>
    </row>
    <row r="1695" spans="1:26" ht="15.75" hidden="1" customHeight="1" x14ac:dyDescent="0.25">
      <c r="A1695" s="421" t="str">
        <f t="shared" si="59"/>
        <v>0</v>
      </c>
      <c r="B1695" s="102">
        <f>Jasper!B578</f>
        <v>0</v>
      </c>
      <c r="C1695" s="102" t="e">
        <f>Jasper!#REF!</f>
        <v>#REF!</v>
      </c>
      <c r="D1695" s="102">
        <f>Jasper!C578</f>
        <v>0</v>
      </c>
      <c r="E1695" s="131">
        <f>Jasper!D578</f>
        <v>0</v>
      </c>
      <c r="F1695" s="114">
        <f>Jasper!E578</f>
        <v>0</v>
      </c>
      <c r="G1695" s="423">
        <f t="shared" si="58"/>
        <v>0</v>
      </c>
      <c r="H1695" s="420">
        <f>Jasper!G578</f>
        <v>0</v>
      </c>
      <c r="I1695" s="102">
        <f>Jasper!H578</f>
        <v>0</v>
      </c>
      <c r="J1695" s="102" t="s">
        <v>599</v>
      </c>
      <c r="K1695" s="92"/>
      <c r="N1695" s="23" t="str">
        <f>IF(Jasper!$D1677&gt;0,N$1,"")</f>
        <v/>
      </c>
      <c r="O1695" s="23" t="e">
        <f>IF(#REF!&gt;0,P$1,"")</f>
        <v>#REF!</v>
      </c>
      <c r="P1695" s="23" t="str">
        <f>IF(Versailles!$D1676&gt;0,P$1,"")</f>
        <v/>
      </c>
      <c r="Q1695" s="23" t="str">
        <f>IF(Sellersburg!$D1674&gt;0,Q$1,"")</f>
        <v/>
      </c>
      <c r="R1695" s="23" t="str">
        <f>IF(Pendleton!$D1679&gt;0,R$1,"")</f>
        <v/>
      </c>
      <c r="S1695" s="23" t="str">
        <f>IF(Putnamville!D1665&gt;0,S$1,"")</f>
        <v/>
      </c>
      <c r="T1695" s="23" t="str">
        <f>IF(Lowell!D1644&gt;0,$T$1,"")</f>
        <v/>
      </c>
      <c r="U1695" s="23" t="e">
        <f>IF(#REF!&gt;0,$U$1,"")</f>
        <v>#REF!</v>
      </c>
      <c r="V1695" s="23" t="str">
        <f>IF(Peru!D1674&gt;0,$V$1,"")</f>
        <v/>
      </c>
      <c r="W1695" s="23" t="str">
        <f>IF('Toll Rd'!D1667&gt;0,$W$1,"")</f>
        <v/>
      </c>
      <c r="X1695" s="23" t="e">
        <f>IF(#REF!&gt;0,$X$1,"")</f>
        <v>#REF!</v>
      </c>
      <c r="Y1695" s="23" t="e">
        <f>IF(#REF!&gt;0,$Y$1,"")</f>
        <v>#REF!</v>
      </c>
      <c r="Z1695" s="23" t="str">
        <f>IF(FSS!$D1655&gt;0,P$1,"")</f>
        <v/>
      </c>
    </row>
    <row r="1696" spans="1:26" ht="15.75" hidden="1" customHeight="1" x14ac:dyDescent="0.25">
      <c r="A1696" s="421" t="str">
        <f t="shared" si="59"/>
        <v>0</v>
      </c>
      <c r="B1696" s="102">
        <f>Jasper!B579</f>
        <v>0</v>
      </c>
      <c r="C1696" s="102" t="e">
        <f>Jasper!#REF!</f>
        <v>#REF!</v>
      </c>
      <c r="D1696" s="102">
        <f>Jasper!C579</f>
        <v>0</v>
      </c>
      <c r="E1696" s="131">
        <f>Jasper!D579</f>
        <v>0</v>
      </c>
      <c r="F1696" s="114">
        <f>Jasper!E579</f>
        <v>0</v>
      </c>
      <c r="G1696" s="423">
        <f t="shared" ref="G1696:G1759" si="60">PRODUCT(E1696,F1696)</f>
        <v>0</v>
      </c>
      <c r="H1696" s="420">
        <f>Jasper!G579</f>
        <v>0</v>
      </c>
      <c r="I1696" s="102">
        <f>Jasper!H579</f>
        <v>0</v>
      </c>
      <c r="J1696" s="102" t="s">
        <v>599</v>
      </c>
      <c r="K1696" s="92"/>
      <c r="N1696" s="23" t="str">
        <f>IF(Jasper!$D1678&gt;0,N$1,"")</f>
        <v/>
      </c>
      <c r="O1696" s="23" t="e">
        <f>IF(#REF!&gt;0,P$1,"")</f>
        <v>#REF!</v>
      </c>
      <c r="P1696" s="23" t="str">
        <f>IF(Versailles!$D1677&gt;0,P$1,"")</f>
        <v/>
      </c>
      <c r="Q1696" s="23" t="str">
        <f>IF(Sellersburg!$D1675&gt;0,Q$1,"")</f>
        <v/>
      </c>
      <c r="R1696" s="23" t="str">
        <f>IF(Pendleton!$D1680&gt;0,R$1,"")</f>
        <v/>
      </c>
      <c r="S1696" s="23" t="str">
        <f>IF(Putnamville!D1666&gt;0,S$1,"")</f>
        <v/>
      </c>
      <c r="T1696" s="23" t="str">
        <f>IF(Lowell!D1645&gt;0,$T$1,"")</f>
        <v/>
      </c>
      <c r="U1696" s="23" t="e">
        <f>IF(#REF!&gt;0,$U$1,"")</f>
        <v>#REF!</v>
      </c>
      <c r="V1696" s="23" t="str">
        <f>IF(Peru!D1675&gt;0,$V$1,"")</f>
        <v/>
      </c>
      <c r="W1696" s="23" t="str">
        <f>IF('Toll Rd'!D1668&gt;0,$W$1,"")</f>
        <v/>
      </c>
      <c r="X1696" s="23" t="e">
        <f>IF(#REF!&gt;0,$X$1,"")</f>
        <v>#REF!</v>
      </c>
      <c r="Y1696" s="23" t="e">
        <f>IF(#REF!&gt;0,$Y$1,"")</f>
        <v>#REF!</v>
      </c>
      <c r="Z1696" s="23" t="str">
        <f>IF(FSS!$D1656&gt;0,P$1,"")</f>
        <v/>
      </c>
    </row>
    <row r="1697" spans="1:26" ht="15.75" hidden="1" customHeight="1" x14ac:dyDescent="0.25">
      <c r="A1697" s="421" t="str">
        <f t="shared" si="59"/>
        <v>0</v>
      </c>
      <c r="B1697" s="102">
        <f>Jasper!B580</f>
        <v>0</v>
      </c>
      <c r="C1697" s="102" t="e">
        <f>Jasper!#REF!</f>
        <v>#REF!</v>
      </c>
      <c r="D1697" s="102">
        <f>Jasper!C580</f>
        <v>0</v>
      </c>
      <c r="E1697" s="131">
        <f>Jasper!D580</f>
        <v>0</v>
      </c>
      <c r="F1697" s="114">
        <f>Jasper!E580</f>
        <v>0</v>
      </c>
      <c r="G1697" s="423">
        <f t="shared" si="60"/>
        <v>0</v>
      </c>
      <c r="H1697" s="420">
        <f>Jasper!G580</f>
        <v>0</v>
      </c>
      <c r="I1697" s="102">
        <f>Jasper!H580</f>
        <v>0</v>
      </c>
      <c r="J1697" s="102" t="s">
        <v>599</v>
      </c>
      <c r="K1697" s="92"/>
      <c r="N1697" s="23" t="str">
        <f>IF(Jasper!$D1679&gt;0,N$1,"")</f>
        <v/>
      </c>
      <c r="O1697" s="23" t="e">
        <f>IF(#REF!&gt;0,P$1,"")</f>
        <v>#REF!</v>
      </c>
      <c r="P1697" s="23" t="str">
        <f>IF(Versailles!$D1678&gt;0,P$1,"")</f>
        <v/>
      </c>
      <c r="Q1697" s="23" t="str">
        <f>IF(Sellersburg!$D1676&gt;0,Q$1,"")</f>
        <v/>
      </c>
      <c r="R1697" s="23" t="str">
        <f>IF(Pendleton!$D1681&gt;0,R$1,"")</f>
        <v/>
      </c>
      <c r="S1697" s="23" t="str">
        <f>IF(Putnamville!D1667&gt;0,S$1,"")</f>
        <v/>
      </c>
      <c r="T1697" s="23" t="str">
        <f>IF(Lowell!D1646&gt;0,$T$1,"")</f>
        <v/>
      </c>
      <c r="U1697" s="23" t="e">
        <f>IF(#REF!&gt;0,$U$1,"")</f>
        <v>#REF!</v>
      </c>
      <c r="V1697" s="23" t="str">
        <f>IF(Peru!D1676&gt;0,$V$1,"")</f>
        <v/>
      </c>
      <c r="W1697" s="23" t="str">
        <f>IF('Toll Rd'!D1669&gt;0,$W$1,"")</f>
        <v/>
      </c>
      <c r="X1697" s="23" t="e">
        <f>IF(#REF!&gt;0,$X$1,"")</f>
        <v>#REF!</v>
      </c>
      <c r="Y1697" s="23" t="e">
        <f>IF(#REF!&gt;0,$Y$1,"")</f>
        <v>#REF!</v>
      </c>
      <c r="Z1697" s="23" t="str">
        <f>IF(FSS!$D1657&gt;0,P$1,"")</f>
        <v/>
      </c>
    </row>
    <row r="1698" spans="1:26" ht="15.75" hidden="1" customHeight="1" x14ac:dyDescent="0.25">
      <c r="A1698" s="421" t="str">
        <f t="shared" si="59"/>
        <v>0</v>
      </c>
      <c r="B1698" s="102">
        <f>Jasper!B581</f>
        <v>0</v>
      </c>
      <c r="C1698" s="102" t="e">
        <f>Jasper!#REF!</f>
        <v>#REF!</v>
      </c>
      <c r="D1698" s="102">
        <f>Jasper!C581</f>
        <v>0</v>
      </c>
      <c r="E1698" s="131">
        <f>Jasper!D581</f>
        <v>0</v>
      </c>
      <c r="F1698" s="114">
        <f>Jasper!E581</f>
        <v>0</v>
      </c>
      <c r="G1698" s="423">
        <f t="shared" si="60"/>
        <v>0</v>
      </c>
      <c r="H1698" s="420">
        <f>Jasper!G581</f>
        <v>0</v>
      </c>
      <c r="I1698" s="102">
        <f>Jasper!H581</f>
        <v>0</v>
      </c>
      <c r="J1698" s="102" t="s">
        <v>599</v>
      </c>
      <c r="K1698" s="92"/>
      <c r="N1698" s="23" t="str">
        <f>IF(Jasper!$D1680&gt;0,N$1,"")</f>
        <v/>
      </c>
      <c r="O1698" s="23" t="e">
        <f>IF(#REF!&gt;0,P$1,"")</f>
        <v>#REF!</v>
      </c>
      <c r="P1698" s="23" t="str">
        <f>IF(Versailles!$D1679&gt;0,P$1,"")</f>
        <v/>
      </c>
      <c r="Q1698" s="23" t="str">
        <f>IF(Sellersburg!$D1677&gt;0,Q$1,"")</f>
        <v/>
      </c>
      <c r="R1698" s="23" t="str">
        <f>IF(Pendleton!$D1682&gt;0,R$1,"")</f>
        <v/>
      </c>
      <c r="S1698" s="23" t="str">
        <f>IF(Putnamville!D1668&gt;0,S$1,"")</f>
        <v/>
      </c>
      <c r="T1698" s="23" t="str">
        <f>IF(Lowell!D1647&gt;0,$T$1,"")</f>
        <v/>
      </c>
      <c r="U1698" s="23" t="e">
        <f>IF(#REF!&gt;0,$U$1,"")</f>
        <v>#REF!</v>
      </c>
      <c r="V1698" s="23" t="str">
        <f>IF(Peru!D1677&gt;0,$V$1,"")</f>
        <v/>
      </c>
      <c r="W1698" s="23" t="str">
        <f>IF('Toll Rd'!D1670&gt;0,$W$1,"")</f>
        <v/>
      </c>
      <c r="X1698" s="23" t="e">
        <f>IF(#REF!&gt;0,$X$1,"")</f>
        <v>#REF!</v>
      </c>
      <c r="Y1698" s="23" t="e">
        <f>IF(#REF!&gt;0,$Y$1,"")</f>
        <v>#REF!</v>
      </c>
      <c r="Z1698" s="23" t="str">
        <f>IF(FSS!$D1658&gt;0,P$1,"")</f>
        <v/>
      </c>
    </row>
    <row r="1699" spans="1:26" ht="15.75" hidden="1" customHeight="1" thickBot="1" x14ac:dyDescent="0.3">
      <c r="A1699" s="421" t="str">
        <f t="shared" si="59"/>
        <v>0</v>
      </c>
      <c r="B1699" s="428">
        <f>Jasper!B582</f>
        <v>0</v>
      </c>
      <c r="C1699" s="428" t="e">
        <f>Jasper!#REF!</f>
        <v>#REF!</v>
      </c>
      <c r="D1699" s="476" t="e">
        <f>Jasper!#REF!</f>
        <v>#REF!</v>
      </c>
      <c r="E1699" s="433">
        <f>Jasper!D582</f>
        <v>0</v>
      </c>
      <c r="F1699" s="431">
        <f>Jasper!E582</f>
        <v>0</v>
      </c>
      <c r="G1699" s="432">
        <f t="shared" si="60"/>
        <v>0</v>
      </c>
      <c r="H1699" s="429">
        <f>Jasper!G582</f>
        <v>0</v>
      </c>
      <c r="I1699" s="428">
        <f>Jasper!H582</f>
        <v>0</v>
      </c>
      <c r="J1699" s="428"/>
      <c r="K1699" s="430"/>
      <c r="N1699" s="23" t="str">
        <f>IF(Jasper!$D1681&gt;0,N$1,"")</f>
        <v/>
      </c>
      <c r="O1699" s="23" t="e">
        <f>IF(#REF!&gt;0,P$1,"")</f>
        <v>#REF!</v>
      </c>
      <c r="P1699" s="23" t="str">
        <f>IF(Versailles!$D1680&gt;0,P$1,"")</f>
        <v/>
      </c>
      <c r="Q1699" s="23" t="str">
        <f>IF(Sellersburg!$D1678&gt;0,Q$1,"")</f>
        <v/>
      </c>
      <c r="R1699" s="23" t="str">
        <f>IF(Pendleton!$D1683&gt;0,R$1,"")</f>
        <v/>
      </c>
      <c r="S1699" s="23" t="str">
        <f>IF(Putnamville!D1669&gt;0,S$1,"")</f>
        <v/>
      </c>
      <c r="T1699" s="23" t="str">
        <f>IF(Lowell!D1648&gt;0,$T$1,"")</f>
        <v/>
      </c>
      <c r="U1699" s="23" t="e">
        <f>IF(#REF!&gt;0,$U$1,"")</f>
        <v>#REF!</v>
      </c>
      <c r="V1699" s="23" t="str">
        <f>IF(Peru!D1678&gt;0,$V$1,"")</f>
        <v/>
      </c>
      <c r="W1699" s="23" t="str">
        <f>IF('Toll Rd'!D1671&gt;0,$W$1,"")</f>
        <v/>
      </c>
      <c r="X1699" s="23" t="e">
        <f>IF(#REF!&gt;0,$X$1,"")</f>
        <v>#REF!</v>
      </c>
      <c r="Y1699" s="23" t="e">
        <f>IF(#REF!&gt;0,$Y$1,"")</f>
        <v>#REF!</v>
      </c>
      <c r="Z1699" s="23" t="str">
        <f>IF(FSS!$D1659&gt;0,P$1,"")</f>
        <v/>
      </c>
    </row>
    <row r="1700" spans="1:26" ht="15.75" hidden="1" customHeight="1" x14ac:dyDescent="0.25">
      <c r="A1700" s="421" t="e">
        <f t="shared" si="59"/>
        <v>#REF!</v>
      </c>
      <c r="B1700" s="348" t="e">
        <f>#REF!</f>
        <v>#REF!</v>
      </c>
      <c r="C1700" s="348" t="e">
        <f>#REF!</f>
        <v>#REF!</v>
      </c>
      <c r="D1700" s="348" t="e">
        <f>#REF!</f>
        <v>#REF!</v>
      </c>
      <c r="E1700" s="349" t="e">
        <f>#REF!</f>
        <v>#REF!</v>
      </c>
      <c r="F1700" s="427" t="e">
        <f>#REF!</f>
        <v>#REF!</v>
      </c>
      <c r="G1700" s="339" t="e">
        <f t="shared" si="60"/>
        <v>#REF!</v>
      </c>
      <c r="H1700" s="422" t="e">
        <f>#REF!</f>
        <v>#REF!</v>
      </c>
      <c r="I1700" s="348" t="e">
        <f>#REF!</f>
        <v>#REF!</v>
      </c>
      <c r="J1700" s="348" t="s">
        <v>602</v>
      </c>
      <c r="K1700" s="426"/>
      <c r="N1700" s="23" t="str">
        <f>IF(Jasper!$D1682&gt;0,N$1,"")</f>
        <v/>
      </c>
      <c r="O1700" s="23" t="e">
        <f>IF(#REF!&gt;0,P$1,"")</f>
        <v>#REF!</v>
      </c>
      <c r="P1700" s="23" t="str">
        <f>IF(Versailles!$D1681&gt;0,P$1,"")</f>
        <v/>
      </c>
      <c r="Q1700" s="23" t="str">
        <f>IF(Sellersburg!$D1679&gt;0,Q$1,"")</f>
        <v/>
      </c>
      <c r="R1700" s="23" t="str">
        <f>IF(Pendleton!$D1684&gt;0,R$1,"")</f>
        <v/>
      </c>
      <c r="S1700" s="23" t="str">
        <f>IF(Putnamville!D1670&gt;0,S$1,"")</f>
        <v/>
      </c>
      <c r="T1700" s="23" t="str">
        <f>IF(Lowell!D1649&gt;0,$T$1,"")</f>
        <v/>
      </c>
      <c r="U1700" s="23" t="e">
        <f>IF(#REF!&gt;0,$U$1,"")</f>
        <v>#REF!</v>
      </c>
      <c r="V1700" s="23" t="str">
        <f>IF(Peru!D1679&gt;0,$V$1,"")</f>
        <v/>
      </c>
      <c r="W1700" s="23" t="str">
        <f>IF('Toll Rd'!D1672&gt;0,$W$1,"")</f>
        <v/>
      </c>
      <c r="X1700" s="23" t="e">
        <f>IF(#REF!&gt;0,$X$1,"")</f>
        <v>#REF!</v>
      </c>
      <c r="Y1700" s="23" t="e">
        <f>IF(#REF!&gt;0,$Y$1,"")</f>
        <v>#REF!</v>
      </c>
      <c r="Z1700" s="23" t="str">
        <f>IF(FSS!$D1660&gt;0,P$1,"")</f>
        <v/>
      </c>
    </row>
    <row r="1701" spans="1:26" ht="15.75" hidden="1" customHeight="1" x14ac:dyDescent="0.25">
      <c r="A1701" s="421" t="e">
        <f t="shared" si="59"/>
        <v>#REF!</v>
      </c>
      <c r="B1701" s="102" t="e">
        <f>#REF!</f>
        <v>#REF!</v>
      </c>
      <c r="C1701" s="102" t="e">
        <f>#REF!</f>
        <v>#REF!</v>
      </c>
      <c r="D1701" s="102" t="e">
        <f>#REF!</f>
        <v>#REF!</v>
      </c>
      <c r="E1701" s="131" t="e">
        <f>#REF!</f>
        <v>#REF!</v>
      </c>
      <c r="F1701" s="114" t="e">
        <f>#REF!</f>
        <v>#REF!</v>
      </c>
      <c r="G1701" s="423" t="e">
        <f t="shared" si="60"/>
        <v>#REF!</v>
      </c>
      <c r="H1701" s="420" t="e">
        <f>#REF!</f>
        <v>#REF!</v>
      </c>
      <c r="I1701" s="102" t="e">
        <f>#REF!</f>
        <v>#REF!</v>
      </c>
      <c r="J1701" s="102" t="s">
        <v>602</v>
      </c>
      <c r="K1701" s="92"/>
      <c r="N1701" s="23" t="str">
        <f>IF(Jasper!$D1683&gt;0,N$1,"")</f>
        <v/>
      </c>
      <c r="O1701" s="23" t="e">
        <f>IF(#REF!&gt;0,P$1,"")</f>
        <v>#REF!</v>
      </c>
      <c r="P1701" s="23" t="str">
        <f>IF(Versailles!$D1682&gt;0,P$1,"")</f>
        <v/>
      </c>
      <c r="Q1701" s="23" t="str">
        <f>IF(Sellersburg!$D1680&gt;0,Q$1,"")</f>
        <v/>
      </c>
      <c r="R1701" s="23" t="str">
        <f>IF(Pendleton!$D1685&gt;0,R$1,"")</f>
        <v/>
      </c>
      <c r="S1701" s="23" t="str">
        <f>IF(Putnamville!D1671&gt;0,S$1,"")</f>
        <v/>
      </c>
      <c r="T1701" s="23" t="str">
        <f>IF(Lowell!D1650&gt;0,$T$1,"")</f>
        <v/>
      </c>
      <c r="U1701" s="23" t="e">
        <f>IF(#REF!&gt;0,$U$1,"")</f>
        <v>#REF!</v>
      </c>
      <c r="V1701" s="23" t="str">
        <f>IF(Peru!D1680&gt;0,$V$1,"")</f>
        <v/>
      </c>
      <c r="W1701" s="23" t="str">
        <f>IF('Toll Rd'!D1673&gt;0,$W$1,"")</f>
        <v/>
      </c>
      <c r="X1701" s="23" t="e">
        <f>IF(#REF!&gt;0,$X$1,"")</f>
        <v>#REF!</v>
      </c>
      <c r="Y1701" s="23" t="e">
        <f>IF(#REF!&gt;0,$Y$1,"")</f>
        <v>#REF!</v>
      </c>
      <c r="Z1701" s="23" t="str">
        <f>IF(FSS!$D1661&gt;0,P$1,"")</f>
        <v/>
      </c>
    </row>
    <row r="1702" spans="1:26" ht="15.75" hidden="1" customHeight="1" x14ac:dyDescent="0.25">
      <c r="A1702" s="421" t="e">
        <f t="shared" si="59"/>
        <v>#REF!</v>
      </c>
      <c r="B1702" s="102" t="e">
        <f>#REF!</f>
        <v>#REF!</v>
      </c>
      <c r="C1702" s="102" t="e">
        <f>#REF!</f>
        <v>#REF!</v>
      </c>
      <c r="D1702" s="102" t="e">
        <f>#REF!</f>
        <v>#REF!</v>
      </c>
      <c r="E1702" s="131" t="e">
        <f>#REF!</f>
        <v>#REF!</v>
      </c>
      <c r="F1702" s="114" t="e">
        <f>#REF!</f>
        <v>#REF!</v>
      </c>
      <c r="G1702" s="423" t="e">
        <f t="shared" si="60"/>
        <v>#REF!</v>
      </c>
      <c r="H1702" s="420" t="e">
        <f>#REF!</f>
        <v>#REF!</v>
      </c>
      <c r="I1702" s="102" t="e">
        <f>#REF!</f>
        <v>#REF!</v>
      </c>
      <c r="J1702" s="102" t="s">
        <v>602</v>
      </c>
      <c r="K1702" s="92"/>
      <c r="N1702" s="23" t="str">
        <f>IF(Jasper!$D1684&gt;0,N$1,"")</f>
        <v/>
      </c>
      <c r="O1702" s="23" t="e">
        <f>IF(#REF!&gt;0,P$1,"")</f>
        <v>#REF!</v>
      </c>
      <c r="P1702" s="23" t="str">
        <f>IF(Versailles!$D1683&gt;0,P$1,"")</f>
        <v/>
      </c>
      <c r="Q1702" s="23" t="str">
        <f>IF(Sellersburg!$D1681&gt;0,Q$1,"")</f>
        <v/>
      </c>
      <c r="R1702" s="23" t="str">
        <f>IF(Pendleton!$D1686&gt;0,R$1,"")</f>
        <v/>
      </c>
      <c r="S1702" s="23" t="str">
        <f>IF(Putnamville!D1672&gt;0,S$1,"")</f>
        <v/>
      </c>
      <c r="T1702" s="23" t="str">
        <f>IF(Lowell!D1651&gt;0,$T$1,"")</f>
        <v/>
      </c>
      <c r="U1702" s="23" t="e">
        <f>IF(#REF!&gt;0,$U$1,"")</f>
        <v>#REF!</v>
      </c>
      <c r="V1702" s="23" t="str">
        <f>IF(Peru!D1681&gt;0,$V$1,"")</f>
        <v/>
      </c>
      <c r="W1702" s="23" t="str">
        <f>IF('Toll Rd'!D1674&gt;0,$W$1,"")</f>
        <v/>
      </c>
      <c r="X1702" s="23" t="e">
        <f>IF(#REF!&gt;0,$X$1,"")</f>
        <v>#REF!</v>
      </c>
      <c r="Y1702" s="23" t="e">
        <f>IF(#REF!&gt;0,$Y$1,"")</f>
        <v>#REF!</v>
      </c>
      <c r="Z1702" s="23" t="str">
        <f>IF(FSS!$D1662&gt;0,P$1,"")</f>
        <v/>
      </c>
    </row>
    <row r="1703" spans="1:26" ht="15.75" hidden="1" customHeight="1" x14ac:dyDescent="0.25">
      <c r="A1703" s="421" t="e">
        <f t="shared" si="59"/>
        <v>#REF!</v>
      </c>
      <c r="B1703" s="102" t="e">
        <f>#REF!</f>
        <v>#REF!</v>
      </c>
      <c r="C1703" s="102" t="e">
        <f>#REF!</f>
        <v>#REF!</v>
      </c>
      <c r="D1703" s="102" t="e">
        <f>#REF!</f>
        <v>#REF!</v>
      </c>
      <c r="E1703" s="131" t="e">
        <f>#REF!</f>
        <v>#REF!</v>
      </c>
      <c r="F1703" s="114" t="e">
        <f>#REF!</f>
        <v>#REF!</v>
      </c>
      <c r="G1703" s="423" t="e">
        <f t="shared" si="60"/>
        <v>#REF!</v>
      </c>
      <c r="H1703" s="420" t="e">
        <f>#REF!</f>
        <v>#REF!</v>
      </c>
      <c r="I1703" s="102" t="e">
        <f>#REF!</f>
        <v>#REF!</v>
      </c>
      <c r="J1703" s="102" t="s">
        <v>602</v>
      </c>
      <c r="K1703" s="92"/>
      <c r="N1703" s="23" t="str">
        <f>IF(Jasper!$D1685&gt;0,N$1,"")</f>
        <v/>
      </c>
      <c r="O1703" s="23" t="e">
        <f>IF(#REF!&gt;0,P$1,"")</f>
        <v>#REF!</v>
      </c>
      <c r="P1703" s="23" t="str">
        <f>IF(Versailles!$D1684&gt;0,P$1,"")</f>
        <v/>
      </c>
      <c r="Q1703" s="23" t="str">
        <f>IF(Sellersburg!$D1682&gt;0,Q$1,"")</f>
        <v/>
      </c>
      <c r="R1703" s="23" t="str">
        <f>IF(Pendleton!$D1687&gt;0,R$1,"")</f>
        <v/>
      </c>
      <c r="S1703" s="23" t="str">
        <f>IF(Putnamville!D1673&gt;0,S$1,"")</f>
        <v/>
      </c>
      <c r="T1703" s="23" t="str">
        <f>IF(Lowell!D1652&gt;0,$T$1,"")</f>
        <v/>
      </c>
      <c r="U1703" s="23" t="e">
        <f>IF(#REF!&gt;0,$U$1,"")</f>
        <v>#REF!</v>
      </c>
      <c r="V1703" s="23" t="str">
        <f>IF(Peru!D1682&gt;0,$V$1,"")</f>
        <v/>
      </c>
      <c r="W1703" s="23" t="str">
        <f>IF('Toll Rd'!D1675&gt;0,$W$1,"")</f>
        <v/>
      </c>
      <c r="X1703" s="23" t="e">
        <f>IF(#REF!&gt;0,$X$1,"")</f>
        <v>#REF!</v>
      </c>
      <c r="Y1703" s="23" t="e">
        <f>IF(#REF!&gt;0,$Y$1,"")</f>
        <v>#REF!</v>
      </c>
      <c r="Z1703" s="23" t="str">
        <f>IF(FSS!$D1663&gt;0,P$1,"")</f>
        <v/>
      </c>
    </row>
    <row r="1704" spans="1:26" ht="15.75" hidden="1" customHeight="1" x14ac:dyDescent="0.25">
      <c r="A1704" s="421" t="e">
        <f t="shared" si="59"/>
        <v>#REF!</v>
      </c>
      <c r="B1704" s="102" t="e">
        <f>#REF!</f>
        <v>#REF!</v>
      </c>
      <c r="C1704" s="102" t="e">
        <f>#REF!</f>
        <v>#REF!</v>
      </c>
      <c r="D1704" s="102" t="e">
        <f>#REF!</f>
        <v>#REF!</v>
      </c>
      <c r="E1704" s="131" t="e">
        <f>#REF!</f>
        <v>#REF!</v>
      </c>
      <c r="F1704" s="114" t="e">
        <f>#REF!</f>
        <v>#REF!</v>
      </c>
      <c r="G1704" s="423" t="e">
        <f t="shared" si="60"/>
        <v>#REF!</v>
      </c>
      <c r="H1704" s="420" t="e">
        <f>#REF!</f>
        <v>#REF!</v>
      </c>
      <c r="I1704" s="102" t="e">
        <f>#REF!</f>
        <v>#REF!</v>
      </c>
      <c r="J1704" s="102" t="s">
        <v>602</v>
      </c>
      <c r="K1704" s="92"/>
      <c r="N1704" s="23" t="str">
        <f>IF(Jasper!$D1686&gt;0,N$1,"")</f>
        <v/>
      </c>
      <c r="O1704" s="23" t="e">
        <f>IF(#REF!&gt;0,P$1,"")</f>
        <v>#REF!</v>
      </c>
      <c r="P1704" s="23" t="str">
        <f>IF(Versailles!$D1685&gt;0,P$1,"")</f>
        <v/>
      </c>
      <c r="Q1704" s="23" t="str">
        <f>IF(Sellersburg!$D1683&gt;0,Q$1,"")</f>
        <v/>
      </c>
      <c r="R1704" s="23" t="str">
        <f>IF(Pendleton!$D1688&gt;0,R$1,"")</f>
        <v/>
      </c>
      <c r="S1704" s="23" t="str">
        <f>IF(Putnamville!D1674&gt;0,S$1,"")</f>
        <v/>
      </c>
      <c r="T1704" s="23" t="str">
        <f>IF(Lowell!D1653&gt;0,$T$1,"")</f>
        <v/>
      </c>
      <c r="U1704" s="23" t="e">
        <f>IF(#REF!&gt;0,$U$1,"")</f>
        <v>#REF!</v>
      </c>
      <c r="V1704" s="23" t="str">
        <f>IF(Peru!D1683&gt;0,$V$1,"")</f>
        <v/>
      </c>
      <c r="W1704" s="23" t="str">
        <f>IF('Toll Rd'!D1676&gt;0,$W$1,"")</f>
        <v/>
      </c>
      <c r="X1704" s="23" t="e">
        <f>IF(#REF!&gt;0,$X$1,"")</f>
        <v>#REF!</v>
      </c>
      <c r="Y1704" s="23" t="e">
        <f>IF(#REF!&gt;0,$Y$1,"")</f>
        <v>#REF!</v>
      </c>
      <c r="Z1704" s="23" t="str">
        <f>IF(FSS!$D1664&gt;0,P$1,"")</f>
        <v/>
      </c>
    </row>
    <row r="1705" spans="1:26" ht="15.75" hidden="1" customHeight="1" x14ac:dyDescent="0.25">
      <c r="A1705" s="421" t="e">
        <f t="shared" si="59"/>
        <v>#REF!</v>
      </c>
      <c r="B1705" s="102" t="e">
        <f>#REF!</f>
        <v>#REF!</v>
      </c>
      <c r="C1705" s="102" t="e">
        <f>#REF!</f>
        <v>#REF!</v>
      </c>
      <c r="D1705" s="102" t="e">
        <f>#REF!</f>
        <v>#REF!</v>
      </c>
      <c r="E1705" s="131" t="e">
        <f>#REF!</f>
        <v>#REF!</v>
      </c>
      <c r="F1705" s="114" t="e">
        <f>#REF!</f>
        <v>#REF!</v>
      </c>
      <c r="G1705" s="423" t="e">
        <f t="shared" si="60"/>
        <v>#REF!</v>
      </c>
      <c r="H1705" s="420" t="e">
        <f>#REF!</f>
        <v>#REF!</v>
      </c>
      <c r="I1705" s="102" t="e">
        <f>#REF!</f>
        <v>#REF!</v>
      </c>
      <c r="J1705" s="102" t="s">
        <v>602</v>
      </c>
      <c r="K1705" s="92"/>
      <c r="N1705" s="23" t="str">
        <f>IF(Jasper!$D1687&gt;0,N$1,"")</f>
        <v/>
      </c>
      <c r="O1705" s="23" t="e">
        <f>IF(#REF!&gt;0,P$1,"")</f>
        <v>#REF!</v>
      </c>
      <c r="P1705" s="23" t="str">
        <f>IF(Versailles!$D1686&gt;0,P$1,"")</f>
        <v/>
      </c>
      <c r="Q1705" s="23" t="str">
        <f>IF(Sellersburg!$D1684&gt;0,Q$1,"")</f>
        <v/>
      </c>
      <c r="R1705" s="23" t="str">
        <f>IF(Pendleton!$D1689&gt;0,R$1,"")</f>
        <v/>
      </c>
      <c r="S1705" s="23" t="str">
        <f>IF(Putnamville!D1675&gt;0,S$1,"")</f>
        <v/>
      </c>
      <c r="T1705" s="23" t="str">
        <f>IF(Lowell!D1654&gt;0,$T$1,"")</f>
        <v/>
      </c>
      <c r="U1705" s="23" t="e">
        <f>IF(#REF!&gt;0,$U$1,"")</f>
        <v>#REF!</v>
      </c>
      <c r="V1705" s="23" t="str">
        <f>IF(Peru!D1684&gt;0,$V$1,"")</f>
        <v/>
      </c>
      <c r="W1705" s="23" t="str">
        <f>IF('Toll Rd'!D1677&gt;0,$W$1,"")</f>
        <v/>
      </c>
      <c r="X1705" s="23" t="e">
        <f>IF(#REF!&gt;0,$X$1,"")</f>
        <v>#REF!</v>
      </c>
      <c r="Y1705" s="23" t="e">
        <f>IF(#REF!&gt;0,$Y$1,"")</f>
        <v>#REF!</v>
      </c>
      <c r="Z1705" s="23" t="str">
        <f>IF(FSS!$D1665&gt;0,P$1,"")</f>
        <v/>
      </c>
    </row>
    <row r="1706" spans="1:26" ht="15.75" hidden="1" customHeight="1" x14ac:dyDescent="0.25">
      <c r="A1706" s="421" t="e">
        <f t="shared" si="59"/>
        <v>#REF!</v>
      </c>
      <c r="B1706" s="102" t="e">
        <f>#REF!</f>
        <v>#REF!</v>
      </c>
      <c r="C1706" s="102" t="e">
        <f>#REF!</f>
        <v>#REF!</v>
      </c>
      <c r="D1706" s="102" t="e">
        <f>#REF!</f>
        <v>#REF!</v>
      </c>
      <c r="E1706" s="131" t="e">
        <f>#REF!</f>
        <v>#REF!</v>
      </c>
      <c r="F1706" s="114" t="e">
        <f>#REF!</f>
        <v>#REF!</v>
      </c>
      <c r="G1706" s="423" t="e">
        <f t="shared" si="60"/>
        <v>#REF!</v>
      </c>
      <c r="H1706" s="420" t="e">
        <f>#REF!</f>
        <v>#REF!</v>
      </c>
      <c r="I1706" s="102" t="e">
        <f>#REF!</f>
        <v>#REF!</v>
      </c>
      <c r="J1706" s="102" t="s">
        <v>602</v>
      </c>
      <c r="K1706" s="92"/>
      <c r="N1706" s="23" t="str">
        <f>IF(Jasper!$D1688&gt;0,N$1,"")</f>
        <v/>
      </c>
      <c r="O1706" s="23" t="e">
        <f>IF(#REF!&gt;0,P$1,"")</f>
        <v>#REF!</v>
      </c>
      <c r="P1706" s="23" t="str">
        <f>IF(Versailles!$D1687&gt;0,P$1,"")</f>
        <v/>
      </c>
      <c r="Q1706" s="23" t="str">
        <f>IF(Sellersburg!$D1685&gt;0,Q$1,"")</f>
        <v/>
      </c>
      <c r="R1706" s="23" t="str">
        <f>IF(Pendleton!$D1690&gt;0,R$1,"")</f>
        <v/>
      </c>
      <c r="S1706" s="23" t="str">
        <f>IF(Putnamville!D1676&gt;0,S$1,"")</f>
        <v/>
      </c>
      <c r="T1706" s="23" t="str">
        <f>IF(Lowell!D1655&gt;0,$T$1,"")</f>
        <v/>
      </c>
      <c r="U1706" s="23" t="e">
        <f>IF(#REF!&gt;0,$U$1,"")</f>
        <v>#REF!</v>
      </c>
      <c r="V1706" s="23" t="str">
        <f>IF(Peru!D1685&gt;0,$V$1,"")</f>
        <v/>
      </c>
      <c r="W1706" s="23" t="str">
        <f>IF('Toll Rd'!D1678&gt;0,$W$1,"")</f>
        <v/>
      </c>
      <c r="X1706" s="23" t="e">
        <f>IF(#REF!&gt;0,$X$1,"")</f>
        <v>#REF!</v>
      </c>
      <c r="Y1706" s="23" t="e">
        <f>IF(#REF!&gt;0,$Y$1,"")</f>
        <v>#REF!</v>
      </c>
      <c r="Z1706" s="23" t="str">
        <f>IF(FSS!$D1666&gt;0,P$1,"")</f>
        <v/>
      </c>
    </row>
    <row r="1707" spans="1:26" ht="15.75" hidden="1" customHeight="1" x14ac:dyDescent="0.25">
      <c r="A1707" s="421" t="e">
        <f t="shared" si="59"/>
        <v>#REF!</v>
      </c>
      <c r="B1707" s="102" t="e">
        <f>#REF!</f>
        <v>#REF!</v>
      </c>
      <c r="C1707" s="102" t="e">
        <f>#REF!</f>
        <v>#REF!</v>
      </c>
      <c r="D1707" s="102" t="e">
        <f>#REF!</f>
        <v>#REF!</v>
      </c>
      <c r="E1707" s="131" t="e">
        <f>#REF!</f>
        <v>#REF!</v>
      </c>
      <c r="F1707" s="114" t="e">
        <f>#REF!</f>
        <v>#REF!</v>
      </c>
      <c r="G1707" s="423" t="e">
        <f t="shared" si="60"/>
        <v>#REF!</v>
      </c>
      <c r="H1707" s="420" t="e">
        <f>#REF!</f>
        <v>#REF!</v>
      </c>
      <c r="I1707" s="102" t="e">
        <f>#REF!</f>
        <v>#REF!</v>
      </c>
      <c r="J1707" s="102" t="s">
        <v>602</v>
      </c>
      <c r="K1707" s="92"/>
      <c r="N1707" s="23" t="str">
        <f>IF(Jasper!$D1689&gt;0,N$1,"")</f>
        <v/>
      </c>
      <c r="O1707" s="23" t="e">
        <f>IF(#REF!&gt;0,P$1,"")</f>
        <v>#REF!</v>
      </c>
      <c r="P1707" s="23" t="str">
        <f>IF(Versailles!$D1688&gt;0,P$1,"")</f>
        <v/>
      </c>
      <c r="Q1707" s="23" t="str">
        <f>IF(Sellersburg!$D1686&gt;0,Q$1,"")</f>
        <v/>
      </c>
      <c r="R1707" s="23" t="str">
        <f>IF(Pendleton!$D1691&gt;0,R$1,"")</f>
        <v/>
      </c>
      <c r="S1707" s="23" t="str">
        <f>IF(Putnamville!D1677&gt;0,S$1,"")</f>
        <v/>
      </c>
      <c r="T1707" s="23" t="str">
        <f>IF(Lowell!D1656&gt;0,$T$1,"")</f>
        <v/>
      </c>
      <c r="U1707" s="23" t="e">
        <f>IF(#REF!&gt;0,$U$1,"")</f>
        <v>#REF!</v>
      </c>
      <c r="V1707" s="23" t="str">
        <f>IF(Peru!D1686&gt;0,$V$1,"")</f>
        <v/>
      </c>
      <c r="W1707" s="23" t="str">
        <f>IF('Toll Rd'!D1679&gt;0,$W$1,"")</f>
        <v/>
      </c>
      <c r="X1707" s="23" t="e">
        <f>IF(#REF!&gt;0,$X$1,"")</f>
        <v>#REF!</v>
      </c>
      <c r="Y1707" s="23" t="e">
        <f>IF(#REF!&gt;0,$Y$1,"")</f>
        <v>#REF!</v>
      </c>
      <c r="Z1707" s="23" t="str">
        <f>IF(FSS!$D1667&gt;0,P$1,"")</f>
        <v/>
      </c>
    </row>
    <row r="1708" spans="1:26" ht="15.75" hidden="1" customHeight="1" x14ac:dyDescent="0.25">
      <c r="A1708" s="421" t="e">
        <f t="shared" si="59"/>
        <v>#REF!</v>
      </c>
      <c r="B1708" s="102" t="e">
        <f>#REF!</f>
        <v>#REF!</v>
      </c>
      <c r="C1708" s="102" t="e">
        <f>#REF!</f>
        <v>#REF!</v>
      </c>
      <c r="D1708" s="102" t="e">
        <f>#REF!</f>
        <v>#REF!</v>
      </c>
      <c r="E1708" s="131" t="e">
        <f>#REF!</f>
        <v>#REF!</v>
      </c>
      <c r="F1708" s="114" t="e">
        <f>#REF!</f>
        <v>#REF!</v>
      </c>
      <c r="G1708" s="423" t="e">
        <f t="shared" si="60"/>
        <v>#REF!</v>
      </c>
      <c r="H1708" s="420" t="e">
        <f>#REF!</f>
        <v>#REF!</v>
      </c>
      <c r="I1708" s="102" t="e">
        <f>#REF!</f>
        <v>#REF!</v>
      </c>
      <c r="J1708" s="102" t="s">
        <v>602</v>
      </c>
      <c r="K1708" s="92"/>
      <c r="N1708" s="23" t="str">
        <f>IF(Jasper!$D1690&gt;0,N$1,"")</f>
        <v/>
      </c>
      <c r="O1708" s="23" t="e">
        <f>IF(#REF!&gt;0,P$1,"")</f>
        <v>#REF!</v>
      </c>
      <c r="P1708" s="23" t="str">
        <f>IF(Versailles!$D1689&gt;0,P$1,"")</f>
        <v/>
      </c>
      <c r="Q1708" s="23" t="str">
        <f>IF(Sellersburg!$D1687&gt;0,Q$1,"")</f>
        <v/>
      </c>
      <c r="R1708" s="23" t="str">
        <f>IF(Pendleton!$D1692&gt;0,R$1,"")</f>
        <v/>
      </c>
      <c r="S1708" s="23" t="str">
        <f>IF(Putnamville!D1678&gt;0,S$1,"")</f>
        <v/>
      </c>
      <c r="T1708" s="23" t="str">
        <f>IF(Lowell!D1657&gt;0,$T$1,"")</f>
        <v/>
      </c>
      <c r="U1708" s="23" t="e">
        <f>IF(#REF!&gt;0,$U$1,"")</f>
        <v>#REF!</v>
      </c>
      <c r="V1708" s="23" t="str">
        <f>IF(Peru!D1687&gt;0,$V$1,"")</f>
        <v/>
      </c>
      <c r="W1708" s="23" t="str">
        <f>IF('Toll Rd'!D1680&gt;0,$W$1,"")</f>
        <v/>
      </c>
      <c r="X1708" s="23" t="e">
        <f>IF(#REF!&gt;0,$X$1,"")</f>
        <v>#REF!</v>
      </c>
      <c r="Y1708" s="23" t="e">
        <f>IF(#REF!&gt;0,$Y$1,"")</f>
        <v>#REF!</v>
      </c>
      <c r="Z1708" s="23" t="str">
        <f>IF(FSS!$D1668&gt;0,P$1,"")</f>
        <v/>
      </c>
    </row>
    <row r="1709" spans="1:26" ht="15.75" hidden="1" customHeight="1" x14ac:dyDescent="0.25">
      <c r="A1709" s="421" t="e">
        <f t="shared" si="59"/>
        <v>#REF!</v>
      </c>
      <c r="B1709" s="102" t="e">
        <f>#REF!</f>
        <v>#REF!</v>
      </c>
      <c r="C1709" s="102" t="e">
        <f>#REF!</f>
        <v>#REF!</v>
      </c>
      <c r="D1709" s="102" t="e">
        <f>#REF!</f>
        <v>#REF!</v>
      </c>
      <c r="E1709" s="131" t="e">
        <f>#REF!</f>
        <v>#REF!</v>
      </c>
      <c r="F1709" s="114" t="e">
        <f>#REF!</f>
        <v>#REF!</v>
      </c>
      <c r="G1709" s="423" t="e">
        <f t="shared" si="60"/>
        <v>#REF!</v>
      </c>
      <c r="H1709" s="420" t="e">
        <f>#REF!</f>
        <v>#REF!</v>
      </c>
      <c r="I1709" s="102" t="e">
        <f>#REF!</f>
        <v>#REF!</v>
      </c>
      <c r="J1709" s="102" t="s">
        <v>602</v>
      </c>
      <c r="K1709" s="92"/>
      <c r="N1709" s="23" t="str">
        <f>IF(Jasper!$D1691&gt;0,N$1,"")</f>
        <v/>
      </c>
      <c r="O1709" s="23" t="e">
        <f>IF(#REF!&gt;0,P$1,"")</f>
        <v>#REF!</v>
      </c>
      <c r="P1709" s="23" t="str">
        <f>IF(Versailles!$D1690&gt;0,P$1,"")</f>
        <v/>
      </c>
      <c r="Q1709" s="23" t="str">
        <f>IF(Sellersburg!$D1688&gt;0,Q$1,"")</f>
        <v/>
      </c>
      <c r="R1709" s="23" t="str">
        <f>IF(Pendleton!$D1693&gt;0,R$1,"")</f>
        <v/>
      </c>
      <c r="S1709" s="23" t="str">
        <f>IF(Putnamville!D1679&gt;0,S$1,"")</f>
        <v/>
      </c>
      <c r="T1709" s="23" t="str">
        <f>IF(Lowell!D1658&gt;0,$T$1,"")</f>
        <v/>
      </c>
      <c r="U1709" s="23" t="e">
        <f>IF(#REF!&gt;0,$U$1,"")</f>
        <v>#REF!</v>
      </c>
      <c r="V1709" s="23" t="str">
        <f>IF(Peru!D1688&gt;0,$V$1,"")</f>
        <v/>
      </c>
      <c r="W1709" s="23" t="str">
        <f>IF('Toll Rd'!D1681&gt;0,$W$1,"")</f>
        <v/>
      </c>
      <c r="X1709" s="23" t="e">
        <f>IF(#REF!&gt;0,$X$1,"")</f>
        <v>#REF!</v>
      </c>
      <c r="Y1709" s="23" t="e">
        <f>IF(#REF!&gt;0,$Y$1,"")</f>
        <v>#REF!</v>
      </c>
      <c r="Z1709" s="23" t="str">
        <f>IF(FSS!$D1669&gt;0,P$1,"")</f>
        <v/>
      </c>
    </row>
    <row r="1710" spans="1:26" ht="15.75" hidden="1" customHeight="1" x14ac:dyDescent="0.25">
      <c r="A1710" s="421" t="e">
        <f t="shared" si="59"/>
        <v>#REF!</v>
      </c>
      <c r="B1710" s="102" t="e">
        <f>#REF!</f>
        <v>#REF!</v>
      </c>
      <c r="C1710" s="102" t="e">
        <f>#REF!</f>
        <v>#REF!</v>
      </c>
      <c r="D1710" s="102" t="e">
        <f>#REF!</f>
        <v>#REF!</v>
      </c>
      <c r="E1710" s="131" t="e">
        <f>#REF!</f>
        <v>#REF!</v>
      </c>
      <c r="F1710" s="114" t="e">
        <f>#REF!</f>
        <v>#REF!</v>
      </c>
      <c r="G1710" s="423" t="e">
        <f t="shared" si="60"/>
        <v>#REF!</v>
      </c>
      <c r="H1710" s="420" t="e">
        <f>#REF!</f>
        <v>#REF!</v>
      </c>
      <c r="I1710" s="102" t="e">
        <f>#REF!</f>
        <v>#REF!</v>
      </c>
      <c r="J1710" s="102" t="s">
        <v>602</v>
      </c>
      <c r="K1710" s="92"/>
      <c r="N1710" s="23" t="str">
        <f>IF(Jasper!$D1692&gt;0,N$1,"")</f>
        <v/>
      </c>
      <c r="O1710" s="23" t="e">
        <f>IF(#REF!&gt;0,P$1,"")</f>
        <v>#REF!</v>
      </c>
      <c r="P1710" s="23" t="str">
        <f>IF(Versailles!$D1691&gt;0,P$1,"")</f>
        <v/>
      </c>
      <c r="Q1710" s="23" t="str">
        <f>IF(Sellersburg!$D1689&gt;0,Q$1,"")</f>
        <v/>
      </c>
      <c r="R1710" s="23" t="str">
        <f>IF(Pendleton!$D1694&gt;0,R$1,"")</f>
        <v/>
      </c>
      <c r="S1710" s="23" t="str">
        <f>IF(Putnamville!D1680&gt;0,S$1,"")</f>
        <v/>
      </c>
      <c r="T1710" s="23" t="str">
        <f>IF(Lowell!D1659&gt;0,$T$1,"")</f>
        <v/>
      </c>
      <c r="U1710" s="23" t="e">
        <f>IF(#REF!&gt;0,$U$1,"")</f>
        <v>#REF!</v>
      </c>
      <c r="V1710" s="23" t="str">
        <f>IF(Peru!D1689&gt;0,$V$1,"")</f>
        <v/>
      </c>
      <c r="W1710" s="23" t="str">
        <f>IF('Toll Rd'!D1682&gt;0,$W$1,"")</f>
        <v/>
      </c>
      <c r="X1710" s="23" t="e">
        <f>IF(#REF!&gt;0,$X$1,"")</f>
        <v>#REF!</v>
      </c>
      <c r="Y1710" s="23" t="e">
        <f>IF(#REF!&gt;0,$Y$1,"")</f>
        <v>#REF!</v>
      </c>
      <c r="Z1710" s="23" t="str">
        <f>IF(FSS!$D1670&gt;0,P$1,"")</f>
        <v/>
      </c>
    </row>
    <row r="1711" spans="1:26" ht="15.75" hidden="1" customHeight="1" x14ac:dyDescent="0.25">
      <c r="A1711" s="421" t="e">
        <f t="shared" si="59"/>
        <v>#REF!</v>
      </c>
      <c r="B1711" s="102" t="e">
        <f>#REF!</f>
        <v>#REF!</v>
      </c>
      <c r="C1711" s="102" t="e">
        <f>#REF!</f>
        <v>#REF!</v>
      </c>
      <c r="D1711" s="102" t="e">
        <f>#REF!</f>
        <v>#REF!</v>
      </c>
      <c r="E1711" s="131" t="e">
        <f>#REF!</f>
        <v>#REF!</v>
      </c>
      <c r="F1711" s="114" t="e">
        <f>#REF!</f>
        <v>#REF!</v>
      </c>
      <c r="G1711" s="423" t="e">
        <f t="shared" si="60"/>
        <v>#REF!</v>
      </c>
      <c r="H1711" s="420" t="e">
        <f>#REF!</f>
        <v>#REF!</v>
      </c>
      <c r="I1711" s="102" t="e">
        <f>#REF!</f>
        <v>#REF!</v>
      </c>
      <c r="J1711" s="102" t="s">
        <v>602</v>
      </c>
      <c r="K1711" s="92"/>
      <c r="N1711" s="23" t="str">
        <f>IF(Jasper!$D1693&gt;0,N$1,"")</f>
        <v/>
      </c>
      <c r="O1711" s="23" t="e">
        <f>IF(#REF!&gt;0,P$1,"")</f>
        <v>#REF!</v>
      </c>
      <c r="P1711" s="23" t="str">
        <f>IF(Versailles!$D1692&gt;0,P$1,"")</f>
        <v/>
      </c>
      <c r="Q1711" s="23" t="str">
        <f>IF(Sellersburg!$D1690&gt;0,Q$1,"")</f>
        <v/>
      </c>
      <c r="R1711" s="23" t="str">
        <f>IF(Pendleton!$D1695&gt;0,R$1,"")</f>
        <v/>
      </c>
      <c r="S1711" s="23" t="str">
        <f>IF(Putnamville!D1681&gt;0,S$1,"")</f>
        <v/>
      </c>
      <c r="T1711" s="23" t="str">
        <f>IF(Lowell!D1660&gt;0,$T$1,"")</f>
        <v/>
      </c>
      <c r="U1711" s="23" t="e">
        <f>IF(#REF!&gt;0,$U$1,"")</f>
        <v>#REF!</v>
      </c>
      <c r="V1711" s="23" t="str">
        <f>IF(Peru!D1690&gt;0,$V$1,"")</f>
        <v/>
      </c>
      <c r="W1711" s="23" t="str">
        <f>IF('Toll Rd'!D1683&gt;0,$W$1,"")</f>
        <v/>
      </c>
      <c r="X1711" s="23" t="e">
        <f>IF(#REF!&gt;0,$X$1,"")</f>
        <v>#REF!</v>
      </c>
      <c r="Y1711" s="23" t="e">
        <f>IF(#REF!&gt;0,$Y$1,"")</f>
        <v>#REF!</v>
      </c>
      <c r="Z1711" s="23" t="str">
        <f>IF(FSS!$D1671&gt;0,P$1,"")</f>
        <v/>
      </c>
    </row>
    <row r="1712" spans="1:26" ht="15.75" hidden="1" customHeight="1" x14ac:dyDescent="0.25">
      <c r="A1712" s="421" t="e">
        <f t="shared" si="59"/>
        <v>#REF!</v>
      </c>
      <c r="B1712" s="102" t="e">
        <f>#REF!</f>
        <v>#REF!</v>
      </c>
      <c r="C1712" s="102" t="e">
        <f>#REF!</f>
        <v>#REF!</v>
      </c>
      <c r="D1712" s="102" t="e">
        <f>#REF!</f>
        <v>#REF!</v>
      </c>
      <c r="E1712" s="131" t="e">
        <f>#REF!</f>
        <v>#REF!</v>
      </c>
      <c r="F1712" s="114" t="e">
        <f>#REF!</f>
        <v>#REF!</v>
      </c>
      <c r="G1712" s="423" t="e">
        <f t="shared" si="60"/>
        <v>#REF!</v>
      </c>
      <c r="H1712" s="420" t="e">
        <f>#REF!</f>
        <v>#REF!</v>
      </c>
      <c r="I1712" s="102" t="e">
        <f>#REF!</f>
        <v>#REF!</v>
      </c>
      <c r="J1712" s="102" t="s">
        <v>602</v>
      </c>
      <c r="K1712" s="92"/>
      <c r="N1712" s="23" t="str">
        <f>IF(Jasper!$D1694&gt;0,N$1,"")</f>
        <v/>
      </c>
      <c r="O1712" s="23" t="e">
        <f>IF(#REF!&gt;0,P$1,"")</f>
        <v>#REF!</v>
      </c>
      <c r="P1712" s="23" t="str">
        <f>IF(Versailles!$D1693&gt;0,P$1,"")</f>
        <v/>
      </c>
      <c r="Q1712" s="23" t="str">
        <f>IF(Sellersburg!$D1691&gt;0,Q$1,"")</f>
        <v/>
      </c>
      <c r="R1712" s="23" t="str">
        <f>IF(Pendleton!$D1696&gt;0,R$1,"")</f>
        <v/>
      </c>
      <c r="S1712" s="23" t="str">
        <f>IF(Putnamville!D1682&gt;0,S$1,"")</f>
        <v/>
      </c>
      <c r="T1712" s="23" t="str">
        <f>IF(Lowell!D1661&gt;0,$T$1,"")</f>
        <v/>
      </c>
      <c r="U1712" s="23" t="e">
        <f>IF(#REF!&gt;0,$U$1,"")</f>
        <v>#REF!</v>
      </c>
      <c r="V1712" s="23" t="str">
        <f>IF(Peru!D1691&gt;0,$V$1,"")</f>
        <v/>
      </c>
      <c r="W1712" s="23" t="str">
        <f>IF('Toll Rd'!D1684&gt;0,$W$1,"")</f>
        <v/>
      </c>
      <c r="X1712" s="23" t="e">
        <f>IF(#REF!&gt;0,$X$1,"")</f>
        <v>#REF!</v>
      </c>
      <c r="Y1712" s="23" t="e">
        <f>IF(#REF!&gt;0,$Y$1,"")</f>
        <v>#REF!</v>
      </c>
      <c r="Z1712" s="23" t="str">
        <f>IF(FSS!$D1672&gt;0,P$1,"")</f>
        <v/>
      </c>
    </row>
    <row r="1713" spans="1:26" ht="15.75" hidden="1" customHeight="1" x14ac:dyDescent="0.25">
      <c r="A1713" s="421" t="e">
        <f t="shared" si="59"/>
        <v>#REF!</v>
      </c>
      <c r="B1713" s="102" t="e">
        <f>#REF!</f>
        <v>#REF!</v>
      </c>
      <c r="C1713" s="102" t="e">
        <f>#REF!</f>
        <v>#REF!</v>
      </c>
      <c r="D1713" s="102" t="e">
        <f>#REF!</f>
        <v>#REF!</v>
      </c>
      <c r="E1713" s="131" t="e">
        <f>#REF!</f>
        <v>#REF!</v>
      </c>
      <c r="F1713" s="114" t="e">
        <f>#REF!</f>
        <v>#REF!</v>
      </c>
      <c r="G1713" s="423" t="e">
        <f t="shared" si="60"/>
        <v>#REF!</v>
      </c>
      <c r="H1713" s="420" t="e">
        <f>#REF!</f>
        <v>#REF!</v>
      </c>
      <c r="I1713" s="102" t="e">
        <f>#REF!</f>
        <v>#REF!</v>
      </c>
      <c r="J1713" s="102" t="s">
        <v>602</v>
      </c>
      <c r="K1713" s="92"/>
      <c r="N1713" s="23" t="str">
        <f>IF(Jasper!$D1695&gt;0,N$1,"")</f>
        <v/>
      </c>
      <c r="O1713" s="23" t="e">
        <f>IF(#REF!&gt;0,P$1,"")</f>
        <v>#REF!</v>
      </c>
      <c r="P1713" s="23" t="str">
        <f>IF(Versailles!$D1694&gt;0,P$1,"")</f>
        <v/>
      </c>
      <c r="Q1713" s="23" t="str">
        <f>IF(Sellersburg!$D1692&gt;0,Q$1,"")</f>
        <v/>
      </c>
      <c r="R1713" s="23" t="str">
        <f>IF(Pendleton!$D1697&gt;0,R$1,"")</f>
        <v/>
      </c>
      <c r="S1713" s="23" t="str">
        <f>IF(Putnamville!D1683&gt;0,S$1,"")</f>
        <v/>
      </c>
      <c r="T1713" s="23" t="str">
        <f>IF(Lowell!D1662&gt;0,$T$1,"")</f>
        <v/>
      </c>
      <c r="U1713" s="23" t="e">
        <f>IF(#REF!&gt;0,$U$1,"")</f>
        <v>#REF!</v>
      </c>
      <c r="V1713" s="23" t="str">
        <f>IF(Peru!D1692&gt;0,$V$1,"")</f>
        <v/>
      </c>
      <c r="W1713" s="23" t="str">
        <f>IF('Toll Rd'!D1685&gt;0,$W$1,"")</f>
        <v/>
      </c>
      <c r="X1713" s="23" t="e">
        <f>IF(#REF!&gt;0,$X$1,"")</f>
        <v>#REF!</v>
      </c>
      <c r="Y1713" s="23" t="e">
        <f>IF(#REF!&gt;0,$Y$1,"")</f>
        <v>#REF!</v>
      </c>
      <c r="Z1713" s="23" t="str">
        <f>IF(FSS!$D1673&gt;0,P$1,"")</f>
        <v/>
      </c>
    </row>
    <row r="1714" spans="1:26" ht="15.75" hidden="1" customHeight="1" x14ac:dyDescent="0.25">
      <c r="A1714" s="421" t="e">
        <f t="shared" si="59"/>
        <v>#REF!</v>
      </c>
      <c r="B1714" s="102" t="e">
        <f>#REF!</f>
        <v>#REF!</v>
      </c>
      <c r="C1714" s="102" t="e">
        <f>#REF!</f>
        <v>#REF!</v>
      </c>
      <c r="D1714" s="102" t="e">
        <f>#REF!</f>
        <v>#REF!</v>
      </c>
      <c r="E1714" s="131" t="e">
        <f>#REF!</f>
        <v>#REF!</v>
      </c>
      <c r="F1714" s="114" t="e">
        <f>#REF!</f>
        <v>#REF!</v>
      </c>
      <c r="G1714" s="423" t="e">
        <f t="shared" si="60"/>
        <v>#REF!</v>
      </c>
      <c r="H1714" s="420" t="e">
        <f>#REF!</f>
        <v>#REF!</v>
      </c>
      <c r="I1714" s="102" t="e">
        <f>#REF!</f>
        <v>#REF!</v>
      </c>
      <c r="J1714" s="102" t="s">
        <v>602</v>
      </c>
      <c r="K1714" s="92"/>
      <c r="N1714" s="23" t="str">
        <f>IF(Jasper!$D1696&gt;0,N$1,"")</f>
        <v/>
      </c>
      <c r="O1714" s="23" t="e">
        <f>IF(#REF!&gt;0,P$1,"")</f>
        <v>#REF!</v>
      </c>
      <c r="P1714" s="23" t="str">
        <f>IF(Versailles!$D1695&gt;0,P$1,"")</f>
        <v/>
      </c>
      <c r="Q1714" s="23" t="str">
        <f>IF(Sellersburg!$D1693&gt;0,Q$1,"")</f>
        <v/>
      </c>
      <c r="R1714" s="23" t="str">
        <f>IF(Pendleton!$D1698&gt;0,R$1,"")</f>
        <v/>
      </c>
      <c r="S1714" s="23" t="str">
        <f>IF(Putnamville!D1684&gt;0,S$1,"")</f>
        <v/>
      </c>
      <c r="T1714" s="23" t="str">
        <f>IF(Lowell!D1663&gt;0,$T$1,"")</f>
        <v/>
      </c>
      <c r="U1714" s="23" t="e">
        <f>IF(#REF!&gt;0,$U$1,"")</f>
        <v>#REF!</v>
      </c>
      <c r="V1714" s="23" t="str">
        <f>IF(Peru!D1693&gt;0,$V$1,"")</f>
        <v/>
      </c>
      <c r="W1714" s="23" t="str">
        <f>IF('Toll Rd'!D1686&gt;0,$W$1,"")</f>
        <v/>
      </c>
      <c r="X1714" s="23" t="e">
        <f>IF(#REF!&gt;0,$X$1,"")</f>
        <v>#REF!</v>
      </c>
      <c r="Y1714" s="23" t="e">
        <f>IF(#REF!&gt;0,$Y$1,"")</f>
        <v>#REF!</v>
      </c>
      <c r="Z1714" s="23" t="str">
        <f>IF(FSS!$D1674&gt;0,P$1,"")</f>
        <v/>
      </c>
    </row>
    <row r="1715" spans="1:26" ht="15.75" hidden="1" customHeight="1" x14ac:dyDescent="0.25">
      <c r="A1715" s="421" t="e">
        <f t="shared" si="59"/>
        <v>#REF!</v>
      </c>
      <c r="B1715" s="102" t="e">
        <f>#REF!</f>
        <v>#REF!</v>
      </c>
      <c r="C1715" s="102" t="e">
        <f>#REF!</f>
        <v>#REF!</v>
      </c>
      <c r="D1715" s="102" t="e">
        <f>#REF!</f>
        <v>#REF!</v>
      </c>
      <c r="E1715" s="131" t="e">
        <f>#REF!</f>
        <v>#REF!</v>
      </c>
      <c r="F1715" s="114" t="e">
        <f>#REF!</f>
        <v>#REF!</v>
      </c>
      <c r="G1715" s="423" t="e">
        <f t="shared" si="60"/>
        <v>#REF!</v>
      </c>
      <c r="H1715" s="420" t="e">
        <f>#REF!</f>
        <v>#REF!</v>
      </c>
      <c r="I1715" s="102" t="e">
        <f>#REF!</f>
        <v>#REF!</v>
      </c>
      <c r="J1715" s="102" t="s">
        <v>602</v>
      </c>
      <c r="K1715" s="92"/>
      <c r="N1715" s="23" t="str">
        <f>IF(Jasper!$D1697&gt;0,N$1,"")</f>
        <v/>
      </c>
      <c r="O1715" s="23" t="e">
        <f>IF(#REF!&gt;0,P$1,"")</f>
        <v>#REF!</v>
      </c>
      <c r="P1715" s="23" t="str">
        <f>IF(Versailles!$D1696&gt;0,P$1,"")</f>
        <v/>
      </c>
      <c r="Q1715" s="23" t="str">
        <f>IF(Sellersburg!$D1694&gt;0,Q$1,"")</f>
        <v/>
      </c>
      <c r="R1715" s="23" t="str">
        <f>IF(Pendleton!$D1699&gt;0,R$1,"")</f>
        <v/>
      </c>
      <c r="S1715" s="23" t="str">
        <f>IF(Putnamville!D1685&gt;0,S$1,"")</f>
        <v/>
      </c>
      <c r="T1715" s="23" t="str">
        <f>IF(Lowell!D1664&gt;0,$T$1,"")</f>
        <v/>
      </c>
      <c r="U1715" s="23" t="e">
        <f>IF(#REF!&gt;0,$U$1,"")</f>
        <v>#REF!</v>
      </c>
      <c r="V1715" s="23" t="str">
        <f>IF(Peru!D1694&gt;0,$V$1,"")</f>
        <v/>
      </c>
      <c r="W1715" s="23" t="str">
        <f>IF('Toll Rd'!D1687&gt;0,$W$1,"")</f>
        <v/>
      </c>
      <c r="X1715" s="23" t="e">
        <f>IF(#REF!&gt;0,$X$1,"")</f>
        <v>#REF!</v>
      </c>
      <c r="Y1715" s="23" t="e">
        <f>IF(#REF!&gt;0,$Y$1,"")</f>
        <v>#REF!</v>
      </c>
      <c r="Z1715" s="23" t="str">
        <f>IF(FSS!$D1675&gt;0,P$1,"")</f>
        <v/>
      </c>
    </row>
    <row r="1716" spans="1:26" ht="15.75" hidden="1" customHeight="1" x14ac:dyDescent="0.25">
      <c r="A1716" s="421" t="e">
        <f t="shared" si="59"/>
        <v>#REF!</v>
      </c>
      <c r="B1716" s="102" t="e">
        <f>#REF!</f>
        <v>#REF!</v>
      </c>
      <c r="C1716" s="102" t="e">
        <f>#REF!</f>
        <v>#REF!</v>
      </c>
      <c r="D1716" s="102" t="e">
        <f>#REF!</f>
        <v>#REF!</v>
      </c>
      <c r="E1716" s="131" t="e">
        <f>#REF!</f>
        <v>#REF!</v>
      </c>
      <c r="F1716" s="114" t="e">
        <f>#REF!</f>
        <v>#REF!</v>
      </c>
      <c r="G1716" s="423" t="e">
        <f t="shared" si="60"/>
        <v>#REF!</v>
      </c>
      <c r="H1716" s="420" t="e">
        <f>#REF!</f>
        <v>#REF!</v>
      </c>
      <c r="I1716" s="102" t="e">
        <f>#REF!</f>
        <v>#REF!</v>
      </c>
      <c r="J1716" s="102" t="s">
        <v>602</v>
      </c>
      <c r="K1716" s="92"/>
      <c r="N1716" s="23" t="str">
        <f>IF(Jasper!$D1698&gt;0,N$1,"")</f>
        <v/>
      </c>
      <c r="O1716" s="23" t="e">
        <f>IF(#REF!&gt;0,P$1,"")</f>
        <v>#REF!</v>
      </c>
      <c r="P1716" s="23" t="str">
        <f>IF(Versailles!$D1697&gt;0,P$1,"")</f>
        <v/>
      </c>
      <c r="Q1716" s="23" t="str">
        <f>IF(Sellersburg!$D1695&gt;0,Q$1,"")</f>
        <v/>
      </c>
      <c r="R1716" s="23" t="str">
        <f>IF(Pendleton!$D1700&gt;0,R$1,"")</f>
        <v/>
      </c>
      <c r="S1716" s="23" t="str">
        <f>IF(Putnamville!D1686&gt;0,S$1,"")</f>
        <v/>
      </c>
      <c r="T1716" s="23" t="str">
        <f>IF(Lowell!D1665&gt;0,$T$1,"")</f>
        <v/>
      </c>
      <c r="U1716" s="23" t="e">
        <f>IF(#REF!&gt;0,$U$1,"")</f>
        <v>#REF!</v>
      </c>
      <c r="V1716" s="23" t="str">
        <f>IF(Peru!D1695&gt;0,$V$1,"")</f>
        <v/>
      </c>
      <c r="W1716" s="23" t="str">
        <f>IF('Toll Rd'!D1688&gt;0,$W$1,"")</f>
        <v/>
      </c>
      <c r="X1716" s="23" t="e">
        <f>IF(#REF!&gt;0,$X$1,"")</f>
        <v>#REF!</v>
      </c>
      <c r="Y1716" s="23" t="e">
        <f>IF(#REF!&gt;0,$Y$1,"")</f>
        <v>#REF!</v>
      </c>
      <c r="Z1716" s="23" t="str">
        <f>IF(FSS!$D1676&gt;0,P$1,"")</f>
        <v/>
      </c>
    </row>
    <row r="1717" spans="1:26" ht="15.75" hidden="1" customHeight="1" x14ac:dyDescent="0.25">
      <c r="A1717" s="421" t="e">
        <f t="shared" ref="A1717:A1780" si="61">IF(E1717&lt;1,"0","1")</f>
        <v>#REF!</v>
      </c>
      <c r="B1717" s="102" t="e">
        <f>#REF!</f>
        <v>#REF!</v>
      </c>
      <c r="C1717" s="102" t="e">
        <f>#REF!</f>
        <v>#REF!</v>
      </c>
      <c r="D1717" s="102" t="e">
        <f>#REF!</f>
        <v>#REF!</v>
      </c>
      <c r="E1717" s="131" t="e">
        <f>#REF!</f>
        <v>#REF!</v>
      </c>
      <c r="F1717" s="114" t="e">
        <f>#REF!</f>
        <v>#REF!</v>
      </c>
      <c r="G1717" s="423" t="e">
        <f t="shared" si="60"/>
        <v>#REF!</v>
      </c>
      <c r="H1717" s="420" t="e">
        <f>#REF!</f>
        <v>#REF!</v>
      </c>
      <c r="I1717" s="102" t="e">
        <f>#REF!</f>
        <v>#REF!</v>
      </c>
      <c r="J1717" s="102" t="s">
        <v>602</v>
      </c>
      <c r="K1717" s="92"/>
      <c r="N1717" s="23" t="str">
        <f>IF(Jasper!$D1699&gt;0,N$1,"")</f>
        <v/>
      </c>
      <c r="O1717" s="23" t="e">
        <f>IF(#REF!&gt;0,P$1,"")</f>
        <v>#REF!</v>
      </c>
      <c r="P1717" s="23" t="str">
        <f>IF(Versailles!$D1698&gt;0,P$1,"")</f>
        <v/>
      </c>
      <c r="Q1717" s="23" t="str">
        <f>IF(Sellersburg!$D1696&gt;0,Q$1,"")</f>
        <v/>
      </c>
      <c r="R1717" s="23" t="str">
        <f>IF(Pendleton!$D1701&gt;0,R$1,"")</f>
        <v/>
      </c>
      <c r="S1717" s="23" t="str">
        <f>IF(Putnamville!D1687&gt;0,S$1,"")</f>
        <v/>
      </c>
      <c r="T1717" s="23" t="str">
        <f>IF(Lowell!D1666&gt;0,$T$1,"")</f>
        <v/>
      </c>
      <c r="U1717" s="23" t="e">
        <f>IF(#REF!&gt;0,$U$1,"")</f>
        <v>#REF!</v>
      </c>
      <c r="V1717" s="23" t="str">
        <f>IF(Peru!D1696&gt;0,$V$1,"")</f>
        <v/>
      </c>
      <c r="W1717" s="23" t="str">
        <f>IF('Toll Rd'!D1689&gt;0,$W$1,"")</f>
        <v/>
      </c>
      <c r="X1717" s="23" t="e">
        <f>IF(#REF!&gt;0,$X$1,"")</f>
        <v>#REF!</v>
      </c>
      <c r="Y1717" s="23" t="e">
        <f>IF(#REF!&gt;0,$Y$1,"")</f>
        <v>#REF!</v>
      </c>
      <c r="Z1717" s="23" t="str">
        <f>IF(FSS!$D1677&gt;0,P$1,"")</f>
        <v/>
      </c>
    </row>
    <row r="1718" spans="1:26" ht="15.75" hidden="1" customHeight="1" x14ac:dyDescent="0.25">
      <c r="A1718" s="421" t="e">
        <f t="shared" si="61"/>
        <v>#REF!</v>
      </c>
      <c r="B1718" s="102" t="e">
        <f>#REF!</f>
        <v>#REF!</v>
      </c>
      <c r="C1718" s="102" t="e">
        <f>#REF!</f>
        <v>#REF!</v>
      </c>
      <c r="D1718" s="102" t="e">
        <f>#REF!</f>
        <v>#REF!</v>
      </c>
      <c r="E1718" s="131" t="e">
        <f>#REF!</f>
        <v>#REF!</v>
      </c>
      <c r="F1718" s="114" t="e">
        <f>#REF!</f>
        <v>#REF!</v>
      </c>
      <c r="G1718" s="423" t="e">
        <f t="shared" si="60"/>
        <v>#REF!</v>
      </c>
      <c r="H1718" s="420" t="e">
        <f>#REF!</f>
        <v>#REF!</v>
      </c>
      <c r="I1718" s="102" t="e">
        <f>#REF!</f>
        <v>#REF!</v>
      </c>
      <c r="J1718" s="102" t="s">
        <v>602</v>
      </c>
      <c r="K1718" s="92"/>
      <c r="N1718" s="23" t="str">
        <f>IF(Jasper!$D1700&gt;0,N$1,"")</f>
        <v/>
      </c>
      <c r="O1718" s="23" t="e">
        <f>IF(#REF!&gt;0,P$1,"")</f>
        <v>#REF!</v>
      </c>
      <c r="P1718" s="23" t="str">
        <f>IF(Versailles!$D1699&gt;0,P$1,"")</f>
        <v/>
      </c>
      <c r="Q1718" s="23" t="str">
        <f>IF(Sellersburg!$D1697&gt;0,Q$1,"")</f>
        <v/>
      </c>
      <c r="R1718" s="23" t="str">
        <f>IF(Pendleton!$D1702&gt;0,R$1,"")</f>
        <v/>
      </c>
      <c r="S1718" s="23" t="str">
        <f>IF(Putnamville!D1688&gt;0,S$1,"")</f>
        <v/>
      </c>
      <c r="T1718" s="23" t="str">
        <f>IF(Lowell!D1667&gt;0,$T$1,"")</f>
        <v/>
      </c>
      <c r="U1718" s="23" t="e">
        <f>IF(#REF!&gt;0,$U$1,"")</f>
        <v>#REF!</v>
      </c>
      <c r="V1718" s="23" t="str">
        <f>IF(Peru!D1697&gt;0,$V$1,"")</f>
        <v/>
      </c>
      <c r="W1718" s="23" t="str">
        <f>IF('Toll Rd'!D1690&gt;0,$W$1,"")</f>
        <v/>
      </c>
      <c r="X1718" s="23" t="e">
        <f>IF(#REF!&gt;0,$X$1,"")</f>
        <v>#REF!</v>
      </c>
      <c r="Y1718" s="23" t="e">
        <f>IF(#REF!&gt;0,$Y$1,"")</f>
        <v>#REF!</v>
      </c>
      <c r="Z1718" s="23" t="str">
        <f>IF(FSS!$D1678&gt;0,P$1,"")</f>
        <v/>
      </c>
    </row>
    <row r="1719" spans="1:26" ht="15.75" hidden="1" customHeight="1" x14ac:dyDescent="0.25">
      <c r="A1719" s="421" t="e">
        <f t="shared" si="61"/>
        <v>#REF!</v>
      </c>
      <c r="B1719" s="102" t="e">
        <f>#REF!</f>
        <v>#REF!</v>
      </c>
      <c r="C1719" s="102" t="e">
        <f>#REF!</f>
        <v>#REF!</v>
      </c>
      <c r="D1719" s="102" t="e">
        <f>#REF!</f>
        <v>#REF!</v>
      </c>
      <c r="E1719" s="131" t="e">
        <f>#REF!</f>
        <v>#REF!</v>
      </c>
      <c r="F1719" s="114" t="e">
        <f>#REF!</f>
        <v>#REF!</v>
      </c>
      <c r="G1719" s="423" t="e">
        <f t="shared" si="60"/>
        <v>#REF!</v>
      </c>
      <c r="H1719" s="420" t="e">
        <f>#REF!</f>
        <v>#REF!</v>
      </c>
      <c r="I1719" s="102" t="e">
        <f>#REF!</f>
        <v>#REF!</v>
      </c>
      <c r="J1719" s="102" t="s">
        <v>602</v>
      </c>
      <c r="K1719" s="92"/>
      <c r="N1719" s="23" t="str">
        <f>IF(Jasper!$D1701&gt;0,N$1,"")</f>
        <v/>
      </c>
      <c r="O1719" s="23" t="e">
        <f>IF(#REF!&gt;0,P$1,"")</f>
        <v>#REF!</v>
      </c>
      <c r="P1719" s="23" t="str">
        <f>IF(Versailles!$D1700&gt;0,P$1,"")</f>
        <v/>
      </c>
      <c r="Q1719" s="23" t="str">
        <f>IF(Sellersburg!$D1698&gt;0,Q$1,"")</f>
        <v/>
      </c>
      <c r="R1719" s="23" t="str">
        <f>IF(Pendleton!$D1703&gt;0,R$1,"")</f>
        <v/>
      </c>
      <c r="S1719" s="23" t="str">
        <f>IF(Putnamville!D1689&gt;0,S$1,"")</f>
        <v/>
      </c>
      <c r="T1719" s="23" t="str">
        <f>IF(Lowell!D1668&gt;0,$T$1,"")</f>
        <v/>
      </c>
      <c r="U1719" s="23" t="e">
        <f>IF(#REF!&gt;0,$U$1,"")</f>
        <v>#REF!</v>
      </c>
      <c r="V1719" s="23" t="str">
        <f>IF(Peru!D1698&gt;0,$V$1,"")</f>
        <v/>
      </c>
      <c r="W1719" s="23" t="str">
        <f>IF('Toll Rd'!D1691&gt;0,$W$1,"")</f>
        <v/>
      </c>
      <c r="X1719" s="23" t="e">
        <f>IF(#REF!&gt;0,$X$1,"")</f>
        <v>#REF!</v>
      </c>
      <c r="Y1719" s="23" t="e">
        <f>IF(#REF!&gt;0,$Y$1,"")</f>
        <v>#REF!</v>
      </c>
      <c r="Z1719" s="23" t="str">
        <f>IF(FSS!$D1679&gt;0,P$1,"")</f>
        <v/>
      </c>
    </row>
    <row r="1720" spans="1:26" ht="15.75" hidden="1" customHeight="1" x14ac:dyDescent="0.25">
      <c r="A1720" s="421" t="e">
        <f t="shared" si="61"/>
        <v>#REF!</v>
      </c>
      <c r="B1720" s="102" t="e">
        <f>#REF!</f>
        <v>#REF!</v>
      </c>
      <c r="C1720" s="102" t="e">
        <f>#REF!</f>
        <v>#REF!</v>
      </c>
      <c r="D1720" s="102" t="e">
        <f>#REF!</f>
        <v>#REF!</v>
      </c>
      <c r="E1720" s="131" t="e">
        <f>#REF!</f>
        <v>#REF!</v>
      </c>
      <c r="F1720" s="114" t="e">
        <f>#REF!</f>
        <v>#REF!</v>
      </c>
      <c r="G1720" s="423" t="e">
        <f t="shared" si="60"/>
        <v>#REF!</v>
      </c>
      <c r="H1720" s="420" t="e">
        <f>#REF!</f>
        <v>#REF!</v>
      </c>
      <c r="I1720" s="102" t="e">
        <f>#REF!</f>
        <v>#REF!</v>
      </c>
      <c r="J1720" s="102" t="s">
        <v>602</v>
      </c>
      <c r="K1720" s="92"/>
      <c r="N1720" s="23" t="str">
        <f>IF(Jasper!$D1702&gt;0,N$1,"")</f>
        <v/>
      </c>
      <c r="O1720" s="23" t="e">
        <f>IF(#REF!&gt;0,P$1,"")</f>
        <v>#REF!</v>
      </c>
      <c r="P1720" s="23" t="str">
        <f>IF(Versailles!$D1701&gt;0,P$1,"")</f>
        <v/>
      </c>
      <c r="Q1720" s="23" t="str">
        <f>IF(Sellersburg!$D1699&gt;0,Q$1,"")</f>
        <v/>
      </c>
      <c r="R1720" s="23" t="str">
        <f>IF(Pendleton!$D1704&gt;0,R$1,"")</f>
        <v/>
      </c>
      <c r="S1720" s="23" t="str">
        <f>IF(Putnamville!D1690&gt;0,S$1,"")</f>
        <v/>
      </c>
      <c r="T1720" s="23" t="str">
        <f>IF(Lowell!D1669&gt;0,$T$1,"")</f>
        <v/>
      </c>
      <c r="U1720" s="23" t="e">
        <f>IF(#REF!&gt;0,$U$1,"")</f>
        <v>#REF!</v>
      </c>
      <c r="V1720" s="23" t="str">
        <f>IF(Peru!D1699&gt;0,$V$1,"")</f>
        <v/>
      </c>
      <c r="W1720" s="23" t="str">
        <f>IF('Toll Rd'!D1692&gt;0,$W$1,"")</f>
        <v/>
      </c>
      <c r="X1720" s="23" t="e">
        <f>IF(#REF!&gt;0,$X$1,"")</f>
        <v>#REF!</v>
      </c>
      <c r="Y1720" s="23" t="e">
        <f>IF(#REF!&gt;0,$Y$1,"")</f>
        <v>#REF!</v>
      </c>
      <c r="Z1720" s="23" t="str">
        <f>IF(FSS!$D1680&gt;0,P$1,"")</f>
        <v/>
      </c>
    </row>
    <row r="1721" spans="1:26" ht="15.75" hidden="1" customHeight="1" x14ac:dyDescent="0.25">
      <c r="A1721" s="421" t="e">
        <f t="shared" si="61"/>
        <v>#REF!</v>
      </c>
      <c r="B1721" s="102" t="e">
        <f>#REF!</f>
        <v>#REF!</v>
      </c>
      <c r="C1721" s="102" t="e">
        <f>#REF!</f>
        <v>#REF!</v>
      </c>
      <c r="D1721" s="102" t="e">
        <f>#REF!</f>
        <v>#REF!</v>
      </c>
      <c r="E1721" s="131" t="e">
        <f>#REF!</f>
        <v>#REF!</v>
      </c>
      <c r="F1721" s="114" t="e">
        <f>#REF!</f>
        <v>#REF!</v>
      </c>
      <c r="G1721" s="423" t="e">
        <f t="shared" si="60"/>
        <v>#REF!</v>
      </c>
      <c r="H1721" s="420" t="e">
        <f>#REF!</f>
        <v>#REF!</v>
      </c>
      <c r="I1721" s="102" t="e">
        <f>#REF!</f>
        <v>#REF!</v>
      </c>
      <c r="J1721" s="102" t="s">
        <v>602</v>
      </c>
      <c r="K1721" s="92"/>
      <c r="N1721" s="23" t="str">
        <f>IF(Jasper!$D1703&gt;0,N$1,"")</f>
        <v/>
      </c>
      <c r="O1721" s="23" t="e">
        <f>IF(#REF!&gt;0,P$1,"")</f>
        <v>#REF!</v>
      </c>
      <c r="P1721" s="23" t="str">
        <f>IF(Versailles!$D1702&gt;0,P$1,"")</f>
        <v/>
      </c>
      <c r="Q1721" s="23" t="str">
        <f>IF(Sellersburg!$D1700&gt;0,Q$1,"")</f>
        <v/>
      </c>
      <c r="R1721" s="23" t="str">
        <f>IF(Pendleton!$D1705&gt;0,R$1,"")</f>
        <v/>
      </c>
      <c r="S1721" s="23" t="str">
        <f>IF(Putnamville!D1691&gt;0,S$1,"")</f>
        <v/>
      </c>
      <c r="T1721" s="23" t="str">
        <f>IF(Lowell!D1670&gt;0,$T$1,"")</f>
        <v/>
      </c>
      <c r="U1721" s="23" t="e">
        <f>IF(#REF!&gt;0,$U$1,"")</f>
        <v>#REF!</v>
      </c>
      <c r="V1721" s="23" t="str">
        <f>IF(Peru!D1700&gt;0,$V$1,"")</f>
        <v/>
      </c>
      <c r="W1721" s="23" t="str">
        <f>IF('Toll Rd'!D1693&gt;0,$W$1,"")</f>
        <v/>
      </c>
      <c r="X1721" s="23" t="e">
        <f>IF(#REF!&gt;0,$X$1,"")</f>
        <v>#REF!</v>
      </c>
      <c r="Y1721" s="23" t="e">
        <f>IF(#REF!&gt;0,$Y$1,"")</f>
        <v>#REF!</v>
      </c>
      <c r="Z1721" s="23" t="str">
        <f>IF(FSS!$D1681&gt;0,P$1,"")</f>
        <v/>
      </c>
    </row>
    <row r="1722" spans="1:26" ht="15.75" hidden="1" customHeight="1" x14ac:dyDescent="0.25">
      <c r="A1722" s="421" t="e">
        <f t="shared" si="61"/>
        <v>#REF!</v>
      </c>
      <c r="B1722" s="102" t="e">
        <f>#REF!</f>
        <v>#REF!</v>
      </c>
      <c r="C1722" s="102" t="e">
        <f>#REF!</f>
        <v>#REF!</v>
      </c>
      <c r="D1722" s="102" t="e">
        <f>#REF!</f>
        <v>#REF!</v>
      </c>
      <c r="E1722" s="131" t="e">
        <f>#REF!</f>
        <v>#REF!</v>
      </c>
      <c r="F1722" s="114" t="e">
        <f>#REF!</f>
        <v>#REF!</v>
      </c>
      <c r="G1722" s="423" t="e">
        <f t="shared" si="60"/>
        <v>#REF!</v>
      </c>
      <c r="H1722" s="420" t="e">
        <f>#REF!</f>
        <v>#REF!</v>
      </c>
      <c r="I1722" s="102" t="e">
        <f>#REF!</f>
        <v>#REF!</v>
      </c>
      <c r="J1722" s="102" t="s">
        <v>602</v>
      </c>
      <c r="K1722" s="92"/>
      <c r="N1722" s="23" t="str">
        <f>IF(Jasper!$D1704&gt;0,N$1,"")</f>
        <v/>
      </c>
      <c r="O1722" s="23" t="e">
        <f>IF(#REF!&gt;0,P$1,"")</f>
        <v>#REF!</v>
      </c>
      <c r="P1722" s="23" t="str">
        <f>IF(Versailles!$D1703&gt;0,P$1,"")</f>
        <v/>
      </c>
      <c r="Q1722" s="23" t="str">
        <f>IF(Sellersburg!$D1701&gt;0,Q$1,"")</f>
        <v/>
      </c>
      <c r="R1722" s="23" t="str">
        <f>IF(Pendleton!$D1706&gt;0,R$1,"")</f>
        <v/>
      </c>
      <c r="S1722" s="23" t="str">
        <f>IF(Putnamville!D1692&gt;0,S$1,"")</f>
        <v/>
      </c>
      <c r="T1722" s="23" t="str">
        <f>IF(Lowell!D1671&gt;0,$T$1,"")</f>
        <v/>
      </c>
      <c r="U1722" s="23" t="e">
        <f>IF(#REF!&gt;0,$U$1,"")</f>
        <v>#REF!</v>
      </c>
      <c r="V1722" s="23" t="str">
        <f>IF(Peru!D1701&gt;0,$V$1,"")</f>
        <v/>
      </c>
      <c r="W1722" s="23" t="str">
        <f>IF('Toll Rd'!D1694&gt;0,$W$1,"")</f>
        <v/>
      </c>
      <c r="X1722" s="23" t="e">
        <f>IF(#REF!&gt;0,$X$1,"")</f>
        <v>#REF!</v>
      </c>
      <c r="Y1722" s="23" t="e">
        <f>IF(#REF!&gt;0,$Y$1,"")</f>
        <v>#REF!</v>
      </c>
      <c r="Z1722" s="23" t="str">
        <f>IF(FSS!$D1682&gt;0,P$1,"")</f>
        <v/>
      </c>
    </row>
    <row r="1723" spans="1:26" ht="15.75" hidden="1" customHeight="1" x14ac:dyDescent="0.25">
      <c r="A1723" s="421" t="e">
        <f t="shared" si="61"/>
        <v>#REF!</v>
      </c>
      <c r="B1723" s="102" t="e">
        <f>#REF!</f>
        <v>#REF!</v>
      </c>
      <c r="C1723" s="102" t="e">
        <f>#REF!</f>
        <v>#REF!</v>
      </c>
      <c r="D1723" s="102" t="e">
        <f>#REF!</f>
        <v>#REF!</v>
      </c>
      <c r="E1723" s="131" t="e">
        <f>#REF!</f>
        <v>#REF!</v>
      </c>
      <c r="F1723" s="114" t="e">
        <f>#REF!</f>
        <v>#REF!</v>
      </c>
      <c r="G1723" s="423" t="e">
        <f t="shared" si="60"/>
        <v>#REF!</v>
      </c>
      <c r="H1723" s="420" t="e">
        <f>#REF!</f>
        <v>#REF!</v>
      </c>
      <c r="I1723" s="102" t="e">
        <f>#REF!</f>
        <v>#REF!</v>
      </c>
      <c r="J1723" s="102" t="s">
        <v>602</v>
      </c>
      <c r="K1723" s="92"/>
      <c r="N1723" s="23" t="str">
        <f>IF(Jasper!$D1705&gt;0,N$1,"")</f>
        <v/>
      </c>
      <c r="O1723" s="23" t="e">
        <f>IF(#REF!&gt;0,P$1,"")</f>
        <v>#REF!</v>
      </c>
      <c r="P1723" s="23" t="str">
        <f>IF(Versailles!$D1704&gt;0,P$1,"")</f>
        <v/>
      </c>
      <c r="Q1723" s="23" t="str">
        <f>IF(Sellersburg!$D1702&gt;0,Q$1,"")</f>
        <v/>
      </c>
      <c r="R1723" s="23" t="str">
        <f>IF(Pendleton!$D1707&gt;0,R$1,"")</f>
        <v/>
      </c>
      <c r="S1723" s="23" t="str">
        <f>IF(Putnamville!D1693&gt;0,S$1,"")</f>
        <v/>
      </c>
      <c r="T1723" s="23" t="str">
        <f>IF(Lowell!D1672&gt;0,$T$1,"")</f>
        <v/>
      </c>
      <c r="U1723" s="23" t="e">
        <f>IF(#REF!&gt;0,$U$1,"")</f>
        <v>#REF!</v>
      </c>
      <c r="V1723" s="23" t="str">
        <f>IF(Peru!D1702&gt;0,$V$1,"")</f>
        <v/>
      </c>
      <c r="W1723" s="23" t="str">
        <f>IF('Toll Rd'!D1695&gt;0,$W$1,"")</f>
        <v/>
      </c>
      <c r="X1723" s="23" t="e">
        <f>IF(#REF!&gt;0,$X$1,"")</f>
        <v>#REF!</v>
      </c>
      <c r="Y1723" s="23" t="e">
        <f>IF(#REF!&gt;0,$Y$1,"")</f>
        <v>#REF!</v>
      </c>
      <c r="Z1723" s="23" t="str">
        <f>IF(FSS!$D1683&gt;0,P$1,"")</f>
        <v/>
      </c>
    </row>
    <row r="1724" spans="1:26" ht="15.75" hidden="1" customHeight="1" x14ac:dyDescent="0.25">
      <c r="A1724" s="421" t="e">
        <f t="shared" si="61"/>
        <v>#REF!</v>
      </c>
      <c r="B1724" s="102" t="e">
        <f>#REF!</f>
        <v>#REF!</v>
      </c>
      <c r="C1724" s="102" t="e">
        <f>#REF!</f>
        <v>#REF!</v>
      </c>
      <c r="D1724" s="102" t="e">
        <f>#REF!</f>
        <v>#REF!</v>
      </c>
      <c r="E1724" s="131" t="e">
        <f>#REF!</f>
        <v>#REF!</v>
      </c>
      <c r="F1724" s="114" t="e">
        <f>#REF!</f>
        <v>#REF!</v>
      </c>
      <c r="G1724" s="423" t="e">
        <f t="shared" si="60"/>
        <v>#REF!</v>
      </c>
      <c r="H1724" s="420" t="e">
        <f>#REF!</f>
        <v>#REF!</v>
      </c>
      <c r="I1724" s="102" t="e">
        <f>#REF!</f>
        <v>#REF!</v>
      </c>
      <c r="J1724" s="102" t="s">
        <v>602</v>
      </c>
      <c r="K1724" s="92"/>
      <c r="N1724" s="23" t="str">
        <f>IF(Jasper!$D1706&gt;0,N$1,"")</f>
        <v/>
      </c>
      <c r="O1724" s="23" t="e">
        <f>IF(#REF!&gt;0,P$1,"")</f>
        <v>#REF!</v>
      </c>
      <c r="P1724" s="23" t="str">
        <f>IF(Versailles!$D1705&gt;0,P$1,"")</f>
        <v/>
      </c>
      <c r="Q1724" s="23" t="str">
        <f>IF(Sellersburg!$D1703&gt;0,Q$1,"")</f>
        <v/>
      </c>
      <c r="R1724" s="23" t="str">
        <f>IF(Pendleton!$D1708&gt;0,R$1,"")</f>
        <v/>
      </c>
      <c r="S1724" s="23" t="str">
        <f>IF(Putnamville!D1694&gt;0,S$1,"")</f>
        <v/>
      </c>
      <c r="T1724" s="23" t="str">
        <f>IF(Lowell!D1673&gt;0,$T$1,"")</f>
        <v/>
      </c>
      <c r="U1724" s="23" t="e">
        <f>IF(#REF!&gt;0,$U$1,"")</f>
        <v>#REF!</v>
      </c>
      <c r="V1724" s="23" t="str">
        <f>IF(Peru!D1703&gt;0,$V$1,"")</f>
        <v/>
      </c>
      <c r="W1724" s="23" t="str">
        <f>IF('Toll Rd'!D1696&gt;0,$W$1,"")</f>
        <v/>
      </c>
      <c r="X1724" s="23" t="e">
        <f>IF(#REF!&gt;0,$X$1,"")</f>
        <v>#REF!</v>
      </c>
      <c r="Y1724" s="23" t="e">
        <f>IF(#REF!&gt;0,$Y$1,"")</f>
        <v>#REF!</v>
      </c>
      <c r="Z1724" s="23" t="str">
        <f>IF(FSS!$D1684&gt;0,P$1,"")</f>
        <v/>
      </c>
    </row>
    <row r="1725" spans="1:26" ht="15.75" hidden="1" customHeight="1" x14ac:dyDescent="0.25">
      <c r="A1725" s="421" t="e">
        <f t="shared" si="61"/>
        <v>#REF!</v>
      </c>
      <c r="B1725" s="102" t="e">
        <f>#REF!</f>
        <v>#REF!</v>
      </c>
      <c r="C1725" s="102" t="e">
        <f>#REF!</f>
        <v>#REF!</v>
      </c>
      <c r="D1725" s="102" t="e">
        <f>#REF!</f>
        <v>#REF!</v>
      </c>
      <c r="E1725" s="131" t="e">
        <f>#REF!</f>
        <v>#REF!</v>
      </c>
      <c r="F1725" s="114" t="e">
        <f>#REF!</f>
        <v>#REF!</v>
      </c>
      <c r="G1725" s="423" t="e">
        <f t="shared" si="60"/>
        <v>#REF!</v>
      </c>
      <c r="H1725" s="420" t="e">
        <f>#REF!</f>
        <v>#REF!</v>
      </c>
      <c r="I1725" s="102" t="e">
        <f>#REF!</f>
        <v>#REF!</v>
      </c>
      <c r="J1725" s="102" t="s">
        <v>602</v>
      </c>
      <c r="K1725" s="92"/>
      <c r="N1725" s="23" t="str">
        <f>IF(Jasper!$D1707&gt;0,N$1,"")</f>
        <v/>
      </c>
      <c r="O1725" s="23" t="e">
        <f>IF(#REF!&gt;0,P$1,"")</f>
        <v>#REF!</v>
      </c>
      <c r="P1725" s="23" t="str">
        <f>IF(Versailles!$D1706&gt;0,P$1,"")</f>
        <v/>
      </c>
      <c r="Q1725" s="23" t="str">
        <f>IF(Sellersburg!$D1704&gt;0,Q$1,"")</f>
        <v/>
      </c>
      <c r="R1725" s="23" t="str">
        <f>IF(Pendleton!$D1709&gt;0,R$1,"")</f>
        <v/>
      </c>
      <c r="S1725" s="23" t="str">
        <f>IF(Putnamville!D1695&gt;0,S$1,"")</f>
        <v/>
      </c>
      <c r="T1725" s="23" t="str">
        <f>IF(Lowell!D1674&gt;0,$T$1,"")</f>
        <v/>
      </c>
      <c r="U1725" s="23" t="e">
        <f>IF(#REF!&gt;0,$U$1,"")</f>
        <v>#REF!</v>
      </c>
      <c r="V1725" s="23" t="str">
        <f>IF(Peru!D1704&gt;0,$V$1,"")</f>
        <v/>
      </c>
      <c r="W1725" s="23" t="str">
        <f>IF('Toll Rd'!D1697&gt;0,$W$1,"")</f>
        <v/>
      </c>
      <c r="X1725" s="23" t="e">
        <f>IF(#REF!&gt;0,$X$1,"")</f>
        <v>#REF!</v>
      </c>
      <c r="Y1725" s="23" t="e">
        <f>IF(#REF!&gt;0,$Y$1,"")</f>
        <v>#REF!</v>
      </c>
      <c r="Z1725" s="23" t="str">
        <f>IF(FSS!$D1685&gt;0,P$1,"")</f>
        <v/>
      </c>
    </row>
    <row r="1726" spans="1:26" ht="15.75" hidden="1" customHeight="1" x14ac:dyDescent="0.25">
      <c r="A1726" s="421" t="e">
        <f t="shared" si="61"/>
        <v>#REF!</v>
      </c>
      <c r="B1726" s="102" t="e">
        <f>#REF!</f>
        <v>#REF!</v>
      </c>
      <c r="C1726" s="102" t="e">
        <f>#REF!</f>
        <v>#REF!</v>
      </c>
      <c r="D1726" s="102" t="e">
        <f>#REF!</f>
        <v>#REF!</v>
      </c>
      <c r="E1726" s="131" t="e">
        <f>#REF!</f>
        <v>#REF!</v>
      </c>
      <c r="F1726" s="114" t="e">
        <f>#REF!</f>
        <v>#REF!</v>
      </c>
      <c r="G1726" s="423" t="e">
        <f t="shared" si="60"/>
        <v>#REF!</v>
      </c>
      <c r="H1726" s="420" t="e">
        <f>#REF!</f>
        <v>#REF!</v>
      </c>
      <c r="I1726" s="102" t="e">
        <f>#REF!</f>
        <v>#REF!</v>
      </c>
      <c r="J1726" s="102" t="s">
        <v>602</v>
      </c>
      <c r="K1726" s="92"/>
      <c r="N1726" s="23" t="str">
        <f>IF(Jasper!$D1708&gt;0,N$1,"")</f>
        <v/>
      </c>
      <c r="O1726" s="23" t="e">
        <f>IF(#REF!&gt;0,P$1,"")</f>
        <v>#REF!</v>
      </c>
      <c r="P1726" s="23" t="str">
        <f>IF(Versailles!$D1707&gt;0,P$1,"")</f>
        <v/>
      </c>
      <c r="Q1726" s="23" t="str">
        <f>IF(Sellersburg!$D1705&gt;0,Q$1,"")</f>
        <v/>
      </c>
      <c r="R1726" s="23" t="str">
        <f>IF(Pendleton!$D1710&gt;0,R$1,"")</f>
        <v/>
      </c>
      <c r="S1726" s="23" t="str">
        <f>IF(Putnamville!D1696&gt;0,S$1,"")</f>
        <v/>
      </c>
      <c r="T1726" s="23" t="str">
        <f>IF(Lowell!D1675&gt;0,$T$1,"")</f>
        <v/>
      </c>
      <c r="U1726" s="23" t="e">
        <f>IF(#REF!&gt;0,$U$1,"")</f>
        <v>#REF!</v>
      </c>
      <c r="V1726" s="23" t="str">
        <f>IF(Peru!D1705&gt;0,$V$1,"")</f>
        <v/>
      </c>
      <c r="W1726" s="23" t="str">
        <f>IF('Toll Rd'!D1698&gt;0,$W$1,"")</f>
        <v/>
      </c>
      <c r="X1726" s="23" t="e">
        <f>IF(#REF!&gt;0,$X$1,"")</f>
        <v>#REF!</v>
      </c>
      <c r="Y1726" s="23" t="e">
        <f>IF(#REF!&gt;0,$Y$1,"")</f>
        <v>#REF!</v>
      </c>
      <c r="Z1726" s="23" t="str">
        <f>IF(FSS!$D1686&gt;0,P$1,"")</f>
        <v/>
      </c>
    </row>
    <row r="1727" spans="1:26" ht="15.75" hidden="1" customHeight="1" x14ac:dyDescent="0.25">
      <c r="A1727" s="421" t="e">
        <f t="shared" si="61"/>
        <v>#REF!</v>
      </c>
      <c r="B1727" s="102" t="e">
        <f>#REF!</f>
        <v>#REF!</v>
      </c>
      <c r="C1727" s="102" t="e">
        <f>#REF!</f>
        <v>#REF!</v>
      </c>
      <c r="D1727" s="102" t="e">
        <f>#REF!</f>
        <v>#REF!</v>
      </c>
      <c r="E1727" s="131" t="e">
        <f>#REF!</f>
        <v>#REF!</v>
      </c>
      <c r="F1727" s="114" t="e">
        <f>#REF!</f>
        <v>#REF!</v>
      </c>
      <c r="G1727" s="423" t="e">
        <f t="shared" si="60"/>
        <v>#REF!</v>
      </c>
      <c r="H1727" s="420" t="e">
        <f>#REF!</f>
        <v>#REF!</v>
      </c>
      <c r="I1727" s="102" t="e">
        <f>#REF!</f>
        <v>#REF!</v>
      </c>
      <c r="J1727" s="102" t="s">
        <v>602</v>
      </c>
      <c r="K1727" s="92"/>
      <c r="N1727" s="23" t="str">
        <f>IF(Jasper!$D1709&gt;0,N$1,"")</f>
        <v/>
      </c>
      <c r="O1727" s="23" t="e">
        <f>IF(#REF!&gt;0,P$1,"")</f>
        <v>#REF!</v>
      </c>
      <c r="P1727" s="23" t="str">
        <f>IF(Versailles!$D1708&gt;0,P$1,"")</f>
        <v/>
      </c>
      <c r="Q1727" s="23" t="str">
        <f>IF(Sellersburg!$D1706&gt;0,Q$1,"")</f>
        <v/>
      </c>
      <c r="R1727" s="23" t="str">
        <f>IF(Pendleton!$D1711&gt;0,R$1,"")</f>
        <v/>
      </c>
      <c r="S1727" s="23" t="str">
        <f>IF(Putnamville!D1697&gt;0,S$1,"")</f>
        <v/>
      </c>
      <c r="T1727" s="23" t="str">
        <f>IF(Lowell!D1676&gt;0,$T$1,"")</f>
        <v/>
      </c>
      <c r="U1727" s="23" t="e">
        <f>IF(#REF!&gt;0,$U$1,"")</f>
        <v>#REF!</v>
      </c>
      <c r="V1727" s="23" t="str">
        <f>IF(Peru!D1706&gt;0,$V$1,"")</f>
        <v/>
      </c>
      <c r="W1727" s="23" t="str">
        <f>IF('Toll Rd'!D1699&gt;0,$W$1,"")</f>
        <v/>
      </c>
      <c r="X1727" s="23" t="e">
        <f>IF(#REF!&gt;0,$X$1,"")</f>
        <v>#REF!</v>
      </c>
      <c r="Y1727" s="23" t="e">
        <f>IF(#REF!&gt;0,$Y$1,"")</f>
        <v>#REF!</v>
      </c>
      <c r="Z1727" s="23" t="str">
        <f>IF(FSS!$D1687&gt;0,P$1,"")</f>
        <v/>
      </c>
    </row>
    <row r="1728" spans="1:26" ht="15.75" hidden="1" customHeight="1" x14ac:dyDescent="0.25">
      <c r="A1728" s="421" t="e">
        <f t="shared" si="61"/>
        <v>#REF!</v>
      </c>
      <c r="B1728" s="102" t="e">
        <f>#REF!</f>
        <v>#REF!</v>
      </c>
      <c r="C1728" s="102" t="e">
        <f>#REF!</f>
        <v>#REF!</v>
      </c>
      <c r="D1728" s="102" t="e">
        <f>#REF!</f>
        <v>#REF!</v>
      </c>
      <c r="E1728" s="131" t="e">
        <f>#REF!</f>
        <v>#REF!</v>
      </c>
      <c r="F1728" s="114" t="e">
        <f>#REF!</f>
        <v>#REF!</v>
      </c>
      <c r="G1728" s="423" t="e">
        <f t="shared" si="60"/>
        <v>#REF!</v>
      </c>
      <c r="H1728" s="420" t="e">
        <f>#REF!</f>
        <v>#REF!</v>
      </c>
      <c r="I1728" s="102" t="e">
        <f>#REF!</f>
        <v>#REF!</v>
      </c>
      <c r="J1728" s="102" t="s">
        <v>602</v>
      </c>
      <c r="K1728" s="92"/>
      <c r="N1728" s="23" t="str">
        <f>IF(Jasper!$D1710&gt;0,N$1,"")</f>
        <v/>
      </c>
      <c r="O1728" s="23" t="e">
        <f>IF(#REF!&gt;0,P$1,"")</f>
        <v>#REF!</v>
      </c>
      <c r="P1728" s="23" t="str">
        <f>IF(Versailles!$D1709&gt;0,P$1,"")</f>
        <v/>
      </c>
      <c r="Q1728" s="23" t="str">
        <f>IF(Sellersburg!$D1707&gt;0,Q$1,"")</f>
        <v/>
      </c>
      <c r="R1728" s="23" t="str">
        <f>IF(Pendleton!$D1712&gt;0,R$1,"")</f>
        <v/>
      </c>
      <c r="S1728" s="23" t="str">
        <f>IF(Putnamville!D1698&gt;0,S$1,"")</f>
        <v/>
      </c>
      <c r="T1728" s="23" t="str">
        <f>IF(Lowell!D1677&gt;0,$T$1,"")</f>
        <v/>
      </c>
      <c r="U1728" s="23" t="e">
        <f>IF(#REF!&gt;0,$U$1,"")</f>
        <v>#REF!</v>
      </c>
      <c r="V1728" s="23" t="str">
        <f>IF(Peru!D1707&gt;0,$V$1,"")</f>
        <v/>
      </c>
      <c r="W1728" s="23" t="str">
        <f>IF('Toll Rd'!D1700&gt;0,$W$1,"")</f>
        <v/>
      </c>
      <c r="X1728" s="23" t="e">
        <f>IF(#REF!&gt;0,$X$1,"")</f>
        <v>#REF!</v>
      </c>
      <c r="Y1728" s="23" t="e">
        <f>IF(#REF!&gt;0,$Y$1,"")</f>
        <v>#REF!</v>
      </c>
      <c r="Z1728" s="23" t="str">
        <f>IF(FSS!$D1688&gt;0,P$1,"")</f>
        <v/>
      </c>
    </row>
    <row r="1729" spans="1:26" ht="15.75" hidden="1" customHeight="1" x14ac:dyDescent="0.25">
      <c r="A1729" s="421" t="e">
        <f t="shared" si="61"/>
        <v>#REF!</v>
      </c>
      <c r="B1729" s="102" t="e">
        <f>#REF!</f>
        <v>#REF!</v>
      </c>
      <c r="C1729" s="102" t="e">
        <f>#REF!</f>
        <v>#REF!</v>
      </c>
      <c r="D1729" s="102" t="e">
        <f>#REF!</f>
        <v>#REF!</v>
      </c>
      <c r="E1729" s="131" t="e">
        <f>#REF!</f>
        <v>#REF!</v>
      </c>
      <c r="F1729" s="114" t="e">
        <f>#REF!</f>
        <v>#REF!</v>
      </c>
      <c r="G1729" s="423" t="e">
        <f t="shared" si="60"/>
        <v>#REF!</v>
      </c>
      <c r="H1729" s="420" t="e">
        <f>#REF!</f>
        <v>#REF!</v>
      </c>
      <c r="I1729" s="102" t="e">
        <f>#REF!</f>
        <v>#REF!</v>
      </c>
      <c r="J1729" s="102" t="s">
        <v>602</v>
      </c>
      <c r="K1729" s="92"/>
      <c r="N1729" s="23" t="str">
        <f>IF(Jasper!$D1711&gt;0,N$1,"")</f>
        <v/>
      </c>
      <c r="O1729" s="23" t="e">
        <f>IF(#REF!&gt;0,P$1,"")</f>
        <v>#REF!</v>
      </c>
      <c r="P1729" s="23" t="str">
        <f>IF(Versailles!$D1710&gt;0,P$1,"")</f>
        <v/>
      </c>
      <c r="Q1729" s="23" t="str">
        <f>IF(Sellersburg!$D1708&gt;0,Q$1,"")</f>
        <v/>
      </c>
      <c r="R1729" s="23" t="str">
        <f>IF(Pendleton!$D1713&gt;0,R$1,"")</f>
        <v/>
      </c>
      <c r="S1729" s="23" t="str">
        <f>IF(Putnamville!D1699&gt;0,S$1,"")</f>
        <v/>
      </c>
      <c r="T1729" s="23" t="str">
        <f>IF(Lowell!D1678&gt;0,$T$1,"")</f>
        <v/>
      </c>
      <c r="U1729" s="23" t="e">
        <f>IF(#REF!&gt;0,$U$1,"")</f>
        <v>#REF!</v>
      </c>
      <c r="V1729" s="23" t="str">
        <f>IF(Peru!D1708&gt;0,$V$1,"")</f>
        <v/>
      </c>
      <c r="W1729" s="23" t="str">
        <f>IF('Toll Rd'!D1701&gt;0,$W$1,"")</f>
        <v/>
      </c>
      <c r="X1729" s="23" t="e">
        <f>IF(#REF!&gt;0,$X$1,"")</f>
        <v>#REF!</v>
      </c>
      <c r="Y1729" s="23" t="e">
        <f>IF(#REF!&gt;0,$Y$1,"")</f>
        <v>#REF!</v>
      </c>
      <c r="Z1729" s="23" t="str">
        <f>IF(FSS!$D1689&gt;0,P$1,"")</f>
        <v/>
      </c>
    </row>
    <row r="1730" spans="1:26" ht="15.75" hidden="1" customHeight="1" x14ac:dyDescent="0.25">
      <c r="A1730" s="421" t="e">
        <f t="shared" si="61"/>
        <v>#REF!</v>
      </c>
      <c r="B1730" s="102" t="e">
        <f>#REF!</f>
        <v>#REF!</v>
      </c>
      <c r="C1730" s="102" t="e">
        <f>#REF!</f>
        <v>#REF!</v>
      </c>
      <c r="D1730" s="102" t="e">
        <f>#REF!</f>
        <v>#REF!</v>
      </c>
      <c r="E1730" s="131" t="e">
        <f>#REF!</f>
        <v>#REF!</v>
      </c>
      <c r="F1730" s="114" t="e">
        <f>#REF!</f>
        <v>#REF!</v>
      </c>
      <c r="G1730" s="423" t="e">
        <f t="shared" si="60"/>
        <v>#REF!</v>
      </c>
      <c r="H1730" s="420" t="e">
        <f>#REF!</f>
        <v>#REF!</v>
      </c>
      <c r="I1730" s="102" t="e">
        <f>#REF!</f>
        <v>#REF!</v>
      </c>
      <c r="J1730" s="102" t="s">
        <v>602</v>
      </c>
      <c r="K1730" s="92"/>
      <c r="N1730" s="23" t="str">
        <f>IF(Jasper!$D1712&gt;0,N$1,"")</f>
        <v/>
      </c>
      <c r="O1730" s="23" t="e">
        <f>IF(#REF!&gt;0,P$1,"")</f>
        <v>#REF!</v>
      </c>
      <c r="P1730" s="23" t="str">
        <f>IF(Versailles!$D1711&gt;0,P$1,"")</f>
        <v/>
      </c>
      <c r="Q1730" s="23" t="str">
        <f>IF(Sellersburg!$D1709&gt;0,Q$1,"")</f>
        <v/>
      </c>
      <c r="R1730" s="23" t="str">
        <f>IF(Pendleton!$D1714&gt;0,R$1,"")</f>
        <v/>
      </c>
      <c r="S1730" s="23" t="str">
        <f>IF(Putnamville!D1700&gt;0,S$1,"")</f>
        <v/>
      </c>
      <c r="T1730" s="23" t="str">
        <f>IF(Lowell!D1679&gt;0,$T$1,"")</f>
        <v/>
      </c>
      <c r="U1730" s="23" t="e">
        <f>IF(#REF!&gt;0,$U$1,"")</f>
        <v>#REF!</v>
      </c>
      <c r="V1730" s="23" t="str">
        <f>IF(Peru!D1709&gt;0,$V$1,"")</f>
        <v/>
      </c>
      <c r="W1730" s="23" t="str">
        <f>IF('Toll Rd'!D1702&gt;0,$W$1,"")</f>
        <v/>
      </c>
      <c r="X1730" s="23" t="e">
        <f>IF(#REF!&gt;0,$X$1,"")</f>
        <v>#REF!</v>
      </c>
      <c r="Y1730" s="23" t="e">
        <f>IF(#REF!&gt;0,$Y$1,"")</f>
        <v>#REF!</v>
      </c>
      <c r="Z1730" s="23" t="str">
        <f>IF(FSS!$D1690&gt;0,P$1,"")</f>
        <v/>
      </c>
    </row>
    <row r="1731" spans="1:26" ht="15.75" hidden="1" customHeight="1" x14ac:dyDescent="0.25">
      <c r="A1731" s="421" t="e">
        <f t="shared" si="61"/>
        <v>#REF!</v>
      </c>
      <c r="B1731" s="102" t="e">
        <f>#REF!</f>
        <v>#REF!</v>
      </c>
      <c r="C1731" s="102" t="e">
        <f>#REF!</f>
        <v>#REF!</v>
      </c>
      <c r="D1731" s="102" t="e">
        <f>#REF!</f>
        <v>#REF!</v>
      </c>
      <c r="E1731" s="131" t="e">
        <f>#REF!</f>
        <v>#REF!</v>
      </c>
      <c r="F1731" s="114" t="e">
        <f>#REF!</f>
        <v>#REF!</v>
      </c>
      <c r="G1731" s="423" t="e">
        <f t="shared" si="60"/>
        <v>#REF!</v>
      </c>
      <c r="H1731" s="420" t="e">
        <f>#REF!</f>
        <v>#REF!</v>
      </c>
      <c r="I1731" s="102" t="e">
        <f>#REF!</f>
        <v>#REF!</v>
      </c>
      <c r="J1731" s="102" t="s">
        <v>602</v>
      </c>
      <c r="K1731" s="92"/>
      <c r="N1731" s="23" t="str">
        <f>IF(Jasper!$D1713&gt;0,N$1,"")</f>
        <v/>
      </c>
      <c r="O1731" s="23" t="e">
        <f>IF(#REF!&gt;0,P$1,"")</f>
        <v>#REF!</v>
      </c>
      <c r="P1731" s="23" t="str">
        <f>IF(Versailles!$D1712&gt;0,P$1,"")</f>
        <v/>
      </c>
      <c r="Q1731" s="23" t="str">
        <f>IF(Sellersburg!$D1710&gt;0,Q$1,"")</f>
        <v/>
      </c>
      <c r="R1731" s="23" t="str">
        <f>IF(Pendleton!$D1715&gt;0,R$1,"")</f>
        <v/>
      </c>
      <c r="S1731" s="23" t="str">
        <f>IF(Putnamville!D1701&gt;0,S$1,"")</f>
        <v/>
      </c>
      <c r="T1731" s="23" t="str">
        <f>IF(Lowell!D1680&gt;0,$T$1,"")</f>
        <v/>
      </c>
      <c r="U1731" s="23" t="e">
        <f>IF(#REF!&gt;0,$U$1,"")</f>
        <v>#REF!</v>
      </c>
      <c r="V1731" s="23" t="str">
        <f>IF(Peru!D1710&gt;0,$V$1,"")</f>
        <v/>
      </c>
      <c r="W1731" s="23" t="str">
        <f>IF('Toll Rd'!D1703&gt;0,$W$1,"")</f>
        <v/>
      </c>
      <c r="X1731" s="23" t="e">
        <f>IF(#REF!&gt;0,$X$1,"")</f>
        <v>#REF!</v>
      </c>
      <c r="Y1731" s="23" t="e">
        <f>IF(#REF!&gt;0,$Y$1,"")</f>
        <v>#REF!</v>
      </c>
      <c r="Z1731" s="23" t="str">
        <f>IF(FSS!$D1691&gt;0,P$1,"")</f>
        <v/>
      </c>
    </row>
    <row r="1732" spans="1:26" ht="15.75" hidden="1" customHeight="1" x14ac:dyDescent="0.25">
      <c r="A1732" s="421" t="e">
        <f t="shared" si="61"/>
        <v>#REF!</v>
      </c>
      <c r="B1732" s="102" t="e">
        <f>#REF!</f>
        <v>#REF!</v>
      </c>
      <c r="C1732" s="102" t="e">
        <f>#REF!</f>
        <v>#REF!</v>
      </c>
      <c r="D1732" s="102" t="e">
        <f>#REF!</f>
        <v>#REF!</v>
      </c>
      <c r="E1732" s="131" t="e">
        <f>#REF!</f>
        <v>#REF!</v>
      </c>
      <c r="F1732" s="114" t="e">
        <f>#REF!</f>
        <v>#REF!</v>
      </c>
      <c r="G1732" s="423" t="e">
        <f t="shared" si="60"/>
        <v>#REF!</v>
      </c>
      <c r="H1732" s="420" t="e">
        <f>#REF!</f>
        <v>#REF!</v>
      </c>
      <c r="I1732" s="102" t="e">
        <f>#REF!</f>
        <v>#REF!</v>
      </c>
      <c r="J1732" s="102" t="s">
        <v>602</v>
      </c>
      <c r="K1732" s="92"/>
      <c r="N1732" s="23" t="str">
        <f>IF(Jasper!$D1714&gt;0,N$1,"")</f>
        <v/>
      </c>
      <c r="O1732" s="23" t="e">
        <f>IF(#REF!&gt;0,P$1,"")</f>
        <v>#REF!</v>
      </c>
      <c r="P1732" s="23" t="str">
        <f>IF(Versailles!$D1713&gt;0,P$1,"")</f>
        <v/>
      </c>
      <c r="Q1732" s="23" t="str">
        <f>IF(Sellersburg!$D1711&gt;0,Q$1,"")</f>
        <v/>
      </c>
      <c r="R1732" s="23" t="str">
        <f>IF(Pendleton!$D1716&gt;0,R$1,"")</f>
        <v/>
      </c>
      <c r="S1732" s="23" t="str">
        <f>IF(Putnamville!D1702&gt;0,S$1,"")</f>
        <v/>
      </c>
      <c r="T1732" s="23" t="str">
        <f>IF(Lowell!D1681&gt;0,$T$1,"")</f>
        <v/>
      </c>
      <c r="U1732" s="23" t="e">
        <f>IF(#REF!&gt;0,$U$1,"")</f>
        <v>#REF!</v>
      </c>
      <c r="V1732" s="23" t="str">
        <f>IF(Peru!D1711&gt;0,$V$1,"")</f>
        <v/>
      </c>
      <c r="W1732" s="23" t="str">
        <f>IF('Toll Rd'!D1704&gt;0,$W$1,"")</f>
        <v/>
      </c>
      <c r="X1732" s="23" t="e">
        <f>IF(#REF!&gt;0,$X$1,"")</f>
        <v>#REF!</v>
      </c>
      <c r="Y1732" s="23" t="e">
        <f>IF(#REF!&gt;0,$Y$1,"")</f>
        <v>#REF!</v>
      </c>
      <c r="Z1732" s="23" t="str">
        <f>IF(FSS!$D1692&gt;0,P$1,"")</f>
        <v/>
      </c>
    </row>
    <row r="1733" spans="1:26" ht="15.75" hidden="1" customHeight="1" x14ac:dyDescent="0.25">
      <c r="A1733" s="421" t="e">
        <f t="shared" si="61"/>
        <v>#REF!</v>
      </c>
      <c r="B1733" s="102" t="e">
        <f>#REF!</f>
        <v>#REF!</v>
      </c>
      <c r="C1733" s="102" t="e">
        <f>#REF!</f>
        <v>#REF!</v>
      </c>
      <c r="D1733" s="102" t="e">
        <f>#REF!</f>
        <v>#REF!</v>
      </c>
      <c r="E1733" s="131" t="e">
        <f>#REF!</f>
        <v>#REF!</v>
      </c>
      <c r="F1733" s="114" t="e">
        <f>#REF!</f>
        <v>#REF!</v>
      </c>
      <c r="G1733" s="423" t="e">
        <f t="shared" si="60"/>
        <v>#REF!</v>
      </c>
      <c r="H1733" s="420" t="e">
        <f>#REF!</f>
        <v>#REF!</v>
      </c>
      <c r="I1733" s="102" t="e">
        <f>#REF!</f>
        <v>#REF!</v>
      </c>
      <c r="J1733" s="102" t="s">
        <v>602</v>
      </c>
      <c r="K1733" s="92"/>
      <c r="N1733" s="23" t="str">
        <f>IF(Jasper!$D1715&gt;0,N$1,"")</f>
        <v/>
      </c>
      <c r="O1733" s="23" t="e">
        <f>IF(#REF!&gt;0,P$1,"")</f>
        <v>#REF!</v>
      </c>
      <c r="P1733" s="23" t="str">
        <f>IF(Versailles!$D1714&gt;0,P$1,"")</f>
        <v/>
      </c>
      <c r="Q1733" s="23" t="str">
        <f>IF(Sellersburg!$D1712&gt;0,Q$1,"")</f>
        <v/>
      </c>
      <c r="R1733" s="23" t="str">
        <f>IF(Pendleton!$D1717&gt;0,R$1,"")</f>
        <v/>
      </c>
      <c r="S1733" s="23" t="str">
        <f>IF(Putnamville!D1703&gt;0,S$1,"")</f>
        <v/>
      </c>
      <c r="T1733" s="23" t="str">
        <f>IF(Lowell!D1682&gt;0,$T$1,"")</f>
        <v/>
      </c>
      <c r="U1733" s="23" t="e">
        <f>IF(#REF!&gt;0,$U$1,"")</f>
        <v>#REF!</v>
      </c>
      <c r="V1733" s="23" t="str">
        <f>IF(Peru!D1712&gt;0,$V$1,"")</f>
        <v/>
      </c>
      <c r="W1733" s="23" t="str">
        <f>IF('Toll Rd'!D1705&gt;0,$W$1,"")</f>
        <v/>
      </c>
      <c r="X1733" s="23" t="e">
        <f>IF(#REF!&gt;0,$X$1,"")</f>
        <v>#REF!</v>
      </c>
      <c r="Y1733" s="23" t="e">
        <f>IF(#REF!&gt;0,$Y$1,"")</f>
        <v>#REF!</v>
      </c>
      <c r="Z1733" s="23" t="str">
        <f>IF(FSS!$D1693&gt;0,P$1,"")</f>
        <v/>
      </c>
    </row>
    <row r="1734" spans="1:26" ht="15.75" hidden="1" customHeight="1" x14ac:dyDescent="0.25">
      <c r="A1734" s="421" t="e">
        <f t="shared" si="61"/>
        <v>#REF!</v>
      </c>
      <c r="B1734" s="102" t="e">
        <f>#REF!</f>
        <v>#REF!</v>
      </c>
      <c r="C1734" s="102" t="e">
        <f>#REF!</f>
        <v>#REF!</v>
      </c>
      <c r="D1734" s="102" t="e">
        <f>#REF!</f>
        <v>#REF!</v>
      </c>
      <c r="E1734" s="131" t="e">
        <f>#REF!</f>
        <v>#REF!</v>
      </c>
      <c r="F1734" s="114" t="e">
        <f>#REF!</f>
        <v>#REF!</v>
      </c>
      <c r="G1734" s="423" t="e">
        <f t="shared" si="60"/>
        <v>#REF!</v>
      </c>
      <c r="H1734" s="420" t="e">
        <f>#REF!</f>
        <v>#REF!</v>
      </c>
      <c r="I1734" s="102" t="e">
        <f>#REF!</f>
        <v>#REF!</v>
      </c>
      <c r="J1734" s="102" t="s">
        <v>602</v>
      </c>
      <c r="K1734" s="92"/>
      <c r="N1734" s="23" t="str">
        <f>IF(Jasper!$D1716&gt;0,N$1,"")</f>
        <v/>
      </c>
      <c r="O1734" s="23" t="e">
        <f>IF(#REF!&gt;0,P$1,"")</f>
        <v>#REF!</v>
      </c>
      <c r="P1734" s="23" t="str">
        <f>IF(Versailles!$D1715&gt;0,P$1,"")</f>
        <v/>
      </c>
      <c r="Q1734" s="23" t="str">
        <f>IF(Sellersburg!$D1713&gt;0,Q$1,"")</f>
        <v/>
      </c>
      <c r="R1734" s="23" t="str">
        <f>IF(Pendleton!$D1718&gt;0,R$1,"")</f>
        <v/>
      </c>
      <c r="S1734" s="23" t="str">
        <f>IF(Putnamville!D1704&gt;0,S$1,"")</f>
        <v/>
      </c>
      <c r="T1734" s="23" t="str">
        <f>IF(Lowell!D1683&gt;0,$T$1,"")</f>
        <v/>
      </c>
      <c r="U1734" s="23" t="e">
        <f>IF(#REF!&gt;0,$U$1,"")</f>
        <v>#REF!</v>
      </c>
      <c r="V1734" s="23" t="str">
        <f>IF(Peru!D1713&gt;0,$V$1,"")</f>
        <v/>
      </c>
      <c r="W1734" s="23" t="str">
        <f>IF('Toll Rd'!D1706&gt;0,$W$1,"")</f>
        <v/>
      </c>
      <c r="X1734" s="23" t="e">
        <f>IF(#REF!&gt;0,$X$1,"")</f>
        <v>#REF!</v>
      </c>
      <c r="Y1734" s="23" t="e">
        <f>IF(#REF!&gt;0,$Y$1,"")</f>
        <v>#REF!</v>
      </c>
      <c r="Z1734" s="23" t="str">
        <f>IF(FSS!$D1694&gt;0,P$1,"")</f>
        <v/>
      </c>
    </row>
    <row r="1735" spans="1:26" ht="15.75" hidden="1" customHeight="1" x14ac:dyDescent="0.25">
      <c r="A1735" s="421" t="e">
        <f t="shared" si="61"/>
        <v>#REF!</v>
      </c>
      <c r="B1735" s="102" t="e">
        <f>#REF!</f>
        <v>#REF!</v>
      </c>
      <c r="C1735" s="102" t="e">
        <f>#REF!</f>
        <v>#REF!</v>
      </c>
      <c r="D1735" s="102" t="e">
        <f>#REF!</f>
        <v>#REF!</v>
      </c>
      <c r="E1735" s="131" t="e">
        <f>#REF!</f>
        <v>#REF!</v>
      </c>
      <c r="F1735" s="114" t="e">
        <f>#REF!</f>
        <v>#REF!</v>
      </c>
      <c r="G1735" s="423" t="e">
        <f t="shared" si="60"/>
        <v>#REF!</v>
      </c>
      <c r="H1735" s="420" t="e">
        <f>#REF!</f>
        <v>#REF!</v>
      </c>
      <c r="I1735" s="102" t="e">
        <f>#REF!</f>
        <v>#REF!</v>
      </c>
      <c r="J1735" s="102" t="s">
        <v>602</v>
      </c>
      <c r="K1735" s="92"/>
      <c r="N1735" s="23" t="str">
        <f>IF(Jasper!$D1717&gt;0,N$1,"")</f>
        <v/>
      </c>
      <c r="O1735" s="23" t="e">
        <f>IF(#REF!&gt;0,P$1,"")</f>
        <v>#REF!</v>
      </c>
      <c r="P1735" s="23" t="str">
        <f>IF(Versailles!$D1716&gt;0,P$1,"")</f>
        <v/>
      </c>
      <c r="Q1735" s="23" t="str">
        <f>IF(Sellersburg!$D1714&gt;0,Q$1,"")</f>
        <v/>
      </c>
      <c r="R1735" s="23" t="str">
        <f>IF(Pendleton!$D1719&gt;0,R$1,"")</f>
        <v/>
      </c>
      <c r="S1735" s="23" t="str">
        <f>IF(Putnamville!D1705&gt;0,S$1,"")</f>
        <v/>
      </c>
      <c r="T1735" s="23" t="str">
        <f>IF(Lowell!D1684&gt;0,$T$1,"")</f>
        <v/>
      </c>
      <c r="U1735" s="23" t="e">
        <f>IF(#REF!&gt;0,$U$1,"")</f>
        <v>#REF!</v>
      </c>
      <c r="V1735" s="23" t="str">
        <f>IF(Peru!D1714&gt;0,$V$1,"")</f>
        <v/>
      </c>
      <c r="W1735" s="23" t="str">
        <f>IF('Toll Rd'!D1707&gt;0,$W$1,"")</f>
        <v/>
      </c>
      <c r="X1735" s="23" t="e">
        <f>IF(#REF!&gt;0,$X$1,"")</f>
        <v>#REF!</v>
      </c>
      <c r="Y1735" s="23" t="e">
        <f>IF(#REF!&gt;0,$Y$1,"")</f>
        <v>#REF!</v>
      </c>
      <c r="Z1735" s="23" t="str">
        <f>IF(FSS!$D1695&gt;0,P$1,"")</f>
        <v/>
      </c>
    </row>
    <row r="1736" spans="1:26" ht="15.75" hidden="1" customHeight="1" x14ac:dyDescent="0.25">
      <c r="A1736" s="421" t="e">
        <f t="shared" si="61"/>
        <v>#REF!</v>
      </c>
      <c r="B1736" s="102" t="e">
        <f>#REF!</f>
        <v>#REF!</v>
      </c>
      <c r="C1736" s="102" t="e">
        <f>#REF!</f>
        <v>#REF!</v>
      </c>
      <c r="D1736" s="102" t="e">
        <f>#REF!</f>
        <v>#REF!</v>
      </c>
      <c r="E1736" s="131" t="e">
        <f>#REF!</f>
        <v>#REF!</v>
      </c>
      <c r="F1736" s="114" t="e">
        <f>#REF!</f>
        <v>#REF!</v>
      </c>
      <c r="G1736" s="423" t="e">
        <f t="shared" si="60"/>
        <v>#REF!</v>
      </c>
      <c r="H1736" s="420" t="e">
        <f>#REF!</f>
        <v>#REF!</v>
      </c>
      <c r="I1736" s="102" t="e">
        <f>#REF!</f>
        <v>#REF!</v>
      </c>
      <c r="J1736" s="102" t="s">
        <v>602</v>
      </c>
      <c r="K1736" s="92"/>
      <c r="N1736" s="23" t="str">
        <f>IF(Jasper!$D1718&gt;0,N$1,"")</f>
        <v/>
      </c>
      <c r="O1736" s="23" t="e">
        <f>IF(#REF!&gt;0,P$1,"")</f>
        <v>#REF!</v>
      </c>
      <c r="P1736" s="23" t="str">
        <f>IF(Versailles!$D1717&gt;0,P$1,"")</f>
        <v/>
      </c>
      <c r="Q1736" s="23" t="str">
        <f>IF(Sellersburg!$D1715&gt;0,Q$1,"")</f>
        <v/>
      </c>
      <c r="R1736" s="23" t="str">
        <f>IF(Pendleton!$D1720&gt;0,R$1,"")</f>
        <v/>
      </c>
      <c r="S1736" s="23" t="str">
        <f>IF(Putnamville!D1706&gt;0,S$1,"")</f>
        <v/>
      </c>
      <c r="T1736" s="23" t="str">
        <f>IF(Lowell!D1685&gt;0,$T$1,"")</f>
        <v/>
      </c>
      <c r="U1736" s="23" t="e">
        <f>IF(#REF!&gt;0,$U$1,"")</f>
        <v>#REF!</v>
      </c>
      <c r="V1736" s="23" t="str">
        <f>IF(Peru!D1715&gt;0,$V$1,"")</f>
        <v/>
      </c>
      <c r="W1736" s="23" t="str">
        <f>IF('Toll Rd'!D1708&gt;0,$W$1,"")</f>
        <v/>
      </c>
      <c r="X1736" s="23" t="e">
        <f>IF(#REF!&gt;0,$X$1,"")</f>
        <v>#REF!</v>
      </c>
      <c r="Y1736" s="23" t="e">
        <f>IF(#REF!&gt;0,$Y$1,"")</f>
        <v>#REF!</v>
      </c>
      <c r="Z1736" s="23" t="str">
        <f>IF(FSS!$D1696&gt;0,P$1,"")</f>
        <v/>
      </c>
    </row>
    <row r="1737" spans="1:26" ht="15.75" hidden="1" customHeight="1" x14ac:dyDescent="0.25">
      <c r="A1737" s="421" t="e">
        <f t="shared" si="61"/>
        <v>#REF!</v>
      </c>
      <c r="B1737" s="102" t="e">
        <f>#REF!</f>
        <v>#REF!</v>
      </c>
      <c r="C1737" s="102" t="e">
        <f>#REF!</f>
        <v>#REF!</v>
      </c>
      <c r="D1737" s="102" t="e">
        <f>#REF!</f>
        <v>#REF!</v>
      </c>
      <c r="E1737" s="131" t="e">
        <f>#REF!</f>
        <v>#REF!</v>
      </c>
      <c r="F1737" s="114" t="e">
        <f>#REF!</f>
        <v>#REF!</v>
      </c>
      <c r="G1737" s="423" t="e">
        <f t="shared" si="60"/>
        <v>#REF!</v>
      </c>
      <c r="H1737" s="420" t="e">
        <f>#REF!</f>
        <v>#REF!</v>
      </c>
      <c r="I1737" s="102" t="e">
        <f>#REF!</f>
        <v>#REF!</v>
      </c>
      <c r="J1737" s="102" t="s">
        <v>602</v>
      </c>
      <c r="K1737" s="92"/>
      <c r="N1737" s="23" t="str">
        <f>IF(Jasper!$D1719&gt;0,N$1,"")</f>
        <v/>
      </c>
      <c r="O1737" s="23" t="e">
        <f>IF(#REF!&gt;0,P$1,"")</f>
        <v>#REF!</v>
      </c>
      <c r="P1737" s="23" t="str">
        <f>IF(Versailles!$D1718&gt;0,P$1,"")</f>
        <v/>
      </c>
      <c r="Q1737" s="23" t="str">
        <f>IF(Sellersburg!$D1716&gt;0,Q$1,"")</f>
        <v/>
      </c>
      <c r="R1737" s="23" t="str">
        <f>IF(Pendleton!$D1721&gt;0,R$1,"")</f>
        <v/>
      </c>
      <c r="S1737" s="23" t="str">
        <f>IF(Putnamville!D1707&gt;0,S$1,"")</f>
        <v/>
      </c>
      <c r="T1737" s="23" t="str">
        <f>IF(Lowell!D1686&gt;0,$T$1,"")</f>
        <v/>
      </c>
      <c r="U1737" s="23" t="e">
        <f>IF(#REF!&gt;0,$U$1,"")</f>
        <v>#REF!</v>
      </c>
      <c r="V1737" s="23" t="str">
        <f>IF(Peru!D1716&gt;0,$V$1,"")</f>
        <v/>
      </c>
      <c r="W1737" s="23" t="str">
        <f>IF('Toll Rd'!D1709&gt;0,$W$1,"")</f>
        <v/>
      </c>
      <c r="X1737" s="23" t="e">
        <f>IF(#REF!&gt;0,$X$1,"")</f>
        <v>#REF!</v>
      </c>
      <c r="Y1737" s="23" t="e">
        <f>IF(#REF!&gt;0,$Y$1,"")</f>
        <v>#REF!</v>
      </c>
      <c r="Z1737" s="23" t="str">
        <f>IF(FSS!$D1697&gt;0,P$1,"")</f>
        <v/>
      </c>
    </row>
    <row r="1738" spans="1:26" ht="15.75" hidden="1" customHeight="1" x14ac:dyDescent="0.25">
      <c r="A1738" s="421" t="e">
        <f t="shared" si="61"/>
        <v>#REF!</v>
      </c>
      <c r="B1738" s="102" t="e">
        <f>#REF!</f>
        <v>#REF!</v>
      </c>
      <c r="C1738" s="102" t="e">
        <f>#REF!</f>
        <v>#REF!</v>
      </c>
      <c r="D1738" s="102" t="e">
        <f>#REF!</f>
        <v>#REF!</v>
      </c>
      <c r="E1738" s="131" t="e">
        <f>#REF!</f>
        <v>#REF!</v>
      </c>
      <c r="F1738" s="114" t="e">
        <f>#REF!</f>
        <v>#REF!</v>
      </c>
      <c r="G1738" s="423" t="e">
        <f t="shared" si="60"/>
        <v>#REF!</v>
      </c>
      <c r="H1738" s="420" t="e">
        <f>#REF!</f>
        <v>#REF!</v>
      </c>
      <c r="I1738" s="102" t="e">
        <f>#REF!</f>
        <v>#REF!</v>
      </c>
      <c r="J1738" s="102" t="s">
        <v>602</v>
      </c>
      <c r="K1738" s="92"/>
      <c r="N1738" s="23" t="str">
        <f>IF(Jasper!$D1720&gt;0,N$1,"")</f>
        <v/>
      </c>
      <c r="O1738" s="23" t="e">
        <f>IF(#REF!&gt;0,P$1,"")</f>
        <v>#REF!</v>
      </c>
      <c r="P1738" s="23" t="str">
        <f>IF(Versailles!$D1719&gt;0,P$1,"")</f>
        <v/>
      </c>
      <c r="Q1738" s="23" t="str">
        <f>IF(Sellersburg!$D1717&gt;0,Q$1,"")</f>
        <v/>
      </c>
      <c r="R1738" s="23" t="str">
        <f>IF(Pendleton!$D1722&gt;0,R$1,"")</f>
        <v/>
      </c>
      <c r="S1738" s="23" t="str">
        <f>IF(Putnamville!D1708&gt;0,S$1,"")</f>
        <v/>
      </c>
      <c r="T1738" s="23" t="str">
        <f>IF(Lowell!D1687&gt;0,$T$1,"")</f>
        <v/>
      </c>
      <c r="U1738" s="23" t="e">
        <f>IF(#REF!&gt;0,$U$1,"")</f>
        <v>#REF!</v>
      </c>
      <c r="V1738" s="23" t="str">
        <f>IF(Peru!D1717&gt;0,$V$1,"")</f>
        <v/>
      </c>
      <c r="W1738" s="23" t="str">
        <f>IF('Toll Rd'!D1710&gt;0,$W$1,"")</f>
        <v/>
      </c>
      <c r="X1738" s="23" t="e">
        <f>IF(#REF!&gt;0,$X$1,"")</f>
        <v>#REF!</v>
      </c>
      <c r="Y1738" s="23" t="e">
        <f>IF(#REF!&gt;0,$Y$1,"")</f>
        <v>#REF!</v>
      </c>
      <c r="Z1738" s="23" t="str">
        <f>IF(FSS!$D1698&gt;0,P$1,"")</f>
        <v/>
      </c>
    </row>
    <row r="1739" spans="1:26" ht="15.75" hidden="1" customHeight="1" x14ac:dyDescent="0.25">
      <c r="A1739" s="421" t="e">
        <f t="shared" si="61"/>
        <v>#REF!</v>
      </c>
      <c r="B1739" s="102" t="e">
        <f>#REF!</f>
        <v>#REF!</v>
      </c>
      <c r="C1739" s="102" t="e">
        <f>#REF!</f>
        <v>#REF!</v>
      </c>
      <c r="D1739" s="102" t="e">
        <f>#REF!</f>
        <v>#REF!</v>
      </c>
      <c r="E1739" s="131" t="e">
        <f>#REF!</f>
        <v>#REF!</v>
      </c>
      <c r="F1739" s="114" t="e">
        <f>#REF!</f>
        <v>#REF!</v>
      </c>
      <c r="G1739" s="423" t="e">
        <f t="shared" si="60"/>
        <v>#REF!</v>
      </c>
      <c r="H1739" s="420" t="e">
        <f>#REF!</f>
        <v>#REF!</v>
      </c>
      <c r="I1739" s="102" t="e">
        <f>#REF!</f>
        <v>#REF!</v>
      </c>
      <c r="J1739" s="102" t="s">
        <v>602</v>
      </c>
      <c r="K1739" s="92"/>
      <c r="N1739" s="23" t="str">
        <f>IF(Jasper!$D1721&gt;0,N$1,"")</f>
        <v/>
      </c>
      <c r="O1739" s="23" t="e">
        <f>IF(#REF!&gt;0,P$1,"")</f>
        <v>#REF!</v>
      </c>
      <c r="P1739" s="23" t="str">
        <f>IF(Versailles!$D1720&gt;0,P$1,"")</f>
        <v/>
      </c>
      <c r="Q1739" s="23" t="str">
        <f>IF(Sellersburg!$D1718&gt;0,Q$1,"")</f>
        <v/>
      </c>
      <c r="R1739" s="23" t="str">
        <f>IF(Pendleton!$D1723&gt;0,R$1,"")</f>
        <v/>
      </c>
      <c r="S1739" s="23" t="str">
        <f>IF(Putnamville!D1709&gt;0,S$1,"")</f>
        <v/>
      </c>
      <c r="T1739" s="23" t="str">
        <f>IF(Lowell!D1688&gt;0,$T$1,"")</f>
        <v/>
      </c>
      <c r="U1739" s="23" t="e">
        <f>IF(#REF!&gt;0,$U$1,"")</f>
        <v>#REF!</v>
      </c>
      <c r="V1739" s="23" t="str">
        <f>IF(Peru!D1718&gt;0,$V$1,"")</f>
        <v/>
      </c>
      <c r="W1739" s="23" t="str">
        <f>IF('Toll Rd'!D1711&gt;0,$W$1,"")</f>
        <v/>
      </c>
      <c r="X1739" s="23" t="e">
        <f>IF(#REF!&gt;0,$X$1,"")</f>
        <v>#REF!</v>
      </c>
      <c r="Y1739" s="23" t="e">
        <f>IF(#REF!&gt;0,$Y$1,"")</f>
        <v>#REF!</v>
      </c>
      <c r="Z1739" s="23" t="str">
        <f>IF(FSS!$D1699&gt;0,P$1,"")</f>
        <v/>
      </c>
    </row>
    <row r="1740" spans="1:26" ht="15.75" hidden="1" customHeight="1" x14ac:dyDescent="0.25">
      <c r="A1740" s="421" t="e">
        <f t="shared" si="61"/>
        <v>#REF!</v>
      </c>
      <c r="B1740" s="102" t="e">
        <f>#REF!</f>
        <v>#REF!</v>
      </c>
      <c r="C1740" s="102" t="e">
        <f>#REF!</f>
        <v>#REF!</v>
      </c>
      <c r="D1740" s="102" t="e">
        <f>#REF!</f>
        <v>#REF!</v>
      </c>
      <c r="E1740" s="131" t="e">
        <f>#REF!</f>
        <v>#REF!</v>
      </c>
      <c r="F1740" s="114" t="e">
        <f>#REF!</f>
        <v>#REF!</v>
      </c>
      <c r="G1740" s="423" t="e">
        <f t="shared" si="60"/>
        <v>#REF!</v>
      </c>
      <c r="H1740" s="420" t="e">
        <f>#REF!</f>
        <v>#REF!</v>
      </c>
      <c r="I1740" s="102" t="e">
        <f>#REF!</f>
        <v>#REF!</v>
      </c>
      <c r="J1740" s="102" t="s">
        <v>602</v>
      </c>
      <c r="K1740" s="92"/>
      <c r="N1740" s="23" t="str">
        <f>IF(Jasper!$D1722&gt;0,N$1,"")</f>
        <v/>
      </c>
      <c r="O1740" s="23" t="e">
        <f>IF(#REF!&gt;0,P$1,"")</f>
        <v>#REF!</v>
      </c>
      <c r="P1740" s="23" t="str">
        <f>IF(Versailles!$D1721&gt;0,P$1,"")</f>
        <v/>
      </c>
      <c r="Q1740" s="23" t="str">
        <f>IF(Sellersburg!$D1719&gt;0,Q$1,"")</f>
        <v/>
      </c>
      <c r="R1740" s="23" t="str">
        <f>IF(Pendleton!$D1724&gt;0,R$1,"")</f>
        <v/>
      </c>
      <c r="S1740" s="23" t="str">
        <f>IF(Putnamville!D1710&gt;0,S$1,"")</f>
        <v/>
      </c>
      <c r="T1740" s="23" t="str">
        <f>IF(Lowell!D1689&gt;0,$T$1,"")</f>
        <v/>
      </c>
      <c r="U1740" s="23" t="e">
        <f>IF(#REF!&gt;0,$U$1,"")</f>
        <v>#REF!</v>
      </c>
      <c r="V1740" s="23" t="str">
        <f>IF(Peru!D1719&gt;0,$V$1,"")</f>
        <v/>
      </c>
      <c r="W1740" s="23" t="str">
        <f>IF('Toll Rd'!D1712&gt;0,$W$1,"")</f>
        <v/>
      </c>
      <c r="X1740" s="23" t="e">
        <f>IF(#REF!&gt;0,$X$1,"")</f>
        <v>#REF!</v>
      </c>
      <c r="Y1740" s="23" t="e">
        <f>IF(#REF!&gt;0,$Y$1,"")</f>
        <v>#REF!</v>
      </c>
      <c r="Z1740" s="23" t="str">
        <f>IF(FSS!$D1700&gt;0,P$1,"")</f>
        <v/>
      </c>
    </row>
    <row r="1741" spans="1:26" ht="15.75" hidden="1" customHeight="1" x14ac:dyDescent="0.25">
      <c r="A1741" s="421" t="e">
        <f t="shared" si="61"/>
        <v>#REF!</v>
      </c>
      <c r="B1741" s="102" t="e">
        <f>#REF!</f>
        <v>#REF!</v>
      </c>
      <c r="C1741" s="102" t="e">
        <f>#REF!</f>
        <v>#REF!</v>
      </c>
      <c r="D1741" s="102" t="e">
        <f>#REF!</f>
        <v>#REF!</v>
      </c>
      <c r="E1741" s="131" t="e">
        <f>#REF!</f>
        <v>#REF!</v>
      </c>
      <c r="F1741" s="114" t="e">
        <f>#REF!</f>
        <v>#REF!</v>
      </c>
      <c r="G1741" s="423" t="e">
        <f t="shared" si="60"/>
        <v>#REF!</v>
      </c>
      <c r="H1741" s="420" t="e">
        <f>#REF!</f>
        <v>#REF!</v>
      </c>
      <c r="I1741" s="102" t="e">
        <f>#REF!</f>
        <v>#REF!</v>
      </c>
      <c r="J1741" s="102" t="s">
        <v>602</v>
      </c>
      <c r="K1741" s="92"/>
      <c r="N1741" s="23" t="str">
        <f>IF(Jasper!$D1723&gt;0,N$1,"")</f>
        <v/>
      </c>
      <c r="O1741" s="23" t="e">
        <f>IF(#REF!&gt;0,P$1,"")</f>
        <v>#REF!</v>
      </c>
      <c r="P1741" s="23" t="str">
        <f>IF(Versailles!$D1722&gt;0,P$1,"")</f>
        <v/>
      </c>
      <c r="Q1741" s="23" t="str">
        <f>IF(Sellersburg!$D1720&gt;0,Q$1,"")</f>
        <v/>
      </c>
      <c r="R1741" s="23" t="str">
        <f>IF(Pendleton!$D1725&gt;0,R$1,"")</f>
        <v/>
      </c>
      <c r="S1741" s="23" t="str">
        <f>IF(Putnamville!D1711&gt;0,S$1,"")</f>
        <v/>
      </c>
      <c r="T1741" s="23" t="str">
        <f>IF(Lowell!D1690&gt;0,$T$1,"")</f>
        <v/>
      </c>
      <c r="U1741" s="23" t="e">
        <f>IF(#REF!&gt;0,$U$1,"")</f>
        <v>#REF!</v>
      </c>
      <c r="V1741" s="23" t="str">
        <f>IF(Peru!D1720&gt;0,$V$1,"")</f>
        <v/>
      </c>
      <c r="W1741" s="23" t="str">
        <f>IF('Toll Rd'!D1713&gt;0,$W$1,"")</f>
        <v/>
      </c>
      <c r="X1741" s="23" t="e">
        <f>IF(#REF!&gt;0,$X$1,"")</f>
        <v>#REF!</v>
      </c>
      <c r="Y1741" s="23" t="e">
        <f>IF(#REF!&gt;0,$Y$1,"")</f>
        <v>#REF!</v>
      </c>
      <c r="Z1741" s="23" t="str">
        <f>IF(FSS!$D1701&gt;0,P$1,"")</f>
        <v/>
      </c>
    </row>
    <row r="1742" spans="1:26" ht="15.75" hidden="1" customHeight="1" x14ac:dyDescent="0.25">
      <c r="A1742" s="421" t="e">
        <f t="shared" si="61"/>
        <v>#REF!</v>
      </c>
      <c r="B1742" s="102" t="e">
        <f>#REF!</f>
        <v>#REF!</v>
      </c>
      <c r="C1742" s="102" t="e">
        <f>#REF!</f>
        <v>#REF!</v>
      </c>
      <c r="D1742" s="102" t="e">
        <f>#REF!</f>
        <v>#REF!</v>
      </c>
      <c r="E1742" s="131" t="e">
        <f>#REF!</f>
        <v>#REF!</v>
      </c>
      <c r="F1742" s="114" t="e">
        <f>#REF!</f>
        <v>#REF!</v>
      </c>
      <c r="G1742" s="423" t="e">
        <f t="shared" si="60"/>
        <v>#REF!</v>
      </c>
      <c r="H1742" s="420" t="e">
        <f>#REF!</f>
        <v>#REF!</v>
      </c>
      <c r="I1742" s="102" t="e">
        <f>#REF!</f>
        <v>#REF!</v>
      </c>
      <c r="J1742" s="102" t="s">
        <v>602</v>
      </c>
      <c r="K1742" s="92"/>
      <c r="N1742" s="23" t="str">
        <f>IF(Jasper!$D1724&gt;0,N$1,"")</f>
        <v/>
      </c>
      <c r="O1742" s="23" t="e">
        <f>IF(#REF!&gt;0,P$1,"")</f>
        <v>#REF!</v>
      </c>
      <c r="P1742" s="23" t="str">
        <f>IF(Versailles!$D1723&gt;0,P$1,"")</f>
        <v/>
      </c>
      <c r="Q1742" s="23" t="str">
        <f>IF(Sellersburg!$D1721&gt;0,Q$1,"")</f>
        <v/>
      </c>
      <c r="R1742" s="23" t="str">
        <f>IF(Pendleton!$D1726&gt;0,R$1,"")</f>
        <v/>
      </c>
      <c r="S1742" s="23" t="str">
        <f>IF(Putnamville!D1712&gt;0,S$1,"")</f>
        <v/>
      </c>
      <c r="T1742" s="23" t="str">
        <f>IF(Lowell!D1691&gt;0,$T$1,"")</f>
        <v/>
      </c>
      <c r="U1742" s="23" t="e">
        <f>IF(#REF!&gt;0,$U$1,"")</f>
        <v>#REF!</v>
      </c>
      <c r="V1742" s="23" t="str">
        <f>IF(Peru!D1721&gt;0,$V$1,"")</f>
        <v/>
      </c>
      <c r="W1742" s="23" t="str">
        <f>IF('Toll Rd'!D1714&gt;0,$W$1,"")</f>
        <v/>
      </c>
      <c r="X1742" s="23" t="e">
        <f>IF(#REF!&gt;0,$X$1,"")</f>
        <v>#REF!</v>
      </c>
      <c r="Y1742" s="23" t="e">
        <f>IF(#REF!&gt;0,$Y$1,"")</f>
        <v>#REF!</v>
      </c>
      <c r="Z1742" s="23" t="str">
        <f>IF(FSS!$D1702&gt;0,P$1,"")</f>
        <v/>
      </c>
    </row>
    <row r="1743" spans="1:26" ht="15.75" hidden="1" customHeight="1" x14ac:dyDescent="0.25">
      <c r="A1743" s="421" t="e">
        <f t="shared" si="61"/>
        <v>#REF!</v>
      </c>
      <c r="B1743" s="102" t="e">
        <f>#REF!</f>
        <v>#REF!</v>
      </c>
      <c r="C1743" s="102" t="e">
        <f>#REF!</f>
        <v>#REF!</v>
      </c>
      <c r="D1743" s="102" t="e">
        <f>#REF!</f>
        <v>#REF!</v>
      </c>
      <c r="E1743" s="131" t="e">
        <f>#REF!</f>
        <v>#REF!</v>
      </c>
      <c r="F1743" s="114" t="e">
        <f>#REF!</f>
        <v>#REF!</v>
      </c>
      <c r="G1743" s="423" t="e">
        <f t="shared" si="60"/>
        <v>#REF!</v>
      </c>
      <c r="H1743" s="420" t="e">
        <f>#REF!</f>
        <v>#REF!</v>
      </c>
      <c r="I1743" s="102" t="e">
        <f>#REF!</f>
        <v>#REF!</v>
      </c>
      <c r="J1743" s="102" t="s">
        <v>602</v>
      </c>
      <c r="K1743" s="92"/>
      <c r="N1743" s="23" t="str">
        <f>IF(Jasper!$D1725&gt;0,N$1,"")</f>
        <v/>
      </c>
      <c r="O1743" s="23" t="e">
        <f>IF(#REF!&gt;0,P$1,"")</f>
        <v>#REF!</v>
      </c>
      <c r="P1743" s="23" t="str">
        <f>IF(Versailles!$D1724&gt;0,P$1,"")</f>
        <v/>
      </c>
      <c r="Q1743" s="23" t="str">
        <f>IF(Sellersburg!$D1722&gt;0,Q$1,"")</f>
        <v/>
      </c>
      <c r="R1743" s="23" t="str">
        <f>IF(Pendleton!$D1727&gt;0,R$1,"")</f>
        <v/>
      </c>
      <c r="S1743" s="23" t="str">
        <f>IF(Putnamville!D1713&gt;0,S$1,"")</f>
        <v/>
      </c>
      <c r="T1743" s="23" t="str">
        <f>IF(Lowell!D1692&gt;0,$T$1,"")</f>
        <v/>
      </c>
      <c r="U1743" s="23" t="e">
        <f>IF(#REF!&gt;0,$U$1,"")</f>
        <v>#REF!</v>
      </c>
      <c r="V1743" s="23" t="str">
        <f>IF(Peru!D1722&gt;0,$V$1,"")</f>
        <v/>
      </c>
      <c r="W1743" s="23" t="str">
        <f>IF('Toll Rd'!D1715&gt;0,$W$1,"")</f>
        <v/>
      </c>
      <c r="X1743" s="23" t="e">
        <f>IF(#REF!&gt;0,$X$1,"")</f>
        <v>#REF!</v>
      </c>
      <c r="Y1743" s="23" t="e">
        <f>IF(#REF!&gt;0,$Y$1,"")</f>
        <v>#REF!</v>
      </c>
      <c r="Z1743" s="23" t="str">
        <f>IF(FSS!$D1703&gt;0,P$1,"")</f>
        <v/>
      </c>
    </row>
    <row r="1744" spans="1:26" ht="15.75" hidden="1" customHeight="1" x14ac:dyDescent="0.25">
      <c r="A1744" s="421" t="e">
        <f t="shared" si="61"/>
        <v>#REF!</v>
      </c>
      <c r="B1744" s="102" t="e">
        <f>#REF!</f>
        <v>#REF!</v>
      </c>
      <c r="C1744" s="102" t="e">
        <f>#REF!</f>
        <v>#REF!</v>
      </c>
      <c r="D1744" s="102" t="e">
        <f>#REF!</f>
        <v>#REF!</v>
      </c>
      <c r="E1744" s="131" t="e">
        <f>#REF!</f>
        <v>#REF!</v>
      </c>
      <c r="F1744" s="114" t="e">
        <f>#REF!</f>
        <v>#REF!</v>
      </c>
      <c r="G1744" s="423" t="e">
        <f t="shared" si="60"/>
        <v>#REF!</v>
      </c>
      <c r="H1744" s="420" t="e">
        <f>#REF!</f>
        <v>#REF!</v>
      </c>
      <c r="I1744" s="102" t="e">
        <f>#REF!</f>
        <v>#REF!</v>
      </c>
      <c r="J1744" s="102" t="s">
        <v>602</v>
      </c>
      <c r="K1744" s="92"/>
      <c r="N1744" s="23" t="str">
        <f>IF(Jasper!$D1726&gt;0,N$1,"")</f>
        <v/>
      </c>
      <c r="O1744" s="23" t="e">
        <f>IF(#REF!&gt;0,P$1,"")</f>
        <v>#REF!</v>
      </c>
      <c r="P1744" s="23" t="str">
        <f>IF(Versailles!$D1725&gt;0,P$1,"")</f>
        <v/>
      </c>
      <c r="Q1744" s="23" t="str">
        <f>IF(Sellersburg!$D1723&gt;0,Q$1,"")</f>
        <v/>
      </c>
      <c r="R1744" s="23" t="str">
        <f>IF(Pendleton!$D1728&gt;0,R$1,"")</f>
        <v/>
      </c>
      <c r="S1744" s="23" t="str">
        <f>IF(Putnamville!D1714&gt;0,S$1,"")</f>
        <v/>
      </c>
      <c r="T1744" s="23" t="str">
        <f>IF(Lowell!D1693&gt;0,$T$1,"")</f>
        <v/>
      </c>
      <c r="U1744" s="23" t="e">
        <f>IF(#REF!&gt;0,$U$1,"")</f>
        <v>#REF!</v>
      </c>
      <c r="V1744" s="23" t="str">
        <f>IF(Peru!D1723&gt;0,$V$1,"")</f>
        <v/>
      </c>
      <c r="W1744" s="23" t="str">
        <f>IF('Toll Rd'!D1716&gt;0,$W$1,"")</f>
        <v/>
      </c>
      <c r="X1744" s="23" t="e">
        <f>IF(#REF!&gt;0,$X$1,"")</f>
        <v>#REF!</v>
      </c>
      <c r="Y1744" s="23" t="e">
        <f>IF(#REF!&gt;0,$Y$1,"")</f>
        <v>#REF!</v>
      </c>
      <c r="Z1744" s="23" t="str">
        <f>IF(FSS!$D1704&gt;0,P$1,"")</f>
        <v/>
      </c>
    </row>
    <row r="1745" spans="1:26" ht="15.75" hidden="1" customHeight="1" x14ac:dyDescent="0.25">
      <c r="A1745" s="421" t="e">
        <f t="shared" si="61"/>
        <v>#REF!</v>
      </c>
      <c r="B1745" s="102" t="e">
        <f>#REF!</f>
        <v>#REF!</v>
      </c>
      <c r="C1745" s="102" t="e">
        <f>#REF!</f>
        <v>#REF!</v>
      </c>
      <c r="D1745" s="102" t="e">
        <f>#REF!</f>
        <v>#REF!</v>
      </c>
      <c r="E1745" s="131" t="e">
        <f>#REF!</f>
        <v>#REF!</v>
      </c>
      <c r="F1745" s="114" t="e">
        <f>#REF!</f>
        <v>#REF!</v>
      </c>
      <c r="G1745" s="423" t="e">
        <f t="shared" si="60"/>
        <v>#REF!</v>
      </c>
      <c r="H1745" s="420" t="e">
        <f>#REF!</f>
        <v>#REF!</v>
      </c>
      <c r="I1745" s="102" t="e">
        <f>#REF!</f>
        <v>#REF!</v>
      </c>
      <c r="J1745" s="102" t="s">
        <v>602</v>
      </c>
      <c r="K1745" s="92"/>
      <c r="N1745" s="23" t="str">
        <f>IF(Jasper!$D1727&gt;0,N$1,"")</f>
        <v/>
      </c>
      <c r="O1745" s="23" t="e">
        <f>IF(#REF!&gt;0,P$1,"")</f>
        <v>#REF!</v>
      </c>
      <c r="P1745" s="23" t="str">
        <f>IF(Versailles!$D1726&gt;0,P$1,"")</f>
        <v/>
      </c>
      <c r="Q1745" s="23" t="str">
        <f>IF(Sellersburg!$D1724&gt;0,Q$1,"")</f>
        <v/>
      </c>
      <c r="R1745" s="23" t="str">
        <f>IF(Pendleton!$D1729&gt;0,R$1,"")</f>
        <v/>
      </c>
      <c r="S1745" s="23" t="str">
        <f>IF(Putnamville!D1715&gt;0,S$1,"")</f>
        <v/>
      </c>
      <c r="T1745" s="23" t="str">
        <f>IF(Lowell!D1694&gt;0,$T$1,"")</f>
        <v/>
      </c>
      <c r="U1745" s="23" t="e">
        <f>IF(#REF!&gt;0,$U$1,"")</f>
        <v>#REF!</v>
      </c>
      <c r="V1745" s="23" t="str">
        <f>IF(Peru!D1724&gt;0,$V$1,"")</f>
        <v/>
      </c>
      <c r="W1745" s="23" t="str">
        <f>IF('Toll Rd'!D1717&gt;0,$W$1,"")</f>
        <v/>
      </c>
      <c r="X1745" s="23" t="e">
        <f>IF(#REF!&gt;0,$X$1,"")</f>
        <v>#REF!</v>
      </c>
      <c r="Y1745" s="23" t="e">
        <f>IF(#REF!&gt;0,$Y$1,"")</f>
        <v>#REF!</v>
      </c>
      <c r="Z1745" s="23" t="str">
        <f>IF(FSS!$D1705&gt;0,P$1,"")</f>
        <v/>
      </c>
    </row>
    <row r="1746" spans="1:26" ht="15.75" hidden="1" customHeight="1" x14ac:dyDescent="0.25">
      <c r="A1746" s="421" t="e">
        <f t="shared" si="61"/>
        <v>#REF!</v>
      </c>
      <c r="B1746" s="102" t="e">
        <f>#REF!</f>
        <v>#REF!</v>
      </c>
      <c r="C1746" s="102" t="e">
        <f>#REF!</f>
        <v>#REF!</v>
      </c>
      <c r="D1746" s="102" t="e">
        <f>#REF!</f>
        <v>#REF!</v>
      </c>
      <c r="E1746" s="131" t="e">
        <f>#REF!</f>
        <v>#REF!</v>
      </c>
      <c r="F1746" s="114" t="e">
        <f>#REF!</f>
        <v>#REF!</v>
      </c>
      <c r="G1746" s="423" t="e">
        <f t="shared" si="60"/>
        <v>#REF!</v>
      </c>
      <c r="H1746" s="420" t="e">
        <f>#REF!</f>
        <v>#REF!</v>
      </c>
      <c r="I1746" s="102" t="e">
        <f>#REF!</f>
        <v>#REF!</v>
      </c>
      <c r="J1746" s="102" t="s">
        <v>602</v>
      </c>
      <c r="K1746" s="92"/>
      <c r="N1746" s="23" t="str">
        <f>IF(Jasper!$D1728&gt;0,N$1,"")</f>
        <v/>
      </c>
      <c r="O1746" s="23" t="e">
        <f>IF(#REF!&gt;0,P$1,"")</f>
        <v>#REF!</v>
      </c>
      <c r="P1746" s="23" t="str">
        <f>IF(Versailles!$D1727&gt;0,P$1,"")</f>
        <v/>
      </c>
      <c r="Q1746" s="23" t="str">
        <f>IF(Sellersburg!$D1725&gt;0,Q$1,"")</f>
        <v/>
      </c>
      <c r="R1746" s="23" t="str">
        <f>IF(Pendleton!$D1730&gt;0,R$1,"")</f>
        <v/>
      </c>
      <c r="S1746" s="23" t="str">
        <f>IF(Putnamville!D1716&gt;0,S$1,"")</f>
        <v/>
      </c>
      <c r="T1746" s="23" t="str">
        <f>IF(Lowell!D1695&gt;0,$T$1,"")</f>
        <v/>
      </c>
      <c r="U1746" s="23" t="e">
        <f>IF(#REF!&gt;0,$U$1,"")</f>
        <v>#REF!</v>
      </c>
      <c r="V1746" s="23" t="str">
        <f>IF(Peru!D1725&gt;0,$V$1,"")</f>
        <v/>
      </c>
      <c r="W1746" s="23" t="str">
        <f>IF('Toll Rd'!D1718&gt;0,$W$1,"")</f>
        <v/>
      </c>
      <c r="X1746" s="23" t="e">
        <f>IF(#REF!&gt;0,$X$1,"")</f>
        <v>#REF!</v>
      </c>
      <c r="Y1746" s="23" t="e">
        <f>IF(#REF!&gt;0,$Y$1,"")</f>
        <v>#REF!</v>
      </c>
      <c r="Z1746" s="23" t="str">
        <f>IF(FSS!$D1706&gt;0,P$1,"")</f>
        <v/>
      </c>
    </row>
    <row r="1747" spans="1:26" ht="15.75" hidden="1" customHeight="1" x14ac:dyDescent="0.25">
      <c r="A1747" s="421" t="e">
        <f t="shared" si="61"/>
        <v>#REF!</v>
      </c>
      <c r="B1747" s="102" t="e">
        <f>#REF!</f>
        <v>#REF!</v>
      </c>
      <c r="C1747" s="102" t="e">
        <f>#REF!</f>
        <v>#REF!</v>
      </c>
      <c r="D1747" s="102" t="e">
        <f>#REF!</f>
        <v>#REF!</v>
      </c>
      <c r="E1747" s="131" t="e">
        <f>#REF!</f>
        <v>#REF!</v>
      </c>
      <c r="F1747" s="114" t="e">
        <f>#REF!</f>
        <v>#REF!</v>
      </c>
      <c r="G1747" s="423" t="e">
        <f t="shared" si="60"/>
        <v>#REF!</v>
      </c>
      <c r="H1747" s="420" t="e">
        <f>#REF!</f>
        <v>#REF!</v>
      </c>
      <c r="I1747" s="102" t="e">
        <f>#REF!</f>
        <v>#REF!</v>
      </c>
      <c r="J1747" s="102" t="s">
        <v>602</v>
      </c>
      <c r="K1747" s="92"/>
      <c r="N1747" s="23" t="str">
        <f>IF(Jasper!$D1729&gt;0,N$1,"")</f>
        <v/>
      </c>
      <c r="O1747" s="23" t="e">
        <f>IF(#REF!&gt;0,P$1,"")</f>
        <v>#REF!</v>
      </c>
      <c r="P1747" s="23" t="str">
        <f>IF(Versailles!$D1728&gt;0,P$1,"")</f>
        <v/>
      </c>
      <c r="Q1747" s="23" t="str">
        <f>IF(Sellersburg!$D1726&gt;0,Q$1,"")</f>
        <v/>
      </c>
      <c r="R1747" s="23" t="str">
        <f>IF(Pendleton!$D1731&gt;0,R$1,"")</f>
        <v/>
      </c>
      <c r="S1747" s="23" t="str">
        <f>IF(Putnamville!D1717&gt;0,S$1,"")</f>
        <v/>
      </c>
      <c r="T1747" s="23" t="str">
        <f>IF(Lowell!D1696&gt;0,$T$1,"")</f>
        <v/>
      </c>
      <c r="U1747" s="23" t="e">
        <f>IF(#REF!&gt;0,$U$1,"")</f>
        <v>#REF!</v>
      </c>
      <c r="V1747" s="23" t="str">
        <f>IF(Peru!D1726&gt;0,$V$1,"")</f>
        <v/>
      </c>
      <c r="W1747" s="23" t="str">
        <f>IF('Toll Rd'!D1719&gt;0,$W$1,"")</f>
        <v/>
      </c>
      <c r="X1747" s="23" t="e">
        <f>IF(#REF!&gt;0,$X$1,"")</f>
        <v>#REF!</v>
      </c>
      <c r="Y1747" s="23" t="e">
        <f>IF(#REF!&gt;0,$Y$1,"")</f>
        <v>#REF!</v>
      </c>
      <c r="Z1747" s="23" t="str">
        <f>IF(FSS!$D1707&gt;0,P$1,"")</f>
        <v/>
      </c>
    </row>
    <row r="1748" spans="1:26" ht="15.75" hidden="1" customHeight="1" x14ac:dyDescent="0.25">
      <c r="A1748" s="421" t="e">
        <f t="shared" si="61"/>
        <v>#REF!</v>
      </c>
      <c r="B1748" s="102" t="e">
        <f>#REF!</f>
        <v>#REF!</v>
      </c>
      <c r="C1748" s="102" t="e">
        <f>#REF!</f>
        <v>#REF!</v>
      </c>
      <c r="D1748" s="102" t="e">
        <f>#REF!</f>
        <v>#REF!</v>
      </c>
      <c r="E1748" s="131" t="e">
        <f>#REF!</f>
        <v>#REF!</v>
      </c>
      <c r="F1748" s="114" t="e">
        <f>#REF!</f>
        <v>#REF!</v>
      </c>
      <c r="G1748" s="423" t="e">
        <f t="shared" si="60"/>
        <v>#REF!</v>
      </c>
      <c r="H1748" s="420" t="e">
        <f>#REF!</f>
        <v>#REF!</v>
      </c>
      <c r="I1748" s="102" t="e">
        <f>#REF!</f>
        <v>#REF!</v>
      </c>
      <c r="J1748" s="102" t="s">
        <v>602</v>
      </c>
      <c r="K1748" s="92"/>
      <c r="N1748" s="23" t="str">
        <f>IF(Jasper!$D1730&gt;0,N$1,"")</f>
        <v/>
      </c>
      <c r="O1748" s="23" t="e">
        <f>IF(#REF!&gt;0,P$1,"")</f>
        <v>#REF!</v>
      </c>
      <c r="P1748" s="23" t="str">
        <f>IF(Versailles!$D1729&gt;0,P$1,"")</f>
        <v/>
      </c>
      <c r="Q1748" s="23" t="str">
        <f>IF(Sellersburg!$D1727&gt;0,Q$1,"")</f>
        <v/>
      </c>
      <c r="R1748" s="23" t="str">
        <f>IF(Pendleton!$D1732&gt;0,R$1,"")</f>
        <v/>
      </c>
      <c r="S1748" s="23" t="str">
        <f>IF(Putnamville!D1718&gt;0,S$1,"")</f>
        <v/>
      </c>
      <c r="T1748" s="23" t="str">
        <f>IF(Lowell!D1697&gt;0,$T$1,"")</f>
        <v/>
      </c>
      <c r="U1748" s="23" t="e">
        <f>IF(#REF!&gt;0,$U$1,"")</f>
        <v>#REF!</v>
      </c>
      <c r="V1748" s="23" t="str">
        <f>IF(Peru!D1727&gt;0,$V$1,"")</f>
        <v/>
      </c>
      <c r="W1748" s="23" t="str">
        <f>IF('Toll Rd'!D1720&gt;0,$W$1,"")</f>
        <v/>
      </c>
      <c r="X1748" s="23" t="e">
        <f>IF(#REF!&gt;0,$X$1,"")</f>
        <v>#REF!</v>
      </c>
      <c r="Y1748" s="23" t="e">
        <f>IF(#REF!&gt;0,$Y$1,"")</f>
        <v>#REF!</v>
      </c>
      <c r="Z1748" s="23" t="str">
        <f>IF(FSS!$D1708&gt;0,P$1,"")</f>
        <v/>
      </c>
    </row>
    <row r="1749" spans="1:26" ht="15.75" hidden="1" customHeight="1" x14ac:dyDescent="0.25">
      <c r="A1749" s="421" t="e">
        <f t="shared" si="61"/>
        <v>#REF!</v>
      </c>
      <c r="B1749" s="102" t="e">
        <f>#REF!</f>
        <v>#REF!</v>
      </c>
      <c r="C1749" s="102" t="e">
        <f>#REF!</f>
        <v>#REF!</v>
      </c>
      <c r="D1749" s="102" t="e">
        <f>#REF!</f>
        <v>#REF!</v>
      </c>
      <c r="E1749" s="131" t="e">
        <f>#REF!</f>
        <v>#REF!</v>
      </c>
      <c r="F1749" s="114" t="e">
        <f>#REF!</f>
        <v>#REF!</v>
      </c>
      <c r="G1749" s="423" t="e">
        <f t="shared" si="60"/>
        <v>#REF!</v>
      </c>
      <c r="H1749" s="420" t="e">
        <f>#REF!</f>
        <v>#REF!</v>
      </c>
      <c r="I1749" s="102" t="e">
        <f>#REF!</f>
        <v>#REF!</v>
      </c>
      <c r="J1749" s="102" t="s">
        <v>602</v>
      </c>
      <c r="K1749" s="92"/>
      <c r="N1749" s="23" t="str">
        <f>IF(Jasper!$D1731&gt;0,N$1,"")</f>
        <v/>
      </c>
      <c r="O1749" s="23" t="e">
        <f>IF(#REF!&gt;0,P$1,"")</f>
        <v>#REF!</v>
      </c>
      <c r="P1749" s="23" t="str">
        <f>IF(Versailles!$D1730&gt;0,P$1,"")</f>
        <v/>
      </c>
      <c r="Q1749" s="23" t="str">
        <f>IF(Sellersburg!$D1728&gt;0,Q$1,"")</f>
        <v/>
      </c>
      <c r="R1749" s="23" t="str">
        <f>IF(Pendleton!$D1733&gt;0,R$1,"")</f>
        <v/>
      </c>
      <c r="S1749" s="23" t="str">
        <f>IF(Putnamville!D1719&gt;0,S$1,"")</f>
        <v/>
      </c>
      <c r="T1749" s="23" t="str">
        <f>IF(Lowell!D1698&gt;0,$T$1,"")</f>
        <v/>
      </c>
      <c r="U1749" s="23" t="e">
        <f>IF(#REF!&gt;0,$U$1,"")</f>
        <v>#REF!</v>
      </c>
      <c r="V1749" s="23" t="str">
        <f>IF(Peru!D1728&gt;0,$V$1,"")</f>
        <v/>
      </c>
      <c r="W1749" s="23" t="str">
        <f>IF('Toll Rd'!D1721&gt;0,$W$1,"")</f>
        <v/>
      </c>
      <c r="X1749" s="23" t="e">
        <f>IF(#REF!&gt;0,$X$1,"")</f>
        <v>#REF!</v>
      </c>
      <c r="Y1749" s="23" t="e">
        <f>IF(#REF!&gt;0,$Y$1,"")</f>
        <v>#REF!</v>
      </c>
      <c r="Z1749" s="23" t="str">
        <f>IF(FSS!$D1709&gt;0,P$1,"")</f>
        <v/>
      </c>
    </row>
    <row r="1750" spans="1:26" ht="15.75" hidden="1" customHeight="1" x14ac:dyDescent="0.25">
      <c r="A1750" s="421" t="e">
        <f t="shared" si="61"/>
        <v>#REF!</v>
      </c>
      <c r="B1750" s="102" t="e">
        <f>#REF!</f>
        <v>#REF!</v>
      </c>
      <c r="C1750" s="102" t="e">
        <f>#REF!</f>
        <v>#REF!</v>
      </c>
      <c r="D1750" s="102" t="e">
        <f>#REF!</f>
        <v>#REF!</v>
      </c>
      <c r="E1750" s="131" t="e">
        <f>#REF!</f>
        <v>#REF!</v>
      </c>
      <c r="F1750" s="114" t="e">
        <f>#REF!</f>
        <v>#REF!</v>
      </c>
      <c r="G1750" s="423" t="e">
        <f t="shared" si="60"/>
        <v>#REF!</v>
      </c>
      <c r="H1750" s="420" t="e">
        <f>#REF!</f>
        <v>#REF!</v>
      </c>
      <c r="I1750" s="102" t="e">
        <f>#REF!</f>
        <v>#REF!</v>
      </c>
      <c r="J1750" s="102" t="s">
        <v>602</v>
      </c>
      <c r="K1750" s="92"/>
      <c r="N1750" s="23" t="str">
        <f>IF(Jasper!$D1732&gt;0,N$1,"")</f>
        <v/>
      </c>
      <c r="O1750" s="23" t="e">
        <f>IF(#REF!&gt;0,P$1,"")</f>
        <v>#REF!</v>
      </c>
      <c r="P1750" s="23" t="str">
        <f>IF(Versailles!$D1731&gt;0,P$1,"")</f>
        <v/>
      </c>
      <c r="Q1750" s="23" t="str">
        <f>IF(Sellersburg!$D1729&gt;0,Q$1,"")</f>
        <v/>
      </c>
      <c r="R1750" s="23" t="str">
        <f>IF(Pendleton!$D1734&gt;0,R$1,"")</f>
        <v/>
      </c>
      <c r="S1750" s="23" t="str">
        <f>IF(Putnamville!D1720&gt;0,S$1,"")</f>
        <v/>
      </c>
      <c r="T1750" s="23" t="str">
        <f>IF(Lowell!D1699&gt;0,$T$1,"")</f>
        <v/>
      </c>
      <c r="U1750" s="23" t="e">
        <f>IF(#REF!&gt;0,$U$1,"")</f>
        <v>#REF!</v>
      </c>
      <c r="V1750" s="23" t="str">
        <f>IF(Peru!D1729&gt;0,$V$1,"")</f>
        <v/>
      </c>
      <c r="W1750" s="23" t="str">
        <f>IF('Toll Rd'!D1722&gt;0,$W$1,"")</f>
        <v/>
      </c>
      <c r="X1750" s="23" t="e">
        <f>IF(#REF!&gt;0,$X$1,"")</f>
        <v>#REF!</v>
      </c>
      <c r="Y1750" s="23" t="e">
        <f>IF(#REF!&gt;0,$Y$1,"")</f>
        <v>#REF!</v>
      </c>
      <c r="Z1750" s="23" t="str">
        <f>IF(FSS!$D1710&gt;0,P$1,"")</f>
        <v/>
      </c>
    </row>
    <row r="1751" spans="1:26" ht="15.75" hidden="1" customHeight="1" x14ac:dyDescent="0.25">
      <c r="A1751" s="421" t="e">
        <f t="shared" si="61"/>
        <v>#REF!</v>
      </c>
      <c r="B1751" s="102" t="e">
        <f>#REF!</f>
        <v>#REF!</v>
      </c>
      <c r="C1751" s="102" t="e">
        <f>#REF!</f>
        <v>#REF!</v>
      </c>
      <c r="D1751" s="102" t="e">
        <f>#REF!</f>
        <v>#REF!</v>
      </c>
      <c r="E1751" s="131" t="e">
        <f>#REF!</f>
        <v>#REF!</v>
      </c>
      <c r="F1751" s="114" t="e">
        <f>#REF!</f>
        <v>#REF!</v>
      </c>
      <c r="G1751" s="423" t="e">
        <f t="shared" si="60"/>
        <v>#REF!</v>
      </c>
      <c r="H1751" s="420" t="e">
        <f>#REF!</f>
        <v>#REF!</v>
      </c>
      <c r="I1751" s="102" t="e">
        <f>#REF!</f>
        <v>#REF!</v>
      </c>
      <c r="J1751" s="102" t="s">
        <v>602</v>
      </c>
      <c r="K1751" s="92"/>
      <c r="N1751" s="23" t="str">
        <f>IF(Jasper!$D1733&gt;0,N$1,"")</f>
        <v/>
      </c>
      <c r="O1751" s="23" t="e">
        <f>IF(#REF!&gt;0,P$1,"")</f>
        <v>#REF!</v>
      </c>
      <c r="P1751" s="23" t="str">
        <f>IF(Versailles!$D1732&gt;0,P$1,"")</f>
        <v/>
      </c>
      <c r="Q1751" s="23" t="str">
        <f>IF(Sellersburg!$D1730&gt;0,Q$1,"")</f>
        <v/>
      </c>
      <c r="R1751" s="23" t="str">
        <f>IF(Pendleton!$D1735&gt;0,R$1,"")</f>
        <v/>
      </c>
      <c r="S1751" s="23" t="str">
        <f>IF(Putnamville!D1721&gt;0,S$1,"")</f>
        <v/>
      </c>
      <c r="T1751" s="23" t="str">
        <f>IF(Lowell!D1700&gt;0,$T$1,"")</f>
        <v/>
      </c>
      <c r="U1751" s="23" t="e">
        <f>IF(#REF!&gt;0,$U$1,"")</f>
        <v>#REF!</v>
      </c>
      <c r="V1751" s="23" t="str">
        <f>IF(Peru!D1730&gt;0,$V$1,"")</f>
        <v/>
      </c>
      <c r="W1751" s="23" t="str">
        <f>IF('Toll Rd'!D1723&gt;0,$W$1,"")</f>
        <v/>
      </c>
      <c r="X1751" s="23" t="e">
        <f>IF(#REF!&gt;0,$X$1,"")</f>
        <v>#REF!</v>
      </c>
      <c r="Y1751" s="23" t="e">
        <f>IF(#REF!&gt;0,$Y$1,"")</f>
        <v>#REF!</v>
      </c>
      <c r="Z1751" s="23" t="str">
        <f>IF(FSS!$D1711&gt;0,P$1,"")</f>
        <v/>
      </c>
    </row>
    <row r="1752" spans="1:26" ht="15.75" hidden="1" customHeight="1" x14ac:dyDescent="0.25">
      <c r="A1752" s="421" t="e">
        <f t="shared" si="61"/>
        <v>#REF!</v>
      </c>
      <c r="B1752" s="102" t="e">
        <f>#REF!</f>
        <v>#REF!</v>
      </c>
      <c r="C1752" s="102" t="e">
        <f>#REF!</f>
        <v>#REF!</v>
      </c>
      <c r="D1752" s="102" t="e">
        <f>#REF!</f>
        <v>#REF!</v>
      </c>
      <c r="E1752" s="131" t="e">
        <f>#REF!</f>
        <v>#REF!</v>
      </c>
      <c r="F1752" s="114" t="e">
        <f>#REF!</f>
        <v>#REF!</v>
      </c>
      <c r="G1752" s="423" t="e">
        <f t="shared" si="60"/>
        <v>#REF!</v>
      </c>
      <c r="H1752" s="420" t="e">
        <f>#REF!</f>
        <v>#REF!</v>
      </c>
      <c r="I1752" s="102" t="e">
        <f>#REF!</f>
        <v>#REF!</v>
      </c>
      <c r="J1752" s="102" t="s">
        <v>602</v>
      </c>
      <c r="K1752" s="92"/>
      <c r="N1752" s="23" t="str">
        <f>IF(Jasper!$D1734&gt;0,N$1,"")</f>
        <v/>
      </c>
      <c r="O1752" s="23" t="e">
        <f>IF(#REF!&gt;0,P$1,"")</f>
        <v>#REF!</v>
      </c>
      <c r="P1752" s="23" t="str">
        <f>IF(Versailles!$D1733&gt;0,P$1,"")</f>
        <v/>
      </c>
      <c r="Q1752" s="23" t="str">
        <f>IF(Sellersburg!$D1731&gt;0,Q$1,"")</f>
        <v/>
      </c>
      <c r="R1752" s="23" t="str">
        <f>IF(Pendleton!$D1736&gt;0,R$1,"")</f>
        <v/>
      </c>
      <c r="S1752" s="23" t="str">
        <f>IF(Putnamville!D1722&gt;0,S$1,"")</f>
        <v/>
      </c>
      <c r="T1752" s="23" t="str">
        <f>IF(Lowell!D1701&gt;0,$T$1,"")</f>
        <v/>
      </c>
      <c r="U1752" s="23" t="e">
        <f>IF(#REF!&gt;0,$U$1,"")</f>
        <v>#REF!</v>
      </c>
      <c r="V1752" s="23" t="str">
        <f>IF(Peru!D1731&gt;0,$V$1,"")</f>
        <v/>
      </c>
      <c r="W1752" s="23" t="str">
        <f>IF('Toll Rd'!D1724&gt;0,$W$1,"")</f>
        <v/>
      </c>
      <c r="X1752" s="23" t="e">
        <f>IF(#REF!&gt;0,$X$1,"")</f>
        <v>#REF!</v>
      </c>
      <c r="Y1752" s="23" t="e">
        <f>IF(#REF!&gt;0,$Y$1,"")</f>
        <v>#REF!</v>
      </c>
      <c r="Z1752" s="23" t="str">
        <f>IF(FSS!$D1712&gt;0,P$1,"")</f>
        <v/>
      </c>
    </row>
    <row r="1753" spans="1:26" ht="15.75" hidden="1" customHeight="1" x14ac:dyDescent="0.25">
      <c r="A1753" s="421" t="e">
        <f t="shared" si="61"/>
        <v>#REF!</v>
      </c>
      <c r="B1753" s="102" t="e">
        <f>#REF!</f>
        <v>#REF!</v>
      </c>
      <c r="C1753" s="102" t="e">
        <f>#REF!</f>
        <v>#REF!</v>
      </c>
      <c r="D1753" s="102" t="e">
        <f>#REF!</f>
        <v>#REF!</v>
      </c>
      <c r="E1753" s="131" t="e">
        <f>#REF!</f>
        <v>#REF!</v>
      </c>
      <c r="F1753" s="114" t="e">
        <f>#REF!</f>
        <v>#REF!</v>
      </c>
      <c r="G1753" s="423" t="e">
        <f t="shared" si="60"/>
        <v>#REF!</v>
      </c>
      <c r="H1753" s="420" t="e">
        <f>#REF!</f>
        <v>#REF!</v>
      </c>
      <c r="I1753" s="102" t="e">
        <f>#REF!</f>
        <v>#REF!</v>
      </c>
      <c r="J1753" s="102" t="s">
        <v>602</v>
      </c>
      <c r="K1753" s="92"/>
      <c r="N1753" s="23" t="str">
        <f>IF(Jasper!$D1735&gt;0,N$1,"")</f>
        <v/>
      </c>
      <c r="O1753" s="23" t="e">
        <f>IF(#REF!&gt;0,P$1,"")</f>
        <v>#REF!</v>
      </c>
      <c r="P1753" s="23" t="str">
        <f>IF(Versailles!$D1734&gt;0,P$1,"")</f>
        <v/>
      </c>
      <c r="Q1753" s="23" t="str">
        <f>IF(Sellersburg!$D1732&gt;0,Q$1,"")</f>
        <v/>
      </c>
      <c r="R1753" s="23" t="str">
        <f>IF(Pendleton!$D1737&gt;0,R$1,"")</f>
        <v/>
      </c>
      <c r="S1753" s="23" t="str">
        <f>IF(Putnamville!D1723&gt;0,S$1,"")</f>
        <v/>
      </c>
      <c r="T1753" s="23" t="str">
        <f>IF(Lowell!D1702&gt;0,$T$1,"")</f>
        <v/>
      </c>
      <c r="U1753" s="23" t="e">
        <f>IF(#REF!&gt;0,$U$1,"")</f>
        <v>#REF!</v>
      </c>
      <c r="V1753" s="23" t="str">
        <f>IF(Peru!D1732&gt;0,$V$1,"")</f>
        <v/>
      </c>
      <c r="W1753" s="23" t="str">
        <f>IF('Toll Rd'!D1725&gt;0,$W$1,"")</f>
        <v/>
      </c>
      <c r="X1753" s="23" t="e">
        <f>IF(#REF!&gt;0,$X$1,"")</f>
        <v>#REF!</v>
      </c>
      <c r="Y1753" s="23" t="e">
        <f>IF(#REF!&gt;0,$Y$1,"")</f>
        <v>#REF!</v>
      </c>
      <c r="Z1753" s="23" t="str">
        <f>IF(FSS!$D1713&gt;0,P$1,"")</f>
        <v/>
      </c>
    </row>
    <row r="1754" spans="1:26" ht="15.75" hidden="1" customHeight="1" x14ac:dyDescent="0.25">
      <c r="A1754" s="421" t="e">
        <f t="shared" si="61"/>
        <v>#REF!</v>
      </c>
      <c r="B1754" s="102" t="e">
        <f>#REF!</f>
        <v>#REF!</v>
      </c>
      <c r="C1754" s="102" t="e">
        <f>#REF!</f>
        <v>#REF!</v>
      </c>
      <c r="D1754" s="102" t="e">
        <f>#REF!</f>
        <v>#REF!</v>
      </c>
      <c r="E1754" s="131" t="e">
        <f>#REF!</f>
        <v>#REF!</v>
      </c>
      <c r="F1754" s="114" t="e">
        <f>#REF!</f>
        <v>#REF!</v>
      </c>
      <c r="G1754" s="423" t="e">
        <f t="shared" si="60"/>
        <v>#REF!</v>
      </c>
      <c r="H1754" s="420" t="e">
        <f>#REF!</f>
        <v>#REF!</v>
      </c>
      <c r="I1754" s="102" t="e">
        <f>#REF!</f>
        <v>#REF!</v>
      </c>
      <c r="J1754" s="102" t="s">
        <v>602</v>
      </c>
      <c r="K1754" s="92"/>
      <c r="N1754" s="23" t="str">
        <f>IF(Jasper!$D1736&gt;0,N$1,"")</f>
        <v/>
      </c>
      <c r="O1754" s="23" t="e">
        <f>IF(#REF!&gt;0,P$1,"")</f>
        <v>#REF!</v>
      </c>
      <c r="P1754" s="23" t="str">
        <f>IF(Versailles!$D1735&gt;0,P$1,"")</f>
        <v/>
      </c>
      <c r="Q1754" s="23" t="str">
        <f>IF(Sellersburg!$D1733&gt;0,Q$1,"")</f>
        <v/>
      </c>
      <c r="R1754" s="23" t="str">
        <f>IF(Pendleton!$D1738&gt;0,R$1,"")</f>
        <v/>
      </c>
      <c r="S1754" s="23" t="str">
        <f>IF(Putnamville!D1724&gt;0,S$1,"")</f>
        <v/>
      </c>
      <c r="T1754" s="23" t="str">
        <f>IF(Lowell!D1703&gt;0,$T$1,"")</f>
        <v/>
      </c>
      <c r="U1754" s="23" t="e">
        <f>IF(#REF!&gt;0,$U$1,"")</f>
        <v>#REF!</v>
      </c>
      <c r="V1754" s="23" t="str">
        <f>IF(Peru!D1733&gt;0,$V$1,"")</f>
        <v/>
      </c>
      <c r="W1754" s="23" t="str">
        <f>IF('Toll Rd'!D1726&gt;0,$W$1,"")</f>
        <v/>
      </c>
      <c r="X1754" s="23" t="e">
        <f>IF(#REF!&gt;0,$X$1,"")</f>
        <v>#REF!</v>
      </c>
      <c r="Y1754" s="23" t="e">
        <f>IF(#REF!&gt;0,$Y$1,"")</f>
        <v>#REF!</v>
      </c>
      <c r="Z1754" s="23" t="str">
        <f>IF(FSS!$D1714&gt;0,P$1,"")</f>
        <v/>
      </c>
    </row>
    <row r="1755" spans="1:26" ht="15.75" hidden="1" customHeight="1" x14ac:dyDescent="0.25">
      <c r="A1755" s="421" t="e">
        <f t="shared" si="61"/>
        <v>#REF!</v>
      </c>
      <c r="B1755" s="102" t="e">
        <f>#REF!</f>
        <v>#REF!</v>
      </c>
      <c r="C1755" s="102" t="e">
        <f>#REF!</f>
        <v>#REF!</v>
      </c>
      <c r="D1755" s="102" t="e">
        <f>#REF!</f>
        <v>#REF!</v>
      </c>
      <c r="E1755" s="131" t="e">
        <f>#REF!</f>
        <v>#REF!</v>
      </c>
      <c r="F1755" s="114" t="e">
        <f>#REF!</f>
        <v>#REF!</v>
      </c>
      <c r="G1755" s="423" t="e">
        <f t="shared" si="60"/>
        <v>#REF!</v>
      </c>
      <c r="H1755" s="420" t="e">
        <f>#REF!</f>
        <v>#REF!</v>
      </c>
      <c r="I1755" s="102" t="e">
        <f>#REF!</f>
        <v>#REF!</v>
      </c>
      <c r="J1755" s="102" t="s">
        <v>602</v>
      </c>
      <c r="K1755" s="92"/>
      <c r="N1755" s="23" t="str">
        <f>IF(Jasper!$D1737&gt;0,N$1,"")</f>
        <v/>
      </c>
      <c r="O1755" s="23" t="e">
        <f>IF(#REF!&gt;0,P$1,"")</f>
        <v>#REF!</v>
      </c>
      <c r="P1755" s="23" t="str">
        <f>IF(Versailles!$D1736&gt;0,P$1,"")</f>
        <v/>
      </c>
      <c r="Q1755" s="23" t="str">
        <f>IF(Sellersburg!$D1734&gt;0,Q$1,"")</f>
        <v/>
      </c>
      <c r="R1755" s="23" t="str">
        <f>IF(Pendleton!$D1739&gt;0,R$1,"")</f>
        <v/>
      </c>
      <c r="S1755" s="23" t="str">
        <f>IF(Putnamville!D1725&gt;0,S$1,"")</f>
        <v/>
      </c>
      <c r="T1755" s="23" t="str">
        <f>IF(Lowell!D1704&gt;0,$T$1,"")</f>
        <v/>
      </c>
      <c r="U1755" s="23" t="e">
        <f>IF(#REF!&gt;0,$U$1,"")</f>
        <v>#REF!</v>
      </c>
      <c r="V1755" s="23" t="str">
        <f>IF(Peru!D1734&gt;0,$V$1,"")</f>
        <v/>
      </c>
      <c r="W1755" s="23" t="str">
        <f>IF('Toll Rd'!D1727&gt;0,$W$1,"")</f>
        <v/>
      </c>
      <c r="X1755" s="23" t="e">
        <f>IF(#REF!&gt;0,$X$1,"")</f>
        <v>#REF!</v>
      </c>
      <c r="Y1755" s="23" t="e">
        <f>IF(#REF!&gt;0,$Y$1,"")</f>
        <v>#REF!</v>
      </c>
      <c r="Z1755" s="23" t="str">
        <f>IF(FSS!$D1715&gt;0,P$1,"")</f>
        <v/>
      </c>
    </row>
    <row r="1756" spans="1:26" ht="15.75" hidden="1" customHeight="1" x14ac:dyDescent="0.25">
      <c r="A1756" s="421" t="e">
        <f t="shared" si="61"/>
        <v>#REF!</v>
      </c>
      <c r="B1756" s="102" t="e">
        <f>#REF!</f>
        <v>#REF!</v>
      </c>
      <c r="C1756" s="102" t="e">
        <f>#REF!</f>
        <v>#REF!</v>
      </c>
      <c r="D1756" s="102" t="e">
        <f>#REF!</f>
        <v>#REF!</v>
      </c>
      <c r="E1756" s="131" t="e">
        <f>#REF!</f>
        <v>#REF!</v>
      </c>
      <c r="F1756" s="114" t="e">
        <f>#REF!</f>
        <v>#REF!</v>
      </c>
      <c r="G1756" s="423" t="e">
        <f t="shared" si="60"/>
        <v>#REF!</v>
      </c>
      <c r="H1756" s="420" t="e">
        <f>#REF!</f>
        <v>#REF!</v>
      </c>
      <c r="I1756" s="102" t="e">
        <f>#REF!</f>
        <v>#REF!</v>
      </c>
      <c r="J1756" s="102" t="s">
        <v>602</v>
      </c>
      <c r="K1756" s="92"/>
      <c r="N1756" s="23" t="str">
        <f>IF(Jasper!$D1738&gt;0,N$1,"")</f>
        <v/>
      </c>
      <c r="O1756" s="23" t="e">
        <f>IF(#REF!&gt;0,P$1,"")</f>
        <v>#REF!</v>
      </c>
      <c r="P1756" s="23" t="str">
        <f>IF(Versailles!$D1737&gt;0,P$1,"")</f>
        <v/>
      </c>
      <c r="Q1756" s="23" t="str">
        <f>IF(Sellersburg!$D1735&gt;0,Q$1,"")</f>
        <v/>
      </c>
      <c r="R1756" s="23" t="str">
        <f>IF(Pendleton!$D1740&gt;0,R$1,"")</f>
        <v/>
      </c>
      <c r="S1756" s="23" t="str">
        <f>IF(Putnamville!D1726&gt;0,S$1,"")</f>
        <v/>
      </c>
      <c r="T1756" s="23" t="str">
        <f>IF(Lowell!D1705&gt;0,$T$1,"")</f>
        <v/>
      </c>
      <c r="U1756" s="23" t="e">
        <f>IF(#REF!&gt;0,$U$1,"")</f>
        <v>#REF!</v>
      </c>
      <c r="V1756" s="23" t="str">
        <f>IF(Peru!D1735&gt;0,$V$1,"")</f>
        <v/>
      </c>
      <c r="W1756" s="23" t="str">
        <f>IF('Toll Rd'!D1728&gt;0,$W$1,"")</f>
        <v/>
      </c>
      <c r="X1756" s="23" t="e">
        <f>IF(#REF!&gt;0,$X$1,"")</f>
        <v>#REF!</v>
      </c>
      <c r="Y1756" s="23" t="e">
        <f>IF(#REF!&gt;0,$Y$1,"")</f>
        <v>#REF!</v>
      </c>
      <c r="Z1756" s="23" t="str">
        <f>IF(FSS!$D1716&gt;0,P$1,"")</f>
        <v/>
      </c>
    </row>
    <row r="1757" spans="1:26" ht="15.75" hidden="1" customHeight="1" x14ac:dyDescent="0.25">
      <c r="A1757" s="421" t="e">
        <f t="shared" si="61"/>
        <v>#REF!</v>
      </c>
      <c r="B1757" s="102" t="e">
        <f>#REF!</f>
        <v>#REF!</v>
      </c>
      <c r="C1757" s="102" t="e">
        <f>#REF!</f>
        <v>#REF!</v>
      </c>
      <c r="D1757" s="102" t="e">
        <f>#REF!</f>
        <v>#REF!</v>
      </c>
      <c r="E1757" s="131" t="e">
        <f>#REF!</f>
        <v>#REF!</v>
      </c>
      <c r="F1757" s="114" t="e">
        <f>#REF!</f>
        <v>#REF!</v>
      </c>
      <c r="G1757" s="423" t="e">
        <f t="shared" si="60"/>
        <v>#REF!</v>
      </c>
      <c r="H1757" s="420" t="e">
        <f>#REF!</f>
        <v>#REF!</v>
      </c>
      <c r="I1757" s="102" t="e">
        <f>#REF!</f>
        <v>#REF!</v>
      </c>
      <c r="J1757" s="102" t="s">
        <v>602</v>
      </c>
      <c r="K1757" s="92"/>
      <c r="N1757" s="23" t="str">
        <f>IF(Jasper!$D1739&gt;0,N$1,"")</f>
        <v/>
      </c>
      <c r="O1757" s="23" t="e">
        <f>IF(#REF!&gt;0,P$1,"")</f>
        <v>#REF!</v>
      </c>
      <c r="P1757" s="23" t="str">
        <f>IF(Versailles!$D1738&gt;0,P$1,"")</f>
        <v/>
      </c>
      <c r="Q1757" s="23" t="str">
        <f>IF(Sellersburg!$D1736&gt;0,Q$1,"")</f>
        <v/>
      </c>
      <c r="R1757" s="23" t="str">
        <f>IF(Pendleton!$D1741&gt;0,R$1,"")</f>
        <v/>
      </c>
      <c r="S1757" s="23" t="str">
        <f>IF(Putnamville!D1727&gt;0,S$1,"")</f>
        <v/>
      </c>
      <c r="T1757" s="23" t="str">
        <f>IF(Lowell!D1706&gt;0,$T$1,"")</f>
        <v/>
      </c>
      <c r="U1757" s="23" t="e">
        <f>IF(#REF!&gt;0,$U$1,"")</f>
        <v>#REF!</v>
      </c>
      <c r="V1757" s="23" t="str">
        <f>IF(Peru!D1736&gt;0,$V$1,"")</f>
        <v/>
      </c>
      <c r="W1757" s="23" t="str">
        <f>IF('Toll Rd'!D1729&gt;0,$W$1,"")</f>
        <v/>
      </c>
      <c r="X1757" s="23" t="e">
        <f>IF(#REF!&gt;0,$X$1,"")</f>
        <v>#REF!</v>
      </c>
      <c r="Y1757" s="23" t="e">
        <f>IF(#REF!&gt;0,$Y$1,"")</f>
        <v>#REF!</v>
      </c>
      <c r="Z1757" s="23" t="str">
        <f>IF(FSS!$D1717&gt;0,P$1,"")</f>
        <v/>
      </c>
    </row>
    <row r="1758" spans="1:26" ht="15.75" hidden="1" customHeight="1" x14ac:dyDescent="0.25">
      <c r="A1758" s="421" t="e">
        <f t="shared" si="61"/>
        <v>#REF!</v>
      </c>
      <c r="B1758" s="102" t="e">
        <f>#REF!</f>
        <v>#REF!</v>
      </c>
      <c r="C1758" s="102" t="e">
        <f>#REF!</f>
        <v>#REF!</v>
      </c>
      <c r="D1758" s="102" t="e">
        <f>#REF!</f>
        <v>#REF!</v>
      </c>
      <c r="E1758" s="131" t="e">
        <f>#REF!</f>
        <v>#REF!</v>
      </c>
      <c r="F1758" s="114" t="e">
        <f>#REF!</f>
        <v>#REF!</v>
      </c>
      <c r="G1758" s="423" t="e">
        <f t="shared" si="60"/>
        <v>#REF!</v>
      </c>
      <c r="H1758" s="420" t="e">
        <f>#REF!</f>
        <v>#REF!</v>
      </c>
      <c r="I1758" s="102" t="e">
        <f>#REF!</f>
        <v>#REF!</v>
      </c>
      <c r="J1758" s="102" t="s">
        <v>602</v>
      </c>
      <c r="K1758" s="92"/>
      <c r="N1758" s="23" t="str">
        <f>IF(Jasper!$D1740&gt;0,N$1,"")</f>
        <v/>
      </c>
      <c r="O1758" s="23" t="e">
        <f>IF(#REF!&gt;0,P$1,"")</f>
        <v>#REF!</v>
      </c>
      <c r="P1758" s="23" t="str">
        <f>IF(Versailles!$D1739&gt;0,P$1,"")</f>
        <v/>
      </c>
      <c r="Q1758" s="23" t="str">
        <f>IF(Sellersburg!$D1737&gt;0,Q$1,"")</f>
        <v/>
      </c>
      <c r="R1758" s="23" t="str">
        <f>IF(Pendleton!$D1742&gt;0,R$1,"")</f>
        <v/>
      </c>
      <c r="S1758" s="23" t="str">
        <f>IF(Putnamville!D1728&gt;0,S$1,"")</f>
        <v/>
      </c>
      <c r="T1758" s="23" t="str">
        <f>IF(Lowell!D1707&gt;0,$T$1,"")</f>
        <v/>
      </c>
      <c r="U1758" s="23" t="e">
        <f>IF(#REF!&gt;0,$U$1,"")</f>
        <v>#REF!</v>
      </c>
      <c r="V1758" s="23" t="str">
        <f>IF(Peru!D1737&gt;0,$V$1,"")</f>
        <v/>
      </c>
      <c r="W1758" s="23" t="str">
        <f>IF('Toll Rd'!D1730&gt;0,$W$1,"")</f>
        <v/>
      </c>
      <c r="X1758" s="23" t="e">
        <f>IF(#REF!&gt;0,$X$1,"")</f>
        <v>#REF!</v>
      </c>
      <c r="Y1758" s="23" t="e">
        <f>IF(#REF!&gt;0,$Y$1,"")</f>
        <v>#REF!</v>
      </c>
      <c r="Z1758" s="23" t="str">
        <f>IF(FSS!$D1718&gt;0,P$1,"")</f>
        <v/>
      </c>
    </row>
    <row r="1759" spans="1:26" ht="15.75" hidden="1" customHeight="1" x14ac:dyDescent="0.25">
      <c r="A1759" s="421" t="e">
        <f t="shared" si="61"/>
        <v>#REF!</v>
      </c>
      <c r="B1759" s="102" t="e">
        <f>#REF!</f>
        <v>#REF!</v>
      </c>
      <c r="C1759" s="102" t="e">
        <f>#REF!</f>
        <v>#REF!</v>
      </c>
      <c r="D1759" s="102" t="e">
        <f>#REF!</f>
        <v>#REF!</v>
      </c>
      <c r="E1759" s="131" t="e">
        <f>#REF!</f>
        <v>#REF!</v>
      </c>
      <c r="F1759" s="114" t="e">
        <f>#REF!</f>
        <v>#REF!</v>
      </c>
      <c r="G1759" s="423" t="e">
        <f t="shared" si="60"/>
        <v>#REF!</v>
      </c>
      <c r="H1759" s="420" t="e">
        <f>#REF!</f>
        <v>#REF!</v>
      </c>
      <c r="I1759" s="102" t="e">
        <f>#REF!</f>
        <v>#REF!</v>
      </c>
      <c r="J1759" s="102" t="s">
        <v>602</v>
      </c>
      <c r="K1759" s="92"/>
      <c r="N1759" s="23" t="str">
        <f>IF(Jasper!$D1741&gt;0,N$1,"")</f>
        <v/>
      </c>
      <c r="O1759" s="23" t="e">
        <f>IF(#REF!&gt;0,P$1,"")</f>
        <v>#REF!</v>
      </c>
      <c r="P1759" s="23" t="str">
        <f>IF(Versailles!$D1740&gt;0,P$1,"")</f>
        <v/>
      </c>
      <c r="Q1759" s="23" t="str">
        <f>IF(Sellersburg!$D1738&gt;0,Q$1,"")</f>
        <v/>
      </c>
      <c r="R1759" s="23" t="str">
        <f>IF(Pendleton!$D1743&gt;0,R$1,"")</f>
        <v/>
      </c>
      <c r="S1759" s="23" t="str">
        <f>IF(Putnamville!D1729&gt;0,S$1,"")</f>
        <v/>
      </c>
      <c r="T1759" s="23" t="str">
        <f>IF(Lowell!D1708&gt;0,$T$1,"")</f>
        <v/>
      </c>
      <c r="U1759" s="23" t="e">
        <f>IF(#REF!&gt;0,$U$1,"")</f>
        <v>#REF!</v>
      </c>
      <c r="V1759" s="23" t="str">
        <f>IF(Peru!D1738&gt;0,$V$1,"")</f>
        <v/>
      </c>
      <c r="W1759" s="23" t="str">
        <f>IF('Toll Rd'!D1731&gt;0,$W$1,"")</f>
        <v/>
      </c>
      <c r="X1759" s="23" t="e">
        <f>IF(#REF!&gt;0,$X$1,"")</f>
        <v>#REF!</v>
      </c>
      <c r="Y1759" s="23" t="e">
        <f>IF(#REF!&gt;0,$Y$1,"")</f>
        <v>#REF!</v>
      </c>
      <c r="Z1759" s="23" t="str">
        <f>IF(FSS!$D1719&gt;0,P$1,"")</f>
        <v/>
      </c>
    </row>
    <row r="1760" spans="1:26" ht="15.75" hidden="1" customHeight="1" x14ac:dyDescent="0.25">
      <c r="A1760" s="421" t="e">
        <f t="shared" si="61"/>
        <v>#REF!</v>
      </c>
      <c r="B1760" s="102" t="e">
        <f>#REF!</f>
        <v>#REF!</v>
      </c>
      <c r="C1760" s="102" t="e">
        <f>#REF!</f>
        <v>#REF!</v>
      </c>
      <c r="D1760" s="102" t="e">
        <f>#REF!</f>
        <v>#REF!</v>
      </c>
      <c r="E1760" s="131" t="e">
        <f>#REF!</f>
        <v>#REF!</v>
      </c>
      <c r="F1760" s="114" t="e">
        <f>#REF!</f>
        <v>#REF!</v>
      </c>
      <c r="G1760" s="423" t="e">
        <f t="shared" ref="G1760:G1799" si="62">PRODUCT(E1760,F1760)</f>
        <v>#REF!</v>
      </c>
      <c r="H1760" s="420" t="e">
        <f>#REF!</f>
        <v>#REF!</v>
      </c>
      <c r="I1760" s="102" t="e">
        <f>#REF!</f>
        <v>#REF!</v>
      </c>
      <c r="J1760" s="102" t="s">
        <v>602</v>
      </c>
      <c r="K1760" s="92"/>
      <c r="N1760" s="23" t="str">
        <f>IF(Jasper!$D1742&gt;0,N$1,"")</f>
        <v/>
      </c>
      <c r="O1760" s="23" t="e">
        <f>IF(#REF!&gt;0,P$1,"")</f>
        <v>#REF!</v>
      </c>
      <c r="P1760" s="23" t="str">
        <f>IF(Versailles!$D1741&gt;0,P$1,"")</f>
        <v/>
      </c>
      <c r="Q1760" s="23" t="str">
        <f>IF(Sellersburg!$D1739&gt;0,Q$1,"")</f>
        <v/>
      </c>
      <c r="R1760" s="23" t="str">
        <f>IF(Pendleton!$D1744&gt;0,R$1,"")</f>
        <v/>
      </c>
      <c r="S1760" s="23" t="str">
        <f>IF(Putnamville!D1730&gt;0,S$1,"")</f>
        <v/>
      </c>
      <c r="T1760" s="23" t="str">
        <f>IF(Lowell!D1709&gt;0,$T$1,"")</f>
        <v/>
      </c>
      <c r="U1760" s="23" t="e">
        <f>IF(#REF!&gt;0,$U$1,"")</f>
        <v>#REF!</v>
      </c>
      <c r="V1760" s="23" t="str">
        <f>IF(Peru!D1739&gt;0,$V$1,"")</f>
        <v/>
      </c>
      <c r="W1760" s="23" t="str">
        <f>IF('Toll Rd'!D1732&gt;0,$W$1,"")</f>
        <v/>
      </c>
      <c r="X1760" s="23" t="e">
        <f>IF(#REF!&gt;0,$X$1,"")</f>
        <v>#REF!</v>
      </c>
      <c r="Y1760" s="23" t="e">
        <f>IF(#REF!&gt;0,$Y$1,"")</f>
        <v>#REF!</v>
      </c>
      <c r="Z1760" s="23" t="str">
        <f>IF(FSS!$D1720&gt;0,P$1,"")</f>
        <v/>
      </c>
    </row>
    <row r="1761" spans="1:26" ht="15.75" hidden="1" customHeight="1" x14ac:dyDescent="0.25">
      <c r="A1761" s="421" t="e">
        <f t="shared" si="61"/>
        <v>#REF!</v>
      </c>
      <c r="B1761" s="102" t="e">
        <f>#REF!</f>
        <v>#REF!</v>
      </c>
      <c r="C1761" s="102" t="e">
        <f>#REF!</f>
        <v>#REF!</v>
      </c>
      <c r="D1761" s="102" t="e">
        <f>#REF!</f>
        <v>#REF!</v>
      </c>
      <c r="E1761" s="131" t="e">
        <f>#REF!</f>
        <v>#REF!</v>
      </c>
      <c r="F1761" s="114" t="e">
        <f>#REF!</f>
        <v>#REF!</v>
      </c>
      <c r="G1761" s="423" t="e">
        <f t="shared" si="62"/>
        <v>#REF!</v>
      </c>
      <c r="H1761" s="420" t="e">
        <f>#REF!</f>
        <v>#REF!</v>
      </c>
      <c r="I1761" s="102" t="e">
        <f>#REF!</f>
        <v>#REF!</v>
      </c>
      <c r="J1761" s="102" t="s">
        <v>602</v>
      </c>
      <c r="K1761" s="92"/>
      <c r="N1761" s="23" t="str">
        <f>IF(Jasper!$D1743&gt;0,N$1,"")</f>
        <v/>
      </c>
      <c r="O1761" s="23" t="e">
        <f>IF(#REF!&gt;0,P$1,"")</f>
        <v>#REF!</v>
      </c>
      <c r="P1761" s="23" t="str">
        <f>IF(Versailles!$D1742&gt;0,P$1,"")</f>
        <v/>
      </c>
      <c r="Q1761" s="23" t="str">
        <f>IF(Sellersburg!$D1740&gt;0,Q$1,"")</f>
        <v/>
      </c>
      <c r="R1761" s="23" t="str">
        <f>IF(Pendleton!$D1745&gt;0,R$1,"")</f>
        <v/>
      </c>
      <c r="S1761" s="23" t="str">
        <f>IF(Putnamville!D1731&gt;0,S$1,"")</f>
        <v/>
      </c>
      <c r="T1761" s="23" t="str">
        <f>IF(Lowell!D1710&gt;0,$T$1,"")</f>
        <v/>
      </c>
      <c r="U1761" s="23" t="e">
        <f>IF(#REF!&gt;0,$U$1,"")</f>
        <v>#REF!</v>
      </c>
      <c r="V1761" s="23" t="str">
        <f>IF(Peru!D1740&gt;0,$V$1,"")</f>
        <v/>
      </c>
      <c r="W1761" s="23" t="str">
        <f>IF('Toll Rd'!D1733&gt;0,$W$1,"")</f>
        <v/>
      </c>
      <c r="X1761" s="23" t="e">
        <f>IF(#REF!&gt;0,$X$1,"")</f>
        <v>#REF!</v>
      </c>
      <c r="Y1761" s="23" t="e">
        <f>IF(#REF!&gt;0,$Y$1,"")</f>
        <v>#REF!</v>
      </c>
      <c r="Z1761" s="23" t="str">
        <f>IF(FSS!$D1721&gt;0,P$1,"")</f>
        <v/>
      </c>
    </row>
    <row r="1762" spans="1:26" ht="15.75" hidden="1" customHeight="1" x14ac:dyDescent="0.25">
      <c r="A1762" s="421" t="e">
        <f t="shared" si="61"/>
        <v>#REF!</v>
      </c>
      <c r="B1762" s="102" t="e">
        <f>#REF!</f>
        <v>#REF!</v>
      </c>
      <c r="C1762" s="102" t="e">
        <f>#REF!</f>
        <v>#REF!</v>
      </c>
      <c r="D1762" s="102" t="e">
        <f>#REF!</f>
        <v>#REF!</v>
      </c>
      <c r="E1762" s="131" t="e">
        <f>#REF!</f>
        <v>#REF!</v>
      </c>
      <c r="F1762" s="114" t="e">
        <f>#REF!</f>
        <v>#REF!</v>
      </c>
      <c r="G1762" s="423" t="e">
        <f t="shared" si="62"/>
        <v>#REF!</v>
      </c>
      <c r="H1762" s="420" t="e">
        <f>#REF!</f>
        <v>#REF!</v>
      </c>
      <c r="I1762" s="102" t="e">
        <f>#REF!</f>
        <v>#REF!</v>
      </c>
      <c r="J1762" s="102" t="s">
        <v>602</v>
      </c>
      <c r="K1762" s="92"/>
      <c r="N1762" s="23" t="str">
        <f>IF(Jasper!$D1744&gt;0,N$1,"")</f>
        <v/>
      </c>
      <c r="O1762" s="23" t="e">
        <f>IF(#REF!&gt;0,P$1,"")</f>
        <v>#REF!</v>
      </c>
      <c r="P1762" s="23" t="str">
        <f>IF(Versailles!$D1743&gt;0,P$1,"")</f>
        <v/>
      </c>
      <c r="Q1762" s="23" t="str">
        <f>IF(Sellersburg!$D1741&gt;0,Q$1,"")</f>
        <v/>
      </c>
      <c r="R1762" s="23" t="str">
        <f>IF(Pendleton!$D1746&gt;0,R$1,"")</f>
        <v/>
      </c>
      <c r="S1762" s="23" t="str">
        <f>IF(Putnamville!D1732&gt;0,S$1,"")</f>
        <v/>
      </c>
      <c r="T1762" s="23" t="str">
        <f>IF(Lowell!D1711&gt;0,$T$1,"")</f>
        <v/>
      </c>
      <c r="U1762" s="23" t="e">
        <f>IF(#REF!&gt;0,$U$1,"")</f>
        <v>#REF!</v>
      </c>
      <c r="V1762" s="23" t="str">
        <f>IF(Peru!D1741&gt;0,$V$1,"")</f>
        <v/>
      </c>
      <c r="W1762" s="23" t="str">
        <f>IF('Toll Rd'!D1734&gt;0,$W$1,"")</f>
        <v/>
      </c>
      <c r="X1762" s="23" t="e">
        <f>IF(#REF!&gt;0,$X$1,"")</f>
        <v>#REF!</v>
      </c>
      <c r="Y1762" s="23" t="e">
        <f>IF(#REF!&gt;0,$Y$1,"")</f>
        <v>#REF!</v>
      </c>
      <c r="Z1762" s="23" t="str">
        <f>IF(FSS!$D1722&gt;0,P$1,"")</f>
        <v/>
      </c>
    </row>
    <row r="1763" spans="1:26" ht="15.75" hidden="1" customHeight="1" x14ac:dyDescent="0.25">
      <c r="A1763" s="421" t="e">
        <f t="shared" si="61"/>
        <v>#REF!</v>
      </c>
      <c r="B1763" s="102" t="e">
        <f>#REF!</f>
        <v>#REF!</v>
      </c>
      <c r="C1763" s="102" t="e">
        <f>#REF!</f>
        <v>#REF!</v>
      </c>
      <c r="D1763" s="102" t="e">
        <f>#REF!</f>
        <v>#REF!</v>
      </c>
      <c r="E1763" s="131" t="e">
        <f>#REF!</f>
        <v>#REF!</v>
      </c>
      <c r="F1763" s="114" t="e">
        <f>#REF!</f>
        <v>#REF!</v>
      </c>
      <c r="G1763" s="423" t="e">
        <f t="shared" si="62"/>
        <v>#REF!</v>
      </c>
      <c r="H1763" s="420" t="e">
        <f>#REF!</f>
        <v>#REF!</v>
      </c>
      <c r="I1763" s="102" t="e">
        <f>#REF!</f>
        <v>#REF!</v>
      </c>
      <c r="J1763" s="102" t="s">
        <v>602</v>
      </c>
      <c r="K1763" s="92"/>
      <c r="N1763" s="23" t="str">
        <f>IF(Jasper!$D1745&gt;0,N$1,"")</f>
        <v/>
      </c>
      <c r="O1763" s="23" t="e">
        <f>IF(#REF!&gt;0,P$1,"")</f>
        <v>#REF!</v>
      </c>
      <c r="P1763" s="23" t="str">
        <f>IF(Versailles!$D1744&gt;0,P$1,"")</f>
        <v/>
      </c>
      <c r="Q1763" s="23" t="str">
        <f>IF(Sellersburg!$D1742&gt;0,Q$1,"")</f>
        <v/>
      </c>
      <c r="R1763" s="23" t="str">
        <f>IF(Pendleton!$D1747&gt;0,R$1,"")</f>
        <v/>
      </c>
      <c r="S1763" s="23" t="str">
        <f>IF(Putnamville!D1733&gt;0,S$1,"")</f>
        <v/>
      </c>
      <c r="T1763" s="23" t="str">
        <f>IF(Lowell!D1712&gt;0,$T$1,"")</f>
        <v/>
      </c>
      <c r="U1763" s="23" t="e">
        <f>IF(#REF!&gt;0,$U$1,"")</f>
        <v>#REF!</v>
      </c>
      <c r="V1763" s="23" t="str">
        <f>IF(Peru!D1742&gt;0,$V$1,"")</f>
        <v/>
      </c>
      <c r="W1763" s="23" t="str">
        <f>IF('Toll Rd'!D1735&gt;0,$W$1,"")</f>
        <v/>
      </c>
      <c r="X1763" s="23" t="e">
        <f>IF(#REF!&gt;0,$X$1,"")</f>
        <v>#REF!</v>
      </c>
      <c r="Y1763" s="23" t="e">
        <f>IF(#REF!&gt;0,$Y$1,"")</f>
        <v>#REF!</v>
      </c>
      <c r="Z1763" s="23" t="str">
        <f>IF(FSS!$D1723&gt;0,P$1,"")</f>
        <v/>
      </c>
    </row>
    <row r="1764" spans="1:26" ht="15.75" hidden="1" customHeight="1" x14ac:dyDescent="0.25">
      <c r="A1764" s="421" t="e">
        <f t="shared" si="61"/>
        <v>#REF!</v>
      </c>
      <c r="B1764" s="102" t="e">
        <f>#REF!</f>
        <v>#REF!</v>
      </c>
      <c r="C1764" s="102" t="e">
        <f>#REF!</f>
        <v>#REF!</v>
      </c>
      <c r="D1764" s="102" t="e">
        <f>#REF!</f>
        <v>#REF!</v>
      </c>
      <c r="E1764" s="131" t="e">
        <f>#REF!</f>
        <v>#REF!</v>
      </c>
      <c r="F1764" s="114" t="e">
        <f>#REF!</f>
        <v>#REF!</v>
      </c>
      <c r="G1764" s="423" t="e">
        <f t="shared" si="62"/>
        <v>#REF!</v>
      </c>
      <c r="H1764" s="420" t="e">
        <f>#REF!</f>
        <v>#REF!</v>
      </c>
      <c r="I1764" s="102" t="e">
        <f>#REF!</f>
        <v>#REF!</v>
      </c>
      <c r="J1764" s="102" t="s">
        <v>602</v>
      </c>
      <c r="K1764" s="92"/>
      <c r="N1764" s="23" t="str">
        <f>IF(Jasper!$D1746&gt;0,N$1,"")</f>
        <v/>
      </c>
      <c r="O1764" s="23" t="e">
        <f>IF(#REF!&gt;0,P$1,"")</f>
        <v>#REF!</v>
      </c>
      <c r="P1764" s="23" t="str">
        <f>IF(Versailles!$D1745&gt;0,P$1,"")</f>
        <v/>
      </c>
      <c r="Q1764" s="23" t="str">
        <f>IF(Sellersburg!$D1743&gt;0,Q$1,"")</f>
        <v/>
      </c>
      <c r="R1764" s="23" t="str">
        <f>IF(Pendleton!$D1748&gt;0,R$1,"")</f>
        <v/>
      </c>
      <c r="S1764" s="23" t="str">
        <f>IF(Putnamville!D1734&gt;0,S$1,"")</f>
        <v/>
      </c>
      <c r="T1764" s="23" t="str">
        <f>IF(Lowell!D1713&gt;0,$T$1,"")</f>
        <v/>
      </c>
      <c r="U1764" s="23" t="e">
        <f>IF(#REF!&gt;0,$U$1,"")</f>
        <v>#REF!</v>
      </c>
      <c r="V1764" s="23" t="str">
        <f>IF(Peru!D1743&gt;0,$V$1,"")</f>
        <v/>
      </c>
      <c r="W1764" s="23" t="str">
        <f>IF('Toll Rd'!D1736&gt;0,$W$1,"")</f>
        <v/>
      </c>
      <c r="X1764" s="23" t="e">
        <f>IF(#REF!&gt;0,$X$1,"")</f>
        <v>#REF!</v>
      </c>
      <c r="Y1764" s="23" t="e">
        <f>IF(#REF!&gt;0,$Y$1,"")</f>
        <v>#REF!</v>
      </c>
      <c r="Z1764" s="23" t="str">
        <f>IF(FSS!$D1724&gt;0,P$1,"")</f>
        <v/>
      </c>
    </row>
    <row r="1765" spans="1:26" ht="15.75" hidden="1" customHeight="1" x14ac:dyDescent="0.25">
      <c r="A1765" s="421" t="e">
        <f t="shared" si="61"/>
        <v>#REF!</v>
      </c>
      <c r="B1765" s="102" t="e">
        <f>#REF!</f>
        <v>#REF!</v>
      </c>
      <c r="C1765" s="102" t="e">
        <f>#REF!</f>
        <v>#REF!</v>
      </c>
      <c r="D1765" s="102" t="e">
        <f>#REF!</f>
        <v>#REF!</v>
      </c>
      <c r="E1765" s="131" t="e">
        <f>#REF!</f>
        <v>#REF!</v>
      </c>
      <c r="F1765" s="114" t="e">
        <f>#REF!</f>
        <v>#REF!</v>
      </c>
      <c r="G1765" s="423" t="e">
        <f t="shared" si="62"/>
        <v>#REF!</v>
      </c>
      <c r="H1765" s="420" t="e">
        <f>#REF!</f>
        <v>#REF!</v>
      </c>
      <c r="I1765" s="102" t="e">
        <f>#REF!</f>
        <v>#REF!</v>
      </c>
      <c r="J1765" s="102" t="s">
        <v>602</v>
      </c>
      <c r="K1765" s="92"/>
      <c r="N1765" s="23" t="str">
        <f>IF(Jasper!$D1747&gt;0,N$1,"")</f>
        <v/>
      </c>
      <c r="O1765" s="23" t="e">
        <f>IF(#REF!&gt;0,P$1,"")</f>
        <v>#REF!</v>
      </c>
      <c r="P1765" s="23" t="str">
        <f>IF(Versailles!$D1746&gt;0,P$1,"")</f>
        <v/>
      </c>
      <c r="Q1765" s="23" t="str">
        <f>IF(Sellersburg!$D1744&gt;0,Q$1,"")</f>
        <v/>
      </c>
      <c r="R1765" s="23" t="str">
        <f>IF(Pendleton!$D1749&gt;0,R$1,"")</f>
        <v/>
      </c>
      <c r="S1765" s="23" t="str">
        <f>IF(Putnamville!D1735&gt;0,S$1,"")</f>
        <v/>
      </c>
      <c r="T1765" s="23" t="str">
        <f>IF(Lowell!D1714&gt;0,$T$1,"")</f>
        <v/>
      </c>
      <c r="U1765" s="23" t="e">
        <f>IF(#REF!&gt;0,$U$1,"")</f>
        <v>#REF!</v>
      </c>
      <c r="V1765" s="23" t="str">
        <f>IF(Peru!D1744&gt;0,$V$1,"")</f>
        <v/>
      </c>
      <c r="W1765" s="23" t="str">
        <f>IF('Toll Rd'!D1737&gt;0,$W$1,"")</f>
        <v/>
      </c>
      <c r="X1765" s="23" t="e">
        <f>IF(#REF!&gt;0,$X$1,"")</f>
        <v>#REF!</v>
      </c>
      <c r="Y1765" s="23" t="e">
        <f>IF(#REF!&gt;0,$Y$1,"")</f>
        <v>#REF!</v>
      </c>
      <c r="Z1765" s="23" t="str">
        <f>IF(FSS!$D1725&gt;0,P$1,"")</f>
        <v/>
      </c>
    </row>
    <row r="1766" spans="1:26" ht="15.75" hidden="1" customHeight="1" x14ac:dyDescent="0.25">
      <c r="A1766" s="421" t="e">
        <f t="shared" si="61"/>
        <v>#REF!</v>
      </c>
      <c r="B1766" s="102" t="e">
        <f>#REF!</f>
        <v>#REF!</v>
      </c>
      <c r="C1766" s="102" t="e">
        <f>#REF!</f>
        <v>#REF!</v>
      </c>
      <c r="D1766" s="102" t="e">
        <f>#REF!</f>
        <v>#REF!</v>
      </c>
      <c r="E1766" s="131" t="e">
        <f>#REF!</f>
        <v>#REF!</v>
      </c>
      <c r="F1766" s="114" t="e">
        <f>#REF!</f>
        <v>#REF!</v>
      </c>
      <c r="G1766" s="423" t="e">
        <f t="shared" si="62"/>
        <v>#REF!</v>
      </c>
      <c r="H1766" s="420" t="e">
        <f>#REF!</f>
        <v>#REF!</v>
      </c>
      <c r="I1766" s="102" t="e">
        <f>#REF!</f>
        <v>#REF!</v>
      </c>
      <c r="J1766" s="102" t="s">
        <v>602</v>
      </c>
      <c r="K1766" s="92"/>
      <c r="N1766" s="23" t="str">
        <f>IF(Jasper!$D1748&gt;0,N$1,"")</f>
        <v/>
      </c>
      <c r="O1766" s="23" t="e">
        <f>IF(#REF!&gt;0,P$1,"")</f>
        <v>#REF!</v>
      </c>
      <c r="P1766" s="23" t="str">
        <f>IF(Versailles!$D1747&gt;0,P$1,"")</f>
        <v/>
      </c>
      <c r="Q1766" s="23" t="str">
        <f>IF(Sellersburg!$D1745&gt;0,Q$1,"")</f>
        <v/>
      </c>
      <c r="R1766" s="23" t="str">
        <f>IF(Pendleton!$D1750&gt;0,R$1,"")</f>
        <v/>
      </c>
      <c r="S1766" s="23" t="str">
        <f>IF(Putnamville!D1736&gt;0,S$1,"")</f>
        <v/>
      </c>
      <c r="T1766" s="23" t="str">
        <f>IF(Lowell!D1715&gt;0,$T$1,"")</f>
        <v/>
      </c>
      <c r="U1766" s="23" t="e">
        <f>IF(#REF!&gt;0,$U$1,"")</f>
        <v>#REF!</v>
      </c>
      <c r="V1766" s="23" t="str">
        <f>IF(Peru!D1745&gt;0,$V$1,"")</f>
        <v/>
      </c>
      <c r="W1766" s="23" t="str">
        <f>IF('Toll Rd'!D1738&gt;0,$W$1,"")</f>
        <v/>
      </c>
      <c r="X1766" s="23" t="e">
        <f>IF(#REF!&gt;0,$X$1,"")</f>
        <v>#REF!</v>
      </c>
      <c r="Y1766" s="23" t="e">
        <f>IF(#REF!&gt;0,$Y$1,"")</f>
        <v>#REF!</v>
      </c>
      <c r="Z1766" s="23" t="str">
        <f>IF(FSS!$D1726&gt;0,P$1,"")</f>
        <v/>
      </c>
    </row>
    <row r="1767" spans="1:26" ht="15.75" hidden="1" customHeight="1" x14ac:dyDescent="0.25">
      <c r="A1767" s="421" t="e">
        <f t="shared" si="61"/>
        <v>#REF!</v>
      </c>
      <c r="B1767" s="102" t="e">
        <f>#REF!</f>
        <v>#REF!</v>
      </c>
      <c r="C1767" s="102" t="e">
        <f>#REF!</f>
        <v>#REF!</v>
      </c>
      <c r="D1767" s="102" t="e">
        <f>#REF!</f>
        <v>#REF!</v>
      </c>
      <c r="E1767" s="131" t="e">
        <f>#REF!</f>
        <v>#REF!</v>
      </c>
      <c r="F1767" s="114" t="e">
        <f>#REF!</f>
        <v>#REF!</v>
      </c>
      <c r="G1767" s="423" t="e">
        <f t="shared" si="62"/>
        <v>#REF!</v>
      </c>
      <c r="H1767" s="420" t="e">
        <f>#REF!</f>
        <v>#REF!</v>
      </c>
      <c r="I1767" s="102" t="e">
        <f>#REF!</f>
        <v>#REF!</v>
      </c>
      <c r="J1767" s="102" t="s">
        <v>602</v>
      </c>
      <c r="K1767" s="92"/>
      <c r="N1767" s="23" t="str">
        <f>IF(Jasper!$D1749&gt;0,N$1,"")</f>
        <v/>
      </c>
      <c r="O1767" s="23" t="e">
        <f>IF(#REF!&gt;0,P$1,"")</f>
        <v>#REF!</v>
      </c>
      <c r="P1767" s="23" t="str">
        <f>IF(Versailles!$D1748&gt;0,P$1,"")</f>
        <v/>
      </c>
      <c r="Q1767" s="23" t="str">
        <f>IF(Sellersburg!$D1746&gt;0,Q$1,"")</f>
        <v/>
      </c>
      <c r="R1767" s="23" t="str">
        <f>IF(Pendleton!$D1751&gt;0,R$1,"")</f>
        <v/>
      </c>
      <c r="S1767" s="23" t="str">
        <f>IF(Putnamville!D1737&gt;0,S$1,"")</f>
        <v/>
      </c>
      <c r="T1767" s="23" t="str">
        <f>IF(Lowell!D1716&gt;0,$T$1,"")</f>
        <v/>
      </c>
      <c r="U1767" s="23" t="e">
        <f>IF(#REF!&gt;0,$U$1,"")</f>
        <v>#REF!</v>
      </c>
      <c r="V1767" s="23" t="str">
        <f>IF(Peru!D1746&gt;0,$V$1,"")</f>
        <v/>
      </c>
      <c r="W1767" s="23" t="str">
        <f>IF('Toll Rd'!D1739&gt;0,$W$1,"")</f>
        <v/>
      </c>
      <c r="X1767" s="23" t="e">
        <f>IF(#REF!&gt;0,$X$1,"")</f>
        <v>#REF!</v>
      </c>
      <c r="Y1767" s="23" t="e">
        <f>IF(#REF!&gt;0,$Y$1,"")</f>
        <v>#REF!</v>
      </c>
      <c r="Z1767" s="23" t="str">
        <f>IF(FSS!$D1727&gt;0,P$1,"")</f>
        <v/>
      </c>
    </row>
    <row r="1768" spans="1:26" ht="15.75" hidden="1" customHeight="1" x14ac:dyDescent="0.25">
      <c r="A1768" s="421" t="e">
        <f t="shared" si="61"/>
        <v>#REF!</v>
      </c>
      <c r="B1768" s="102" t="e">
        <f>#REF!</f>
        <v>#REF!</v>
      </c>
      <c r="C1768" s="102" t="e">
        <f>#REF!</f>
        <v>#REF!</v>
      </c>
      <c r="D1768" s="102" t="e">
        <f>#REF!</f>
        <v>#REF!</v>
      </c>
      <c r="E1768" s="131" t="e">
        <f>#REF!</f>
        <v>#REF!</v>
      </c>
      <c r="F1768" s="114" t="e">
        <f>#REF!</f>
        <v>#REF!</v>
      </c>
      <c r="G1768" s="423" t="e">
        <f t="shared" si="62"/>
        <v>#REF!</v>
      </c>
      <c r="H1768" s="420" t="e">
        <f>#REF!</f>
        <v>#REF!</v>
      </c>
      <c r="I1768" s="102" t="e">
        <f>#REF!</f>
        <v>#REF!</v>
      </c>
      <c r="J1768" s="102" t="s">
        <v>602</v>
      </c>
      <c r="K1768" s="92"/>
      <c r="N1768" s="23" t="str">
        <f>IF(Jasper!$D1750&gt;0,N$1,"")</f>
        <v/>
      </c>
      <c r="O1768" s="23" t="e">
        <f>IF(#REF!&gt;0,P$1,"")</f>
        <v>#REF!</v>
      </c>
      <c r="P1768" s="23" t="str">
        <f>IF(Versailles!$D1749&gt;0,P$1,"")</f>
        <v/>
      </c>
      <c r="Q1768" s="23" t="str">
        <f>IF(Sellersburg!$D1747&gt;0,Q$1,"")</f>
        <v/>
      </c>
      <c r="R1768" s="23" t="str">
        <f>IF(Pendleton!$D1752&gt;0,R$1,"")</f>
        <v/>
      </c>
      <c r="S1768" s="23" t="str">
        <f>IF(Putnamville!D1738&gt;0,S$1,"")</f>
        <v/>
      </c>
      <c r="T1768" s="23" t="str">
        <f>IF(Lowell!D1717&gt;0,$T$1,"")</f>
        <v/>
      </c>
      <c r="U1768" s="23" t="e">
        <f>IF(#REF!&gt;0,$U$1,"")</f>
        <v>#REF!</v>
      </c>
      <c r="V1768" s="23" t="str">
        <f>IF(Peru!D1747&gt;0,$V$1,"")</f>
        <v/>
      </c>
      <c r="W1768" s="23" t="str">
        <f>IF('Toll Rd'!D1740&gt;0,$W$1,"")</f>
        <v/>
      </c>
      <c r="X1768" s="23" t="e">
        <f>IF(#REF!&gt;0,$X$1,"")</f>
        <v>#REF!</v>
      </c>
      <c r="Y1768" s="23" t="e">
        <f>IF(#REF!&gt;0,$Y$1,"")</f>
        <v>#REF!</v>
      </c>
      <c r="Z1768" s="23" t="str">
        <f>IF(FSS!$D1728&gt;0,P$1,"")</f>
        <v/>
      </c>
    </row>
    <row r="1769" spans="1:26" ht="15.75" hidden="1" customHeight="1" x14ac:dyDescent="0.25">
      <c r="A1769" s="421" t="e">
        <f t="shared" si="61"/>
        <v>#REF!</v>
      </c>
      <c r="B1769" s="102" t="e">
        <f>#REF!</f>
        <v>#REF!</v>
      </c>
      <c r="C1769" s="102" t="e">
        <f>#REF!</f>
        <v>#REF!</v>
      </c>
      <c r="D1769" s="102" t="e">
        <f>#REF!</f>
        <v>#REF!</v>
      </c>
      <c r="E1769" s="131" t="e">
        <f>#REF!</f>
        <v>#REF!</v>
      </c>
      <c r="F1769" s="114" t="e">
        <f>#REF!</f>
        <v>#REF!</v>
      </c>
      <c r="G1769" s="423" t="e">
        <f t="shared" si="62"/>
        <v>#REF!</v>
      </c>
      <c r="H1769" s="420" t="e">
        <f>#REF!</f>
        <v>#REF!</v>
      </c>
      <c r="I1769" s="102" t="e">
        <f>#REF!</f>
        <v>#REF!</v>
      </c>
      <c r="J1769" s="102" t="s">
        <v>602</v>
      </c>
      <c r="K1769" s="92"/>
      <c r="N1769" s="23" t="str">
        <f>IF(Jasper!$D1751&gt;0,N$1,"")</f>
        <v/>
      </c>
      <c r="O1769" s="23" t="e">
        <f>IF(#REF!&gt;0,P$1,"")</f>
        <v>#REF!</v>
      </c>
      <c r="P1769" s="23" t="str">
        <f>IF(Versailles!$D1750&gt;0,P$1,"")</f>
        <v/>
      </c>
      <c r="Q1769" s="23" t="str">
        <f>IF(Sellersburg!$D1748&gt;0,Q$1,"")</f>
        <v/>
      </c>
      <c r="R1769" s="23" t="str">
        <f>IF(Pendleton!$D1753&gt;0,R$1,"")</f>
        <v/>
      </c>
      <c r="S1769" s="23" t="str">
        <f>IF(Putnamville!D1739&gt;0,S$1,"")</f>
        <v/>
      </c>
      <c r="T1769" s="23" t="str">
        <f>IF(Lowell!D1718&gt;0,$T$1,"")</f>
        <v/>
      </c>
      <c r="U1769" s="23" t="e">
        <f>IF(#REF!&gt;0,$U$1,"")</f>
        <v>#REF!</v>
      </c>
      <c r="V1769" s="23" t="str">
        <f>IF(Peru!D1748&gt;0,$V$1,"")</f>
        <v/>
      </c>
      <c r="W1769" s="23" t="str">
        <f>IF('Toll Rd'!D1741&gt;0,$W$1,"")</f>
        <v/>
      </c>
      <c r="X1769" s="23" t="e">
        <f>IF(#REF!&gt;0,$X$1,"")</f>
        <v>#REF!</v>
      </c>
      <c r="Y1769" s="23" t="e">
        <f>IF(#REF!&gt;0,$Y$1,"")</f>
        <v>#REF!</v>
      </c>
      <c r="Z1769" s="23" t="str">
        <f>IF(FSS!$D1729&gt;0,P$1,"")</f>
        <v/>
      </c>
    </row>
    <row r="1770" spans="1:26" ht="15.75" hidden="1" customHeight="1" x14ac:dyDescent="0.25">
      <c r="A1770" s="421" t="e">
        <f t="shared" si="61"/>
        <v>#REF!</v>
      </c>
      <c r="B1770" s="102" t="e">
        <f>#REF!</f>
        <v>#REF!</v>
      </c>
      <c r="C1770" s="102" t="e">
        <f>#REF!</f>
        <v>#REF!</v>
      </c>
      <c r="D1770" s="102" t="e">
        <f>#REF!</f>
        <v>#REF!</v>
      </c>
      <c r="E1770" s="131" t="e">
        <f>#REF!</f>
        <v>#REF!</v>
      </c>
      <c r="F1770" s="114" t="e">
        <f>#REF!</f>
        <v>#REF!</v>
      </c>
      <c r="G1770" s="423" t="e">
        <f t="shared" si="62"/>
        <v>#REF!</v>
      </c>
      <c r="H1770" s="420" t="e">
        <f>#REF!</f>
        <v>#REF!</v>
      </c>
      <c r="I1770" s="102" t="e">
        <f>#REF!</f>
        <v>#REF!</v>
      </c>
      <c r="J1770" s="102" t="s">
        <v>602</v>
      </c>
      <c r="K1770" s="92"/>
      <c r="N1770" s="23" t="str">
        <f>IF(Jasper!$D1752&gt;0,N$1,"")</f>
        <v/>
      </c>
      <c r="O1770" s="23" t="e">
        <f>IF(#REF!&gt;0,P$1,"")</f>
        <v>#REF!</v>
      </c>
      <c r="P1770" s="23" t="str">
        <f>IF(Versailles!$D1751&gt;0,P$1,"")</f>
        <v/>
      </c>
      <c r="Q1770" s="23" t="str">
        <f>IF(Sellersburg!$D1749&gt;0,Q$1,"")</f>
        <v/>
      </c>
      <c r="R1770" s="23" t="str">
        <f>IF(Pendleton!$D1754&gt;0,R$1,"")</f>
        <v/>
      </c>
      <c r="S1770" s="23" t="str">
        <f>IF(Putnamville!D1740&gt;0,S$1,"")</f>
        <v/>
      </c>
      <c r="T1770" s="23" t="str">
        <f>IF(Lowell!D1719&gt;0,$T$1,"")</f>
        <v/>
      </c>
      <c r="U1770" s="23" t="e">
        <f>IF(#REF!&gt;0,$U$1,"")</f>
        <v>#REF!</v>
      </c>
      <c r="V1770" s="23" t="str">
        <f>IF(Peru!D1749&gt;0,$V$1,"")</f>
        <v/>
      </c>
      <c r="W1770" s="23" t="str">
        <f>IF('Toll Rd'!D1742&gt;0,$W$1,"")</f>
        <v/>
      </c>
      <c r="X1770" s="23" t="e">
        <f>IF(#REF!&gt;0,$X$1,"")</f>
        <v>#REF!</v>
      </c>
      <c r="Y1770" s="23" t="e">
        <f>IF(#REF!&gt;0,$Y$1,"")</f>
        <v>#REF!</v>
      </c>
      <c r="Z1770" s="23" t="str">
        <f>IF(FSS!$D1730&gt;0,P$1,"")</f>
        <v/>
      </c>
    </row>
    <row r="1771" spans="1:26" ht="15.75" hidden="1" customHeight="1" x14ac:dyDescent="0.25">
      <c r="A1771" s="421" t="e">
        <f t="shared" si="61"/>
        <v>#REF!</v>
      </c>
      <c r="B1771" s="102" t="e">
        <f>#REF!</f>
        <v>#REF!</v>
      </c>
      <c r="C1771" s="102" t="e">
        <f>#REF!</f>
        <v>#REF!</v>
      </c>
      <c r="D1771" s="102" t="e">
        <f>#REF!</f>
        <v>#REF!</v>
      </c>
      <c r="E1771" s="131" t="e">
        <f>#REF!</f>
        <v>#REF!</v>
      </c>
      <c r="F1771" s="114" t="e">
        <f>#REF!</f>
        <v>#REF!</v>
      </c>
      <c r="G1771" s="423" t="e">
        <f t="shared" si="62"/>
        <v>#REF!</v>
      </c>
      <c r="H1771" s="420" t="e">
        <f>#REF!</f>
        <v>#REF!</v>
      </c>
      <c r="I1771" s="102" t="e">
        <f>#REF!</f>
        <v>#REF!</v>
      </c>
      <c r="J1771" s="102" t="s">
        <v>602</v>
      </c>
      <c r="K1771" s="92"/>
      <c r="N1771" s="23" t="str">
        <f>IF(Jasper!$D1753&gt;0,N$1,"")</f>
        <v/>
      </c>
      <c r="O1771" s="23" t="e">
        <f>IF(#REF!&gt;0,P$1,"")</f>
        <v>#REF!</v>
      </c>
      <c r="P1771" s="23" t="str">
        <f>IF(Versailles!$D1752&gt;0,P$1,"")</f>
        <v/>
      </c>
      <c r="Q1771" s="23" t="str">
        <f>IF(Sellersburg!$D1750&gt;0,Q$1,"")</f>
        <v/>
      </c>
      <c r="R1771" s="23" t="str">
        <f>IF(Pendleton!$D1755&gt;0,R$1,"")</f>
        <v/>
      </c>
      <c r="S1771" s="23" t="str">
        <f>IF(Putnamville!D1741&gt;0,S$1,"")</f>
        <v/>
      </c>
      <c r="T1771" s="23" t="str">
        <f>IF(Lowell!D1720&gt;0,$T$1,"")</f>
        <v/>
      </c>
      <c r="U1771" s="23" t="e">
        <f>IF(#REF!&gt;0,$U$1,"")</f>
        <v>#REF!</v>
      </c>
      <c r="V1771" s="23" t="str">
        <f>IF(Peru!D1750&gt;0,$V$1,"")</f>
        <v/>
      </c>
      <c r="W1771" s="23" t="str">
        <f>IF('Toll Rd'!D1743&gt;0,$W$1,"")</f>
        <v/>
      </c>
      <c r="X1771" s="23" t="e">
        <f>IF(#REF!&gt;0,$X$1,"")</f>
        <v>#REF!</v>
      </c>
      <c r="Y1771" s="23" t="e">
        <f>IF(#REF!&gt;0,$Y$1,"")</f>
        <v>#REF!</v>
      </c>
      <c r="Z1771" s="23" t="str">
        <f>IF(FSS!$D1731&gt;0,P$1,"")</f>
        <v/>
      </c>
    </row>
    <row r="1772" spans="1:26" ht="15.75" hidden="1" customHeight="1" x14ac:dyDescent="0.25">
      <c r="A1772" s="421" t="e">
        <f t="shared" si="61"/>
        <v>#REF!</v>
      </c>
      <c r="B1772" s="102" t="e">
        <f>#REF!</f>
        <v>#REF!</v>
      </c>
      <c r="C1772" s="102" t="e">
        <f>#REF!</f>
        <v>#REF!</v>
      </c>
      <c r="D1772" s="102" t="e">
        <f>#REF!</f>
        <v>#REF!</v>
      </c>
      <c r="E1772" s="131" t="e">
        <f>#REF!</f>
        <v>#REF!</v>
      </c>
      <c r="F1772" s="114" t="e">
        <f>#REF!</f>
        <v>#REF!</v>
      </c>
      <c r="G1772" s="423" t="e">
        <f t="shared" si="62"/>
        <v>#REF!</v>
      </c>
      <c r="H1772" s="420" t="e">
        <f>#REF!</f>
        <v>#REF!</v>
      </c>
      <c r="I1772" s="102" t="e">
        <f>#REF!</f>
        <v>#REF!</v>
      </c>
      <c r="J1772" s="102" t="s">
        <v>602</v>
      </c>
      <c r="K1772" s="92"/>
      <c r="N1772" s="23" t="str">
        <f>IF(Jasper!$D1754&gt;0,N$1,"")</f>
        <v/>
      </c>
      <c r="O1772" s="23" t="e">
        <f>IF(#REF!&gt;0,P$1,"")</f>
        <v>#REF!</v>
      </c>
      <c r="P1772" s="23" t="str">
        <f>IF(Versailles!$D1753&gt;0,P$1,"")</f>
        <v/>
      </c>
      <c r="Q1772" s="23" t="str">
        <f>IF(Sellersburg!$D1751&gt;0,Q$1,"")</f>
        <v/>
      </c>
      <c r="R1772" s="23" t="str">
        <f>IF(Pendleton!$D1756&gt;0,R$1,"")</f>
        <v/>
      </c>
      <c r="S1772" s="23" t="str">
        <f>IF(Putnamville!D1742&gt;0,S$1,"")</f>
        <v/>
      </c>
      <c r="T1772" s="23" t="str">
        <f>IF(Lowell!D1721&gt;0,$T$1,"")</f>
        <v/>
      </c>
      <c r="U1772" s="23" t="e">
        <f>IF(#REF!&gt;0,$U$1,"")</f>
        <v>#REF!</v>
      </c>
      <c r="V1772" s="23" t="str">
        <f>IF(Peru!D1751&gt;0,$V$1,"")</f>
        <v/>
      </c>
      <c r="W1772" s="23" t="str">
        <f>IF('Toll Rd'!D1744&gt;0,$W$1,"")</f>
        <v/>
      </c>
      <c r="X1772" s="23" t="e">
        <f>IF(#REF!&gt;0,$X$1,"")</f>
        <v>#REF!</v>
      </c>
      <c r="Y1772" s="23" t="e">
        <f>IF(#REF!&gt;0,$Y$1,"")</f>
        <v>#REF!</v>
      </c>
      <c r="Z1772" s="23" t="str">
        <f>IF(FSS!$D1732&gt;0,P$1,"")</f>
        <v/>
      </c>
    </row>
    <row r="1773" spans="1:26" ht="15.75" hidden="1" customHeight="1" x14ac:dyDescent="0.25">
      <c r="A1773" s="421" t="e">
        <f t="shared" si="61"/>
        <v>#REF!</v>
      </c>
      <c r="B1773" s="102" t="e">
        <f>#REF!</f>
        <v>#REF!</v>
      </c>
      <c r="C1773" s="102" t="e">
        <f>#REF!</f>
        <v>#REF!</v>
      </c>
      <c r="D1773" s="102" t="e">
        <f>#REF!</f>
        <v>#REF!</v>
      </c>
      <c r="E1773" s="131" t="e">
        <f>#REF!</f>
        <v>#REF!</v>
      </c>
      <c r="F1773" s="114" t="e">
        <f>#REF!</f>
        <v>#REF!</v>
      </c>
      <c r="G1773" s="423" t="e">
        <f t="shared" si="62"/>
        <v>#REF!</v>
      </c>
      <c r="H1773" s="420" t="e">
        <f>#REF!</f>
        <v>#REF!</v>
      </c>
      <c r="I1773" s="102" t="e">
        <f>#REF!</f>
        <v>#REF!</v>
      </c>
      <c r="J1773" s="102" t="s">
        <v>602</v>
      </c>
      <c r="K1773" s="92"/>
      <c r="N1773" s="23" t="str">
        <f>IF(Jasper!$D1755&gt;0,N$1,"")</f>
        <v/>
      </c>
      <c r="O1773" s="23" t="e">
        <f>IF(#REF!&gt;0,P$1,"")</f>
        <v>#REF!</v>
      </c>
      <c r="P1773" s="23" t="str">
        <f>IF(Versailles!$D1754&gt;0,P$1,"")</f>
        <v/>
      </c>
      <c r="Q1773" s="23" t="str">
        <f>IF(Sellersburg!$D1752&gt;0,Q$1,"")</f>
        <v/>
      </c>
      <c r="R1773" s="23" t="str">
        <f>IF(Pendleton!$D1757&gt;0,R$1,"")</f>
        <v/>
      </c>
      <c r="S1773" s="23" t="str">
        <f>IF(Putnamville!D1743&gt;0,S$1,"")</f>
        <v/>
      </c>
      <c r="T1773" s="23" t="str">
        <f>IF(Lowell!D1722&gt;0,$T$1,"")</f>
        <v/>
      </c>
      <c r="U1773" s="23" t="e">
        <f>IF(#REF!&gt;0,$U$1,"")</f>
        <v>#REF!</v>
      </c>
      <c r="V1773" s="23" t="str">
        <f>IF(Peru!D1752&gt;0,$V$1,"")</f>
        <v/>
      </c>
      <c r="W1773" s="23" t="str">
        <f>IF('Toll Rd'!D1745&gt;0,$W$1,"")</f>
        <v/>
      </c>
      <c r="X1773" s="23" t="e">
        <f>IF(#REF!&gt;0,$X$1,"")</f>
        <v>#REF!</v>
      </c>
      <c r="Y1773" s="23" t="e">
        <f>IF(#REF!&gt;0,$Y$1,"")</f>
        <v>#REF!</v>
      </c>
      <c r="Z1773" s="23" t="str">
        <f>IF(FSS!$D1733&gt;0,P$1,"")</f>
        <v/>
      </c>
    </row>
    <row r="1774" spans="1:26" ht="15.75" hidden="1" customHeight="1" x14ac:dyDescent="0.25">
      <c r="A1774" s="421" t="e">
        <f t="shared" si="61"/>
        <v>#REF!</v>
      </c>
      <c r="B1774" s="102" t="e">
        <f>#REF!</f>
        <v>#REF!</v>
      </c>
      <c r="C1774" s="102" t="e">
        <f>#REF!</f>
        <v>#REF!</v>
      </c>
      <c r="D1774" s="102" t="e">
        <f>#REF!</f>
        <v>#REF!</v>
      </c>
      <c r="E1774" s="131" t="e">
        <f>#REF!</f>
        <v>#REF!</v>
      </c>
      <c r="F1774" s="114" t="e">
        <f>#REF!</f>
        <v>#REF!</v>
      </c>
      <c r="G1774" s="423" t="e">
        <f t="shared" si="62"/>
        <v>#REF!</v>
      </c>
      <c r="H1774" s="420" t="e">
        <f>#REF!</f>
        <v>#REF!</v>
      </c>
      <c r="I1774" s="102" t="e">
        <f>#REF!</f>
        <v>#REF!</v>
      </c>
      <c r="J1774" s="102" t="s">
        <v>602</v>
      </c>
      <c r="K1774" s="92"/>
      <c r="N1774" s="23" t="str">
        <f>IF(Jasper!$D1756&gt;0,N$1,"")</f>
        <v/>
      </c>
      <c r="O1774" s="23" t="e">
        <f>IF(#REF!&gt;0,P$1,"")</f>
        <v>#REF!</v>
      </c>
      <c r="P1774" s="23" t="str">
        <f>IF(Versailles!$D1755&gt;0,P$1,"")</f>
        <v/>
      </c>
      <c r="Q1774" s="23" t="str">
        <f>IF(Sellersburg!$D1753&gt;0,Q$1,"")</f>
        <v/>
      </c>
      <c r="R1774" s="23" t="str">
        <f>IF(Pendleton!$D1758&gt;0,R$1,"")</f>
        <v/>
      </c>
      <c r="S1774" s="23" t="str">
        <f>IF(Putnamville!D1744&gt;0,S$1,"")</f>
        <v/>
      </c>
      <c r="T1774" s="23" t="str">
        <f>IF(Lowell!D1723&gt;0,$T$1,"")</f>
        <v/>
      </c>
      <c r="U1774" s="23" t="e">
        <f>IF(#REF!&gt;0,$U$1,"")</f>
        <v>#REF!</v>
      </c>
      <c r="V1774" s="23" t="str">
        <f>IF(Peru!D1753&gt;0,$V$1,"")</f>
        <v/>
      </c>
      <c r="W1774" s="23" t="str">
        <f>IF('Toll Rd'!D1746&gt;0,$W$1,"")</f>
        <v/>
      </c>
      <c r="X1774" s="23" t="e">
        <f>IF(#REF!&gt;0,$X$1,"")</f>
        <v>#REF!</v>
      </c>
      <c r="Y1774" s="23" t="e">
        <f>IF(#REF!&gt;0,$Y$1,"")</f>
        <v>#REF!</v>
      </c>
      <c r="Z1774" s="23" t="str">
        <f>IF(FSS!$D1734&gt;0,P$1,"")</f>
        <v/>
      </c>
    </row>
    <row r="1775" spans="1:26" ht="15.75" hidden="1" customHeight="1" x14ac:dyDescent="0.25">
      <c r="A1775" s="421" t="e">
        <f t="shared" si="61"/>
        <v>#REF!</v>
      </c>
      <c r="B1775" s="102" t="e">
        <f>#REF!</f>
        <v>#REF!</v>
      </c>
      <c r="C1775" s="102" t="e">
        <f>#REF!</f>
        <v>#REF!</v>
      </c>
      <c r="D1775" s="102" t="e">
        <f>#REF!</f>
        <v>#REF!</v>
      </c>
      <c r="E1775" s="131" t="e">
        <f>#REF!</f>
        <v>#REF!</v>
      </c>
      <c r="F1775" s="114" t="e">
        <f>#REF!</f>
        <v>#REF!</v>
      </c>
      <c r="G1775" s="423" t="e">
        <f t="shared" si="62"/>
        <v>#REF!</v>
      </c>
      <c r="H1775" s="420" t="e">
        <f>#REF!</f>
        <v>#REF!</v>
      </c>
      <c r="I1775" s="102" t="e">
        <f>#REF!</f>
        <v>#REF!</v>
      </c>
      <c r="J1775" s="102" t="s">
        <v>602</v>
      </c>
      <c r="K1775" s="92"/>
      <c r="N1775" s="23" t="str">
        <f>IF(Jasper!$D1757&gt;0,N$1,"")</f>
        <v/>
      </c>
      <c r="O1775" s="23" t="e">
        <f>IF(#REF!&gt;0,P$1,"")</f>
        <v>#REF!</v>
      </c>
      <c r="P1775" s="23" t="str">
        <f>IF(Versailles!$D1756&gt;0,P$1,"")</f>
        <v/>
      </c>
      <c r="Q1775" s="23" t="str">
        <f>IF(Sellersburg!$D1754&gt;0,Q$1,"")</f>
        <v/>
      </c>
      <c r="R1775" s="23" t="str">
        <f>IF(Pendleton!$D1759&gt;0,R$1,"")</f>
        <v/>
      </c>
      <c r="S1775" s="23" t="str">
        <f>IF(Putnamville!D1745&gt;0,S$1,"")</f>
        <v/>
      </c>
      <c r="T1775" s="23" t="str">
        <f>IF(Lowell!D1724&gt;0,$T$1,"")</f>
        <v/>
      </c>
      <c r="U1775" s="23" t="e">
        <f>IF(#REF!&gt;0,$U$1,"")</f>
        <v>#REF!</v>
      </c>
      <c r="V1775" s="23" t="str">
        <f>IF(Peru!D1754&gt;0,$V$1,"")</f>
        <v/>
      </c>
      <c r="W1775" s="23" t="str">
        <f>IF('Toll Rd'!D1747&gt;0,$W$1,"")</f>
        <v/>
      </c>
      <c r="X1775" s="23" t="e">
        <f>IF(#REF!&gt;0,$X$1,"")</f>
        <v>#REF!</v>
      </c>
      <c r="Y1775" s="23" t="e">
        <f>IF(#REF!&gt;0,$Y$1,"")</f>
        <v>#REF!</v>
      </c>
      <c r="Z1775" s="23" t="str">
        <f>IF(FSS!$D1735&gt;0,P$1,"")</f>
        <v/>
      </c>
    </row>
    <row r="1776" spans="1:26" ht="15.75" hidden="1" customHeight="1" x14ac:dyDescent="0.25">
      <c r="A1776" s="421" t="e">
        <f t="shared" si="61"/>
        <v>#REF!</v>
      </c>
      <c r="B1776" s="102" t="e">
        <f>#REF!</f>
        <v>#REF!</v>
      </c>
      <c r="C1776" s="102" t="e">
        <f>#REF!</f>
        <v>#REF!</v>
      </c>
      <c r="D1776" s="102" t="e">
        <f>#REF!</f>
        <v>#REF!</v>
      </c>
      <c r="E1776" s="131" t="e">
        <f>#REF!</f>
        <v>#REF!</v>
      </c>
      <c r="F1776" s="114" t="e">
        <f>#REF!</f>
        <v>#REF!</v>
      </c>
      <c r="G1776" s="423" t="e">
        <f t="shared" si="62"/>
        <v>#REF!</v>
      </c>
      <c r="H1776" s="420" t="e">
        <f>#REF!</f>
        <v>#REF!</v>
      </c>
      <c r="I1776" s="102" t="e">
        <f>#REF!</f>
        <v>#REF!</v>
      </c>
      <c r="J1776" s="102" t="s">
        <v>602</v>
      </c>
      <c r="K1776" s="92"/>
      <c r="N1776" s="23" t="str">
        <f>IF(Jasper!$D1758&gt;0,N$1,"")</f>
        <v/>
      </c>
      <c r="O1776" s="23" t="e">
        <f>IF(#REF!&gt;0,P$1,"")</f>
        <v>#REF!</v>
      </c>
      <c r="P1776" s="23" t="str">
        <f>IF(Versailles!$D1757&gt;0,P$1,"")</f>
        <v/>
      </c>
      <c r="Q1776" s="23" t="str">
        <f>IF(Sellersburg!$D1755&gt;0,Q$1,"")</f>
        <v/>
      </c>
      <c r="R1776" s="23" t="str">
        <f>IF(Pendleton!$D1760&gt;0,R$1,"")</f>
        <v/>
      </c>
      <c r="S1776" s="23" t="str">
        <f>IF(Putnamville!D1746&gt;0,S$1,"")</f>
        <v/>
      </c>
      <c r="T1776" s="23" t="str">
        <f>IF(Lowell!D1725&gt;0,$T$1,"")</f>
        <v/>
      </c>
      <c r="U1776" s="23" t="e">
        <f>IF(#REF!&gt;0,$U$1,"")</f>
        <v>#REF!</v>
      </c>
      <c r="V1776" s="23" t="str">
        <f>IF(Peru!D1755&gt;0,$V$1,"")</f>
        <v/>
      </c>
      <c r="W1776" s="23" t="str">
        <f>IF('Toll Rd'!D1748&gt;0,$W$1,"")</f>
        <v/>
      </c>
      <c r="X1776" s="23" t="e">
        <f>IF(#REF!&gt;0,$X$1,"")</f>
        <v>#REF!</v>
      </c>
      <c r="Y1776" s="23" t="e">
        <f>IF(#REF!&gt;0,$Y$1,"")</f>
        <v>#REF!</v>
      </c>
      <c r="Z1776" s="23" t="str">
        <f>IF(FSS!$D1736&gt;0,P$1,"")</f>
        <v/>
      </c>
    </row>
    <row r="1777" spans="1:26" ht="15.75" hidden="1" customHeight="1" x14ac:dyDescent="0.25">
      <c r="A1777" s="421" t="e">
        <f t="shared" si="61"/>
        <v>#REF!</v>
      </c>
      <c r="B1777" s="102" t="e">
        <f>#REF!</f>
        <v>#REF!</v>
      </c>
      <c r="C1777" s="102" t="e">
        <f>#REF!</f>
        <v>#REF!</v>
      </c>
      <c r="D1777" s="102" t="e">
        <f>#REF!</f>
        <v>#REF!</v>
      </c>
      <c r="E1777" s="131" t="e">
        <f>#REF!</f>
        <v>#REF!</v>
      </c>
      <c r="F1777" s="114" t="e">
        <f>#REF!</f>
        <v>#REF!</v>
      </c>
      <c r="G1777" s="423" t="e">
        <f t="shared" si="62"/>
        <v>#REF!</v>
      </c>
      <c r="H1777" s="420" t="e">
        <f>#REF!</f>
        <v>#REF!</v>
      </c>
      <c r="I1777" s="102" t="e">
        <f>#REF!</f>
        <v>#REF!</v>
      </c>
      <c r="J1777" s="102" t="s">
        <v>602</v>
      </c>
      <c r="K1777" s="92"/>
      <c r="N1777" s="23" t="str">
        <f>IF(Jasper!$D1759&gt;0,N$1,"")</f>
        <v/>
      </c>
      <c r="O1777" s="23" t="e">
        <f>IF(#REF!&gt;0,P$1,"")</f>
        <v>#REF!</v>
      </c>
      <c r="P1777" s="23" t="str">
        <f>IF(Versailles!$D1758&gt;0,P$1,"")</f>
        <v/>
      </c>
      <c r="Q1777" s="23" t="str">
        <f>IF(Sellersburg!$D1756&gt;0,Q$1,"")</f>
        <v/>
      </c>
      <c r="R1777" s="23" t="str">
        <f>IF(Pendleton!$D1761&gt;0,R$1,"")</f>
        <v/>
      </c>
      <c r="S1777" s="23" t="str">
        <f>IF(Putnamville!D1747&gt;0,S$1,"")</f>
        <v/>
      </c>
      <c r="T1777" s="23" t="str">
        <f>IF(Lowell!D1726&gt;0,$T$1,"")</f>
        <v/>
      </c>
      <c r="U1777" s="23" t="e">
        <f>IF(#REF!&gt;0,$U$1,"")</f>
        <v>#REF!</v>
      </c>
      <c r="V1777" s="23" t="str">
        <f>IF(Peru!D1756&gt;0,$V$1,"")</f>
        <v/>
      </c>
      <c r="W1777" s="23" t="str">
        <f>IF('Toll Rd'!D1749&gt;0,$W$1,"")</f>
        <v/>
      </c>
      <c r="X1777" s="23" t="e">
        <f>IF(#REF!&gt;0,$X$1,"")</f>
        <v>#REF!</v>
      </c>
      <c r="Y1777" s="23" t="e">
        <f>IF(#REF!&gt;0,$Y$1,"")</f>
        <v>#REF!</v>
      </c>
      <c r="Z1777" s="23" t="str">
        <f>IF(FSS!$D1737&gt;0,P$1,"")</f>
        <v/>
      </c>
    </row>
    <row r="1778" spans="1:26" ht="15.75" hidden="1" customHeight="1" x14ac:dyDescent="0.25">
      <c r="A1778" s="421" t="e">
        <f t="shared" si="61"/>
        <v>#REF!</v>
      </c>
      <c r="B1778" s="102" t="e">
        <f>#REF!</f>
        <v>#REF!</v>
      </c>
      <c r="C1778" s="102" t="e">
        <f>#REF!</f>
        <v>#REF!</v>
      </c>
      <c r="D1778" s="102" t="e">
        <f>#REF!</f>
        <v>#REF!</v>
      </c>
      <c r="E1778" s="131" t="e">
        <f>#REF!</f>
        <v>#REF!</v>
      </c>
      <c r="F1778" s="114" t="e">
        <f>#REF!</f>
        <v>#REF!</v>
      </c>
      <c r="G1778" s="423" t="e">
        <f t="shared" si="62"/>
        <v>#REF!</v>
      </c>
      <c r="H1778" s="420" t="e">
        <f>#REF!</f>
        <v>#REF!</v>
      </c>
      <c r="I1778" s="102" t="e">
        <f>#REF!</f>
        <v>#REF!</v>
      </c>
      <c r="J1778" s="102" t="s">
        <v>602</v>
      </c>
      <c r="K1778" s="92"/>
      <c r="N1778" s="23" t="str">
        <f>IF(Jasper!$D1760&gt;0,N$1,"")</f>
        <v/>
      </c>
      <c r="O1778" s="23" t="e">
        <f>IF(#REF!&gt;0,P$1,"")</f>
        <v>#REF!</v>
      </c>
      <c r="P1778" s="23" t="str">
        <f>IF(Versailles!$D1759&gt;0,P$1,"")</f>
        <v/>
      </c>
      <c r="Q1778" s="23" t="str">
        <f>IF(Sellersburg!$D1757&gt;0,Q$1,"")</f>
        <v/>
      </c>
      <c r="R1778" s="23" t="str">
        <f>IF(Pendleton!$D1762&gt;0,R$1,"")</f>
        <v/>
      </c>
      <c r="S1778" s="23" t="str">
        <f>IF(Putnamville!D1748&gt;0,S$1,"")</f>
        <v/>
      </c>
      <c r="T1778" s="23" t="str">
        <f>IF(Lowell!D1727&gt;0,$T$1,"")</f>
        <v/>
      </c>
      <c r="U1778" s="23" t="e">
        <f>IF(#REF!&gt;0,$U$1,"")</f>
        <v>#REF!</v>
      </c>
      <c r="V1778" s="23" t="str">
        <f>IF(Peru!D1757&gt;0,$V$1,"")</f>
        <v/>
      </c>
      <c r="W1778" s="23" t="str">
        <f>IF('Toll Rd'!D1750&gt;0,$W$1,"")</f>
        <v/>
      </c>
      <c r="X1778" s="23" t="e">
        <f>IF(#REF!&gt;0,$X$1,"")</f>
        <v>#REF!</v>
      </c>
      <c r="Y1778" s="23" t="e">
        <f>IF(#REF!&gt;0,$Y$1,"")</f>
        <v>#REF!</v>
      </c>
      <c r="Z1778" s="23" t="str">
        <f>IF(FSS!$D1738&gt;0,P$1,"")</f>
        <v/>
      </c>
    </row>
    <row r="1779" spans="1:26" ht="15.75" hidden="1" customHeight="1" x14ac:dyDescent="0.25">
      <c r="A1779" s="421" t="e">
        <f t="shared" si="61"/>
        <v>#REF!</v>
      </c>
      <c r="B1779" s="102" t="e">
        <f>#REF!</f>
        <v>#REF!</v>
      </c>
      <c r="C1779" s="102" t="e">
        <f>#REF!</f>
        <v>#REF!</v>
      </c>
      <c r="D1779" s="102" t="e">
        <f>#REF!</f>
        <v>#REF!</v>
      </c>
      <c r="E1779" s="131" t="e">
        <f>#REF!</f>
        <v>#REF!</v>
      </c>
      <c r="F1779" s="114" t="e">
        <f>#REF!</f>
        <v>#REF!</v>
      </c>
      <c r="G1779" s="423" t="e">
        <f t="shared" si="62"/>
        <v>#REF!</v>
      </c>
      <c r="H1779" s="420" t="e">
        <f>#REF!</f>
        <v>#REF!</v>
      </c>
      <c r="I1779" s="102" t="e">
        <f>#REF!</f>
        <v>#REF!</v>
      </c>
      <c r="J1779" s="102" t="s">
        <v>602</v>
      </c>
      <c r="K1779" s="92"/>
      <c r="N1779" s="23" t="str">
        <f>IF(Jasper!$D1761&gt;0,N$1,"")</f>
        <v/>
      </c>
      <c r="O1779" s="23" t="e">
        <f>IF(#REF!&gt;0,P$1,"")</f>
        <v>#REF!</v>
      </c>
      <c r="P1779" s="23" t="str">
        <f>IF(Versailles!$D1760&gt;0,P$1,"")</f>
        <v/>
      </c>
      <c r="Q1779" s="23" t="str">
        <f>IF(Sellersburg!$D1758&gt;0,Q$1,"")</f>
        <v/>
      </c>
      <c r="R1779" s="23" t="str">
        <f>IF(Pendleton!$D1763&gt;0,R$1,"")</f>
        <v/>
      </c>
      <c r="S1779" s="23" t="str">
        <f>IF(Putnamville!D1749&gt;0,S$1,"")</f>
        <v/>
      </c>
      <c r="T1779" s="23" t="str">
        <f>IF(Lowell!D1728&gt;0,$T$1,"")</f>
        <v/>
      </c>
      <c r="U1779" s="23" t="e">
        <f>IF(#REF!&gt;0,$U$1,"")</f>
        <v>#REF!</v>
      </c>
      <c r="V1779" s="23" t="str">
        <f>IF(Peru!D1758&gt;0,$V$1,"")</f>
        <v/>
      </c>
      <c r="W1779" s="23" t="str">
        <f>IF('Toll Rd'!D1751&gt;0,$W$1,"")</f>
        <v/>
      </c>
      <c r="X1779" s="23" t="e">
        <f>IF(#REF!&gt;0,$X$1,"")</f>
        <v>#REF!</v>
      </c>
      <c r="Y1779" s="23" t="e">
        <f>IF(#REF!&gt;0,$Y$1,"")</f>
        <v>#REF!</v>
      </c>
      <c r="Z1779" s="23" t="str">
        <f>IF(FSS!$D1739&gt;0,P$1,"")</f>
        <v/>
      </c>
    </row>
    <row r="1780" spans="1:26" ht="15.75" hidden="1" customHeight="1" x14ac:dyDescent="0.25">
      <c r="A1780" s="421" t="e">
        <f t="shared" si="61"/>
        <v>#REF!</v>
      </c>
      <c r="B1780" s="102" t="e">
        <f>#REF!</f>
        <v>#REF!</v>
      </c>
      <c r="C1780" s="102" t="e">
        <f>#REF!</f>
        <v>#REF!</v>
      </c>
      <c r="D1780" s="102" t="e">
        <f>#REF!</f>
        <v>#REF!</v>
      </c>
      <c r="E1780" s="131" t="e">
        <f>#REF!</f>
        <v>#REF!</v>
      </c>
      <c r="F1780" s="114" t="e">
        <f>#REF!</f>
        <v>#REF!</v>
      </c>
      <c r="G1780" s="423" t="e">
        <f t="shared" si="62"/>
        <v>#REF!</v>
      </c>
      <c r="H1780" s="420" t="e">
        <f>#REF!</f>
        <v>#REF!</v>
      </c>
      <c r="I1780" s="102" t="e">
        <f>#REF!</f>
        <v>#REF!</v>
      </c>
      <c r="J1780" s="102" t="s">
        <v>602</v>
      </c>
      <c r="K1780" s="92"/>
      <c r="N1780" s="23" t="str">
        <f>IF(Jasper!$D1762&gt;0,N$1,"")</f>
        <v/>
      </c>
      <c r="O1780" s="23" t="e">
        <f>IF(#REF!&gt;0,P$1,"")</f>
        <v>#REF!</v>
      </c>
      <c r="P1780" s="23" t="str">
        <f>IF(Versailles!$D1761&gt;0,P$1,"")</f>
        <v/>
      </c>
      <c r="Q1780" s="23" t="str">
        <f>IF(Sellersburg!$D1759&gt;0,Q$1,"")</f>
        <v/>
      </c>
      <c r="R1780" s="23" t="str">
        <f>IF(Pendleton!$D1764&gt;0,R$1,"")</f>
        <v/>
      </c>
      <c r="S1780" s="23" t="str">
        <f>IF(Putnamville!D1750&gt;0,S$1,"")</f>
        <v/>
      </c>
      <c r="T1780" s="23" t="str">
        <f>IF(Lowell!D1729&gt;0,$T$1,"")</f>
        <v/>
      </c>
      <c r="U1780" s="23" t="e">
        <f>IF(#REF!&gt;0,$U$1,"")</f>
        <v>#REF!</v>
      </c>
      <c r="V1780" s="23" t="str">
        <f>IF(Peru!D1759&gt;0,$V$1,"")</f>
        <v/>
      </c>
      <c r="W1780" s="23" t="str">
        <f>IF('Toll Rd'!D1752&gt;0,$W$1,"")</f>
        <v/>
      </c>
      <c r="X1780" s="23" t="e">
        <f>IF(#REF!&gt;0,$X$1,"")</f>
        <v>#REF!</v>
      </c>
      <c r="Y1780" s="23" t="e">
        <f>IF(#REF!&gt;0,$Y$1,"")</f>
        <v>#REF!</v>
      </c>
      <c r="Z1780" s="23" t="str">
        <f>IF(FSS!$D1740&gt;0,P$1,"")</f>
        <v/>
      </c>
    </row>
    <row r="1781" spans="1:26" ht="15.75" hidden="1" customHeight="1" x14ac:dyDescent="0.25">
      <c r="A1781" s="421" t="e">
        <f t="shared" ref="A1781:A1799" si="63">IF(E1781&lt;1,"0","1")</f>
        <v>#REF!</v>
      </c>
      <c r="B1781" s="102" t="e">
        <f>#REF!</f>
        <v>#REF!</v>
      </c>
      <c r="C1781" s="102" t="e">
        <f>#REF!</f>
        <v>#REF!</v>
      </c>
      <c r="D1781" s="102" t="e">
        <f>#REF!</f>
        <v>#REF!</v>
      </c>
      <c r="E1781" s="131" t="e">
        <f>#REF!</f>
        <v>#REF!</v>
      </c>
      <c r="F1781" s="114" t="e">
        <f>#REF!</f>
        <v>#REF!</v>
      </c>
      <c r="G1781" s="423" t="e">
        <f t="shared" si="62"/>
        <v>#REF!</v>
      </c>
      <c r="H1781" s="420" t="e">
        <f>#REF!</f>
        <v>#REF!</v>
      </c>
      <c r="I1781" s="102" t="e">
        <f>#REF!</f>
        <v>#REF!</v>
      </c>
      <c r="J1781" s="102" t="s">
        <v>602</v>
      </c>
      <c r="K1781" s="92"/>
      <c r="N1781" s="23" t="str">
        <f>IF(Jasper!$D1763&gt;0,N$1,"")</f>
        <v/>
      </c>
      <c r="O1781" s="23" t="e">
        <f>IF(#REF!&gt;0,P$1,"")</f>
        <v>#REF!</v>
      </c>
      <c r="P1781" s="23" t="str">
        <f>IF(Versailles!$D1762&gt;0,P$1,"")</f>
        <v/>
      </c>
      <c r="Q1781" s="23" t="str">
        <f>IF(Sellersburg!$D1760&gt;0,Q$1,"")</f>
        <v/>
      </c>
      <c r="R1781" s="23" t="str">
        <f>IF(Pendleton!$D1765&gt;0,R$1,"")</f>
        <v/>
      </c>
      <c r="S1781" s="23" t="str">
        <f>IF(Putnamville!D1751&gt;0,S$1,"")</f>
        <v/>
      </c>
      <c r="T1781" s="23" t="str">
        <f>IF(Lowell!D1730&gt;0,$T$1,"")</f>
        <v/>
      </c>
      <c r="U1781" s="23" t="e">
        <f>IF(#REF!&gt;0,$U$1,"")</f>
        <v>#REF!</v>
      </c>
      <c r="V1781" s="23" t="str">
        <f>IF(Peru!D1760&gt;0,$V$1,"")</f>
        <v/>
      </c>
      <c r="W1781" s="23" t="str">
        <f>IF('Toll Rd'!D1753&gt;0,$W$1,"")</f>
        <v/>
      </c>
      <c r="X1781" s="23" t="e">
        <f>IF(#REF!&gt;0,$X$1,"")</f>
        <v>#REF!</v>
      </c>
      <c r="Y1781" s="23" t="e">
        <f>IF(#REF!&gt;0,$Y$1,"")</f>
        <v>#REF!</v>
      </c>
      <c r="Z1781" s="23" t="str">
        <f>IF(FSS!$D1741&gt;0,P$1,"")</f>
        <v/>
      </c>
    </row>
    <row r="1782" spans="1:26" ht="15.75" hidden="1" customHeight="1" x14ac:dyDescent="0.25">
      <c r="A1782" s="421" t="e">
        <f t="shared" si="63"/>
        <v>#REF!</v>
      </c>
      <c r="B1782" s="102" t="e">
        <f>#REF!</f>
        <v>#REF!</v>
      </c>
      <c r="C1782" s="102" t="e">
        <f>#REF!</f>
        <v>#REF!</v>
      </c>
      <c r="D1782" s="102" t="e">
        <f>#REF!</f>
        <v>#REF!</v>
      </c>
      <c r="E1782" s="131" t="e">
        <f>#REF!</f>
        <v>#REF!</v>
      </c>
      <c r="F1782" s="114" t="e">
        <f>#REF!</f>
        <v>#REF!</v>
      </c>
      <c r="G1782" s="423" t="e">
        <f t="shared" si="62"/>
        <v>#REF!</v>
      </c>
      <c r="H1782" s="420" t="e">
        <f>#REF!</f>
        <v>#REF!</v>
      </c>
      <c r="I1782" s="102" t="e">
        <f>#REF!</f>
        <v>#REF!</v>
      </c>
      <c r="J1782" s="102" t="s">
        <v>602</v>
      </c>
      <c r="K1782" s="92"/>
      <c r="N1782" s="23" t="str">
        <f>IF(Jasper!$D1764&gt;0,N$1,"")</f>
        <v/>
      </c>
      <c r="O1782" s="23" t="e">
        <f>IF(#REF!&gt;0,P$1,"")</f>
        <v>#REF!</v>
      </c>
      <c r="P1782" s="23" t="str">
        <f>IF(Versailles!$D1763&gt;0,P$1,"")</f>
        <v/>
      </c>
      <c r="Q1782" s="23" t="str">
        <f>IF(Sellersburg!$D1761&gt;0,Q$1,"")</f>
        <v/>
      </c>
      <c r="R1782" s="23" t="str">
        <f>IF(Pendleton!$D1766&gt;0,R$1,"")</f>
        <v/>
      </c>
      <c r="S1782" s="23" t="str">
        <f>IF(Putnamville!D1752&gt;0,S$1,"")</f>
        <v/>
      </c>
      <c r="T1782" s="23" t="str">
        <f>IF(Lowell!D1731&gt;0,$T$1,"")</f>
        <v/>
      </c>
      <c r="U1782" s="23" t="e">
        <f>IF(#REF!&gt;0,$U$1,"")</f>
        <v>#REF!</v>
      </c>
      <c r="V1782" s="23" t="str">
        <f>IF(Peru!D1761&gt;0,$V$1,"")</f>
        <v/>
      </c>
      <c r="W1782" s="23" t="str">
        <f>IF('Toll Rd'!D1754&gt;0,$W$1,"")</f>
        <v/>
      </c>
      <c r="X1782" s="23" t="e">
        <f>IF(#REF!&gt;0,$X$1,"")</f>
        <v>#REF!</v>
      </c>
      <c r="Y1782" s="23" t="e">
        <f>IF(#REF!&gt;0,$Y$1,"")</f>
        <v>#REF!</v>
      </c>
      <c r="Z1782" s="23" t="str">
        <f>IF(FSS!$D1742&gt;0,P$1,"")</f>
        <v/>
      </c>
    </row>
    <row r="1783" spans="1:26" ht="15.75" hidden="1" customHeight="1" x14ac:dyDescent="0.25">
      <c r="A1783" s="421" t="e">
        <f t="shared" si="63"/>
        <v>#REF!</v>
      </c>
      <c r="B1783" s="102" t="e">
        <f>#REF!</f>
        <v>#REF!</v>
      </c>
      <c r="C1783" s="102" t="e">
        <f>#REF!</f>
        <v>#REF!</v>
      </c>
      <c r="D1783" s="102" t="e">
        <f>#REF!</f>
        <v>#REF!</v>
      </c>
      <c r="E1783" s="131" t="e">
        <f>#REF!</f>
        <v>#REF!</v>
      </c>
      <c r="F1783" s="114" t="e">
        <f>#REF!</f>
        <v>#REF!</v>
      </c>
      <c r="G1783" s="423" t="e">
        <f t="shared" si="62"/>
        <v>#REF!</v>
      </c>
      <c r="H1783" s="420" t="e">
        <f>#REF!</f>
        <v>#REF!</v>
      </c>
      <c r="I1783" s="102" t="e">
        <f>#REF!</f>
        <v>#REF!</v>
      </c>
      <c r="J1783" s="102" t="s">
        <v>602</v>
      </c>
      <c r="K1783" s="92"/>
      <c r="N1783" s="23" t="str">
        <f>IF(Jasper!$D1765&gt;0,N$1,"")</f>
        <v/>
      </c>
      <c r="O1783" s="23" t="e">
        <f>IF(#REF!&gt;0,P$1,"")</f>
        <v>#REF!</v>
      </c>
      <c r="P1783" s="23" t="str">
        <f>IF(Versailles!$D1764&gt;0,P$1,"")</f>
        <v/>
      </c>
      <c r="Q1783" s="23" t="str">
        <f>IF(Sellersburg!$D1762&gt;0,Q$1,"")</f>
        <v/>
      </c>
      <c r="R1783" s="23" t="str">
        <f>IF(Pendleton!$D1767&gt;0,R$1,"")</f>
        <v/>
      </c>
      <c r="S1783" s="23" t="str">
        <f>IF(Putnamville!D1753&gt;0,S$1,"")</f>
        <v/>
      </c>
      <c r="T1783" s="23" t="str">
        <f>IF(Lowell!D1732&gt;0,$T$1,"")</f>
        <v/>
      </c>
      <c r="U1783" s="23" t="e">
        <f>IF(#REF!&gt;0,$U$1,"")</f>
        <v>#REF!</v>
      </c>
      <c r="V1783" s="23" t="str">
        <f>IF(Peru!D1762&gt;0,$V$1,"")</f>
        <v/>
      </c>
      <c r="W1783" s="23" t="str">
        <f>IF('Toll Rd'!D1755&gt;0,$W$1,"")</f>
        <v/>
      </c>
      <c r="X1783" s="23" t="e">
        <f>IF(#REF!&gt;0,$X$1,"")</f>
        <v>#REF!</v>
      </c>
      <c r="Y1783" s="23" t="e">
        <f>IF(#REF!&gt;0,$Y$1,"")</f>
        <v>#REF!</v>
      </c>
      <c r="Z1783" s="23" t="str">
        <f>IF(FSS!$D1743&gt;0,P$1,"")</f>
        <v/>
      </c>
    </row>
    <row r="1784" spans="1:26" ht="15.75" hidden="1" customHeight="1" x14ac:dyDescent="0.25">
      <c r="A1784" s="421" t="e">
        <f t="shared" si="63"/>
        <v>#REF!</v>
      </c>
      <c r="B1784" s="102" t="e">
        <f>#REF!</f>
        <v>#REF!</v>
      </c>
      <c r="C1784" s="102" t="e">
        <f>#REF!</f>
        <v>#REF!</v>
      </c>
      <c r="D1784" s="102" t="e">
        <f>#REF!</f>
        <v>#REF!</v>
      </c>
      <c r="E1784" s="131" t="e">
        <f>#REF!</f>
        <v>#REF!</v>
      </c>
      <c r="F1784" s="114" t="e">
        <f>#REF!</f>
        <v>#REF!</v>
      </c>
      <c r="G1784" s="423" t="e">
        <f t="shared" si="62"/>
        <v>#REF!</v>
      </c>
      <c r="H1784" s="420" t="e">
        <f>#REF!</f>
        <v>#REF!</v>
      </c>
      <c r="I1784" s="102" t="e">
        <f>#REF!</f>
        <v>#REF!</v>
      </c>
      <c r="J1784" s="102" t="s">
        <v>602</v>
      </c>
      <c r="K1784" s="92"/>
      <c r="N1784" s="23" t="str">
        <f>IF(Jasper!$D1766&gt;0,N$1,"")</f>
        <v/>
      </c>
      <c r="O1784" s="23" t="e">
        <f>IF(#REF!&gt;0,P$1,"")</f>
        <v>#REF!</v>
      </c>
      <c r="P1784" s="23" t="str">
        <f>IF(Versailles!$D1765&gt;0,P$1,"")</f>
        <v/>
      </c>
      <c r="Q1784" s="23" t="str">
        <f>IF(Sellersburg!$D1763&gt;0,Q$1,"")</f>
        <v/>
      </c>
      <c r="R1784" s="23" t="str">
        <f>IF(Pendleton!$D1768&gt;0,R$1,"")</f>
        <v/>
      </c>
      <c r="S1784" s="23" t="str">
        <f>IF(Putnamville!D1754&gt;0,S$1,"")</f>
        <v/>
      </c>
      <c r="T1784" s="23" t="str">
        <f>IF(Lowell!D1733&gt;0,$T$1,"")</f>
        <v/>
      </c>
      <c r="U1784" s="23" t="e">
        <f>IF(#REF!&gt;0,$U$1,"")</f>
        <v>#REF!</v>
      </c>
      <c r="V1784" s="23" t="str">
        <f>IF(Peru!D1763&gt;0,$V$1,"")</f>
        <v/>
      </c>
      <c r="W1784" s="23" t="str">
        <f>IF('Toll Rd'!D1756&gt;0,$W$1,"")</f>
        <v/>
      </c>
      <c r="X1784" s="23" t="e">
        <f>IF(#REF!&gt;0,$X$1,"")</f>
        <v>#REF!</v>
      </c>
      <c r="Y1784" s="23" t="e">
        <f>IF(#REF!&gt;0,$Y$1,"")</f>
        <v>#REF!</v>
      </c>
      <c r="Z1784" s="23" t="str">
        <f>IF(FSS!$D1744&gt;0,P$1,"")</f>
        <v/>
      </c>
    </row>
    <row r="1785" spans="1:26" ht="15.75" hidden="1" customHeight="1" x14ac:dyDescent="0.25">
      <c r="A1785" s="421" t="e">
        <f t="shared" si="63"/>
        <v>#REF!</v>
      </c>
      <c r="B1785" s="102" t="e">
        <f>#REF!</f>
        <v>#REF!</v>
      </c>
      <c r="C1785" s="102" t="e">
        <f>#REF!</f>
        <v>#REF!</v>
      </c>
      <c r="D1785" s="102" t="e">
        <f>#REF!</f>
        <v>#REF!</v>
      </c>
      <c r="E1785" s="131" t="e">
        <f>#REF!</f>
        <v>#REF!</v>
      </c>
      <c r="F1785" s="114" t="e">
        <f>#REF!</f>
        <v>#REF!</v>
      </c>
      <c r="G1785" s="423" t="e">
        <f t="shared" si="62"/>
        <v>#REF!</v>
      </c>
      <c r="H1785" s="420" t="e">
        <f>#REF!</f>
        <v>#REF!</v>
      </c>
      <c r="I1785" s="102" t="e">
        <f>#REF!</f>
        <v>#REF!</v>
      </c>
      <c r="J1785" s="102" t="s">
        <v>602</v>
      </c>
      <c r="K1785" s="92"/>
      <c r="N1785" s="23" t="str">
        <f>IF(Jasper!$D1767&gt;0,N$1,"")</f>
        <v/>
      </c>
      <c r="O1785" s="23" t="e">
        <f>IF(#REF!&gt;0,P$1,"")</f>
        <v>#REF!</v>
      </c>
      <c r="P1785" s="23" t="str">
        <f>IF(Versailles!$D1766&gt;0,P$1,"")</f>
        <v/>
      </c>
      <c r="Q1785" s="23" t="str">
        <f>IF(Sellersburg!$D1764&gt;0,Q$1,"")</f>
        <v/>
      </c>
      <c r="R1785" s="23" t="str">
        <f>IF(Pendleton!$D1769&gt;0,R$1,"")</f>
        <v/>
      </c>
      <c r="S1785" s="23" t="str">
        <f>IF(Putnamville!D1755&gt;0,S$1,"")</f>
        <v/>
      </c>
      <c r="T1785" s="23" t="str">
        <f>IF(Lowell!D1734&gt;0,$T$1,"")</f>
        <v/>
      </c>
      <c r="U1785" s="23" t="e">
        <f>IF(#REF!&gt;0,$U$1,"")</f>
        <v>#REF!</v>
      </c>
      <c r="V1785" s="23" t="str">
        <f>IF(Peru!D1764&gt;0,$V$1,"")</f>
        <v/>
      </c>
      <c r="W1785" s="23" t="str">
        <f>IF('Toll Rd'!D1757&gt;0,$W$1,"")</f>
        <v/>
      </c>
      <c r="X1785" s="23" t="e">
        <f>IF(#REF!&gt;0,$X$1,"")</f>
        <v>#REF!</v>
      </c>
      <c r="Y1785" s="23" t="e">
        <f>IF(#REF!&gt;0,$Y$1,"")</f>
        <v>#REF!</v>
      </c>
      <c r="Z1785" s="23" t="str">
        <f>IF(FSS!$D1745&gt;0,P$1,"")</f>
        <v/>
      </c>
    </row>
    <row r="1786" spans="1:26" ht="15.75" hidden="1" customHeight="1" x14ac:dyDescent="0.25">
      <c r="A1786" s="421" t="e">
        <f t="shared" si="63"/>
        <v>#REF!</v>
      </c>
      <c r="B1786" s="102" t="e">
        <f>#REF!</f>
        <v>#REF!</v>
      </c>
      <c r="C1786" s="102" t="e">
        <f>#REF!</f>
        <v>#REF!</v>
      </c>
      <c r="D1786" s="102" t="e">
        <f>#REF!</f>
        <v>#REF!</v>
      </c>
      <c r="E1786" s="131" t="e">
        <f>#REF!</f>
        <v>#REF!</v>
      </c>
      <c r="F1786" s="114" t="e">
        <f>#REF!</f>
        <v>#REF!</v>
      </c>
      <c r="G1786" s="423" t="e">
        <f t="shared" si="62"/>
        <v>#REF!</v>
      </c>
      <c r="H1786" s="420" t="e">
        <f>#REF!</f>
        <v>#REF!</v>
      </c>
      <c r="I1786" s="102" t="e">
        <f>#REF!</f>
        <v>#REF!</v>
      </c>
      <c r="J1786" s="102" t="s">
        <v>602</v>
      </c>
      <c r="K1786" s="92"/>
      <c r="N1786" s="23" t="str">
        <f>IF(Jasper!$D1768&gt;0,N$1,"")</f>
        <v/>
      </c>
      <c r="O1786" s="23" t="e">
        <f>IF(#REF!&gt;0,P$1,"")</f>
        <v>#REF!</v>
      </c>
      <c r="P1786" s="23" t="str">
        <f>IF(Versailles!$D1767&gt;0,P$1,"")</f>
        <v/>
      </c>
      <c r="Q1786" s="23" t="str">
        <f>IF(Sellersburg!$D1765&gt;0,Q$1,"")</f>
        <v/>
      </c>
      <c r="R1786" s="23" t="str">
        <f>IF(Pendleton!$D1770&gt;0,R$1,"")</f>
        <v/>
      </c>
      <c r="S1786" s="23" t="str">
        <f>IF(Putnamville!D1756&gt;0,S$1,"")</f>
        <v/>
      </c>
      <c r="T1786" s="23" t="str">
        <f>IF(Lowell!D1735&gt;0,$T$1,"")</f>
        <v/>
      </c>
      <c r="U1786" s="23" t="e">
        <f>IF(#REF!&gt;0,$U$1,"")</f>
        <v>#REF!</v>
      </c>
      <c r="V1786" s="23" t="str">
        <f>IF(Peru!D1765&gt;0,$V$1,"")</f>
        <v/>
      </c>
      <c r="W1786" s="23" t="str">
        <f>IF('Toll Rd'!D1758&gt;0,$W$1,"")</f>
        <v/>
      </c>
      <c r="X1786" s="23" t="e">
        <f>IF(#REF!&gt;0,$X$1,"")</f>
        <v>#REF!</v>
      </c>
      <c r="Y1786" s="23" t="e">
        <f>IF(#REF!&gt;0,$Y$1,"")</f>
        <v>#REF!</v>
      </c>
      <c r="Z1786" s="23" t="str">
        <f>IF(FSS!$D1746&gt;0,P$1,"")</f>
        <v/>
      </c>
    </row>
    <row r="1787" spans="1:26" ht="15.75" hidden="1" customHeight="1" x14ac:dyDescent="0.25">
      <c r="A1787" s="421" t="e">
        <f t="shared" si="63"/>
        <v>#REF!</v>
      </c>
      <c r="B1787" s="102" t="e">
        <f>#REF!</f>
        <v>#REF!</v>
      </c>
      <c r="C1787" s="102" t="e">
        <f>#REF!</f>
        <v>#REF!</v>
      </c>
      <c r="D1787" s="102" t="e">
        <f>#REF!</f>
        <v>#REF!</v>
      </c>
      <c r="E1787" s="131" t="e">
        <f>#REF!</f>
        <v>#REF!</v>
      </c>
      <c r="F1787" s="114" t="e">
        <f>#REF!</f>
        <v>#REF!</v>
      </c>
      <c r="G1787" s="423" t="e">
        <f t="shared" si="62"/>
        <v>#REF!</v>
      </c>
      <c r="H1787" s="420" t="e">
        <f>#REF!</f>
        <v>#REF!</v>
      </c>
      <c r="I1787" s="102" t="e">
        <f>#REF!</f>
        <v>#REF!</v>
      </c>
      <c r="J1787" s="102" t="s">
        <v>602</v>
      </c>
      <c r="K1787" s="92"/>
      <c r="N1787" s="23" t="str">
        <f>IF(Jasper!$D1769&gt;0,N$1,"")</f>
        <v/>
      </c>
      <c r="O1787" s="23" t="e">
        <f>IF(#REF!&gt;0,P$1,"")</f>
        <v>#REF!</v>
      </c>
      <c r="P1787" s="23" t="str">
        <f>IF(Versailles!$D1768&gt;0,P$1,"")</f>
        <v/>
      </c>
      <c r="Q1787" s="23" t="str">
        <f>IF(Sellersburg!$D1766&gt;0,Q$1,"")</f>
        <v/>
      </c>
      <c r="R1787" s="23" t="str">
        <f>IF(Pendleton!$D1771&gt;0,R$1,"")</f>
        <v/>
      </c>
      <c r="S1787" s="23" t="str">
        <f>IF(Putnamville!D1757&gt;0,S$1,"")</f>
        <v/>
      </c>
      <c r="T1787" s="23" t="str">
        <f>IF(Lowell!D1736&gt;0,$T$1,"")</f>
        <v/>
      </c>
      <c r="U1787" s="23" t="e">
        <f>IF(#REF!&gt;0,$U$1,"")</f>
        <v>#REF!</v>
      </c>
      <c r="V1787" s="23" t="str">
        <f>IF(Peru!D1766&gt;0,$V$1,"")</f>
        <v/>
      </c>
      <c r="W1787" s="23" t="str">
        <f>IF('Toll Rd'!D1759&gt;0,$W$1,"")</f>
        <v/>
      </c>
      <c r="X1787" s="23" t="e">
        <f>IF(#REF!&gt;0,$X$1,"")</f>
        <v>#REF!</v>
      </c>
      <c r="Y1787" s="23" t="e">
        <f>IF(#REF!&gt;0,$Y$1,"")</f>
        <v>#REF!</v>
      </c>
      <c r="Z1787" s="23" t="str">
        <f>IF(FSS!$D1747&gt;0,P$1,"")</f>
        <v/>
      </c>
    </row>
    <row r="1788" spans="1:26" ht="15.75" hidden="1" customHeight="1" x14ac:dyDescent="0.25">
      <c r="A1788" s="421" t="e">
        <f t="shared" si="63"/>
        <v>#REF!</v>
      </c>
      <c r="B1788" s="102" t="e">
        <f>#REF!</f>
        <v>#REF!</v>
      </c>
      <c r="C1788" s="102" t="e">
        <f>#REF!</f>
        <v>#REF!</v>
      </c>
      <c r="D1788" s="102" t="e">
        <f>#REF!</f>
        <v>#REF!</v>
      </c>
      <c r="E1788" s="131" t="e">
        <f>#REF!</f>
        <v>#REF!</v>
      </c>
      <c r="F1788" s="114" t="e">
        <f>#REF!</f>
        <v>#REF!</v>
      </c>
      <c r="G1788" s="423" t="e">
        <f t="shared" si="62"/>
        <v>#REF!</v>
      </c>
      <c r="H1788" s="420" t="e">
        <f>#REF!</f>
        <v>#REF!</v>
      </c>
      <c r="I1788" s="102" t="e">
        <f>#REF!</f>
        <v>#REF!</v>
      </c>
      <c r="J1788" s="102" t="s">
        <v>602</v>
      </c>
      <c r="K1788" s="92"/>
      <c r="N1788" s="23" t="str">
        <f>IF(Jasper!$D1770&gt;0,N$1,"")</f>
        <v/>
      </c>
      <c r="O1788" s="23" t="e">
        <f>IF(#REF!&gt;0,P$1,"")</f>
        <v>#REF!</v>
      </c>
      <c r="P1788" s="23" t="str">
        <f>IF(Versailles!$D1769&gt;0,P$1,"")</f>
        <v/>
      </c>
      <c r="Q1788" s="23" t="str">
        <f>IF(Sellersburg!$D1767&gt;0,Q$1,"")</f>
        <v/>
      </c>
      <c r="R1788" s="23" t="str">
        <f>IF(Pendleton!$D1772&gt;0,R$1,"")</f>
        <v/>
      </c>
      <c r="S1788" s="23" t="str">
        <f>IF(Putnamville!D1758&gt;0,S$1,"")</f>
        <v/>
      </c>
      <c r="T1788" s="23" t="str">
        <f>IF(Lowell!D1737&gt;0,$T$1,"")</f>
        <v/>
      </c>
      <c r="U1788" s="23" t="e">
        <f>IF(#REF!&gt;0,$U$1,"")</f>
        <v>#REF!</v>
      </c>
      <c r="V1788" s="23" t="str">
        <f>IF(Peru!D1767&gt;0,$V$1,"")</f>
        <v/>
      </c>
      <c r="W1788" s="23" t="str">
        <f>IF('Toll Rd'!D1760&gt;0,$W$1,"")</f>
        <v/>
      </c>
      <c r="X1788" s="23" t="e">
        <f>IF(#REF!&gt;0,$X$1,"")</f>
        <v>#REF!</v>
      </c>
      <c r="Y1788" s="23" t="e">
        <f>IF(#REF!&gt;0,$Y$1,"")</f>
        <v>#REF!</v>
      </c>
      <c r="Z1788" s="23" t="str">
        <f>IF(FSS!$D1748&gt;0,P$1,"")</f>
        <v/>
      </c>
    </row>
    <row r="1789" spans="1:26" ht="15.75" hidden="1" customHeight="1" x14ac:dyDescent="0.25">
      <c r="A1789" s="421" t="e">
        <f t="shared" si="63"/>
        <v>#REF!</v>
      </c>
      <c r="B1789" s="102" t="e">
        <f>#REF!</f>
        <v>#REF!</v>
      </c>
      <c r="C1789" s="102" t="e">
        <f>#REF!</f>
        <v>#REF!</v>
      </c>
      <c r="D1789" s="102" t="e">
        <f>#REF!</f>
        <v>#REF!</v>
      </c>
      <c r="E1789" s="131" t="e">
        <f>#REF!</f>
        <v>#REF!</v>
      </c>
      <c r="F1789" s="114" t="e">
        <f>#REF!</f>
        <v>#REF!</v>
      </c>
      <c r="G1789" s="423" t="e">
        <f t="shared" si="62"/>
        <v>#REF!</v>
      </c>
      <c r="H1789" s="420" t="e">
        <f>#REF!</f>
        <v>#REF!</v>
      </c>
      <c r="I1789" s="102" t="e">
        <f>#REF!</f>
        <v>#REF!</v>
      </c>
      <c r="J1789" s="102" t="s">
        <v>602</v>
      </c>
      <c r="K1789" s="92"/>
      <c r="N1789" s="23" t="str">
        <f>IF(Jasper!$D1771&gt;0,N$1,"")</f>
        <v/>
      </c>
      <c r="O1789" s="23" t="e">
        <f>IF(#REF!&gt;0,P$1,"")</f>
        <v>#REF!</v>
      </c>
      <c r="P1789" s="23" t="str">
        <f>IF(Versailles!$D1770&gt;0,P$1,"")</f>
        <v/>
      </c>
      <c r="Q1789" s="23" t="str">
        <f>IF(Sellersburg!$D1768&gt;0,Q$1,"")</f>
        <v/>
      </c>
      <c r="R1789" s="23" t="str">
        <f>IF(Pendleton!$D1773&gt;0,R$1,"")</f>
        <v/>
      </c>
      <c r="S1789" s="23" t="str">
        <f>IF(Putnamville!D1759&gt;0,S$1,"")</f>
        <v/>
      </c>
      <c r="T1789" s="23" t="str">
        <f>IF(Lowell!D1738&gt;0,$T$1,"")</f>
        <v/>
      </c>
      <c r="U1789" s="23" t="e">
        <f>IF(#REF!&gt;0,$U$1,"")</f>
        <v>#REF!</v>
      </c>
      <c r="V1789" s="23" t="str">
        <f>IF(Peru!D1768&gt;0,$V$1,"")</f>
        <v/>
      </c>
      <c r="W1789" s="23" t="str">
        <f>IF('Toll Rd'!D1761&gt;0,$W$1,"")</f>
        <v/>
      </c>
      <c r="X1789" s="23" t="e">
        <f>IF(#REF!&gt;0,$X$1,"")</f>
        <v>#REF!</v>
      </c>
      <c r="Y1789" s="23" t="e">
        <f>IF(#REF!&gt;0,$Y$1,"")</f>
        <v>#REF!</v>
      </c>
      <c r="Z1789" s="23" t="str">
        <f>IF(FSS!$D1749&gt;0,P$1,"")</f>
        <v/>
      </c>
    </row>
    <row r="1790" spans="1:26" ht="15.75" hidden="1" customHeight="1" x14ac:dyDescent="0.25">
      <c r="A1790" s="421" t="e">
        <f t="shared" si="63"/>
        <v>#REF!</v>
      </c>
      <c r="B1790" s="102" t="e">
        <f>#REF!</f>
        <v>#REF!</v>
      </c>
      <c r="C1790" s="102" t="e">
        <f>#REF!</f>
        <v>#REF!</v>
      </c>
      <c r="D1790" s="102" t="e">
        <f>#REF!</f>
        <v>#REF!</v>
      </c>
      <c r="E1790" s="131" t="e">
        <f>#REF!</f>
        <v>#REF!</v>
      </c>
      <c r="F1790" s="114" t="e">
        <f>#REF!</f>
        <v>#REF!</v>
      </c>
      <c r="G1790" s="423" t="e">
        <f t="shared" si="62"/>
        <v>#REF!</v>
      </c>
      <c r="H1790" s="420" t="e">
        <f>#REF!</f>
        <v>#REF!</v>
      </c>
      <c r="I1790" s="102" t="e">
        <f>#REF!</f>
        <v>#REF!</v>
      </c>
      <c r="J1790" s="102" t="s">
        <v>602</v>
      </c>
      <c r="K1790" s="92"/>
      <c r="N1790" s="23" t="str">
        <f>IF(Jasper!$D1772&gt;0,N$1,"")</f>
        <v/>
      </c>
      <c r="O1790" s="23" t="e">
        <f>IF(#REF!&gt;0,P$1,"")</f>
        <v>#REF!</v>
      </c>
      <c r="P1790" s="23" t="str">
        <f>IF(Versailles!$D1771&gt;0,P$1,"")</f>
        <v/>
      </c>
      <c r="Q1790" s="23" t="str">
        <f>IF(Sellersburg!$D1769&gt;0,Q$1,"")</f>
        <v/>
      </c>
      <c r="R1790" s="23" t="str">
        <f>IF(Pendleton!$D1774&gt;0,R$1,"")</f>
        <v/>
      </c>
      <c r="S1790" s="23" t="str">
        <f>IF(Putnamville!D1760&gt;0,S$1,"")</f>
        <v/>
      </c>
      <c r="T1790" s="23" t="str">
        <f>IF(Lowell!D1739&gt;0,$T$1,"")</f>
        <v/>
      </c>
      <c r="U1790" s="23" t="e">
        <f>IF(#REF!&gt;0,$U$1,"")</f>
        <v>#REF!</v>
      </c>
      <c r="V1790" s="23" t="str">
        <f>IF(Peru!D1769&gt;0,$V$1,"")</f>
        <v/>
      </c>
      <c r="W1790" s="23" t="str">
        <f>IF('Toll Rd'!D1762&gt;0,$W$1,"")</f>
        <v/>
      </c>
      <c r="X1790" s="23" t="e">
        <f>IF(#REF!&gt;0,$X$1,"")</f>
        <v>#REF!</v>
      </c>
      <c r="Y1790" s="23" t="e">
        <f>IF(#REF!&gt;0,$Y$1,"")</f>
        <v>#REF!</v>
      </c>
      <c r="Z1790" s="23" t="str">
        <f>IF(FSS!$D1750&gt;0,P$1,"")</f>
        <v/>
      </c>
    </row>
    <row r="1791" spans="1:26" ht="15.75" hidden="1" customHeight="1" x14ac:dyDescent="0.25">
      <c r="A1791" s="421" t="e">
        <f t="shared" si="63"/>
        <v>#REF!</v>
      </c>
      <c r="B1791" s="102" t="e">
        <f>#REF!</f>
        <v>#REF!</v>
      </c>
      <c r="C1791" s="102" t="e">
        <f>#REF!</f>
        <v>#REF!</v>
      </c>
      <c r="D1791" s="102" t="e">
        <f>#REF!</f>
        <v>#REF!</v>
      </c>
      <c r="E1791" s="131" t="e">
        <f>#REF!</f>
        <v>#REF!</v>
      </c>
      <c r="F1791" s="114" t="e">
        <f>#REF!</f>
        <v>#REF!</v>
      </c>
      <c r="G1791" s="423" t="e">
        <f t="shared" si="62"/>
        <v>#REF!</v>
      </c>
      <c r="H1791" s="420" t="e">
        <f>#REF!</f>
        <v>#REF!</v>
      </c>
      <c r="I1791" s="102" t="e">
        <f>#REF!</f>
        <v>#REF!</v>
      </c>
      <c r="J1791" s="102" t="s">
        <v>602</v>
      </c>
      <c r="K1791" s="92"/>
      <c r="N1791" s="23" t="str">
        <f>IF(Jasper!$D1773&gt;0,N$1,"")</f>
        <v/>
      </c>
      <c r="O1791" s="23" t="e">
        <f>IF(#REF!&gt;0,P$1,"")</f>
        <v>#REF!</v>
      </c>
      <c r="P1791" s="23" t="str">
        <f>IF(Versailles!$D1772&gt;0,P$1,"")</f>
        <v/>
      </c>
      <c r="Q1791" s="23" t="str">
        <f>IF(Sellersburg!$D1770&gt;0,Q$1,"")</f>
        <v/>
      </c>
      <c r="R1791" s="23" t="str">
        <f>IF(Pendleton!$D1775&gt;0,R$1,"")</f>
        <v/>
      </c>
      <c r="S1791" s="23" t="str">
        <f>IF(Putnamville!D1761&gt;0,S$1,"")</f>
        <v/>
      </c>
      <c r="T1791" s="23" t="str">
        <f>IF(Lowell!D1740&gt;0,$T$1,"")</f>
        <v/>
      </c>
      <c r="U1791" s="23" t="e">
        <f>IF(#REF!&gt;0,$U$1,"")</f>
        <v>#REF!</v>
      </c>
      <c r="V1791" s="23" t="str">
        <f>IF(Peru!D1770&gt;0,$V$1,"")</f>
        <v/>
      </c>
      <c r="W1791" s="23" t="str">
        <f>IF('Toll Rd'!D1763&gt;0,$W$1,"")</f>
        <v/>
      </c>
      <c r="X1791" s="23" t="e">
        <f>IF(#REF!&gt;0,$X$1,"")</f>
        <v>#REF!</v>
      </c>
      <c r="Y1791" s="23" t="e">
        <f>IF(#REF!&gt;0,$Y$1,"")</f>
        <v>#REF!</v>
      </c>
      <c r="Z1791" s="23" t="str">
        <f>IF(FSS!$D1751&gt;0,P$1,"")</f>
        <v/>
      </c>
    </row>
    <row r="1792" spans="1:26" ht="15.75" hidden="1" customHeight="1" x14ac:dyDescent="0.25">
      <c r="A1792" s="421" t="e">
        <f t="shared" si="63"/>
        <v>#REF!</v>
      </c>
      <c r="B1792" s="102" t="e">
        <f>#REF!</f>
        <v>#REF!</v>
      </c>
      <c r="C1792" s="102" t="e">
        <f>#REF!</f>
        <v>#REF!</v>
      </c>
      <c r="D1792" s="102" t="e">
        <f>#REF!</f>
        <v>#REF!</v>
      </c>
      <c r="E1792" s="131" t="e">
        <f>#REF!</f>
        <v>#REF!</v>
      </c>
      <c r="F1792" s="114" t="e">
        <f>#REF!</f>
        <v>#REF!</v>
      </c>
      <c r="G1792" s="423" t="e">
        <f t="shared" si="62"/>
        <v>#REF!</v>
      </c>
      <c r="H1792" s="420" t="e">
        <f>#REF!</f>
        <v>#REF!</v>
      </c>
      <c r="I1792" s="102" t="e">
        <f>#REF!</f>
        <v>#REF!</v>
      </c>
      <c r="J1792" s="102" t="s">
        <v>602</v>
      </c>
      <c r="K1792" s="92"/>
      <c r="N1792" s="23" t="str">
        <f>IF(Jasper!$D1774&gt;0,N$1,"")</f>
        <v/>
      </c>
      <c r="O1792" s="23" t="e">
        <f>IF(#REF!&gt;0,P$1,"")</f>
        <v>#REF!</v>
      </c>
      <c r="P1792" s="23" t="str">
        <f>IF(Versailles!$D1773&gt;0,P$1,"")</f>
        <v/>
      </c>
      <c r="Q1792" s="23" t="str">
        <f>IF(Sellersburg!$D1771&gt;0,Q$1,"")</f>
        <v/>
      </c>
      <c r="R1792" s="23" t="str">
        <f>IF(Pendleton!$D1776&gt;0,R$1,"")</f>
        <v/>
      </c>
      <c r="S1792" s="23" t="str">
        <f>IF(Putnamville!D1762&gt;0,S$1,"")</f>
        <v/>
      </c>
      <c r="T1792" s="23" t="str">
        <f>IF(Lowell!D1741&gt;0,$T$1,"")</f>
        <v/>
      </c>
      <c r="U1792" s="23" t="e">
        <f>IF(#REF!&gt;0,$U$1,"")</f>
        <v>#REF!</v>
      </c>
      <c r="V1792" s="23" t="str">
        <f>IF(Peru!D1771&gt;0,$V$1,"")</f>
        <v/>
      </c>
      <c r="W1792" s="23" t="str">
        <f>IF('Toll Rd'!D1764&gt;0,$W$1,"")</f>
        <v/>
      </c>
      <c r="X1792" s="23" t="e">
        <f>IF(#REF!&gt;0,$X$1,"")</f>
        <v>#REF!</v>
      </c>
      <c r="Y1792" s="23" t="e">
        <f>IF(#REF!&gt;0,$Y$1,"")</f>
        <v>#REF!</v>
      </c>
      <c r="Z1792" s="23" t="str">
        <f>IF(FSS!$D1752&gt;0,P$1,"")</f>
        <v/>
      </c>
    </row>
    <row r="1793" spans="1:27" ht="15.75" hidden="1" customHeight="1" x14ac:dyDescent="0.25">
      <c r="A1793" s="421" t="e">
        <f t="shared" si="63"/>
        <v>#REF!</v>
      </c>
      <c r="B1793" s="102" t="e">
        <f>#REF!</f>
        <v>#REF!</v>
      </c>
      <c r="C1793" s="102" t="e">
        <f>#REF!</f>
        <v>#REF!</v>
      </c>
      <c r="D1793" s="102" t="e">
        <f>#REF!</f>
        <v>#REF!</v>
      </c>
      <c r="E1793" s="131" t="e">
        <f>#REF!</f>
        <v>#REF!</v>
      </c>
      <c r="F1793" s="114" t="e">
        <f>#REF!</f>
        <v>#REF!</v>
      </c>
      <c r="G1793" s="423" t="e">
        <f t="shared" si="62"/>
        <v>#REF!</v>
      </c>
      <c r="H1793" s="420" t="e">
        <f>#REF!</f>
        <v>#REF!</v>
      </c>
      <c r="I1793" s="102" t="e">
        <f>#REF!</f>
        <v>#REF!</v>
      </c>
      <c r="J1793" s="102" t="s">
        <v>602</v>
      </c>
      <c r="K1793" s="92"/>
      <c r="N1793" s="23" t="str">
        <f>IF(Jasper!$D1775&gt;0,N$1,"")</f>
        <v/>
      </c>
      <c r="O1793" s="23" t="e">
        <f>IF(#REF!&gt;0,P$1,"")</f>
        <v>#REF!</v>
      </c>
      <c r="P1793" s="23" t="str">
        <f>IF(Versailles!$D1774&gt;0,P$1,"")</f>
        <v/>
      </c>
      <c r="Q1793" s="23" t="str">
        <f>IF(Sellersburg!$D1772&gt;0,Q$1,"")</f>
        <v/>
      </c>
      <c r="R1793" s="23" t="str">
        <f>IF(Pendleton!$D1777&gt;0,R$1,"")</f>
        <v/>
      </c>
      <c r="S1793" s="23" t="str">
        <f>IF(Putnamville!D1763&gt;0,S$1,"")</f>
        <v/>
      </c>
      <c r="T1793" s="23" t="str">
        <f>IF(Lowell!D1742&gt;0,$T$1,"")</f>
        <v/>
      </c>
      <c r="U1793" s="23" t="e">
        <f>IF(#REF!&gt;0,$U$1,"")</f>
        <v>#REF!</v>
      </c>
      <c r="V1793" s="23" t="str">
        <f>IF(Peru!D1772&gt;0,$V$1,"")</f>
        <v/>
      </c>
      <c r="W1793" s="23" t="str">
        <f>IF('Toll Rd'!D1765&gt;0,$W$1,"")</f>
        <v/>
      </c>
      <c r="X1793" s="23" t="e">
        <f>IF(#REF!&gt;0,$X$1,"")</f>
        <v>#REF!</v>
      </c>
      <c r="Y1793" s="23" t="e">
        <f>IF(#REF!&gt;0,$Y$1,"")</f>
        <v>#REF!</v>
      </c>
      <c r="Z1793" s="23" t="str">
        <f>IF(FSS!$D1753&gt;0,P$1,"")</f>
        <v/>
      </c>
    </row>
    <row r="1794" spans="1:27" ht="15.75" hidden="1" customHeight="1" x14ac:dyDescent="0.25">
      <c r="A1794" s="421" t="e">
        <f t="shared" si="63"/>
        <v>#REF!</v>
      </c>
      <c r="B1794" s="102" t="e">
        <f>#REF!</f>
        <v>#REF!</v>
      </c>
      <c r="C1794" s="102" t="e">
        <f>#REF!</f>
        <v>#REF!</v>
      </c>
      <c r="D1794" s="102" t="e">
        <f>#REF!</f>
        <v>#REF!</v>
      </c>
      <c r="E1794" s="131" t="e">
        <f>#REF!</f>
        <v>#REF!</v>
      </c>
      <c r="F1794" s="114" t="e">
        <f>#REF!</f>
        <v>#REF!</v>
      </c>
      <c r="G1794" s="423" t="e">
        <f t="shared" si="62"/>
        <v>#REF!</v>
      </c>
      <c r="H1794" s="420" t="e">
        <f>#REF!</f>
        <v>#REF!</v>
      </c>
      <c r="I1794" s="102" t="e">
        <f>#REF!</f>
        <v>#REF!</v>
      </c>
      <c r="J1794" s="102" t="s">
        <v>602</v>
      </c>
      <c r="K1794" s="92"/>
      <c r="N1794" s="23" t="str">
        <f>IF(Jasper!$D1776&gt;0,N$1,"")</f>
        <v/>
      </c>
      <c r="O1794" s="23" t="e">
        <f>IF(#REF!&gt;0,P$1,"")</f>
        <v>#REF!</v>
      </c>
      <c r="P1794" s="23" t="str">
        <f>IF(Versailles!$D1775&gt;0,P$1,"")</f>
        <v/>
      </c>
      <c r="Q1794" s="23" t="str">
        <f>IF(Sellersburg!$D1773&gt;0,Q$1,"")</f>
        <v/>
      </c>
      <c r="R1794" s="23" t="str">
        <f>IF(Pendleton!$D1778&gt;0,R$1,"")</f>
        <v/>
      </c>
      <c r="S1794" s="23" t="str">
        <f>IF(Putnamville!D1764&gt;0,S$1,"")</f>
        <v/>
      </c>
      <c r="T1794" s="23" t="str">
        <f>IF(Lowell!D1743&gt;0,$T$1,"")</f>
        <v/>
      </c>
      <c r="U1794" s="23" t="e">
        <f>IF(#REF!&gt;0,$U$1,"")</f>
        <v>#REF!</v>
      </c>
      <c r="V1794" s="23" t="str">
        <f>IF(Peru!D1773&gt;0,$V$1,"")</f>
        <v/>
      </c>
      <c r="W1794" s="23" t="str">
        <f>IF('Toll Rd'!D1766&gt;0,$W$1,"")</f>
        <v/>
      </c>
      <c r="X1794" s="23" t="e">
        <f>IF(#REF!&gt;0,$X$1,"")</f>
        <v>#REF!</v>
      </c>
      <c r="Y1794" s="23" t="e">
        <f>IF(#REF!&gt;0,$Y$1,"")</f>
        <v>#REF!</v>
      </c>
      <c r="Z1794" s="23" t="str">
        <f>IF(FSS!$D1754&gt;0,P$1,"")</f>
        <v/>
      </c>
    </row>
    <row r="1795" spans="1:27" ht="15.75" hidden="1" customHeight="1" x14ac:dyDescent="0.25">
      <c r="A1795" s="421" t="e">
        <f t="shared" si="63"/>
        <v>#REF!</v>
      </c>
      <c r="B1795" s="102" t="e">
        <f>#REF!</f>
        <v>#REF!</v>
      </c>
      <c r="C1795" s="102" t="e">
        <f>#REF!</f>
        <v>#REF!</v>
      </c>
      <c r="D1795" s="102" t="e">
        <f>#REF!</f>
        <v>#REF!</v>
      </c>
      <c r="E1795" s="131" t="e">
        <f>#REF!</f>
        <v>#REF!</v>
      </c>
      <c r="F1795" s="114" t="e">
        <f>#REF!</f>
        <v>#REF!</v>
      </c>
      <c r="G1795" s="423" t="e">
        <f t="shared" si="62"/>
        <v>#REF!</v>
      </c>
      <c r="H1795" s="420" t="e">
        <f>#REF!</f>
        <v>#REF!</v>
      </c>
      <c r="I1795" s="102" t="e">
        <f>#REF!</f>
        <v>#REF!</v>
      </c>
      <c r="J1795" s="102" t="s">
        <v>602</v>
      </c>
      <c r="K1795" s="92"/>
      <c r="N1795" s="23" t="str">
        <f>IF(Jasper!$D1777&gt;0,N$1,"")</f>
        <v/>
      </c>
      <c r="O1795" s="23" t="e">
        <f>IF(#REF!&gt;0,P$1,"")</f>
        <v>#REF!</v>
      </c>
      <c r="P1795" s="23" t="str">
        <f>IF(Versailles!$D1776&gt;0,P$1,"")</f>
        <v/>
      </c>
      <c r="Q1795" s="23" t="str">
        <f>IF(Sellersburg!$D1774&gt;0,Q$1,"")</f>
        <v/>
      </c>
      <c r="R1795" s="23" t="str">
        <f>IF(Pendleton!$D1779&gt;0,R$1,"")</f>
        <v/>
      </c>
      <c r="S1795" s="23" t="str">
        <f>IF(Putnamville!D1765&gt;0,S$1,"")</f>
        <v/>
      </c>
      <c r="T1795" s="23" t="str">
        <f>IF(Lowell!D1744&gt;0,$T$1,"")</f>
        <v/>
      </c>
      <c r="U1795" s="23" t="e">
        <f>IF(#REF!&gt;0,$U$1,"")</f>
        <v>#REF!</v>
      </c>
      <c r="V1795" s="23" t="str">
        <f>IF(Peru!D1774&gt;0,$V$1,"")</f>
        <v/>
      </c>
      <c r="W1795" s="23" t="str">
        <f>IF('Toll Rd'!D1767&gt;0,$W$1,"")</f>
        <v/>
      </c>
      <c r="X1795" s="23" t="e">
        <f>IF(#REF!&gt;0,$X$1,"")</f>
        <v>#REF!</v>
      </c>
      <c r="Y1795" s="23" t="e">
        <f>IF(#REF!&gt;0,$Y$1,"")</f>
        <v>#REF!</v>
      </c>
      <c r="Z1795" s="23" t="str">
        <f>IF(FSS!$D1755&gt;0,P$1,"")</f>
        <v/>
      </c>
    </row>
    <row r="1796" spans="1:27" ht="15.75" hidden="1" customHeight="1" x14ac:dyDescent="0.25">
      <c r="A1796" s="421" t="e">
        <f t="shared" si="63"/>
        <v>#REF!</v>
      </c>
      <c r="B1796" s="102" t="e">
        <f>#REF!</f>
        <v>#REF!</v>
      </c>
      <c r="C1796" s="102" t="e">
        <f>#REF!</f>
        <v>#REF!</v>
      </c>
      <c r="D1796" s="102" t="e">
        <f>#REF!</f>
        <v>#REF!</v>
      </c>
      <c r="E1796" s="131" t="e">
        <f>#REF!</f>
        <v>#REF!</v>
      </c>
      <c r="F1796" s="114" t="e">
        <f>#REF!</f>
        <v>#REF!</v>
      </c>
      <c r="G1796" s="423" t="e">
        <f t="shared" si="62"/>
        <v>#REF!</v>
      </c>
      <c r="H1796" s="420" t="e">
        <f>#REF!</f>
        <v>#REF!</v>
      </c>
      <c r="I1796" s="102" t="e">
        <f>#REF!</f>
        <v>#REF!</v>
      </c>
      <c r="J1796" s="102" t="s">
        <v>602</v>
      </c>
      <c r="K1796" s="92"/>
      <c r="N1796" s="23" t="str">
        <f>IF(Jasper!$D1778&gt;0,N$1,"")</f>
        <v/>
      </c>
      <c r="O1796" s="23" t="e">
        <f>IF(#REF!&gt;0,P$1,"")</f>
        <v>#REF!</v>
      </c>
      <c r="P1796" s="23" t="str">
        <f>IF(Versailles!$D1777&gt;0,P$1,"")</f>
        <v/>
      </c>
      <c r="Q1796" s="23" t="str">
        <f>IF(Sellersburg!$D1775&gt;0,Q$1,"")</f>
        <v/>
      </c>
      <c r="R1796" s="23" t="str">
        <f>IF(Pendleton!$D1780&gt;0,R$1,"")</f>
        <v/>
      </c>
      <c r="S1796" s="23" t="str">
        <f>IF(Putnamville!D1766&gt;0,S$1,"")</f>
        <v/>
      </c>
      <c r="T1796" s="23" t="str">
        <f>IF(Lowell!D1745&gt;0,$T$1,"")</f>
        <v/>
      </c>
      <c r="U1796" s="23" t="e">
        <f>IF(#REF!&gt;0,$U$1,"")</f>
        <v>#REF!</v>
      </c>
      <c r="V1796" s="23" t="str">
        <f>IF(Peru!D1775&gt;0,$V$1,"")</f>
        <v/>
      </c>
      <c r="W1796" s="23" t="str">
        <f>IF('Toll Rd'!D1768&gt;0,$W$1,"")</f>
        <v/>
      </c>
      <c r="X1796" s="23" t="e">
        <f>IF(#REF!&gt;0,$X$1,"")</f>
        <v>#REF!</v>
      </c>
      <c r="Y1796" s="23" t="e">
        <f>IF(#REF!&gt;0,$Y$1,"")</f>
        <v>#REF!</v>
      </c>
      <c r="Z1796" s="23" t="str">
        <f>IF(FSS!$D1756&gt;0,P$1,"")</f>
        <v/>
      </c>
    </row>
    <row r="1797" spans="1:27" ht="15.75" hidden="1" customHeight="1" x14ac:dyDescent="0.25">
      <c r="A1797" s="421" t="e">
        <f t="shared" si="63"/>
        <v>#REF!</v>
      </c>
      <c r="B1797" s="102" t="e">
        <f>#REF!</f>
        <v>#REF!</v>
      </c>
      <c r="C1797" s="102" t="e">
        <f>#REF!</f>
        <v>#REF!</v>
      </c>
      <c r="D1797" s="102" t="e">
        <f>#REF!</f>
        <v>#REF!</v>
      </c>
      <c r="E1797" s="131" t="e">
        <f>#REF!</f>
        <v>#REF!</v>
      </c>
      <c r="F1797" s="114" t="e">
        <f>#REF!</f>
        <v>#REF!</v>
      </c>
      <c r="G1797" s="423" t="e">
        <f t="shared" si="62"/>
        <v>#REF!</v>
      </c>
      <c r="H1797" s="420" t="e">
        <f>#REF!</f>
        <v>#REF!</v>
      </c>
      <c r="I1797" s="102" t="e">
        <f>#REF!</f>
        <v>#REF!</v>
      </c>
      <c r="J1797" s="102" t="s">
        <v>602</v>
      </c>
      <c r="K1797" s="92"/>
      <c r="N1797" s="23" t="str">
        <f>IF(Jasper!$D1779&gt;0,N$1,"")</f>
        <v/>
      </c>
      <c r="O1797" s="23" t="e">
        <f>IF(#REF!&gt;0,P$1,"")</f>
        <v>#REF!</v>
      </c>
      <c r="P1797" s="23" t="str">
        <f>IF(Versailles!$D1778&gt;0,P$1,"")</f>
        <v/>
      </c>
      <c r="Q1797" s="23" t="str">
        <f>IF(Sellersburg!$D1776&gt;0,Q$1,"")</f>
        <v/>
      </c>
      <c r="R1797" s="23" t="str">
        <f>IF(Pendleton!$D1781&gt;0,R$1,"")</f>
        <v/>
      </c>
      <c r="S1797" s="23" t="str">
        <f>IF(Putnamville!D1767&gt;0,S$1,"")</f>
        <v/>
      </c>
      <c r="T1797" s="23" t="str">
        <f>IF(Lowell!D1746&gt;0,$T$1,"")</f>
        <v/>
      </c>
      <c r="U1797" s="23" t="e">
        <f>IF(#REF!&gt;0,$U$1,"")</f>
        <v>#REF!</v>
      </c>
      <c r="V1797" s="23" t="str">
        <f>IF(Peru!D1776&gt;0,$V$1,"")</f>
        <v/>
      </c>
      <c r="W1797" s="23" t="str">
        <f>IF('Toll Rd'!D1769&gt;0,$W$1,"")</f>
        <v/>
      </c>
      <c r="X1797" s="23" t="e">
        <f>IF(#REF!&gt;0,$X$1,"")</f>
        <v>#REF!</v>
      </c>
      <c r="Y1797" s="23" t="e">
        <f>IF(#REF!&gt;0,$Y$1,"")</f>
        <v>#REF!</v>
      </c>
      <c r="Z1797" s="23" t="str">
        <f>IF(FSS!$D1757&gt;0,P$1,"")</f>
        <v/>
      </c>
    </row>
    <row r="1798" spans="1:27" ht="15.75" hidden="1" customHeight="1" x14ac:dyDescent="0.25">
      <c r="A1798" s="421" t="e">
        <f t="shared" si="63"/>
        <v>#REF!</v>
      </c>
      <c r="B1798" s="102" t="e">
        <f>#REF!</f>
        <v>#REF!</v>
      </c>
      <c r="C1798" s="102" t="e">
        <f>#REF!</f>
        <v>#REF!</v>
      </c>
      <c r="D1798" s="102" t="e">
        <f>#REF!</f>
        <v>#REF!</v>
      </c>
      <c r="E1798" s="131" t="e">
        <f>#REF!</f>
        <v>#REF!</v>
      </c>
      <c r="F1798" s="114" t="e">
        <f>#REF!</f>
        <v>#REF!</v>
      </c>
      <c r="G1798" s="423" t="e">
        <f t="shared" si="62"/>
        <v>#REF!</v>
      </c>
      <c r="H1798" s="420" t="e">
        <f>#REF!</f>
        <v>#REF!</v>
      </c>
      <c r="I1798" s="102" t="e">
        <f>#REF!</f>
        <v>#REF!</v>
      </c>
      <c r="J1798" s="102" t="s">
        <v>602</v>
      </c>
      <c r="K1798" s="92"/>
      <c r="N1798" s="23" t="str">
        <f>IF(Jasper!$D1780&gt;0,N$1,"")</f>
        <v/>
      </c>
      <c r="O1798" s="23" t="e">
        <f>IF(#REF!&gt;0,P$1,"")</f>
        <v>#REF!</v>
      </c>
      <c r="P1798" s="23" t="str">
        <f>IF(Versailles!$D1779&gt;0,P$1,"")</f>
        <v/>
      </c>
      <c r="Q1798" s="23" t="str">
        <f>IF(Sellersburg!$D1777&gt;0,Q$1,"")</f>
        <v/>
      </c>
      <c r="R1798" s="23" t="str">
        <f>IF(Pendleton!$D1782&gt;0,R$1,"")</f>
        <v/>
      </c>
      <c r="S1798" s="23" t="str">
        <f>IF(Putnamville!D1768&gt;0,S$1,"")</f>
        <v/>
      </c>
      <c r="T1798" s="23" t="str">
        <f>IF(Lowell!D1747&gt;0,$T$1,"")</f>
        <v/>
      </c>
      <c r="U1798" s="23" t="e">
        <f>IF(#REF!&gt;0,$U$1,"")</f>
        <v>#REF!</v>
      </c>
      <c r="V1798" s="23" t="str">
        <f>IF(Peru!D1777&gt;0,$V$1,"")</f>
        <v/>
      </c>
      <c r="W1798" s="23" t="str">
        <f>IF('Toll Rd'!D1770&gt;0,$W$1,"")</f>
        <v/>
      </c>
      <c r="X1798" s="23" t="e">
        <f>IF(#REF!&gt;0,$X$1,"")</f>
        <v>#REF!</v>
      </c>
      <c r="Y1798" s="23" t="e">
        <f>IF(#REF!&gt;0,$Y$1,"")</f>
        <v>#REF!</v>
      </c>
      <c r="Z1798" s="23" t="str">
        <f>IF(FSS!$D1758&gt;0,P$1,"")</f>
        <v/>
      </c>
    </row>
    <row r="1799" spans="1:27" ht="15.75" hidden="1" customHeight="1" x14ac:dyDescent="0.25">
      <c r="A1799" s="421" t="e">
        <f t="shared" si="63"/>
        <v>#REF!</v>
      </c>
      <c r="B1799" s="102" t="e">
        <f>#REF!</f>
        <v>#REF!</v>
      </c>
      <c r="C1799" s="102" t="e">
        <f>#REF!</f>
        <v>#REF!</v>
      </c>
      <c r="D1799" s="102" t="e">
        <f>#REF!</f>
        <v>#REF!</v>
      </c>
      <c r="E1799" s="131" t="e">
        <f>#REF!</f>
        <v>#REF!</v>
      </c>
      <c r="F1799" s="114" t="e">
        <f>#REF!</f>
        <v>#REF!</v>
      </c>
      <c r="G1799" s="423" t="e">
        <f t="shared" si="62"/>
        <v>#REF!</v>
      </c>
      <c r="H1799" s="420" t="e">
        <f>#REF!</f>
        <v>#REF!</v>
      </c>
      <c r="I1799" s="102" t="e">
        <f>#REF!</f>
        <v>#REF!</v>
      </c>
      <c r="J1799" s="102" t="s">
        <v>602</v>
      </c>
      <c r="K1799" s="92"/>
      <c r="N1799" s="23" t="str">
        <f>IF(Jasper!$D1781&gt;0,N$1,"")</f>
        <v/>
      </c>
      <c r="O1799" s="23" t="e">
        <f>IF(#REF!&gt;0,P$1,"")</f>
        <v>#REF!</v>
      </c>
      <c r="P1799" s="23" t="str">
        <f>IF(Versailles!$D1780&gt;0,P$1,"")</f>
        <v/>
      </c>
      <c r="Q1799" s="23" t="str">
        <f>IF(Sellersburg!$D1778&gt;0,Q$1,"")</f>
        <v/>
      </c>
      <c r="R1799" s="23" t="str">
        <f>IF(Pendleton!$D1783&gt;0,R$1,"")</f>
        <v/>
      </c>
      <c r="S1799" s="23" t="str">
        <f>IF(Putnamville!D1769&gt;0,S$1,"")</f>
        <v/>
      </c>
      <c r="T1799" s="23" t="str">
        <f>IF(Lowell!D1748&gt;0,$T$1,"")</f>
        <v/>
      </c>
      <c r="U1799" s="23" t="e">
        <f>IF(#REF!&gt;0,$U$1,"")</f>
        <v>#REF!</v>
      </c>
      <c r="V1799" s="23" t="str">
        <f>IF(Peru!D1778&gt;0,$V$1,"")</f>
        <v/>
      </c>
      <c r="W1799" s="23" t="str">
        <f>IF('Toll Rd'!D1771&gt;0,$W$1,"")</f>
        <v/>
      </c>
      <c r="X1799" s="23" t="e">
        <f>IF(#REF!&gt;0,$X$1,"")</f>
        <v>#REF!</v>
      </c>
      <c r="Y1799" s="23" t="e">
        <f>IF(#REF!&gt;0,$Y$1,"")</f>
        <v>#REF!</v>
      </c>
      <c r="Z1799" s="23" t="str">
        <f>IF(FSS!$D1759&gt;0,P$1,"")</f>
        <v/>
      </c>
    </row>
    <row r="1800" spans="1:27" ht="15.75" customHeight="1" x14ac:dyDescent="0.25">
      <c r="A1800" s="484"/>
      <c r="B1800" s="485"/>
      <c r="C1800" s="443"/>
      <c r="D1800" s="443"/>
      <c r="E1800" s="344"/>
      <c r="F1800" s="486" t="s">
        <v>959</v>
      </c>
      <c r="G1800" s="486" t="e">
        <f>SUM(G3:G1799)</f>
        <v>#REF!</v>
      </c>
      <c r="H1800" s="487"/>
      <c r="I1800" s="485"/>
      <c r="J1800" s="488"/>
      <c r="K1800" s="443"/>
    </row>
    <row r="1801" spans="1:27" ht="15.75" customHeight="1" x14ac:dyDescent="0.25">
      <c r="A1801" s="490"/>
    </row>
    <row r="1802" spans="1:27" x14ac:dyDescent="0.25">
      <c r="A1802" s="489"/>
    </row>
    <row r="1804" spans="1:27" x14ac:dyDescent="0.25">
      <c r="B1804" s="196" t="str" cm="1">
        <f t="array" aca="1" ref="B1804" ca="1">CELL("filename")</f>
        <v>https://ingov-my.sharepoint.com/personal/mhalsmer_isp_in_gov/Documents/[JAN OEM PART#.xlsx]Jasper</v>
      </c>
      <c r="AA1804" s="23" t="s">
        <v>464</v>
      </c>
    </row>
    <row r="1805" spans="1:27" x14ac:dyDescent="0.25">
      <c r="AA1805" s="23" t="s">
        <v>315</v>
      </c>
    </row>
    <row r="1806" spans="1:27" x14ac:dyDescent="0.25">
      <c r="AA1806" s="23" t="s">
        <v>468</v>
      </c>
    </row>
    <row r="1807" spans="1:27" x14ac:dyDescent="0.25">
      <c r="AA1807" s="23" t="s">
        <v>653</v>
      </c>
    </row>
    <row r="1812" spans="28:28" x14ac:dyDescent="0.25">
      <c r="AB1812" s="23" t="s">
        <v>731</v>
      </c>
    </row>
  </sheetData>
  <sheetProtection selectLockedCells="1"/>
  <sortState xmlns:xlrd2="http://schemas.microsoft.com/office/spreadsheetml/2017/richdata2" ref="B170:J181">
    <sortCondition ref="J170:J181"/>
  </sortState>
  <phoneticPr fontId="0" type="noConversion"/>
  <conditionalFormatting sqref="B500:J1799">
    <cfRule type="expression" dxfId="297" priority="1">
      <formula>$H500="BID"</formula>
    </cfRule>
    <cfRule type="expression" dxfId="296" priority="2">
      <formula>$H500="OEM"</formula>
    </cfRule>
  </conditionalFormatting>
  <dataValidations count="2">
    <dataValidation allowBlank="1" showInputMessage="1" showErrorMessage="1" error="Only number can be entered, no text.  If you want to add a text note type it in column I, for example &quot;24(2 cases)&quot; enter the (2 cases) in column I of same row." sqref="E3:E498" xr:uid="{00000000-0002-0000-0D00-000000000000}"/>
    <dataValidation type="decimal" allowBlank="1" showInputMessage="1" showErrorMessage="1" error="Only number can be entered, no text.  If you want to add a text note type it in column I, for example &quot;24(2 cases)&quot; enter the (2 cases) in column I of same row." sqref="E499" xr:uid="{33896F6F-3A1F-4BA6-9F0C-C750ED79163D}">
      <formula1>0.01</formula1>
      <formula2>100000</formula2>
    </dataValidation>
  </dataValidations>
  <hyperlinks>
    <hyperlink ref="AM16" r:id="rId1" xr:uid="{9E3E8FAD-5740-4AE5-BABD-70C49260B631}"/>
    <hyperlink ref="AM19" r:id="rId2" xr:uid="{384954EA-2589-4545-860C-DD76CCFA3BCF}"/>
    <hyperlink ref="AM18" r:id="rId3" xr:uid="{4CBD31AA-BDE3-43E3-A285-E85BA0D5648B}"/>
    <hyperlink ref="AK2" r:id="rId4" xr:uid="{CFD15729-43EC-49A4-8DBF-4695585D265B}"/>
    <hyperlink ref="AA1804" r:id="rId5" xr:uid="{00000000-0004-0000-0D00-000000000000}"/>
  </hyperlinks>
  <pageMargins left="0.25" right="0.25" top="0.75" bottom="0.75" header="0.3" footer="0.3"/>
  <pageSetup orientation="landscape" r:id="rId6"/>
  <headerFooter>
    <oddFooter>&amp;R&amp;P/&amp;N</oddFooter>
  </headerFooter>
  <drawing r:id="rId7"/>
  <legacyDrawing r:id="rId8"/>
  <mc:AlternateContent xmlns:mc="http://schemas.openxmlformats.org/markup-compatibility/2006">
    <mc:Choice Requires="x14">
      <controls>
        <mc:AlternateContent xmlns:mc="http://schemas.openxmlformats.org/markup-compatibility/2006">
          <mc:Choice Requires="x14">
            <control shapeId="17409" r:id="rId9" name="HideButton">
              <controlPr defaultSize="0" print="0" autoFill="0" autoPict="0" macro="[0]!HideRow">
                <anchor moveWithCells="1" sizeWithCells="1">
                  <from>
                    <xdr:col>29</xdr:col>
                    <xdr:colOff>514350</xdr:colOff>
                    <xdr:row>0</xdr:row>
                    <xdr:rowOff>9525</xdr:rowOff>
                  </from>
                  <to>
                    <xdr:col>32</xdr:col>
                    <xdr:colOff>0</xdr:colOff>
                    <xdr:row>1</xdr:row>
                    <xdr:rowOff>19050</xdr:rowOff>
                  </to>
                </anchor>
              </controlPr>
            </control>
          </mc:Choice>
        </mc:AlternateContent>
        <mc:AlternateContent xmlns:mc="http://schemas.openxmlformats.org/markup-compatibility/2006">
          <mc:Choice Requires="x14">
            <control shapeId="17410" r:id="rId10" name="Button 2">
              <controlPr defaultSize="0" print="0" autoFill="0" autoPict="0" macro="[0]!UnHideRow">
                <anchor moveWithCells="1" sizeWithCells="1">
                  <from>
                    <xdr:col>32</xdr:col>
                    <xdr:colOff>323850</xdr:colOff>
                    <xdr:row>0</xdr:row>
                    <xdr:rowOff>28575</xdr:rowOff>
                  </from>
                  <to>
                    <xdr:col>33</xdr:col>
                    <xdr:colOff>590550</xdr:colOff>
                    <xdr:row>1</xdr:row>
                    <xdr:rowOff>9525</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7D62F4-C533-4B19-8F2E-A180E32877D7}">
  <sheetPr codeName="Sheet22"/>
  <dimension ref="A1:C10"/>
  <sheetViews>
    <sheetView workbookViewId="0">
      <selection activeCell="A7" sqref="A7"/>
    </sheetView>
  </sheetViews>
  <sheetFormatPr defaultRowHeight="15" x14ac:dyDescent="0.25"/>
  <cols>
    <col min="1" max="1" width="68.7109375" customWidth="1"/>
    <col min="2" max="3" width="19.85546875" customWidth="1"/>
  </cols>
  <sheetData>
    <row r="1" spans="1:3" x14ac:dyDescent="0.25">
      <c r="A1" t="s">
        <v>802</v>
      </c>
    </row>
    <row r="2" spans="1:3" x14ac:dyDescent="0.25">
      <c r="A2" s="198" t="s">
        <v>794</v>
      </c>
    </row>
    <row r="4" spans="1:3" x14ac:dyDescent="0.25">
      <c r="A4" t="s">
        <v>803</v>
      </c>
    </row>
    <row r="5" spans="1:3" x14ac:dyDescent="0.25">
      <c r="A5" s="198" t="s">
        <v>810</v>
      </c>
      <c r="B5" s="198"/>
      <c r="C5" s="198"/>
    </row>
    <row r="9" spans="1:3" x14ac:dyDescent="0.25">
      <c r="B9" t="s">
        <v>790</v>
      </c>
    </row>
    <row r="10" spans="1:3" x14ac:dyDescent="0.25">
      <c r="B10" t="s">
        <v>809</v>
      </c>
    </row>
  </sheetData>
  <hyperlinks>
    <hyperlink ref="A2" r:id="rId1" xr:uid="{C8018452-62A5-48B9-B008-1BDCE443175E}"/>
    <hyperlink ref="A5" r:id="rId2" display="Rwilliams@isp.in.gov" xr:uid="{7A63CF1F-CA25-4422-BAB8-9D1CE71EE27E}"/>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4075F7-CAC7-4AA8-B2BD-2455DD2F5614}">
  <sheetPr codeName="Sheet7"/>
  <dimension ref="A1:AA30"/>
  <sheetViews>
    <sheetView workbookViewId="0">
      <selection activeCell="D6" sqref="D6"/>
    </sheetView>
  </sheetViews>
  <sheetFormatPr defaultRowHeight="15" x14ac:dyDescent="0.25"/>
  <cols>
    <col min="2" max="2" width="17" customWidth="1"/>
    <col min="3" max="3" width="13" bestFit="1" customWidth="1"/>
    <col min="4" max="4" width="49.28515625" customWidth="1"/>
    <col min="7" max="7" width="12.42578125" customWidth="1"/>
  </cols>
  <sheetData>
    <row r="1" spans="1:27" s="138" customFormat="1" ht="22.5" x14ac:dyDescent="0.3">
      <c r="B1" s="206"/>
      <c r="C1" s="207"/>
      <c r="D1" s="218" t="s">
        <v>838</v>
      </c>
      <c r="E1" s="208"/>
      <c r="F1" s="209"/>
      <c r="G1" s="210"/>
      <c r="H1" s="211"/>
      <c r="I1" s="136"/>
      <c r="J1" s="151"/>
      <c r="K1" s="151"/>
      <c r="L1" s="151"/>
      <c r="M1" s="147"/>
      <c r="N1" s="147"/>
      <c r="O1" s="147"/>
      <c r="P1" s="147"/>
      <c r="Q1" s="149"/>
      <c r="R1" s="137"/>
      <c r="S1" s="137"/>
      <c r="T1" s="137"/>
      <c r="U1" s="137"/>
      <c r="V1" s="137"/>
      <c r="W1" s="137"/>
      <c r="X1" s="137"/>
      <c r="Y1" s="137"/>
      <c r="Z1" s="137"/>
      <c r="AA1" s="137"/>
    </row>
    <row r="2" spans="1:27" s="138" customFormat="1" ht="15.75" x14ac:dyDescent="0.25">
      <c r="A2" s="179" t="s">
        <v>710</v>
      </c>
      <c r="B2" s="213" t="s">
        <v>1</v>
      </c>
      <c r="C2" s="214" t="s">
        <v>2</v>
      </c>
      <c r="D2" s="213" t="s">
        <v>3</v>
      </c>
      <c r="E2" s="215" t="s">
        <v>4</v>
      </c>
      <c r="F2" s="216" t="s">
        <v>5</v>
      </c>
      <c r="G2" s="213" t="s">
        <v>6</v>
      </c>
      <c r="H2" s="217" t="s">
        <v>7</v>
      </c>
      <c r="I2" s="147"/>
      <c r="J2" s="139"/>
      <c r="K2" s="139"/>
      <c r="L2" s="139"/>
      <c r="M2" s="147"/>
      <c r="N2" s="147"/>
      <c r="O2" s="147"/>
      <c r="P2" s="147"/>
      <c r="Q2" s="149"/>
      <c r="R2" s="137"/>
      <c r="S2" s="137"/>
      <c r="T2" s="137"/>
      <c r="U2" s="137"/>
      <c r="V2" s="137"/>
      <c r="W2" s="137"/>
      <c r="X2" s="137"/>
      <c r="Y2" s="137"/>
      <c r="Z2" s="137"/>
      <c r="AA2" s="137"/>
    </row>
    <row r="3" spans="1:27" x14ac:dyDescent="0.25">
      <c r="A3" s="135"/>
      <c r="B3" s="150"/>
      <c r="C3" s="150"/>
      <c r="D3" s="150"/>
      <c r="E3" s="159"/>
      <c r="F3" s="135"/>
      <c r="G3" s="135"/>
      <c r="H3" s="135"/>
    </row>
    <row r="4" spans="1:27" x14ac:dyDescent="0.25">
      <c r="A4" s="135"/>
      <c r="B4" s="212"/>
      <c r="C4" s="212"/>
      <c r="D4" s="137"/>
      <c r="E4" s="22"/>
      <c r="F4" s="124"/>
      <c r="G4" s="137"/>
      <c r="H4" s="135"/>
    </row>
    <row r="5" spans="1:27" x14ac:dyDescent="0.25">
      <c r="A5" s="135"/>
      <c r="B5" s="137"/>
      <c r="C5" s="212"/>
      <c r="D5" s="137"/>
      <c r="E5" s="22"/>
      <c r="F5" s="135"/>
      <c r="G5" s="135"/>
      <c r="H5" s="135"/>
    </row>
    <row r="6" spans="1:27" x14ac:dyDescent="0.25">
      <c r="A6" s="135"/>
      <c r="B6" s="135"/>
      <c r="C6" s="135"/>
      <c r="D6" s="135"/>
      <c r="E6" s="135"/>
      <c r="F6" s="135"/>
      <c r="G6" s="135"/>
      <c r="H6" s="135"/>
    </row>
    <row r="7" spans="1:27" x14ac:dyDescent="0.25">
      <c r="A7" s="135"/>
      <c r="B7" s="135"/>
      <c r="C7" s="135"/>
      <c r="D7" s="135"/>
      <c r="E7" s="135"/>
      <c r="F7" s="135"/>
      <c r="G7" s="135"/>
      <c r="H7" s="135"/>
    </row>
    <row r="8" spans="1:27" x14ac:dyDescent="0.25">
      <c r="A8" s="135"/>
      <c r="B8" s="135"/>
      <c r="C8" s="135"/>
      <c r="D8" s="135"/>
      <c r="E8" s="135"/>
      <c r="F8" s="135"/>
      <c r="G8" s="135"/>
      <c r="H8" s="135"/>
    </row>
    <row r="9" spans="1:27" x14ac:dyDescent="0.25">
      <c r="A9" s="135"/>
      <c r="B9" s="135"/>
      <c r="C9" s="135"/>
      <c r="D9" s="135"/>
      <c r="E9" s="135"/>
      <c r="F9" s="135"/>
      <c r="G9" s="135"/>
      <c r="H9" s="135"/>
    </row>
    <row r="10" spans="1:27" x14ac:dyDescent="0.25">
      <c r="A10" s="135"/>
      <c r="B10" s="135"/>
      <c r="C10" s="135"/>
      <c r="D10" s="135"/>
      <c r="E10" s="135"/>
      <c r="F10" s="135"/>
      <c r="G10" s="135"/>
      <c r="H10" s="135"/>
    </row>
    <row r="11" spans="1:27" x14ac:dyDescent="0.25">
      <c r="A11" s="135"/>
      <c r="B11" s="135"/>
      <c r="C11" s="135"/>
      <c r="D11" s="135"/>
      <c r="E11" s="135"/>
      <c r="F11" s="135"/>
      <c r="G11" s="135"/>
      <c r="H11" s="135"/>
    </row>
    <row r="12" spans="1:27" x14ac:dyDescent="0.25">
      <c r="A12" s="135"/>
      <c r="B12" s="135"/>
      <c r="C12" s="135"/>
      <c r="D12" s="135"/>
      <c r="E12" s="135"/>
      <c r="F12" s="135"/>
      <c r="G12" s="135"/>
      <c r="H12" s="135"/>
    </row>
    <row r="13" spans="1:27" x14ac:dyDescent="0.25">
      <c r="A13" s="135"/>
      <c r="B13" s="135"/>
      <c r="C13" s="135"/>
      <c r="D13" s="135"/>
      <c r="E13" s="135"/>
      <c r="F13" s="135"/>
      <c r="G13" s="135"/>
      <c r="H13" s="135"/>
    </row>
    <row r="14" spans="1:27" x14ac:dyDescent="0.25">
      <c r="A14" s="135"/>
      <c r="B14" s="135"/>
      <c r="C14" s="135"/>
      <c r="D14" s="135"/>
      <c r="E14" s="135"/>
      <c r="F14" s="135"/>
      <c r="G14" s="135"/>
      <c r="H14" s="135"/>
    </row>
    <row r="15" spans="1:27" x14ac:dyDescent="0.25">
      <c r="A15" s="135"/>
      <c r="B15" s="135"/>
      <c r="C15" s="135"/>
      <c r="D15" s="135"/>
      <c r="E15" s="135"/>
      <c r="F15" s="135"/>
      <c r="G15" s="135"/>
      <c r="H15" s="135"/>
    </row>
    <row r="16" spans="1:27" x14ac:dyDescent="0.25">
      <c r="A16" s="135"/>
      <c r="B16" s="135"/>
      <c r="C16" s="135"/>
      <c r="D16" s="135"/>
      <c r="E16" s="135"/>
      <c r="F16" s="135"/>
      <c r="G16" s="135"/>
      <c r="H16" s="135"/>
    </row>
    <row r="17" spans="1:8" x14ac:dyDescent="0.25">
      <c r="A17" s="135"/>
      <c r="B17" s="135"/>
      <c r="C17" s="135"/>
      <c r="D17" s="135"/>
      <c r="E17" s="135"/>
      <c r="F17" s="135"/>
      <c r="G17" s="135"/>
      <c r="H17" s="135"/>
    </row>
    <row r="18" spans="1:8" x14ac:dyDescent="0.25">
      <c r="A18" s="135"/>
      <c r="B18" s="135"/>
      <c r="C18" s="135"/>
      <c r="D18" s="135"/>
      <c r="E18" s="135"/>
      <c r="F18" s="135"/>
      <c r="G18" s="135"/>
      <c r="H18" s="135"/>
    </row>
    <row r="19" spans="1:8" x14ac:dyDescent="0.25">
      <c r="A19" s="135"/>
      <c r="B19" s="135"/>
      <c r="C19" s="135"/>
      <c r="D19" s="135"/>
      <c r="E19" s="135"/>
      <c r="F19" s="135"/>
      <c r="G19" s="135"/>
      <c r="H19" s="135"/>
    </row>
    <row r="20" spans="1:8" x14ac:dyDescent="0.25">
      <c r="A20" s="135"/>
      <c r="B20" s="135"/>
      <c r="C20" s="135"/>
      <c r="D20" s="135"/>
      <c r="E20" s="135"/>
      <c r="F20" s="135"/>
      <c r="G20" s="135"/>
      <c r="H20" s="135"/>
    </row>
    <row r="21" spans="1:8" x14ac:dyDescent="0.25">
      <c r="A21" s="135"/>
      <c r="B21" s="135"/>
      <c r="C21" s="135"/>
      <c r="D21" s="135"/>
      <c r="E21" s="135"/>
      <c r="F21" s="135"/>
      <c r="G21" s="135"/>
      <c r="H21" s="135"/>
    </row>
    <row r="22" spans="1:8" x14ac:dyDescent="0.25">
      <c r="A22" s="135"/>
      <c r="B22" s="135"/>
      <c r="C22" s="135"/>
      <c r="D22" s="135"/>
      <c r="E22" s="135"/>
      <c r="F22" s="135"/>
      <c r="G22" s="135"/>
      <c r="H22" s="135"/>
    </row>
    <row r="23" spans="1:8" x14ac:dyDescent="0.25">
      <c r="A23" s="135"/>
      <c r="B23" s="135"/>
      <c r="C23" s="135"/>
      <c r="D23" s="135"/>
      <c r="E23" s="135"/>
      <c r="F23" s="135"/>
      <c r="G23" s="135"/>
      <c r="H23" s="135"/>
    </row>
    <row r="24" spans="1:8" x14ac:dyDescent="0.25">
      <c r="A24" s="135"/>
      <c r="B24" s="135"/>
      <c r="C24" s="135"/>
      <c r="D24" s="135"/>
      <c r="E24" s="135"/>
      <c r="F24" s="135"/>
      <c r="G24" s="135"/>
      <c r="H24" s="135"/>
    </row>
    <row r="25" spans="1:8" x14ac:dyDescent="0.25">
      <c r="A25" s="135"/>
      <c r="B25" s="135"/>
      <c r="C25" s="135"/>
      <c r="D25" s="135"/>
      <c r="E25" s="135"/>
      <c r="F25" s="135"/>
      <c r="G25" s="135"/>
      <c r="H25" s="135"/>
    </row>
    <row r="26" spans="1:8" x14ac:dyDescent="0.25">
      <c r="A26" s="135"/>
      <c r="B26" s="135"/>
      <c r="C26" s="135"/>
      <c r="D26" s="135"/>
      <c r="E26" s="135"/>
      <c r="F26" s="135"/>
      <c r="G26" s="135"/>
      <c r="H26" s="135"/>
    </row>
    <row r="27" spans="1:8" x14ac:dyDescent="0.25">
      <c r="A27" s="135"/>
      <c r="B27" s="135"/>
      <c r="C27" s="135"/>
      <c r="D27" s="135"/>
      <c r="E27" s="135"/>
      <c r="F27" s="135"/>
      <c r="G27" s="135"/>
      <c r="H27" s="135"/>
    </row>
    <row r="28" spans="1:8" x14ac:dyDescent="0.25">
      <c r="A28" s="135"/>
      <c r="B28" s="135"/>
      <c r="C28" s="135"/>
      <c r="D28" s="135"/>
      <c r="E28" s="135"/>
      <c r="F28" s="135"/>
      <c r="G28" s="135"/>
      <c r="H28" s="135"/>
    </row>
    <row r="29" spans="1:8" x14ac:dyDescent="0.25">
      <c r="A29" s="135"/>
      <c r="B29" s="135"/>
      <c r="C29" s="135"/>
      <c r="D29" s="135"/>
      <c r="E29" s="135"/>
      <c r="F29" s="135"/>
      <c r="G29" s="135"/>
      <c r="H29" s="135"/>
    </row>
    <row r="30" spans="1:8" x14ac:dyDescent="0.25">
      <c r="A30" s="135"/>
      <c r="B30" s="135"/>
      <c r="C30" s="135"/>
      <c r="D30" s="135"/>
      <c r="E30" s="135"/>
      <c r="F30" s="135"/>
      <c r="G30" s="135"/>
      <c r="H30" s="135"/>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081365-CAF1-4A98-901B-829746737EC2}">
  <sheetPr codeName="Sheet23">
    <tabColor rgb="FF2D4513"/>
  </sheetPr>
  <dimension ref="A1:A425"/>
  <sheetViews>
    <sheetView topLeftCell="A478" workbookViewId="0">
      <selection activeCell="H512" sqref="H512"/>
    </sheetView>
  </sheetViews>
  <sheetFormatPr defaultRowHeight="15" x14ac:dyDescent="0.25"/>
  <cols>
    <col min="20" max="23" width="2.5703125" customWidth="1"/>
    <col min="24" max="26" width="2.85546875" customWidth="1"/>
    <col min="27" max="29" width="2.5703125" customWidth="1"/>
  </cols>
  <sheetData>
    <row r="1" spans="1:1" x14ac:dyDescent="0.25">
      <c r="A1" t="s">
        <v>730</v>
      </c>
    </row>
    <row r="73" ht="18" customHeight="1" x14ac:dyDescent="0.25"/>
    <row r="138" ht="18" customHeight="1" x14ac:dyDescent="0.25"/>
    <row r="353" ht="20.25" customHeight="1" x14ac:dyDescent="0.25"/>
    <row r="425" ht="20.25" customHeight="1" x14ac:dyDescent="0.25"/>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47105" r:id="rId3" name="Button 1">
              <controlPr defaultSize="0" print="0" autoFill="0" autoPict="0" macro="[0]!SavTemp">
                <anchor moveWithCells="1" sizeWithCells="1">
                  <from>
                    <xdr:col>33</xdr:col>
                    <xdr:colOff>457200</xdr:colOff>
                    <xdr:row>0</xdr:row>
                    <xdr:rowOff>66675</xdr:rowOff>
                  </from>
                  <to>
                    <xdr:col>36</xdr:col>
                    <xdr:colOff>247650</xdr:colOff>
                    <xdr:row>1</xdr:row>
                    <xdr:rowOff>152400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8"/>
  <dimension ref="A1:C256"/>
  <sheetViews>
    <sheetView workbookViewId="0">
      <selection activeCell="A4" sqref="A4"/>
    </sheetView>
  </sheetViews>
  <sheetFormatPr defaultRowHeight="15" x14ac:dyDescent="0.25"/>
  <cols>
    <col min="1" max="1" width="144.140625" style="138" customWidth="1"/>
    <col min="2" max="3" width="9.140625" style="138"/>
  </cols>
  <sheetData>
    <row r="1" spans="1:1" ht="30" customHeight="1" x14ac:dyDescent="0.25">
      <c r="A1" s="193" t="s">
        <v>747</v>
      </c>
    </row>
    <row r="2" spans="1:1" ht="46.5" customHeight="1" x14ac:dyDescent="0.25">
      <c r="A2" s="220" t="s">
        <v>839</v>
      </c>
    </row>
    <row r="3" spans="1:1" ht="30" customHeight="1" x14ac:dyDescent="0.25">
      <c r="A3" s="219" t="s">
        <v>840</v>
      </c>
    </row>
    <row r="4" spans="1:1" ht="33.75" customHeight="1" x14ac:dyDescent="0.25">
      <c r="A4" s="194" t="s">
        <v>749</v>
      </c>
    </row>
    <row r="5" spans="1:1" ht="21" customHeight="1" x14ac:dyDescent="0.25">
      <c r="A5" s="194" t="s">
        <v>751</v>
      </c>
    </row>
    <row r="6" spans="1:1" ht="28.5" customHeight="1" x14ac:dyDescent="0.25">
      <c r="A6" s="194" t="s">
        <v>750</v>
      </c>
    </row>
    <row r="7" spans="1:1" x14ac:dyDescent="0.25">
      <c r="A7" s="191" t="s">
        <v>739</v>
      </c>
    </row>
    <row r="8" spans="1:1" x14ac:dyDescent="0.25">
      <c r="A8" s="191" t="s">
        <v>740</v>
      </c>
    </row>
    <row r="9" spans="1:1" ht="21" customHeight="1" x14ac:dyDescent="0.25">
      <c r="A9" s="191"/>
    </row>
    <row r="10" spans="1:1" x14ac:dyDescent="0.25">
      <c r="A10" s="190" t="s">
        <v>467</v>
      </c>
    </row>
    <row r="11" spans="1:1" x14ac:dyDescent="0.25">
      <c r="A11" s="138" t="s">
        <v>464</v>
      </c>
    </row>
    <row r="12" spans="1:1" x14ac:dyDescent="0.25">
      <c r="A12" s="191" t="s">
        <v>315</v>
      </c>
    </row>
    <row r="13" spans="1:1" x14ac:dyDescent="0.25">
      <c r="A13" s="191" t="s">
        <v>752</v>
      </c>
    </row>
    <row r="14" spans="1:1" x14ac:dyDescent="0.25">
      <c r="A14" s="191" t="s">
        <v>651</v>
      </c>
    </row>
    <row r="15" spans="1:1" x14ac:dyDescent="0.25">
      <c r="A15" s="191" t="s">
        <v>753</v>
      </c>
    </row>
    <row r="16" spans="1:1" x14ac:dyDescent="0.25">
      <c r="A16" s="191" t="s">
        <v>652</v>
      </c>
    </row>
    <row r="17" spans="1:3" x14ac:dyDescent="0.25">
      <c r="A17" s="191" t="s">
        <v>744</v>
      </c>
    </row>
    <row r="18" spans="1:3" ht="55.5" customHeight="1" x14ac:dyDescent="0.25">
      <c r="A18" s="194" t="s">
        <v>748</v>
      </c>
    </row>
    <row r="19" spans="1:3" ht="51" customHeight="1" x14ac:dyDescent="0.25">
      <c r="A19" s="194" t="s">
        <v>832</v>
      </c>
    </row>
    <row r="20" spans="1:3" x14ac:dyDescent="0.25">
      <c r="A20" s="191" t="s">
        <v>745</v>
      </c>
    </row>
    <row r="21" spans="1:3" x14ac:dyDescent="0.25">
      <c r="A21" s="191"/>
    </row>
    <row r="22" spans="1:3" x14ac:dyDescent="0.25">
      <c r="A22" s="191" t="s">
        <v>741</v>
      </c>
    </row>
    <row r="23" spans="1:3" ht="30" x14ac:dyDescent="0.25">
      <c r="A23" s="194" t="s">
        <v>833</v>
      </c>
    </row>
    <row r="24" spans="1:3" x14ac:dyDescent="0.25">
      <c r="A24" s="191" t="s">
        <v>742</v>
      </c>
    </row>
    <row r="25" spans="1:3" ht="44.25" customHeight="1" x14ac:dyDescent="0.25">
      <c r="A25" s="191"/>
    </row>
    <row r="26" spans="1:3" x14ac:dyDescent="0.25">
      <c r="A26" s="195" t="s">
        <v>743</v>
      </c>
      <c r="B26" s="23"/>
      <c r="C26" s="23"/>
    </row>
    <row r="27" spans="1:3" x14ac:dyDescent="0.25">
      <c r="A27" s="196" t="s">
        <v>469</v>
      </c>
      <c r="B27" s="23"/>
      <c r="C27" s="23"/>
    </row>
    <row r="28" spans="1:3" x14ac:dyDescent="0.25">
      <c r="A28" s="196"/>
      <c r="B28" s="23"/>
      <c r="C28" s="23"/>
    </row>
    <row r="29" spans="1:3" x14ac:dyDescent="0.25">
      <c r="A29" s="196" t="s">
        <v>746</v>
      </c>
      <c r="B29" s="23"/>
      <c r="C29" s="30"/>
    </row>
    <row r="30" spans="1:3" x14ac:dyDescent="0.25">
      <c r="A30" s="23"/>
      <c r="B30" s="23"/>
      <c r="C30" s="23"/>
    </row>
    <row r="31" spans="1:3" x14ac:dyDescent="0.25">
      <c r="A31" s="23"/>
      <c r="B31" s="23"/>
      <c r="C31" s="23"/>
    </row>
    <row r="32" spans="1:3" x14ac:dyDescent="0.25">
      <c r="A32" s="23" t="s">
        <v>780</v>
      </c>
      <c r="B32" s="23"/>
      <c r="C32" s="23"/>
    </row>
    <row r="33" spans="1:3" x14ac:dyDescent="0.25">
      <c r="A33" s="23"/>
      <c r="B33" s="23"/>
      <c r="C33" s="23"/>
    </row>
    <row r="34" spans="1:3" x14ac:dyDescent="0.25">
      <c r="A34" s="23" t="s">
        <v>793</v>
      </c>
      <c r="B34" s="23"/>
      <c r="C34" s="23"/>
    </row>
    <row r="35" spans="1:3" x14ac:dyDescent="0.25">
      <c r="A35" s="198" t="s">
        <v>794</v>
      </c>
      <c r="B35" s="23"/>
      <c r="C35" s="23"/>
    </row>
    <row r="36" spans="1:3" x14ac:dyDescent="0.25">
      <c r="A36" s="23" t="s">
        <v>795</v>
      </c>
      <c r="B36" s="23"/>
      <c r="C36" s="23"/>
    </row>
    <row r="37" spans="1:3" x14ac:dyDescent="0.25">
      <c r="A37" s="23"/>
      <c r="B37" s="23"/>
      <c r="C37" s="23"/>
    </row>
    <row r="38" spans="1:3" x14ac:dyDescent="0.25">
      <c r="A38" s="23"/>
      <c r="B38" s="23"/>
      <c r="C38" s="23"/>
    </row>
    <row r="39" spans="1:3" x14ac:dyDescent="0.25">
      <c r="A39" s="23" t="s">
        <v>788</v>
      </c>
      <c r="B39" s="23"/>
      <c r="C39" s="23"/>
    </row>
    <row r="40" spans="1:3" x14ac:dyDescent="0.25">
      <c r="A40" s="23" t="s">
        <v>787</v>
      </c>
      <c r="B40" s="23"/>
      <c r="C40" s="23"/>
    </row>
    <row r="41" spans="1:3" x14ac:dyDescent="0.25">
      <c r="A41" s="23"/>
      <c r="B41" s="23"/>
      <c r="C41" s="23"/>
    </row>
    <row r="42" spans="1:3" x14ac:dyDescent="0.25">
      <c r="A42" s="23"/>
      <c r="B42" s="23"/>
      <c r="C42" s="23"/>
    </row>
    <row r="43" spans="1:3" x14ac:dyDescent="0.25">
      <c r="A43" s="15" t="s">
        <v>790</v>
      </c>
      <c r="B43" s="23"/>
      <c r="C43" s="23"/>
    </row>
    <row r="44" spans="1:3" x14ac:dyDescent="0.25">
      <c r="A44" s="15" t="s">
        <v>791</v>
      </c>
      <c r="B44" s="23"/>
      <c r="C44" s="23"/>
    </row>
    <row r="45" spans="1:3" x14ac:dyDescent="0.25">
      <c r="A45" s="15"/>
      <c r="B45" s="23"/>
      <c r="C45" s="23"/>
    </row>
    <row r="46" spans="1:3" x14ac:dyDescent="0.25">
      <c r="A46" s="15" t="s">
        <v>792</v>
      </c>
      <c r="B46" s="23"/>
      <c r="C46" s="23"/>
    </row>
    <row r="47" spans="1:3" x14ac:dyDescent="0.25">
      <c r="A47" s="23"/>
      <c r="B47" s="23"/>
      <c r="C47" s="23"/>
    </row>
    <row r="48" spans="1:3" x14ac:dyDescent="0.25">
      <c r="A48" s="23"/>
      <c r="B48" s="23"/>
      <c r="C48" s="23"/>
    </row>
    <row r="49" spans="1:3" x14ac:dyDescent="0.25">
      <c r="A49" s="23" t="s">
        <v>837</v>
      </c>
      <c r="B49" s="23"/>
      <c r="C49" s="23"/>
    </row>
    <row r="50" spans="1:3" x14ac:dyDescent="0.25">
      <c r="A50" s="23"/>
      <c r="B50" s="23"/>
      <c r="C50" s="23"/>
    </row>
    <row r="51" spans="1:3" x14ac:dyDescent="0.25">
      <c r="A51" s="23"/>
      <c r="B51" s="23"/>
      <c r="C51" s="23"/>
    </row>
    <row r="52" spans="1:3" x14ac:dyDescent="0.25">
      <c r="A52" s="23"/>
      <c r="B52" s="23"/>
      <c r="C52" s="23"/>
    </row>
    <row r="53" spans="1:3" x14ac:dyDescent="0.25">
      <c r="A53" s="23"/>
      <c r="B53" s="23"/>
      <c r="C53" s="23"/>
    </row>
    <row r="54" spans="1:3" x14ac:dyDescent="0.25">
      <c r="A54" s="23"/>
      <c r="B54" s="23"/>
      <c r="C54" s="23"/>
    </row>
    <row r="55" spans="1:3" x14ac:dyDescent="0.25">
      <c r="A55" s="23"/>
      <c r="B55" s="23"/>
      <c r="C55" s="23"/>
    </row>
    <row r="56" spans="1:3" x14ac:dyDescent="0.25">
      <c r="A56" s="23"/>
      <c r="B56" s="23"/>
      <c r="C56" s="23"/>
    </row>
    <row r="57" spans="1:3" x14ac:dyDescent="0.25">
      <c r="A57" s="23"/>
      <c r="B57" s="23"/>
      <c r="C57" s="23"/>
    </row>
    <row r="58" spans="1:3" x14ac:dyDescent="0.25">
      <c r="A58" s="23"/>
      <c r="B58" s="23"/>
      <c r="C58" s="23"/>
    </row>
    <row r="59" spans="1:3" x14ac:dyDescent="0.25">
      <c r="A59" s="23"/>
      <c r="B59" s="23"/>
      <c r="C59" s="23"/>
    </row>
    <row r="60" spans="1:3" x14ac:dyDescent="0.25">
      <c r="A60" s="23"/>
      <c r="B60" s="23"/>
      <c r="C60" s="23"/>
    </row>
    <row r="61" spans="1:3" x14ac:dyDescent="0.25">
      <c r="A61" s="23"/>
      <c r="B61" s="23"/>
      <c r="C61" s="23"/>
    </row>
    <row r="62" spans="1:3" x14ac:dyDescent="0.25">
      <c r="A62" s="23"/>
      <c r="B62" s="23"/>
      <c r="C62" s="23"/>
    </row>
    <row r="63" spans="1:3" x14ac:dyDescent="0.25">
      <c r="A63" s="23"/>
      <c r="B63" s="23"/>
      <c r="C63" s="23"/>
    </row>
    <row r="64" spans="1:3" x14ac:dyDescent="0.25">
      <c r="A64" s="23"/>
      <c r="B64" s="23"/>
      <c r="C64" s="23"/>
    </row>
    <row r="65" spans="1:3" x14ac:dyDescent="0.25">
      <c r="A65" s="23"/>
      <c r="B65" s="23"/>
      <c r="C65" s="23"/>
    </row>
    <row r="66" spans="1:3" x14ac:dyDescent="0.25">
      <c r="A66" s="192"/>
      <c r="B66" s="23"/>
      <c r="C66" s="23"/>
    </row>
    <row r="67" spans="1:3" x14ac:dyDescent="0.25">
      <c r="A67" s="23"/>
      <c r="B67" s="23"/>
      <c r="C67" s="23"/>
    </row>
    <row r="68" spans="1:3" x14ac:dyDescent="0.25">
      <c r="A68" s="23"/>
      <c r="B68" s="23"/>
      <c r="C68" s="23"/>
    </row>
    <row r="69" spans="1:3" x14ac:dyDescent="0.25">
      <c r="A69" s="23"/>
      <c r="B69" s="23"/>
      <c r="C69" s="23"/>
    </row>
    <row r="70" spans="1:3" x14ac:dyDescent="0.25">
      <c r="A70" s="23"/>
      <c r="B70" s="23"/>
      <c r="C70" s="23"/>
    </row>
    <row r="71" spans="1:3" x14ac:dyDescent="0.25">
      <c r="A71" s="23"/>
      <c r="B71" s="23"/>
      <c r="C71" s="23"/>
    </row>
    <row r="72" spans="1:3" x14ac:dyDescent="0.25">
      <c r="A72" s="23"/>
      <c r="B72" s="23"/>
      <c r="C72" s="23"/>
    </row>
    <row r="73" spans="1:3" x14ac:dyDescent="0.25">
      <c r="A73" s="23"/>
      <c r="B73" s="23"/>
      <c r="C73" s="23"/>
    </row>
    <row r="74" spans="1:3" x14ac:dyDescent="0.25">
      <c r="A74" s="23"/>
      <c r="B74" s="23"/>
      <c r="C74" s="23"/>
    </row>
    <row r="75" spans="1:3" x14ac:dyDescent="0.25">
      <c r="A75" s="23"/>
      <c r="B75" s="23"/>
      <c r="C75" s="23"/>
    </row>
    <row r="76" spans="1:3" x14ac:dyDescent="0.25">
      <c r="A76" s="23"/>
      <c r="B76" s="23"/>
      <c r="C76" s="23"/>
    </row>
    <row r="77" spans="1:3" x14ac:dyDescent="0.25">
      <c r="A77" s="23"/>
      <c r="B77" s="23"/>
      <c r="C77" s="23"/>
    </row>
    <row r="78" spans="1:3" x14ac:dyDescent="0.25">
      <c r="A78" s="23"/>
      <c r="B78" s="23"/>
      <c r="C78" s="23"/>
    </row>
    <row r="79" spans="1:3" x14ac:dyDescent="0.25">
      <c r="A79" s="23"/>
      <c r="B79" s="23"/>
      <c r="C79" s="23"/>
    </row>
    <row r="80" spans="1:3" x14ac:dyDescent="0.25">
      <c r="A80" s="23"/>
      <c r="B80" s="23"/>
      <c r="C80" s="23"/>
    </row>
    <row r="81" spans="1:3" x14ac:dyDescent="0.25">
      <c r="A81" s="23"/>
      <c r="B81" s="23"/>
      <c r="C81" s="23"/>
    </row>
    <row r="82" spans="1:3" x14ac:dyDescent="0.25">
      <c r="A82" s="23"/>
      <c r="B82" s="23"/>
      <c r="C82" s="23"/>
    </row>
    <row r="83" spans="1:3" x14ac:dyDescent="0.25">
      <c r="A83" s="23"/>
      <c r="B83" s="23"/>
      <c r="C83" s="23"/>
    </row>
    <row r="84" spans="1:3" x14ac:dyDescent="0.25">
      <c r="A84" s="23"/>
      <c r="B84" s="23"/>
      <c r="C84" s="23"/>
    </row>
    <row r="85" spans="1:3" x14ac:dyDescent="0.25">
      <c r="A85" s="23"/>
      <c r="B85" s="23"/>
      <c r="C85" s="23"/>
    </row>
    <row r="86" spans="1:3" x14ac:dyDescent="0.25">
      <c r="A86" s="23"/>
      <c r="B86" s="23"/>
      <c r="C86" s="23"/>
    </row>
    <row r="87" spans="1:3" x14ac:dyDescent="0.25">
      <c r="A87" s="23"/>
      <c r="B87" s="23"/>
      <c r="C87" s="23"/>
    </row>
    <row r="88" spans="1:3" x14ac:dyDescent="0.25">
      <c r="A88" s="23"/>
      <c r="B88" s="23"/>
      <c r="C88" s="23"/>
    </row>
    <row r="89" spans="1:3" x14ac:dyDescent="0.25">
      <c r="A89" s="23"/>
      <c r="B89" s="23"/>
      <c r="C89" s="23"/>
    </row>
    <row r="90" spans="1:3" x14ac:dyDescent="0.25">
      <c r="A90" s="23"/>
      <c r="B90" s="23"/>
      <c r="C90" s="23"/>
    </row>
    <row r="91" spans="1:3" x14ac:dyDescent="0.25">
      <c r="A91" s="23"/>
      <c r="B91" s="23"/>
      <c r="C91" s="23"/>
    </row>
    <row r="92" spans="1:3" x14ac:dyDescent="0.25">
      <c r="A92" s="23"/>
      <c r="B92" s="23"/>
      <c r="C92" s="23"/>
    </row>
    <row r="93" spans="1:3" x14ac:dyDescent="0.25">
      <c r="A93" s="23"/>
      <c r="B93" s="23"/>
      <c r="C93" s="23"/>
    </row>
    <row r="94" spans="1:3" x14ac:dyDescent="0.25">
      <c r="A94" s="23"/>
      <c r="B94" s="23"/>
      <c r="C94" s="23"/>
    </row>
    <row r="95" spans="1:3" x14ac:dyDescent="0.25">
      <c r="A95" s="23"/>
      <c r="B95" s="23"/>
      <c r="C95" s="23"/>
    </row>
    <row r="96" spans="1:3" x14ac:dyDescent="0.25">
      <c r="A96" s="23"/>
      <c r="B96" s="23"/>
      <c r="C96" s="23"/>
    </row>
    <row r="97" spans="1:3" x14ac:dyDescent="0.25">
      <c r="A97" s="23"/>
      <c r="B97" s="23"/>
      <c r="C97" s="23"/>
    </row>
    <row r="98" spans="1:3" x14ac:dyDescent="0.25">
      <c r="A98" s="23"/>
      <c r="B98" s="23"/>
      <c r="C98" s="23"/>
    </row>
    <row r="99" spans="1:3" x14ac:dyDescent="0.25">
      <c r="A99" s="23"/>
      <c r="B99" s="23"/>
      <c r="C99" s="23"/>
    </row>
    <row r="100" spans="1:3" x14ac:dyDescent="0.25">
      <c r="A100" s="23"/>
      <c r="B100" s="23"/>
      <c r="C100" s="23"/>
    </row>
    <row r="101" spans="1:3" x14ac:dyDescent="0.25">
      <c r="A101" s="23"/>
      <c r="B101" s="23"/>
      <c r="C101" s="23"/>
    </row>
    <row r="102" spans="1:3" x14ac:dyDescent="0.25">
      <c r="A102" s="23"/>
      <c r="B102" s="23"/>
      <c r="C102" s="23"/>
    </row>
    <row r="103" spans="1:3" x14ac:dyDescent="0.25">
      <c r="A103" s="23"/>
      <c r="B103" s="23"/>
      <c r="C103" s="23"/>
    </row>
    <row r="104" spans="1:3" x14ac:dyDescent="0.25">
      <c r="A104" s="23"/>
      <c r="B104" s="23"/>
      <c r="C104" s="23"/>
    </row>
    <row r="105" spans="1:3" x14ac:dyDescent="0.25">
      <c r="A105" s="23"/>
      <c r="B105" s="23"/>
      <c r="C105" s="23"/>
    </row>
    <row r="106" spans="1:3" x14ac:dyDescent="0.25">
      <c r="A106" s="23"/>
      <c r="B106" s="23"/>
      <c r="C106" s="23"/>
    </row>
    <row r="107" spans="1:3" x14ac:dyDescent="0.25">
      <c r="A107" s="23"/>
      <c r="B107" s="23"/>
      <c r="C107" s="23"/>
    </row>
    <row r="108" spans="1:3" x14ac:dyDescent="0.25">
      <c r="A108" s="23"/>
      <c r="B108" s="23"/>
      <c r="C108" s="23"/>
    </row>
    <row r="109" spans="1:3" x14ac:dyDescent="0.25">
      <c r="A109" s="23"/>
      <c r="B109" s="23"/>
      <c r="C109" s="23"/>
    </row>
    <row r="110" spans="1:3" x14ac:dyDescent="0.25">
      <c r="A110" s="23"/>
      <c r="B110" s="23"/>
      <c r="C110" s="23"/>
    </row>
    <row r="111" spans="1:3" x14ac:dyDescent="0.25">
      <c r="A111" s="23"/>
      <c r="B111" s="23"/>
      <c r="C111" s="23"/>
    </row>
    <row r="112" spans="1:3" x14ac:dyDescent="0.25">
      <c r="A112" s="23"/>
      <c r="B112" s="23"/>
      <c r="C112" s="23"/>
    </row>
    <row r="113" spans="1:3" x14ac:dyDescent="0.25">
      <c r="A113" s="23"/>
      <c r="B113" s="23"/>
      <c r="C113" s="23"/>
    </row>
    <row r="114" spans="1:3" x14ac:dyDescent="0.25">
      <c r="A114" s="23"/>
      <c r="B114" s="23"/>
      <c r="C114" s="23"/>
    </row>
    <row r="115" spans="1:3" x14ac:dyDescent="0.25">
      <c r="A115" s="23"/>
      <c r="B115" s="23"/>
      <c r="C115" s="23"/>
    </row>
    <row r="116" spans="1:3" x14ac:dyDescent="0.25">
      <c r="A116" s="23"/>
      <c r="B116" s="23"/>
      <c r="C116" s="23"/>
    </row>
    <row r="117" spans="1:3" x14ac:dyDescent="0.25">
      <c r="A117" s="23"/>
      <c r="B117" s="23"/>
      <c r="C117" s="23"/>
    </row>
    <row r="118" spans="1:3" x14ac:dyDescent="0.25">
      <c r="A118" s="23"/>
      <c r="B118" s="23"/>
      <c r="C118" s="23"/>
    </row>
    <row r="119" spans="1:3" x14ac:dyDescent="0.25">
      <c r="A119" s="23"/>
      <c r="B119" s="23"/>
      <c r="C119" s="23"/>
    </row>
    <row r="120" spans="1:3" x14ac:dyDescent="0.25">
      <c r="A120" s="23"/>
      <c r="B120" s="23"/>
      <c r="C120" s="23"/>
    </row>
    <row r="121" spans="1:3" x14ac:dyDescent="0.25">
      <c r="A121" s="23"/>
      <c r="B121" s="23"/>
      <c r="C121" s="23"/>
    </row>
    <row r="122" spans="1:3" x14ac:dyDescent="0.25">
      <c r="A122" s="23"/>
      <c r="B122" s="23"/>
      <c r="C122" s="23"/>
    </row>
    <row r="123" spans="1:3" x14ac:dyDescent="0.25">
      <c r="A123" s="23"/>
      <c r="B123" s="23"/>
      <c r="C123" s="23"/>
    </row>
    <row r="124" spans="1:3" x14ac:dyDescent="0.25">
      <c r="A124" s="23"/>
      <c r="B124" s="23"/>
      <c r="C124" s="23"/>
    </row>
    <row r="125" spans="1:3" x14ac:dyDescent="0.25">
      <c r="A125" s="23"/>
      <c r="B125" s="23"/>
      <c r="C125" s="23"/>
    </row>
    <row r="126" spans="1:3" x14ac:dyDescent="0.25">
      <c r="A126" s="23"/>
      <c r="B126" s="23"/>
      <c r="C126" s="23"/>
    </row>
    <row r="127" spans="1:3" x14ac:dyDescent="0.25">
      <c r="A127" s="23"/>
      <c r="B127" s="23"/>
      <c r="C127" s="23"/>
    </row>
    <row r="128" spans="1:3" x14ac:dyDescent="0.25">
      <c r="A128" s="23"/>
      <c r="B128" s="23"/>
      <c r="C128" s="23"/>
    </row>
    <row r="129" spans="1:3" x14ac:dyDescent="0.25">
      <c r="A129" s="23"/>
      <c r="B129" s="23"/>
      <c r="C129" s="23"/>
    </row>
    <row r="130" spans="1:3" x14ac:dyDescent="0.25">
      <c r="A130" s="23"/>
      <c r="B130" s="23"/>
      <c r="C130" s="23"/>
    </row>
    <row r="131" spans="1:3" x14ac:dyDescent="0.25">
      <c r="A131" s="23"/>
      <c r="B131" s="23"/>
      <c r="C131" s="23"/>
    </row>
    <row r="132" spans="1:3" x14ac:dyDescent="0.25">
      <c r="A132" s="23"/>
      <c r="B132" s="23"/>
      <c r="C132" s="23"/>
    </row>
    <row r="133" spans="1:3" x14ac:dyDescent="0.25">
      <c r="A133" s="23"/>
      <c r="B133" s="23"/>
      <c r="C133" s="23"/>
    </row>
    <row r="134" spans="1:3" x14ac:dyDescent="0.25">
      <c r="A134" s="23"/>
      <c r="B134" s="23"/>
      <c r="C134" s="23"/>
    </row>
    <row r="135" spans="1:3" x14ac:dyDescent="0.25">
      <c r="A135" s="23"/>
      <c r="B135" s="23"/>
      <c r="C135" s="23"/>
    </row>
    <row r="136" spans="1:3" x14ac:dyDescent="0.25">
      <c r="A136" s="23"/>
      <c r="B136" s="23"/>
      <c r="C136" s="23"/>
    </row>
    <row r="137" spans="1:3" x14ac:dyDescent="0.25">
      <c r="A137" s="23"/>
      <c r="B137" s="23"/>
      <c r="C137" s="23"/>
    </row>
    <row r="138" spans="1:3" x14ac:dyDescent="0.25">
      <c r="A138" s="23"/>
      <c r="B138" s="23"/>
      <c r="C138" s="23"/>
    </row>
    <row r="139" spans="1:3" x14ac:dyDescent="0.25">
      <c r="A139" s="23"/>
      <c r="B139" s="23"/>
      <c r="C139" s="23"/>
    </row>
    <row r="140" spans="1:3" x14ac:dyDescent="0.25">
      <c r="A140" s="23"/>
      <c r="B140" s="23"/>
      <c r="C140" s="23"/>
    </row>
    <row r="141" spans="1:3" x14ac:dyDescent="0.25">
      <c r="A141" s="23"/>
      <c r="B141" s="23"/>
      <c r="C141" s="23"/>
    </row>
    <row r="142" spans="1:3" x14ac:dyDescent="0.25">
      <c r="A142" s="23"/>
      <c r="B142" s="23"/>
      <c r="C142" s="23"/>
    </row>
    <row r="143" spans="1:3" x14ac:dyDescent="0.25">
      <c r="A143" s="23"/>
      <c r="B143" s="23"/>
      <c r="C143" s="23"/>
    </row>
    <row r="144" spans="1:3" x14ac:dyDescent="0.25">
      <c r="A144" s="23"/>
      <c r="B144" s="23"/>
      <c r="C144" s="23"/>
    </row>
    <row r="145" spans="1:3" x14ac:dyDescent="0.25">
      <c r="A145" s="23"/>
      <c r="B145" s="23"/>
      <c r="C145" s="23"/>
    </row>
    <row r="146" spans="1:3" x14ac:dyDescent="0.25">
      <c r="A146" s="23"/>
      <c r="B146" s="23"/>
      <c r="C146" s="23"/>
    </row>
    <row r="147" spans="1:3" x14ac:dyDescent="0.25">
      <c r="A147" s="23"/>
      <c r="B147" s="23"/>
      <c r="C147" s="23"/>
    </row>
    <row r="148" spans="1:3" x14ac:dyDescent="0.25">
      <c r="A148" s="23"/>
      <c r="B148" s="23"/>
      <c r="C148" s="23"/>
    </row>
    <row r="149" spans="1:3" x14ac:dyDescent="0.25">
      <c r="A149" s="23"/>
      <c r="B149" s="23"/>
      <c r="C149" s="23"/>
    </row>
    <row r="150" spans="1:3" x14ac:dyDescent="0.25">
      <c r="A150" s="23"/>
      <c r="B150" s="23"/>
      <c r="C150" s="23"/>
    </row>
    <row r="151" spans="1:3" x14ac:dyDescent="0.25">
      <c r="A151" s="23"/>
      <c r="B151" s="23"/>
      <c r="C151" s="23"/>
    </row>
    <row r="152" spans="1:3" x14ac:dyDescent="0.25">
      <c r="A152" s="23"/>
      <c r="B152" s="23"/>
      <c r="C152" s="23"/>
    </row>
    <row r="153" spans="1:3" x14ac:dyDescent="0.25">
      <c r="A153" s="23"/>
      <c r="B153" s="23"/>
      <c r="C153" s="23"/>
    </row>
    <row r="154" spans="1:3" x14ac:dyDescent="0.25">
      <c r="A154" s="23"/>
      <c r="B154" s="23"/>
      <c r="C154" s="23"/>
    </row>
    <row r="155" spans="1:3" x14ac:dyDescent="0.25">
      <c r="A155" s="23"/>
      <c r="B155" s="23"/>
      <c r="C155" s="23"/>
    </row>
    <row r="156" spans="1:3" x14ac:dyDescent="0.25">
      <c r="A156" s="23"/>
      <c r="B156" s="23"/>
      <c r="C156" s="23"/>
    </row>
    <row r="157" spans="1:3" x14ac:dyDescent="0.25">
      <c r="A157" s="23"/>
      <c r="B157" s="23"/>
      <c r="C157" s="23"/>
    </row>
    <row r="158" spans="1:3" x14ac:dyDescent="0.25">
      <c r="A158" s="23"/>
      <c r="B158" s="23"/>
      <c r="C158" s="23"/>
    </row>
    <row r="159" spans="1:3" x14ac:dyDescent="0.25">
      <c r="A159" s="23"/>
      <c r="B159" s="23"/>
      <c r="C159" s="23"/>
    </row>
    <row r="160" spans="1:3" x14ac:dyDescent="0.25">
      <c r="A160" s="23"/>
      <c r="B160" s="23"/>
      <c r="C160" s="23"/>
    </row>
    <row r="161" spans="1:3" x14ac:dyDescent="0.25">
      <c r="A161" s="23"/>
      <c r="B161" s="23"/>
      <c r="C161" s="23"/>
    </row>
    <row r="162" spans="1:3" x14ac:dyDescent="0.25">
      <c r="A162" s="23"/>
      <c r="B162" s="23"/>
      <c r="C162" s="23"/>
    </row>
    <row r="163" spans="1:3" x14ac:dyDescent="0.25">
      <c r="A163" s="23"/>
      <c r="B163" s="23"/>
      <c r="C163" s="23"/>
    </row>
    <row r="164" spans="1:3" x14ac:dyDescent="0.25">
      <c r="A164" s="23"/>
      <c r="B164" s="23"/>
      <c r="C164" s="23"/>
    </row>
    <row r="165" spans="1:3" x14ac:dyDescent="0.25">
      <c r="A165" s="23"/>
      <c r="B165" s="23"/>
      <c r="C165" s="23"/>
    </row>
    <row r="166" spans="1:3" x14ac:dyDescent="0.25">
      <c r="A166" s="23"/>
      <c r="B166" s="23"/>
      <c r="C166" s="23"/>
    </row>
    <row r="167" spans="1:3" x14ac:dyDescent="0.25">
      <c r="A167" s="23"/>
      <c r="B167" s="23"/>
      <c r="C167" s="23"/>
    </row>
    <row r="168" spans="1:3" x14ac:dyDescent="0.25">
      <c r="A168" s="23"/>
      <c r="B168" s="23"/>
      <c r="C168" s="23"/>
    </row>
    <row r="169" spans="1:3" x14ac:dyDescent="0.25">
      <c r="A169" s="23"/>
      <c r="B169" s="23"/>
      <c r="C169" s="23"/>
    </row>
    <row r="170" spans="1:3" x14ac:dyDescent="0.25">
      <c r="A170" s="23"/>
      <c r="B170" s="23"/>
      <c r="C170" s="23"/>
    </row>
    <row r="171" spans="1:3" x14ac:dyDescent="0.25">
      <c r="A171" s="23"/>
      <c r="B171" s="23"/>
    </row>
    <row r="172" spans="1:3" x14ac:dyDescent="0.25">
      <c r="A172" s="23"/>
      <c r="B172" s="23"/>
    </row>
    <row r="192" spans="3:3" x14ac:dyDescent="0.25">
      <c r="C192" s="23"/>
    </row>
    <row r="193" spans="1:3" x14ac:dyDescent="0.25">
      <c r="C193" s="23"/>
    </row>
    <row r="194" spans="1:3" x14ac:dyDescent="0.25">
      <c r="A194" s="23"/>
      <c r="B194" s="23"/>
      <c r="C194" s="23"/>
    </row>
    <row r="195" spans="1:3" x14ac:dyDescent="0.25">
      <c r="A195" s="23"/>
      <c r="B195" s="23"/>
      <c r="C195" s="23"/>
    </row>
    <row r="196" spans="1:3" x14ac:dyDescent="0.25">
      <c r="A196" s="23"/>
      <c r="B196" s="23"/>
      <c r="C196" s="23"/>
    </row>
    <row r="197" spans="1:3" x14ac:dyDescent="0.25">
      <c r="A197" s="23"/>
      <c r="B197" s="23"/>
      <c r="C197" s="23"/>
    </row>
    <row r="198" spans="1:3" x14ac:dyDescent="0.25">
      <c r="A198" s="23"/>
      <c r="B198" s="23"/>
      <c r="C198" s="23"/>
    </row>
    <row r="199" spans="1:3" x14ac:dyDescent="0.25">
      <c r="A199" s="23"/>
      <c r="B199" s="23"/>
      <c r="C199" s="23"/>
    </row>
    <row r="200" spans="1:3" x14ac:dyDescent="0.25">
      <c r="A200" s="23"/>
      <c r="B200" s="23"/>
      <c r="C200" s="23"/>
    </row>
    <row r="201" spans="1:3" x14ac:dyDescent="0.25">
      <c r="A201" s="23"/>
      <c r="B201" s="23"/>
      <c r="C201" s="23"/>
    </row>
    <row r="202" spans="1:3" x14ac:dyDescent="0.25">
      <c r="A202" s="23"/>
      <c r="B202" s="23"/>
      <c r="C202" s="23"/>
    </row>
    <row r="203" spans="1:3" x14ac:dyDescent="0.25">
      <c r="A203" s="23"/>
      <c r="B203" s="23"/>
      <c r="C203" s="23"/>
    </row>
    <row r="204" spans="1:3" x14ac:dyDescent="0.25">
      <c r="A204" s="23"/>
      <c r="B204" s="23"/>
      <c r="C204" s="23"/>
    </row>
    <row r="205" spans="1:3" x14ac:dyDescent="0.25">
      <c r="A205" s="23"/>
      <c r="B205" s="23"/>
      <c r="C205" s="23"/>
    </row>
    <row r="206" spans="1:3" x14ac:dyDescent="0.25">
      <c r="A206" s="23"/>
      <c r="B206" s="23"/>
      <c r="C206" s="23"/>
    </row>
    <row r="207" spans="1:3" x14ac:dyDescent="0.25">
      <c r="A207" s="23"/>
      <c r="B207" s="23"/>
      <c r="C207" s="23"/>
    </row>
    <row r="208" spans="1:3" x14ac:dyDescent="0.25">
      <c r="A208" s="23"/>
      <c r="B208" s="23"/>
      <c r="C208" s="23"/>
    </row>
    <row r="209" spans="1:3" x14ac:dyDescent="0.25">
      <c r="A209" s="23"/>
      <c r="B209" s="23"/>
      <c r="C209" s="23"/>
    </row>
    <row r="210" spans="1:3" x14ac:dyDescent="0.25">
      <c r="A210" s="23"/>
      <c r="B210" s="23"/>
      <c r="C210" s="23"/>
    </row>
    <row r="211" spans="1:3" x14ac:dyDescent="0.25">
      <c r="A211" s="23"/>
      <c r="B211" s="23"/>
      <c r="C211" s="23"/>
    </row>
    <row r="212" spans="1:3" x14ac:dyDescent="0.25">
      <c r="A212" s="23"/>
      <c r="B212" s="23"/>
      <c r="C212" s="23"/>
    </row>
    <row r="213" spans="1:3" x14ac:dyDescent="0.25">
      <c r="A213" s="23"/>
      <c r="B213" s="23"/>
      <c r="C213" s="23"/>
    </row>
    <row r="214" spans="1:3" x14ac:dyDescent="0.25">
      <c r="A214" s="23"/>
      <c r="B214" s="23"/>
      <c r="C214" s="23"/>
    </row>
    <row r="215" spans="1:3" x14ac:dyDescent="0.25">
      <c r="A215" s="23"/>
      <c r="B215" s="23"/>
      <c r="C215" s="23"/>
    </row>
    <row r="216" spans="1:3" x14ac:dyDescent="0.25">
      <c r="A216" s="23"/>
      <c r="B216" s="23"/>
      <c r="C216" s="23"/>
    </row>
    <row r="217" spans="1:3" x14ac:dyDescent="0.25">
      <c r="A217" s="23"/>
      <c r="B217" s="23"/>
      <c r="C217" s="23"/>
    </row>
    <row r="218" spans="1:3" x14ac:dyDescent="0.25">
      <c r="A218" s="23"/>
      <c r="B218" s="23"/>
      <c r="C218" s="23"/>
    </row>
    <row r="219" spans="1:3" x14ac:dyDescent="0.25">
      <c r="A219" s="23"/>
      <c r="B219" s="23"/>
      <c r="C219" s="23"/>
    </row>
    <row r="220" spans="1:3" x14ac:dyDescent="0.25">
      <c r="A220" s="23"/>
      <c r="B220" s="23"/>
      <c r="C220" s="23"/>
    </row>
    <row r="221" spans="1:3" x14ac:dyDescent="0.25">
      <c r="A221" s="23"/>
      <c r="B221" s="23"/>
      <c r="C221" s="23"/>
    </row>
    <row r="222" spans="1:3" x14ac:dyDescent="0.25">
      <c r="A222" s="23"/>
      <c r="B222" s="23"/>
      <c r="C222" s="23"/>
    </row>
    <row r="223" spans="1:3" x14ac:dyDescent="0.25">
      <c r="A223" s="23"/>
      <c r="B223" s="23"/>
      <c r="C223" s="23"/>
    </row>
    <row r="224" spans="1:3" x14ac:dyDescent="0.25">
      <c r="A224" s="23"/>
      <c r="B224" s="23"/>
      <c r="C224" s="23"/>
    </row>
    <row r="225" spans="1:3" x14ac:dyDescent="0.25">
      <c r="A225" s="23"/>
      <c r="B225" s="23"/>
      <c r="C225" s="23"/>
    </row>
    <row r="226" spans="1:3" x14ac:dyDescent="0.25">
      <c r="A226" s="23"/>
      <c r="B226" s="23"/>
      <c r="C226" s="23"/>
    </row>
    <row r="227" spans="1:3" x14ac:dyDescent="0.25">
      <c r="A227" s="23"/>
      <c r="B227" s="23"/>
      <c r="C227" s="23"/>
    </row>
    <row r="228" spans="1:3" x14ac:dyDescent="0.25">
      <c r="A228" s="23"/>
      <c r="B228" s="23"/>
      <c r="C228" s="23"/>
    </row>
    <row r="229" spans="1:3" x14ac:dyDescent="0.25">
      <c r="A229" s="23"/>
      <c r="B229" s="23"/>
      <c r="C229" s="23"/>
    </row>
    <row r="230" spans="1:3" x14ac:dyDescent="0.25">
      <c r="A230" s="23"/>
      <c r="B230" s="23"/>
      <c r="C230" s="23"/>
    </row>
    <row r="231" spans="1:3" x14ac:dyDescent="0.25">
      <c r="A231" s="23"/>
      <c r="B231" s="23"/>
      <c r="C231" s="23"/>
    </row>
    <row r="232" spans="1:3" x14ac:dyDescent="0.25">
      <c r="A232" s="23"/>
      <c r="B232" s="23"/>
      <c r="C232" s="23"/>
    </row>
    <row r="233" spans="1:3" x14ac:dyDescent="0.25">
      <c r="A233" s="23"/>
      <c r="B233" s="23"/>
      <c r="C233" s="23"/>
    </row>
    <row r="234" spans="1:3" x14ac:dyDescent="0.25">
      <c r="A234" s="23"/>
      <c r="B234" s="23"/>
      <c r="C234" s="23"/>
    </row>
    <row r="235" spans="1:3" x14ac:dyDescent="0.25">
      <c r="A235" s="23"/>
      <c r="B235" s="23"/>
      <c r="C235" s="23"/>
    </row>
    <row r="236" spans="1:3" x14ac:dyDescent="0.25">
      <c r="A236" s="23"/>
      <c r="B236" s="23"/>
      <c r="C236" s="23"/>
    </row>
    <row r="237" spans="1:3" x14ac:dyDescent="0.25">
      <c r="A237" s="23"/>
      <c r="B237" s="23"/>
      <c r="C237" s="23"/>
    </row>
    <row r="238" spans="1:3" x14ac:dyDescent="0.25">
      <c r="A238" s="23"/>
      <c r="B238" s="23"/>
      <c r="C238" s="23"/>
    </row>
    <row r="239" spans="1:3" x14ac:dyDescent="0.25">
      <c r="A239" s="23"/>
      <c r="B239" s="23"/>
      <c r="C239" s="23"/>
    </row>
    <row r="240" spans="1:3" x14ac:dyDescent="0.25">
      <c r="A240" s="23"/>
      <c r="B240" s="23"/>
      <c r="C240" s="23"/>
    </row>
    <row r="241" spans="1:3" x14ac:dyDescent="0.25">
      <c r="A241" s="23"/>
      <c r="B241" s="23"/>
      <c r="C241" s="23"/>
    </row>
    <row r="242" spans="1:3" x14ac:dyDescent="0.25">
      <c r="A242" s="23"/>
      <c r="B242" s="23"/>
      <c r="C242" s="23"/>
    </row>
    <row r="243" spans="1:3" x14ac:dyDescent="0.25">
      <c r="A243" s="23"/>
      <c r="B243" s="23"/>
      <c r="C243" s="23"/>
    </row>
    <row r="244" spans="1:3" x14ac:dyDescent="0.25">
      <c r="A244" s="23"/>
      <c r="B244" s="23"/>
      <c r="C244" s="23"/>
    </row>
    <row r="245" spans="1:3" x14ac:dyDescent="0.25">
      <c r="A245" s="23"/>
      <c r="B245" s="23"/>
      <c r="C245" s="23"/>
    </row>
    <row r="246" spans="1:3" x14ac:dyDescent="0.25">
      <c r="A246" s="23"/>
      <c r="B246" s="23"/>
      <c r="C246" s="23"/>
    </row>
    <row r="247" spans="1:3" x14ac:dyDescent="0.25">
      <c r="A247" s="23"/>
      <c r="B247" s="23"/>
      <c r="C247" s="23"/>
    </row>
    <row r="248" spans="1:3" x14ac:dyDescent="0.25">
      <c r="A248" s="23"/>
      <c r="B248" s="23"/>
      <c r="C248" s="23"/>
    </row>
    <row r="249" spans="1:3" x14ac:dyDescent="0.25">
      <c r="A249" s="23"/>
      <c r="B249" s="23"/>
      <c r="C249" s="23"/>
    </row>
    <row r="250" spans="1:3" x14ac:dyDescent="0.25">
      <c r="A250" s="23"/>
      <c r="B250" s="23"/>
      <c r="C250" s="23"/>
    </row>
    <row r="251" spans="1:3" x14ac:dyDescent="0.25">
      <c r="A251" s="23"/>
      <c r="B251" s="23"/>
      <c r="C251" s="29"/>
    </row>
    <row r="252" spans="1:3" x14ac:dyDescent="0.25">
      <c r="A252" s="23"/>
      <c r="B252" s="2"/>
      <c r="C252" s="23"/>
    </row>
    <row r="253" spans="1:3" x14ac:dyDescent="0.25">
      <c r="B253" s="23"/>
    </row>
    <row r="254" spans="1:3" x14ac:dyDescent="0.25">
      <c r="B254" s="23"/>
    </row>
    <row r="256" spans="1:3" x14ac:dyDescent="0.25">
      <c r="A256" s="27"/>
    </row>
  </sheetData>
  <hyperlinks>
    <hyperlink ref="A11" r:id="rId1" xr:uid="{0E7B1AAC-FF8B-4FAF-A90F-402B408497D2}"/>
    <hyperlink ref="A35" r:id="rId2" xr:uid="{8E9A3BD5-734A-427F-B0B9-8FFB03CBBA2B}"/>
  </hyperlinks>
  <pageMargins left="0.25" right="0.25" top="0.75" bottom="0.75" header="0.3" footer="0.3"/>
  <pageSetup orientation="landscape"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9"/>
  <dimension ref="A1:U458"/>
  <sheetViews>
    <sheetView showZeros="0" workbookViewId="0">
      <selection activeCell="D8" sqref="D8"/>
    </sheetView>
  </sheetViews>
  <sheetFormatPr defaultColWidth="9.140625" defaultRowHeight="15" x14ac:dyDescent="0.25"/>
  <cols>
    <col min="1" max="1" width="19.28515625" style="23" customWidth="1"/>
    <col min="2" max="2" width="16.28515625" style="23" customWidth="1"/>
    <col min="3" max="3" width="39.85546875" style="23" customWidth="1"/>
    <col min="4" max="4" width="10.140625" style="101" customWidth="1"/>
    <col min="5" max="5" width="12.140625" style="67" customWidth="1"/>
    <col min="6" max="6" width="8.5703125" style="23" customWidth="1"/>
    <col min="7" max="7" width="18.85546875" style="119" customWidth="1"/>
    <col min="8" max="8" width="13.7109375" style="23" customWidth="1"/>
    <col min="9" max="21" width="9.140625" style="23" customWidth="1"/>
    <col min="22" max="16384" width="9.140625" style="23"/>
  </cols>
  <sheetData>
    <row r="1" spans="1:21" ht="18" customHeight="1" x14ac:dyDescent="0.3">
      <c r="A1" s="77" t="str">
        <f>Totals!B1</f>
        <v>Date Sumbitted</v>
      </c>
      <c r="B1" s="78">
        <f>Totals!C1</f>
        <v>46035</v>
      </c>
      <c r="C1" s="79" t="str">
        <f>Totals!D1</f>
        <v>Charger, Ram, Taurus, Tahoe</v>
      </c>
      <c r="D1" s="80">
        <f>Totals!E1</f>
        <v>0</v>
      </c>
      <c r="E1" s="58">
        <f>Totals!F1</f>
        <v>108</v>
      </c>
      <c r="F1" s="81" t="str">
        <f ca="1">Totals!H1</f>
        <v>Totals</v>
      </c>
      <c r="G1" s="112" t="s">
        <v>511</v>
      </c>
      <c r="I1" s="23" t="s">
        <v>331</v>
      </c>
      <c r="J1" s="23" t="s">
        <v>332</v>
      </c>
      <c r="K1" s="23" t="s">
        <v>333</v>
      </c>
      <c r="L1" s="23" t="s">
        <v>336</v>
      </c>
      <c r="M1" s="23" t="s">
        <v>334</v>
      </c>
      <c r="N1" s="23" t="s">
        <v>335</v>
      </c>
      <c r="O1" s="23" t="s">
        <v>337</v>
      </c>
      <c r="P1" s="23" t="s">
        <v>338</v>
      </c>
      <c r="Q1" s="23" t="s">
        <v>339</v>
      </c>
      <c r="R1" s="23" t="s">
        <v>340</v>
      </c>
      <c r="S1" s="23" t="s">
        <v>341</v>
      </c>
      <c r="T1" s="23" t="s">
        <v>342</v>
      </c>
      <c r="U1" s="23" t="s">
        <v>343</v>
      </c>
    </row>
    <row r="2" spans="1:21" ht="18" customHeight="1" x14ac:dyDescent="0.25">
      <c r="A2" s="82" t="str">
        <f>Totals!B2</f>
        <v>NAPA #</v>
      </c>
      <c r="B2" s="82" t="str">
        <f>Totals!C2</f>
        <v>ISP Stock #</v>
      </c>
      <c r="C2" s="82" t="str">
        <f>Totals!D2</f>
        <v>Description</v>
      </c>
      <c r="D2" s="57" t="str">
        <f>Totals!E2</f>
        <v>Quantity</v>
      </c>
      <c r="E2" s="59" t="str">
        <f>Totals!F2</f>
        <v>Price</v>
      </c>
      <c r="F2" s="82" t="str">
        <f>Totals!H2</f>
        <v>Type</v>
      </c>
      <c r="G2" s="113"/>
      <c r="H2" s="3"/>
    </row>
    <row r="3" spans="1:21" ht="18" customHeight="1" x14ac:dyDescent="0.25">
      <c r="A3" s="1" t="str">
        <f>Totals!B3</f>
        <v>RAY 2446982</v>
      </c>
      <c r="B3" s="1" t="str">
        <f>Totals!C3</f>
        <v>4D3005</v>
      </c>
      <c r="C3" s="1" t="str">
        <f>Totals!D3</f>
        <v>Starter AWD Only</v>
      </c>
      <c r="D3" s="56"/>
      <c r="E3" s="49">
        <f>Totals!F3</f>
        <v>134.26</v>
      </c>
      <c r="F3" s="5" t="str">
        <f>Totals!H3</f>
        <v>NAPA</v>
      </c>
      <c r="G3" s="114">
        <f t="shared" ref="G3:G10" si="0">IFERROR(D3*E3,0)</f>
        <v>0</v>
      </c>
      <c r="H3" s="21"/>
      <c r="I3" s="120">
        <f>IFERROR(Jasper!C3*Jasper!D3,0)</f>
        <v>0</v>
      </c>
      <c r="J3" s="120">
        <f>IFERROR(#REF!*#REF!,0)</f>
        <v>0</v>
      </c>
      <c r="K3" s="120">
        <f>IFERROR(Versailles!C3*Versailles!D3,0)</f>
        <v>0</v>
      </c>
      <c r="L3" s="120">
        <f>IFERROR(Sellersburg!#REF!*Sellersburg!#REF!,0)</f>
        <v>0</v>
      </c>
      <c r="M3" s="120">
        <f>IFERROR(Pendleton!C3*Pendleton!D3,0)</f>
        <v>0</v>
      </c>
      <c r="N3" s="120">
        <f>IFERROR(Putnamville!C3*Putnamville!D3,0)</f>
        <v>0</v>
      </c>
      <c r="O3" s="120">
        <f>IFERROR(Lowell!C3*Lowell!D3,0)</f>
        <v>0</v>
      </c>
      <c r="P3" s="120">
        <f>IFERROR(#REF!*#REF!,0)</f>
        <v>0</v>
      </c>
      <c r="Q3" s="120">
        <f>IFERROR(Peru!C3*Peru!D3,0)</f>
        <v>0</v>
      </c>
      <c r="R3" s="120">
        <f>IFERROR('Toll Rd'!C3*'Toll Rd'!D3,0)</f>
        <v>0</v>
      </c>
      <c r="S3" s="120">
        <f>IFERROR(#REF!*#REF!,0)</f>
        <v>0</v>
      </c>
      <c r="T3" s="120">
        <f>IFERROR(#REF!*#REF!,0)</f>
        <v>0</v>
      </c>
      <c r="U3" s="120">
        <f>IFERROR(#REF!*#REF!,0)</f>
        <v>0</v>
      </c>
    </row>
    <row r="4" spans="1:21" ht="18" customHeight="1" x14ac:dyDescent="0.25">
      <c r="A4" s="1" t="str">
        <f>Totals!B4</f>
        <v>Fil 1372</v>
      </c>
      <c r="B4" s="1">
        <f>Totals!C4</f>
        <v>0</v>
      </c>
      <c r="C4" s="1" t="str">
        <f>Totals!D4</f>
        <v>Oil Filter</v>
      </c>
      <c r="D4" s="56"/>
      <c r="E4" s="49">
        <f>Totals!F4</f>
        <v>3.64</v>
      </c>
      <c r="F4" s="5" t="str">
        <f>Totals!H4</f>
        <v>NAPA</v>
      </c>
      <c r="G4" s="114">
        <f t="shared" si="0"/>
        <v>0</v>
      </c>
      <c r="H4" s="83"/>
      <c r="I4" s="120">
        <f>IFERROR(Jasper!C4*Jasper!D4,0)</f>
        <v>0</v>
      </c>
      <c r="J4" s="120">
        <f>IFERROR(#REF!*#REF!,0)</f>
        <v>0</v>
      </c>
      <c r="K4" s="120">
        <f>IFERROR(Versailles!C4*Versailles!D4,0)</f>
        <v>0</v>
      </c>
      <c r="L4" s="120">
        <f>IFERROR(Sellersburg!C3*Sellersburg!D3,0)</f>
        <v>0</v>
      </c>
      <c r="M4" s="120">
        <f>IFERROR(Pendleton!C4*Pendleton!D4,0)</f>
        <v>0</v>
      </c>
      <c r="N4" s="120">
        <f>IFERROR(Putnamville!#REF!*Putnamville!#REF!,0)</f>
        <v>0</v>
      </c>
      <c r="O4" s="120">
        <f>IFERROR(Lowell!#REF!*Lowell!#REF!,0)</f>
        <v>0</v>
      </c>
      <c r="P4" s="120">
        <f>IFERROR(#REF!*#REF!,0)</f>
        <v>0</v>
      </c>
      <c r="Q4" s="120">
        <f>IFERROR(Peru!C4*Peru!D4,0)</f>
        <v>0</v>
      </c>
      <c r="R4" s="120">
        <f>IFERROR('Toll Rd'!C4*'Toll Rd'!D4,0)</f>
        <v>0</v>
      </c>
      <c r="S4" s="120">
        <f>IFERROR(#REF!*#REF!,0)</f>
        <v>0</v>
      </c>
      <c r="T4" s="120">
        <f>IFERROR(#REF!*#REF!,0)</f>
        <v>0</v>
      </c>
      <c r="U4" s="120">
        <f>IFERROR(#REF!*#REF!,0)</f>
        <v>0</v>
      </c>
    </row>
    <row r="5" spans="1:21" ht="18" customHeight="1" x14ac:dyDescent="0.25">
      <c r="A5" s="1" t="str">
        <f>Totals!B5</f>
        <v>ECH921179C</v>
      </c>
      <c r="B5" s="1" t="str">
        <f>Totals!C5</f>
        <v>921179C</v>
      </c>
      <c r="C5" s="1" t="str">
        <f>Totals!D5</f>
        <v>Tire Pressure Sensor (2010-17)</v>
      </c>
      <c r="D5" s="56"/>
      <c r="E5" s="49">
        <f>Totals!F5</f>
        <v>0</v>
      </c>
      <c r="F5" s="5" t="str">
        <f>Totals!H5</f>
        <v>NAPA</v>
      </c>
      <c r="G5" s="114">
        <f t="shared" si="0"/>
        <v>0</v>
      </c>
      <c r="H5" s="83"/>
      <c r="I5" s="120">
        <f>IFERROR(Jasper!C5*Jasper!D5,0)</f>
        <v>0</v>
      </c>
      <c r="J5" s="120">
        <f>IFERROR(#REF!*#REF!,0)</f>
        <v>0</v>
      </c>
      <c r="K5" s="120">
        <f>IFERROR(Versailles!C5*Versailles!D5,0)</f>
        <v>0</v>
      </c>
      <c r="L5" s="120">
        <f>IFERROR(Sellersburg!C4*Sellersburg!D4,0)</f>
        <v>0</v>
      </c>
      <c r="M5" s="120">
        <f>IFERROR(Pendleton!C5*Pendleton!D5,0)</f>
        <v>0</v>
      </c>
      <c r="N5" s="120">
        <f>IFERROR(Putnamville!C4*Putnamville!D4,0)</f>
        <v>0</v>
      </c>
      <c r="O5" s="120">
        <f>IFERROR(Lowell!C4*Lowell!D4,0)</f>
        <v>0</v>
      </c>
      <c r="P5" s="120">
        <f>IFERROR(#REF!*#REF!,0)</f>
        <v>0</v>
      </c>
      <c r="Q5" s="120">
        <f>IFERROR(Peru!C5*Peru!D5,0)</f>
        <v>0</v>
      </c>
      <c r="R5" s="120">
        <f>IFERROR('Toll Rd'!C5*'Toll Rd'!D5,0)</f>
        <v>0</v>
      </c>
      <c r="S5" s="120">
        <f>IFERROR(#REF!*#REF!,0)</f>
        <v>0</v>
      </c>
      <c r="T5" s="120">
        <f>IFERROR(#REF!*#REF!,0)</f>
        <v>0</v>
      </c>
      <c r="U5" s="120">
        <f>IFERROR(#REF!*#REF!,0)</f>
        <v>0</v>
      </c>
    </row>
    <row r="6" spans="1:21" ht="18" customHeight="1" x14ac:dyDescent="0.25">
      <c r="A6" s="22" t="str">
        <f>Totals!B6</f>
        <v>UP 880686CR</v>
      </c>
      <c r="B6" s="22" t="str">
        <f>Totals!C6</f>
        <v>4F6950</v>
      </c>
      <c r="C6" s="22" t="str">
        <f>Totals!D6</f>
        <v>Rear Rotor (Solid)</v>
      </c>
      <c r="D6" s="22"/>
      <c r="E6" s="49">
        <f>Totals!F6</f>
        <v>0</v>
      </c>
      <c r="F6" s="28" t="str">
        <f>Totals!H6</f>
        <v>NAPA</v>
      </c>
      <c r="G6" s="114">
        <f t="shared" si="0"/>
        <v>0</v>
      </c>
      <c r="H6" s="83"/>
      <c r="I6" s="120">
        <f>IFERROR(Jasper!C6*Jasper!D6,0)</f>
        <v>0</v>
      </c>
      <c r="J6" s="120">
        <f>IFERROR(#REF!*#REF!,0)</f>
        <v>0</v>
      </c>
      <c r="K6" s="120">
        <f>IFERROR(Versailles!C6*Versailles!D6,0)</f>
        <v>0</v>
      </c>
      <c r="L6" s="120">
        <f>IFERROR(Sellersburg!C5*Sellersburg!D5,0)</f>
        <v>0</v>
      </c>
      <c r="M6" s="120">
        <f>IFERROR(Pendleton!C6*Pendleton!D6,0)</f>
        <v>0</v>
      </c>
      <c r="N6" s="120">
        <f>IFERROR(Putnamville!C5*Putnamville!D5,0)</f>
        <v>0</v>
      </c>
      <c r="O6" s="120">
        <f>IFERROR(Lowell!C5*Lowell!D5,0)</f>
        <v>0</v>
      </c>
      <c r="P6" s="120">
        <f>IFERROR(#REF!*#REF!,0)</f>
        <v>0</v>
      </c>
      <c r="Q6" s="120">
        <f>IFERROR(Peru!C6*Peru!D6,0)</f>
        <v>0</v>
      </c>
      <c r="R6" s="120">
        <f>IFERROR('Toll Rd'!C6*'Toll Rd'!D6,0)</f>
        <v>0</v>
      </c>
      <c r="S6" s="120">
        <f>IFERROR(#REF!*#REF!,0)</f>
        <v>0</v>
      </c>
      <c r="T6" s="120">
        <f>IFERROR(#REF!*#REF!,0)</f>
        <v>0</v>
      </c>
      <c r="U6" s="120">
        <f>IFERROR(#REF!*#REF!,0)</f>
        <v>0</v>
      </c>
    </row>
    <row r="7" spans="1:21" ht="18" customHeight="1" x14ac:dyDescent="0.25">
      <c r="A7" s="22" t="str">
        <f>Totals!B7</f>
        <v>UP 880758CR</v>
      </c>
      <c r="B7" s="22" t="str">
        <f>Totals!C7</f>
        <v>4F6654B</v>
      </c>
      <c r="C7" s="22" t="str">
        <f>Totals!D7</f>
        <v>Frt. Rotor</v>
      </c>
      <c r="D7" s="22"/>
      <c r="E7" s="49">
        <f>Totals!F7</f>
        <v>0</v>
      </c>
      <c r="F7" s="28" t="str">
        <f>Totals!H7</f>
        <v>NAPA</v>
      </c>
      <c r="G7" s="114">
        <f t="shared" si="0"/>
        <v>0</v>
      </c>
      <c r="H7" s="83"/>
      <c r="I7" s="120">
        <f>IFERROR(Jasper!C7*Jasper!D7,0)</f>
        <v>0</v>
      </c>
      <c r="J7" s="120">
        <f>IFERROR(#REF!*#REF!,0)</f>
        <v>0</v>
      </c>
      <c r="K7" s="120">
        <f>IFERROR(Versailles!C7*Versailles!D7,0)</f>
        <v>0</v>
      </c>
      <c r="L7" s="120">
        <f>IFERROR(Sellersburg!C6*Sellersburg!D6,0)</f>
        <v>0</v>
      </c>
      <c r="M7" s="120">
        <f>IFERROR(Pendleton!C7*Pendleton!D7,0)</f>
        <v>0</v>
      </c>
      <c r="N7" s="120">
        <f>IFERROR(Putnamville!C6*Putnamville!D6,0)</f>
        <v>0</v>
      </c>
      <c r="O7" s="120">
        <f>IFERROR(Lowell!C6*Lowell!D6,0)</f>
        <v>0</v>
      </c>
      <c r="P7" s="120">
        <f>IFERROR(#REF!*#REF!,0)</f>
        <v>0</v>
      </c>
      <c r="Q7" s="120">
        <f>IFERROR(Peru!C7*Peru!D7,0)</f>
        <v>0</v>
      </c>
      <c r="R7" s="120">
        <f>IFERROR('Toll Rd'!C7*'Toll Rd'!D7,0)</f>
        <v>0</v>
      </c>
      <c r="S7" s="120">
        <f>IFERROR(#REF!*#REF!,0)</f>
        <v>0</v>
      </c>
      <c r="T7" s="120">
        <f>IFERROR(#REF!*#REF!,0)</f>
        <v>0</v>
      </c>
      <c r="U7" s="120">
        <f>IFERROR(#REF!*#REF!,0)</f>
        <v>0</v>
      </c>
    </row>
    <row r="8" spans="1:21" ht="18" customHeight="1" x14ac:dyDescent="0.25">
      <c r="A8" s="22" t="str">
        <f>Totals!B8</f>
        <v>FLT FT8488</v>
      </c>
      <c r="B8" s="68" t="str">
        <f>Totals!C8</f>
        <v>4F6654C</v>
      </c>
      <c r="C8" s="22" t="str">
        <f>Totals!D8</f>
        <v>Rear Pad</v>
      </c>
      <c r="D8" s="22" t="e">
        <f>Totals!E8</f>
        <v>#REF!</v>
      </c>
      <c r="E8" s="49">
        <f>Totals!F8</f>
        <v>53.78</v>
      </c>
      <c r="F8" s="28" t="str">
        <f>Totals!H8</f>
        <v>NAPA</v>
      </c>
      <c r="G8" s="114">
        <f t="shared" si="0"/>
        <v>0</v>
      </c>
      <c r="H8" s="83"/>
      <c r="I8" s="120">
        <f>IFERROR(Jasper!$C8*Jasper!$D8,0)</f>
        <v>0</v>
      </c>
      <c r="J8" s="120">
        <f>IFERROR(#REF!*#REF!,0)</f>
        <v>0</v>
      </c>
      <c r="K8" s="120">
        <f>IFERROR(Versailles!C8*Versailles!D8,0)</f>
        <v>0</v>
      </c>
      <c r="L8" s="120">
        <f>IFERROR(Sellersburg!C7*Sellersburg!D7,0)</f>
        <v>0</v>
      </c>
      <c r="M8" s="120">
        <f>IFERROR(Pendleton!C8*Pendleton!D8,0)</f>
        <v>0</v>
      </c>
      <c r="N8" s="120">
        <f>IFERROR(Putnamville!C7*Putnamville!D7,0)</f>
        <v>0</v>
      </c>
      <c r="O8" s="120">
        <f>IFERROR(Lowell!C7*Lowell!D7,0)</f>
        <v>0</v>
      </c>
      <c r="P8" s="120">
        <f>IFERROR(#REF!*#REF!,0)</f>
        <v>0</v>
      </c>
      <c r="Q8" s="120">
        <f>IFERROR(Peru!C8*Peru!D8,0)</f>
        <v>0</v>
      </c>
      <c r="R8" s="120">
        <f>IFERROR('Toll Rd'!C8*'Toll Rd'!D8,0)</f>
        <v>0</v>
      </c>
      <c r="S8" s="120">
        <f>IFERROR(#REF!*#REF!,0)</f>
        <v>0</v>
      </c>
      <c r="T8" s="120">
        <f>IFERROR(#REF!*#REF!,0)</f>
        <v>0</v>
      </c>
      <c r="U8" s="120">
        <f>IFERROR(#REF!*#REF!,0)</f>
        <v>0</v>
      </c>
    </row>
    <row r="9" spans="1:21" ht="18" customHeight="1" x14ac:dyDescent="0.25">
      <c r="A9" s="1" t="str">
        <f>Totals!B9</f>
        <v>FLT FT8715</v>
      </c>
      <c r="B9" s="1" t="str">
        <f>Totals!C9</f>
        <v>4F6654D</v>
      </c>
      <c r="C9" s="1" t="str">
        <f>Totals!D9</f>
        <v>Frt. Pad</v>
      </c>
      <c r="D9" s="1" t="e">
        <f>Totals!E9</f>
        <v>#REF!</v>
      </c>
      <c r="E9" s="49">
        <f>Totals!F9</f>
        <v>0</v>
      </c>
      <c r="F9" s="5" t="str">
        <f>Totals!H9</f>
        <v>NAPA</v>
      </c>
      <c r="G9" s="114">
        <f t="shared" si="0"/>
        <v>0</v>
      </c>
      <c r="H9" s="83"/>
      <c r="I9" s="120">
        <f>IFERROR(Jasper!$C9*Jasper!$D9,0)</f>
        <v>0</v>
      </c>
      <c r="J9" s="120">
        <f>IFERROR(#REF!*#REF!,0)</f>
        <v>0</v>
      </c>
      <c r="K9" s="120">
        <f>IFERROR(Versailles!C9*Versailles!D9,0)</f>
        <v>0</v>
      </c>
      <c r="L9" s="120">
        <f>IFERROR(Sellersburg!C8*Sellersburg!D8,0)</f>
        <v>0</v>
      </c>
      <c r="M9" s="120">
        <f>IFERROR(Pendleton!C9*Pendleton!D9,0)</f>
        <v>0</v>
      </c>
      <c r="N9" s="120">
        <f>IFERROR(Putnamville!C8*Putnamville!D8,0)</f>
        <v>0</v>
      </c>
      <c r="O9" s="120">
        <f>IFERROR(Lowell!C8*Lowell!D8,0)</f>
        <v>0</v>
      </c>
      <c r="P9" s="120">
        <f>IFERROR(#REF!*#REF!,0)</f>
        <v>0</v>
      </c>
      <c r="Q9" s="120">
        <f>IFERROR(Peru!C9*Peru!D9,0)</f>
        <v>0</v>
      </c>
      <c r="R9" s="120">
        <f>IFERROR('Toll Rd'!C9*'Toll Rd'!D9,0)</f>
        <v>0</v>
      </c>
      <c r="S9" s="120">
        <f>IFERROR(#REF!*#REF!,0)</f>
        <v>0</v>
      </c>
      <c r="T9" s="120">
        <f>IFERROR(#REF!*#REF!,0)</f>
        <v>0</v>
      </c>
      <c r="U9" s="120">
        <f>IFERROR(#REF!*#REF!,0)</f>
        <v>0</v>
      </c>
    </row>
    <row r="10" spans="1:21" ht="18" customHeight="1" x14ac:dyDescent="0.25">
      <c r="A10" s="1" t="str">
        <f>Totals!B10</f>
        <v>BAT 7559</v>
      </c>
      <c r="B10" s="1" t="str">
        <f>Totals!C10</f>
        <v>4F6610T</v>
      </c>
      <c r="C10" s="1" t="str">
        <f>Totals!D10</f>
        <v>Battery</v>
      </c>
      <c r="D10" s="1" t="e">
        <f>Totals!E10</f>
        <v>#REF!</v>
      </c>
      <c r="E10" s="49">
        <f>Totals!F10</f>
        <v>0</v>
      </c>
      <c r="F10" s="5" t="str">
        <f>Totals!H10</f>
        <v>NAPA</v>
      </c>
      <c r="G10" s="114">
        <f t="shared" si="0"/>
        <v>0</v>
      </c>
      <c r="H10" s="83"/>
      <c r="I10" s="120">
        <f>IFERROR(Jasper!$C10*Jasper!$D10,0)</f>
        <v>0</v>
      </c>
      <c r="J10" s="120">
        <f>IFERROR(#REF!*#REF!,0)</f>
        <v>0</v>
      </c>
      <c r="K10" s="120">
        <f>IFERROR(Versailles!C10*Versailles!D10,0)</f>
        <v>0</v>
      </c>
      <c r="L10" s="120">
        <f>IFERROR(Sellersburg!C9*Sellersburg!D9,0)</f>
        <v>0</v>
      </c>
      <c r="M10" s="120">
        <f>IFERROR(Pendleton!C10*Pendleton!D10,0)</f>
        <v>0</v>
      </c>
      <c r="N10" s="120">
        <f>IFERROR(Putnamville!C9*Putnamville!D9,0)</f>
        <v>0</v>
      </c>
      <c r="O10" s="120">
        <f>IFERROR(Lowell!C9*Lowell!D9,0)</f>
        <v>0</v>
      </c>
      <c r="P10" s="120">
        <f>IFERROR(#REF!*#REF!,0)</f>
        <v>0</v>
      </c>
      <c r="Q10" s="120">
        <f>IFERROR(Peru!C10*Peru!D10,0)</f>
        <v>0</v>
      </c>
      <c r="R10" s="120">
        <f>IFERROR('Toll Rd'!C10*'Toll Rd'!D10,0)</f>
        <v>0</v>
      </c>
      <c r="S10" s="120">
        <f>IFERROR(#REF!*#REF!,0)</f>
        <v>0</v>
      </c>
      <c r="T10" s="120">
        <f>IFERROR(#REF!*#REF!,0)</f>
        <v>0</v>
      </c>
      <c r="U10" s="120">
        <f>IFERROR(#REF!*#REF!,0)</f>
        <v>0</v>
      </c>
    </row>
    <row r="11" spans="1:21" ht="18" customHeight="1" x14ac:dyDescent="0.25">
      <c r="A11" s="34" t="str">
        <f>Totals!B11</f>
        <v>PSG SG8878X</v>
      </c>
      <c r="B11" s="34">
        <f>Totals!C11</f>
        <v>0</v>
      </c>
      <c r="C11" s="34" t="str">
        <f>Totals!D11</f>
        <v xml:space="preserve">Front Brake Pads </v>
      </c>
      <c r="D11" s="34" t="e">
        <f>Totals!E11</f>
        <v>#REF!</v>
      </c>
      <c r="E11" s="60">
        <f>Totals!F11</f>
        <v>0</v>
      </c>
      <c r="F11" s="40" t="str">
        <f>Totals!H11</f>
        <v>NAPA</v>
      </c>
      <c r="G11" s="115">
        <f>IFERROR(D11*E11,0)</f>
        <v>0</v>
      </c>
      <c r="H11" s="21"/>
      <c r="I11" s="120">
        <f>IFERROR(Jasper!$C11*Jasper!$D11,0)</f>
        <v>0</v>
      </c>
      <c r="J11" s="120">
        <f>IFERROR(#REF!*#REF!,0)</f>
        <v>0</v>
      </c>
      <c r="K11" s="120">
        <f>IFERROR(Versailles!C11*Versailles!D11,0)</f>
        <v>0</v>
      </c>
      <c r="L11" s="120">
        <f>IFERROR(Sellersburg!C10*Sellersburg!D10,0)</f>
        <v>0</v>
      </c>
      <c r="M11" s="120">
        <f>IFERROR(Pendleton!C11*Pendleton!D11,0)</f>
        <v>0</v>
      </c>
      <c r="N11" s="120">
        <f>IFERROR(Putnamville!C10*Putnamville!D10,0)</f>
        <v>0</v>
      </c>
      <c r="O11" s="120">
        <f>IFERROR(Lowell!C10*Lowell!D10,0)</f>
        <v>0</v>
      </c>
      <c r="P11" s="120">
        <f>IFERROR(#REF!*#REF!,0)</f>
        <v>0</v>
      </c>
      <c r="Q11" s="120">
        <f>IFERROR(Peru!C11*Peru!D11,0)</f>
        <v>0</v>
      </c>
      <c r="R11" s="120">
        <f>IFERROR('Toll Rd'!C11*'Toll Rd'!D11,0)</f>
        <v>0</v>
      </c>
      <c r="S11" s="120">
        <f>IFERROR(#REF!*#REF!,0)</f>
        <v>0</v>
      </c>
      <c r="T11" s="120">
        <f>IFERROR(#REF!*#REF!,0)</f>
        <v>0</v>
      </c>
      <c r="U11" s="120">
        <f>IFERROR(#REF!*#REF!,0)</f>
        <v>0</v>
      </c>
    </row>
    <row r="12" spans="1:21" ht="18" customHeight="1" x14ac:dyDescent="0.25">
      <c r="A12" s="1" t="str">
        <f>Totals!B12</f>
        <v>PSG SG7784X</v>
      </c>
      <c r="B12" s="1">
        <f>Totals!C12</f>
        <v>0</v>
      </c>
      <c r="C12" s="1" t="str">
        <f>Totals!D12</f>
        <v>Rear Brake Pads</v>
      </c>
      <c r="D12" s="1" t="e">
        <f>Totals!E12</f>
        <v>#REF!</v>
      </c>
      <c r="E12" s="49">
        <f>Totals!F12</f>
        <v>0</v>
      </c>
      <c r="F12" s="5" t="str">
        <f>Totals!H12</f>
        <v>NAPA</v>
      </c>
      <c r="G12" s="114">
        <f t="shared" ref="G12" si="1">IFERROR(D12*E12,0)</f>
        <v>0</v>
      </c>
      <c r="H12" s="83"/>
      <c r="I12" s="120">
        <f>IFERROR(Jasper!$C12*Jasper!$D12,0)</f>
        <v>0</v>
      </c>
      <c r="J12" s="120">
        <f>IFERROR(#REF!*#REF!,0)</f>
        <v>0</v>
      </c>
      <c r="K12" s="120">
        <f>IFERROR(Versailles!C12*Versailles!D12,0)</f>
        <v>0</v>
      </c>
      <c r="L12" s="120">
        <f>IFERROR(Sellersburg!C11*Sellersburg!D11,0)</f>
        <v>0</v>
      </c>
      <c r="M12" s="120">
        <f>IFERROR(Pendleton!C12*Pendleton!D12,0)</f>
        <v>0</v>
      </c>
      <c r="N12" s="120">
        <f>IFERROR(Putnamville!C11*Putnamville!D11,0)</f>
        <v>0</v>
      </c>
      <c r="O12" s="120">
        <f>IFERROR(Lowell!C11*Lowell!D11,0)</f>
        <v>0</v>
      </c>
      <c r="P12" s="120">
        <f>IFERROR(#REF!*#REF!,0)</f>
        <v>0</v>
      </c>
      <c r="Q12" s="120">
        <f>IFERROR(Peru!C12*Peru!D12,0)</f>
        <v>0</v>
      </c>
      <c r="R12" s="120">
        <f>IFERROR('Toll Rd'!C12*'Toll Rd'!D12,0)</f>
        <v>0</v>
      </c>
      <c r="S12" s="120">
        <f>IFERROR(#REF!*#REF!,0)</f>
        <v>0</v>
      </c>
      <c r="T12" s="120">
        <f>IFERROR(#REF!*#REF!,0)</f>
        <v>0</v>
      </c>
      <c r="U12" s="120">
        <f>IFERROR(#REF!*#REF!,0)</f>
        <v>0</v>
      </c>
    </row>
    <row r="13" spans="1:21" ht="18" customHeight="1" x14ac:dyDescent="0.25">
      <c r="A13" s="34" t="str">
        <f>Totals!B13</f>
        <v>NB 48881780</v>
      </c>
      <c r="B13" s="34">
        <f>Totals!C13</f>
        <v>0</v>
      </c>
      <c r="C13" s="34" t="str">
        <f>Totals!D13</f>
        <v xml:space="preserve">Front Brake Rotor </v>
      </c>
      <c r="D13" s="34" t="e">
        <f>Totals!E13</f>
        <v>#REF!</v>
      </c>
      <c r="E13" s="60">
        <f>Totals!F13</f>
        <v>0</v>
      </c>
      <c r="F13" s="40" t="str">
        <f>Totals!H13</f>
        <v>NAPA</v>
      </c>
      <c r="G13" s="115">
        <f>IFERROR(D13*E13,0)</f>
        <v>0</v>
      </c>
      <c r="H13" s="83"/>
      <c r="I13" s="120">
        <f>IFERROR(Jasper!$C13*Jasper!$D13,0)</f>
        <v>0</v>
      </c>
      <c r="J13" s="120">
        <f>IFERROR(#REF!*#REF!,0)</f>
        <v>0</v>
      </c>
      <c r="K13" s="120">
        <f>IFERROR(Versailles!C13*Versailles!D13,0)</f>
        <v>0</v>
      </c>
      <c r="L13" s="120">
        <f>IFERROR(Sellersburg!C12*Sellersburg!D12,0)</f>
        <v>0</v>
      </c>
      <c r="M13" s="120">
        <f>IFERROR(Pendleton!C13*Pendleton!D13,0)</f>
        <v>0</v>
      </c>
      <c r="N13" s="120">
        <f>IFERROR(Putnamville!C12*Putnamville!D12,0)</f>
        <v>0</v>
      </c>
      <c r="O13" s="120">
        <f>IFERROR(Lowell!C12*Lowell!D12,0)</f>
        <v>0</v>
      </c>
      <c r="P13" s="120">
        <f>IFERROR(#REF!*#REF!,0)</f>
        <v>0</v>
      </c>
      <c r="Q13" s="120">
        <f>IFERROR(Peru!C13*Peru!D13,0)</f>
        <v>0</v>
      </c>
      <c r="R13" s="120">
        <f>IFERROR('Toll Rd'!C13*'Toll Rd'!D13,0)</f>
        <v>0</v>
      </c>
      <c r="S13" s="120">
        <f>IFERROR(#REF!*#REF!,0)</f>
        <v>0</v>
      </c>
      <c r="T13" s="120">
        <f>IFERROR(#REF!*#REF!,0)</f>
        <v>0</v>
      </c>
      <c r="U13" s="120">
        <f>IFERROR(#REF!*#REF!,0)</f>
        <v>0</v>
      </c>
    </row>
    <row r="14" spans="1:21" ht="18" customHeight="1" x14ac:dyDescent="0.25">
      <c r="A14" s="1" t="str">
        <f>Totals!B14</f>
        <v>NGK 92145</v>
      </c>
      <c r="B14" s="1">
        <f>Totals!C14</f>
        <v>0</v>
      </c>
      <c r="C14" s="1" t="str">
        <f>Totals!D14</f>
        <v>Spark Plug</v>
      </c>
      <c r="D14" s="1" t="e">
        <f>Totals!E14</f>
        <v>#REF!</v>
      </c>
      <c r="E14" s="49">
        <f>Totals!F14</f>
        <v>10.78</v>
      </c>
      <c r="F14" s="5" t="str">
        <f>Totals!H14</f>
        <v>NAPA</v>
      </c>
      <c r="G14" s="114">
        <f t="shared" ref="G14" si="2">IFERROR(D14*E14,0)</f>
        <v>0</v>
      </c>
      <c r="H14" s="83"/>
      <c r="I14" s="120">
        <f>IFERROR(Jasper!$C14*Jasper!$D14,0)</f>
        <v>0</v>
      </c>
      <c r="J14" s="120">
        <f>IFERROR(#REF!*#REF!,0)</f>
        <v>0</v>
      </c>
      <c r="K14" s="120">
        <f>IFERROR(Versailles!C14*Versailles!D14,0)</f>
        <v>0</v>
      </c>
      <c r="L14" s="120">
        <f>IFERROR(Sellersburg!C13*Sellersburg!D13,0)</f>
        <v>0</v>
      </c>
      <c r="M14" s="120">
        <f>IFERROR(Pendleton!C14*Pendleton!D14,0)</f>
        <v>0</v>
      </c>
      <c r="N14" s="120">
        <f>IFERROR(Putnamville!C13*Putnamville!D13,0)</f>
        <v>0</v>
      </c>
      <c r="O14" s="120">
        <f>IFERROR(Lowell!#REF!*Lowell!#REF!,0)</f>
        <v>0</v>
      </c>
      <c r="P14" s="120">
        <f>IFERROR(#REF!*#REF!,0)</f>
        <v>0</v>
      </c>
      <c r="Q14" s="120">
        <f>IFERROR(Peru!C14*Peru!D14,0)</f>
        <v>0</v>
      </c>
      <c r="R14" s="120">
        <f>IFERROR('Toll Rd'!C14*'Toll Rd'!D14,0)</f>
        <v>0</v>
      </c>
      <c r="S14" s="120">
        <f>IFERROR(#REF!*#REF!,0)</f>
        <v>0</v>
      </c>
      <c r="T14" s="120">
        <f>IFERROR(#REF!*#REF!,0)</f>
        <v>0</v>
      </c>
      <c r="U14" s="120">
        <f>IFERROR(#REF!*#REF!,0)</f>
        <v>0</v>
      </c>
    </row>
    <row r="15" spans="1:21" ht="18" customHeight="1" x14ac:dyDescent="0.25">
      <c r="A15" s="34" t="str">
        <f>Totals!B15</f>
        <v>60 12A</v>
      </c>
      <c r="B15" s="34">
        <f>Totals!C15</f>
        <v>0</v>
      </c>
      <c r="C15" s="34" t="str">
        <f>Totals!D15</f>
        <v>Durango rear wiper blades</v>
      </c>
      <c r="D15" s="34" t="e">
        <f>Totals!E15</f>
        <v>#REF!</v>
      </c>
      <c r="E15" s="60">
        <f>Totals!F15</f>
        <v>8.7799999999999994</v>
      </c>
      <c r="F15" s="40" t="str">
        <f>Totals!H15</f>
        <v>NAPA</v>
      </c>
      <c r="G15" s="115">
        <f>IFERROR(D15*E15,0)</f>
        <v>0</v>
      </c>
      <c r="H15" s="21"/>
      <c r="I15" s="120">
        <f>IFERROR(Jasper!$C15*Jasper!$D15,0)</f>
        <v>0</v>
      </c>
      <c r="J15" s="120">
        <f>IFERROR(#REF!*#REF!,0)</f>
        <v>0</v>
      </c>
      <c r="K15" s="120">
        <f>IFERROR(Versailles!#REF!*Versailles!#REF!,0)</f>
        <v>0</v>
      </c>
      <c r="L15" s="120">
        <f>IFERROR(Sellersburg!C14*Sellersburg!D14,0)</f>
        <v>0</v>
      </c>
      <c r="M15" s="120">
        <f>IFERROR(Pendleton!C15*Pendleton!D15,0)</f>
        <v>0</v>
      </c>
      <c r="N15" s="120">
        <f>IFERROR(Putnamville!C14*Putnamville!D14,0)</f>
        <v>0</v>
      </c>
      <c r="O15" s="120">
        <f>IFERROR(Lowell!C13*Lowell!D13,0)</f>
        <v>0</v>
      </c>
      <c r="P15" s="120">
        <f>IFERROR(#REF!*#REF!,0)</f>
        <v>0</v>
      </c>
      <c r="Q15" s="120">
        <f>IFERROR(Peru!C15*Peru!D15,0)</f>
        <v>0</v>
      </c>
      <c r="R15" s="120">
        <f>IFERROR('Toll Rd'!#REF!*'Toll Rd'!#REF!,0)</f>
        <v>0</v>
      </c>
      <c r="S15" s="120">
        <f>IFERROR(#REF!*#REF!,0)</f>
        <v>0</v>
      </c>
      <c r="T15" s="120">
        <f>IFERROR(#REF!*#REF!,0)</f>
        <v>0</v>
      </c>
      <c r="U15" s="120">
        <f>IFERROR(#REF!*#REF!,0)</f>
        <v>0</v>
      </c>
    </row>
    <row r="16" spans="1:21" ht="18" customHeight="1" x14ac:dyDescent="0.25">
      <c r="A16" s="1" t="str">
        <f>Totals!B16</f>
        <v>FIL 4048</v>
      </c>
      <c r="B16" s="1" t="str">
        <f>Totals!C16</f>
        <v>4D4301</v>
      </c>
      <c r="C16" s="1" t="str">
        <f>Totals!D16</f>
        <v>Cabin Filter, 2011 and up</v>
      </c>
      <c r="D16" s="1" t="e">
        <f>Totals!E16</f>
        <v>#REF!</v>
      </c>
      <c r="E16" s="49">
        <f>Totals!F16</f>
        <v>9.06</v>
      </c>
      <c r="F16" s="5" t="str">
        <f>Totals!H16</f>
        <v>NAPA</v>
      </c>
      <c r="G16" s="114">
        <f t="shared" ref="G16" si="3">IFERROR(D16*E16,0)</f>
        <v>0</v>
      </c>
      <c r="H16" s="21"/>
      <c r="I16" s="120">
        <f>IFERROR(Jasper!$C16*Jasper!$D16,0)</f>
        <v>0</v>
      </c>
      <c r="J16" s="120">
        <f>IFERROR(#REF!*#REF!,0)</f>
        <v>0</v>
      </c>
      <c r="K16" s="120">
        <f>IFERROR(Versailles!C15*Versailles!D15,0)</f>
        <v>0</v>
      </c>
      <c r="L16" s="120">
        <f>IFERROR(Sellersburg!#REF!*Sellersburg!#REF!,0)</f>
        <v>0</v>
      </c>
      <c r="M16" s="120">
        <f>IFERROR(Pendleton!C16*Pendleton!D16,0)</f>
        <v>0</v>
      </c>
      <c r="N16" s="120">
        <f>IFERROR(Putnamville!C15*Putnamville!D15,0)</f>
        <v>0</v>
      </c>
      <c r="O16" s="120">
        <f>IFERROR(Lowell!#REF!*Lowell!#REF!,0)</f>
        <v>0</v>
      </c>
      <c r="P16" s="120">
        <f>IFERROR(#REF!*#REF!,0)</f>
        <v>0</v>
      </c>
      <c r="Q16" s="120">
        <f>IFERROR(Peru!C16*Peru!D16,0)</f>
        <v>0</v>
      </c>
      <c r="R16" s="120">
        <f>IFERROR('Toll Rd'!C15*'Toll Rd'!D15,0)</f>
        <v>0</v>
      </c>
      <c r="S16" s="120">
        <f>IFERROR(#REF!*#REF!,0)</f>
        <v>0</v>
      </c>
      <c r="T16" s="120">
        <f>IFERROR(#REF!*#REF!,0)</f>
        <v>0</v>
      </c>
      <c r="U16" s="120">
        <f>IFERROR(#REF!*#REF!,0)</f>
        <v>0</v>
      </c>
    </row>
    <row r="17" spans="1:21" ht="18" customHeight="1" x14ac:dyDescent="0.25">
      <c r="A17" s="34" t="str">
        <f>Totals!B17</f>
        <v>FIL 9746</v>
      </c>
      <c r="B17" s="34" t="str">
        <f>Totals!C17</f>
        <v>4D4046B</v>
      </c>
      <c r="C17" s="34" t="str">
        <f>Totals!D17</f>
        <v>Air Filter, 2011 and up</v>
      </c>
      <c r="D17" s="34" t="e">
        <f>Totals!E17</f>
        <v>#REF!</v>
      </c>
      <c r="E17" s="60">
        <f>Totals!F17</f>
        <v>16.52</v>
      </c>
      <c r="F17" s="40" t="str">
        <f>Totals!H17</f>
        <v>NAPA</v>
      </c>
      <c r="G17" s="115">
        <f>IFERROR(D17*E17,0)</f>
        <v>0</v>
      </c>
      <c r="H17" s="21"/>
      <c r="I17" s="120">
        <f>IFERROR(Jasper!$C17*Jasper!$D17,0)</f>
        <v>0</v>
      </c>
      <c r="J17" s="120">
        <f>IFERROR(#REF!*#REF!,0)</f>
        <v>0</v>
      </c>
      <c r="K17" s="120">
        <f>IFERROR(Versailles!C16*Versailles!D16,0)</f>
        <v>0</v>
      </c>
      <c r="L17" s="120">
        <f>IFERROR(Sellersburg!C15*Sellersburg!D15,0)</f>
        <v>0</v>
      </c>
      <c r="M17" s="120">
        <f>IFERROR(Pendleton!C17*Pendleton!D17,0)</f>
        <v>0</v>
      </c>
      <c r="N17" s="120">
        <f>IFERROR(Putnamville!C16*Putnamville!D16,0)</f>
        <v>0</v>
      </c>
      <c r="O17" s="120">
        <f>IFERROR(Lowell!#REF!*Lowell!#REF!,0)</f>
        <v>0</v>
      </c>
      <c r="P17" s="120">
        <f>IFERROR(#REF!*#REF!,0)</f>
        <v>0</v>
      </c>
      <c r="Q17" s="120">
        <f>IFERROR(Peru!C17*Peru!D17,0)</f>
        <v>0</v>
      </c>
      <c r="R17" s="120">
        <f>IFERROR('Toll Rd'!C16*'Toll Rd'!D16,0)</f>
        <v>0</v>
      </c>
      <c r="S17" s="120">
        <f>IFERROR(#REF!*#REF!,0)</f>
        <v>0</v>
      </c>
      <c r="T17" s="120">
        <f>IFERROR(#REF!*#REF!,0)</f>
        <v>0</v>
      </c>
      <c r="U17" s="120">
        <f>IFERROR(#REF!*#REF!,0)</f>
        <v>0</v>
      </c>
    </row>
    <row r="18" spans="1:21" ht="18" customHeight="1" x14ac:dyDescent="0.25">
      <c r="A18" s="1" t="str">
        <f>Totals!B18</f>
        <v>BAT 7549</v>
      </c>
      <c r="B18" s="1" t="str">
        <f>Totals!C18</f>
        <v>4D4001</v>
      </c>
      <c r="C18" s="1" t="str">
        <f>Totals!D18</f>
        <v>Battery</v>
      </c>
      <c r="D18" s="1" t="e">
        <f>Totals!E18</f>
        <v>#REF!</v>
      </c>
      <c r="E18" s="49">
        <f>Totals!F18</f>
        <v>173.44</v>
      </c>
      <c r="F18" s="5" t="str">
        <f>Totals!H18</f>
        <v>NAPA</v>
      </c>
      <c r="G18" s="114">
        <f t="shared" ref="G18:G20" si="4">IFERROR(D18*E18,0)</f>
        <v>0</v>
      </c>
      <c r="H18" s="21"/>
      <c r="I18" s="120">
        <f>IFERROR(Jasper!$C18*Jasper!$D18,0)</f>
        <v>0</v>
      </c>
      <c r="J18" s="120">
        <f>IFERROR(#REF!*#REF!,0)</f>
        <v>0</v>
      </c>
      <c r="K18" s="120">
        <f>IFERROR(Versailles!#REF!*Versailles!#REF!,0)</f>
        <v>0</v>
      </c>
      <c r="L18" s="120">
        <f>IFERROR(Sellersburg!#REF!*Sellersburg!#REF!,0)</f>
        <v>0</v>
      </c>
      <c r="M18" s="120">
        <f>IFERROR(Pendleton!C18*Pendleton!D18,0)</f>
        <v>0</v>
      </c>
      <c r="N18" s="120">
        <f>IFERROR(Putnamville!C17*Putnamville!D17,0)</f>
        <v>0</v>
      </c>
      <c r="O18" s="120">
        <f>IFERROR(Lowell!#REF!*Lowell!#REF!,0)</f>
        <v>0</v>
      </c>
      <c r="P18" s="120">
        <f>IFERROR(#REF!*#REF!,0)</f>
        <v>0</v>
      </c>
      <c r="Q18" s="120">
        <f>IFERROR(Peru!C18*Peru!D18,0)</f>
        <v>0</v>
      </c>
      <c r="R18" s="120">
        <f>IFERROR('Toll Rd'!C17*'Toll Rd'!D17,0)</f>
        <v>0</v>
      </c>
      <c r="S18" s="120">
        <f>IFERROR(#REF!*#REF!,0)</f>
        <v>0</v>
      </c>
      <c r="T18" s="120">
        <f>IFERROR(#REF!*#REF!,0)</f>
        <v>0</v>
      </c>
      <c r="U18" s="120">
        <f>IFERROR(#REF!*#REF!,0)</f>
        <v>0</v>
      </c>
    </row>
    <row r="19" spans="1:21" ht="18" customHeight="1" x14ac:dyDescent="0.25">
      <c r="A19" s="34" t="str">
        <f>Totals!B19</f>
        <v>UP 880256CR</v>
      </c>
      <c r="B19" s="34" t="str">
        <f>Totals!C19</f>
        <v>4D4020F</v>
      </c>
      <c r="C19" s="34" t="str">
        <f>Totals!D19</f>
        <v>Brake Rotor-Front  (Use OEM row 256)</v>
      </c>
      <c r="D19" s="34" t="e">
        <f>Totals!E19</f>
        <v>#REF!</v>
      </c>
      <c r="E19" s="60">
        <f>Totals!F19</f>
        <v>0</v>
      </c>
      <c r="F19" s="40" t="str">
        <f>Totals!H19</f>
        <v>NAPA</v>
      </c>
      <c r="G19" s="115">
        <f t="shared" si="4"/>
        <v>0</v>
      </c>
      <c r="H19" s="21"/>
      <c r="I19" s="120">
        <f>IFERROR(Jasper!$C19*Jasper!$D19,0)</f>
        <v>0</v>
      </c>
      <c r="J19" s="120">
        <f>IFERROR(#REF!*#REF!,0)</f>
        <v>0</v>
      </c>
      <c r="K19" s="120">
        <f>IFERROR(Versailles!C17*Versailles!D17,0)</f>
        <v>0</v>
      </c>
      <c r="L19" s="120">
        <f>IFERROR(Sellersburg!C16*Sellersburg!D16,0)</f>
        <v>0</v>
      </c>
      <c r="M19" s="120">
        <f>IFERROR(Pendleton!C19*Pendleton!D19,0)</f>
        <v>0</v>
      </c>
      <c r="N19" s="120">
        <f>IFERROR(Putnamville!C18*Putnamville!D18,0)</f>
        <v>0</v>
      </c>
      <c r="O19" s="120">
        <f>IFERROR(Lowell!C14*Lowell!D14,0)</f>
        <v>0</v>
      </c>
      <c r="P19" s="120">
        <f>IFERROR(#REF!*#REF!,0)</f>
        <v>0</v>
      </c>
      <c r="Q19" s="120">
        <f>IFERROR(Peru!C19*Peru!D19,0)</f>
        <v>0</v>
      </c>
      <c r="R19" s="120">
        <f>IFERROR('Toll Rd'!C18*'Toll Rd'!D18,0)</f>
        <v>0</v>
      </c>
      <c r="S19" s="120">
        <f>IFERROR(#REF!*#REF!,0)</f>
        <v>0</v>
      </c>
      <c r="T19" s="120">
        <f>IFERROR(#REF!*#REF!,0)</f>
        <v>0</v>
      </c>
      <c r="U19" s="120">
        <f>IFERROR(#REF!*#REF!,0)</f>
        <v>0</v>
      </c>
    </row>
    <row r="20" spans="1:21" ht="18" customHeight="1" x14ac:dyDescent="0.25">
      <c r="A20" s="34" t="str">
        <f>Totals!B20</f>
        <v>UP 880395CR</v>
      </c>
      <c r="B20" s="34" t="str">
        <f>Totals!C20</f>
        <v>4D4020R</v>
      </c>
      <c r="C20" s="34" t="str">
        <f>Totals!D20</f>
        <v>Brake Rotor-Rear</v>
      </c>
      <c r="D20" s="34" t="e">
        <f>Totals!E20</f>
        <v>#REF!</v>
      </c>
      <c r="E20" s="60">
        <f>Totals!F20</f>
        <v>0</v>
      </c>
      <c r="F20" s="40" t="str">
        <f>Totals!H20</f>
        <v>NAPA</v>
      </c>
      <c r="G20" s="115">
        <f t="shared" si="4"/>
        <v>0</v>
      </c>
      <c r="H20" s="21"/>
      <c r="I20" s="120">
        <f>IFERROR(Jasper!$C20*Jasper!$D20,0)</f>
        <v>0</v>
      </c>
      <c r="J20" s="120">
        <f>IFERROR(#REF!*#REF!,0)</f>
        <v>0</v>
      </c>
      <c r="K20" s="120">
        <f>IFERROR(Versailles!C18*Versailles!D18,0)</f>
        <v>0</v>
      </c>
      <c r="L20" s="120">
        <f>IFERROR(Sellersburg!C17*Sellersburg!D17,0)</f>
        <v>0</v>
      </c>
      <c r="M20" s="120">
        <f>IFERROR(Pendleton!C20*Pendleton!D20,0)</f>
        <v>0</v>
      </c>
      <c r="N20" s="120">
        <f>IFERROR(Putnamville!C19*Putnamville!D19,0)</f>
        <v>0</v>
      </c>
      <c r="O20" s="120">
        <f>IFERROR(Lowell!C15*Lowell!D15,0)</f>
        <v>0</v>
      </c>
      <c r="P20" s="120">
        <f>IFERROR(#REF!*#REF!,0)</f>
        <v>0</v>
      </c>
      <c r="Q20" s="120">
        <f>IFERROR(Peru!C20*Peru!D20,0)</f>
        <v>0</v>
      </c>
      <c r="R20" s="120">
        <f>IFERROR('Toll Rd'!C19*'Toll Rd'!D19,0)</f>
        <v>0</v>
      </c>
      <c r="S20" s="120">
        <f>IFERROR(#REF!*#REF!,0)</f>
        <v>0</v>
      </c>
      <c r="T20" s="120">
        <f>IFERROR(#REF!*#REF!,0)</f>
        <v>0</v>
      </c>
      <c r="U20" s="120">
        <f>IFERROR(#REF!*#REF!,0)</f>
        <v>0</v>
      </c>
    </row>
    <row r="21" spans="1:21" ht="18" customHeight="1" x14ac:dyDescent="0.25">
      <c r="A21" s="24" t="str">
        <f>Totals!B21</f>
        <v>ADC 2614XB</v>
      </c>
      <c r="B21" s="24" t="str">
        <f>Totals!C21</f>
        <v>4D4038LF</v>
      </c>
      <c r="C21" s="24" t="str">
        <f>Totals!D21</f>
        <v>Caliper-Left Front</v>
      </c>
      <c r="D21" s="24" t="e">
        <f>Totals!E21</f>
        <v>#REF!</v>
      </c>
      <c r="E21" s="49">
        <f>Totals!F21</f>
        <v>0</v>
      </c>
      <c r="F21" s="84" t="str">
        <f>Totals!H21</f>
        <v>NAPA</v>
      </c>
      <c r="G21" s="114">
        <f t="shared" ref="G21:G27" si="5">IFERROR(D21*E21,0)</f>
        <v>0</v>
      </c>
      <c r="H21" s="21"/>
      <c r="I21" s="120">
        <f>IFERROR(Jasper!$C21*Jasper!$D21,0)</f>
        <v>0</v>
      </c>
      <c r="J21" s="120">
        <f>IFERROR(#REF!*#REF!,0)</f>
        <v>0</v>
      </c>
      <c r="K21" s="120">
        <f>IFERROR(Versailles!C19*Versailles!D19,0)</f>
        <v>0</v>
      </c>
      <c r="L21" s="120">
        <f>IFERROR(Sellersburg!C18*Sellersburg!D18,0)</f>
        <v>0</v>
      </c>
      <c r="M21" s="120">
        <f>IFERROR(Pendleton!C21*Pendleton!D21,0)</f>
        <v>0</v>
      </c>
      <c r="N21" s="120">
        <f>IFERROR(Putnamville!C20*Putnamville!D20,0)</f>
        <v>0</v>
      </c>
      <c r="O21" s="120">
        <f>IFERROR(Lowell!C16*Lowell!D16,0)</f>
        <v>0</v>
      </c>
      <c r="P21" s="120">
        <f>IFERROR(#REF!*#REF!,0)</f>
        <v>0</v>
      </c>
      <c r="Q21" s="120">
        <f>IFERROR(Peru!C21*Peru!D21,0)</f>
        <v>0</v>
      </c>
      <c r="R21" s="120">
        <f>IFERROR('Toll Rd'!C20*'Toll Rd'!D20,0)</f>
        <v>0</v>
      </c>
      <c r="S21" s="120">
        <f>IFERROR(#REF!*#REF!,0)</f>
        <v>0</v>
      </c>
      <c r="T21" s="120">
        <f>IFERROR(#REF!*#REF!,0)</f>
        <v>0</v>
      </c>
      <c r="U21" s="120">
        <f>IFERROR(#REF!*#REF!,0)</f>
        <v>0</v>
      </c>
    </row>
    <row r="22" spans="1:21" ht="18" customHeight="1" x14ac:dyDescent="0.25">
      <c r="A22" s="24" t="str">
        <f>Totals!B22</f>
        <v>NOE 620039XD</v>
      </c>
      <c r="B22" s="24">
        <f>Totals!C22</f>
        <v>0</v>
      </c>
      <c r="C22" s="24" t="str">
        <f>Totals!D22</f>
        <v>Dual Fan Assy.</v>
      </c>
      <c r="D22" s="24" t="e">
        <f>Totals!E22</f>
        <v>#REF!</v>
      </c>
      <c r="E22" s="49">
        <f>Totals!F22</f>
        <v>0</v>
      </c>
      <c r="F22" s="84" t="str">
        <f>Totals!H22</f>
        <v>NAPA</v>
      </c>
      <c r="G22" s="114">
        <f t="shared" si="5"/>
        <v>0</v>
      </c>
      <c r="H22" s="21"/>
      <c r="I22" s="120">
        <f>IFERROR(Jasper!$C22*Jasper!$D22,0)</f>
        <v>0</v>
      </c>
      <c r="J22" s="120">
        <f>IFERROR(#REF!*#REF!,0)</f>
        <v>0</v>
      </c>
      <c r="K22" s="120">
        <f>IFERROR(Versailles!C20*Versailles!D20,0)</f>
        <v>0</v>
      </c>
      <c r="L22" s="120">
        <f>IFERROR(Sellersburg!C19*Sellersburg!D19,0)</f>
        <v>0</v>
      </c>
      <c r="M22" s="120">
        <f>IFERROR(Pendleton!C22*Pendleton!D22,0)</f>
        <v>0</v>
      </c>
      <c r="N22" s="120">
        <f>IFERROR(Putnamville!C21*Putnamville!D21,0)</f>
        <v>0</v>
      </c>
      <c r="O22" s="120">
        <f>IFERROR(Lowell!C17*Lowell!D17,0)</f>
        <v>0</v>
      </c>
      <c r="P22" s="120">
        <f>IFERROR(#REF!*#REF!,0)</f>
        <v>0</v>
      </c>
      <c r="Q22" s="120">
        <f>IFERROR(Peru!C22*Peru!D22,0)</f>
        <v>0</v>
      </c>
      <c r="R22" s="120">
        <f>IFERROR('Toll Rd'!C21*'Toll Rd'!D21,0)</f>
        <v>0</v>
      </c>
      <c r="S22" s="120">
        <f>IFERROR(#REF!*#REF!,0)</f>
        <v>0</v>
      </c>
      <c r="T22" s="120">
        <f>IFERROR(#REF!*#REF!,0)</f>
        <v>0</v>
      </c>
      <c r="U22" s="120">
        <f>IFERROR(#REF!*#REF!,0)</f>
        <v>0</v>
      </c>
    </row>
    <row r="23" spans="1:21" ht="18" customHeight="1" x14ac:dyDescent="0.25">
      <c r="A23" s="24" t="str">
        <f>Totals!B23</f>
        <v>DFPFG1053</v>
      </c>
      <c r="B23" s="24" t="str">
        <f>Totals!C23</f>
        <v>4D3150</v>
      </c>
      <c r="C23" s="24" t="str">
        <f>Totals!D23</f>
        <v xml:space="preserve">Fuel Pump </v>
      </c>
      <c r="D23" s="24" t="e">
        <f>Totals!E23</f>
        <v>#REF!</v>
      </c>
      <c r="E23" s="49">
        <f>Totals!F23</f>
        <v>0</v>
      </c>
      <c r="F23" s="84" t="str">
        <f>Totals!H23</f>
        <v>NAPA</v>
      </c>
      <c r="G23" s="114">
        <f t="shared" si="5"/>
        <v>0</v>
      </c>
      <c r="H23" s="21"/>
      <c r="I23" s="120">
        <f>IFERROR(Jasper!$C23*Jasper!$D23,0)</f>
        <v>0</v>
      </c>
      <c r="J23" s="120">
        <f>IFERROR(#REF!*#REF!,0)</f>
        <v>0</v>
      </c>
      <c r="K23" s="120">
        <f>IFERROR(Versailles!C21*Versailles!D21,0)</f>
        <v>0</v>
      </c>
      <c r="L23" s="120">
        <f>IFERROR(Sellersburg!C20*Sellersburg!D20,0)</f>
        <v>0</v>
      </c>
      <c r="M23" s="120">
        <f>IFERROR(Pendleton!C23*Pendleton!D23,0)</f>
        <v>0</v>
      </c>
      <c r="N23" s="120">
        <f>IFERROR(Putnamville!C22*Putnamville!D22,0)</f>
        <v>0</v>
      </c>
      <c r="O23" s="120">
        <f>IFERROR(Lowell!C18*Lowell!D18,0)</f>
        <v>0</v>
      </c>
      <c r="P23" s="120">
        <f>IFERROR(#REF!*#REF!,0)</f>
        <v>0</v>
      </c>
      <c r="Q23" s="120">
        <f>IFERROR(Peru!C23*Peru!D23,0)</f>
        <v>0</v>
      </c>
      <c r="R23" s="120">
        <f>IFERROR('Toll Rd'!C22*'Toll Rd'!D22,0)</f>
        <v>0</v>
      </c>
      <c r="S23" s="120">
        <f>IFERROR(#REF!*#REF!,0)</f>
        <v>0</v>
      </c>
      <c r="T23" s="120">
        <f>IFERROR(#REF!*#REF!,0)</f>
        <v>0</v>
      </c>
      <c r="U23" s="120">
        <f>IFERROR(#REF!*#REF!,0)</f>
        <v>0</v>
      </c>
    </row>
    <row r="24" spans="1:21" ht="18" customHeight="1" x14ac:dyDescent="0.25">
      <c r="A24" s="1" t="str">
        <f>Totals!B24</f>
        <v>NBH 17030</v>
      </c>
      <c r="B24" s="1" t="str">
        <f>Totals!C24</f>
        <v>4D3060</v>
      </c>
      <c r="C24" s="1" t="str">
        <f>Totals!D24</f>
        <v>Heater Hose</v>
      </c>
      <c r="D24" s="1" t="e">
        <f>Totals!E24</f>
        <v>#REF!</v>
      </c>
      <c r="E24" s="49">
        <f>Totals!F24</f>
        <v>0</v>
      </c>
      <c r="F24" s="5" t="str">
        <f>Totals!H24</f>
        <v>NAPA</v>
      </c>
      <c r="G24" s="114">
        <f t="shared" si="5"/>
        <v>0</v>
      </c>
      <c r="H24" s="21"/>
      <c r="I24" s="120">
        <f>IFERROR(Jasper!$C24*Jasper!$D24,0)</f>
        <v>0</v>
      </c>
      <c r="J24" s="120">
        <f>IFERROR(#REF!*#REF!,0)</f>
        <v>0</v>
      </c>
      <c r="K24" s="120">
        <f>IFERROR(Versailles!C22*Versailles!D22,0)</f>
        <v>0</v>
      </c>
      <c r="L24" s="120">
        <f>IFERROR(Sellersburg!C21*Sellersburg!D21,0)</f>
        <v>0</v>
      </c>
      <c r="M24" s="120">
        <f>IFERROR(Pendleton!C24*Pendleton!D24,0)</f>
        <v>0</v>
      </c>
      <c r="N24" s="120">
        <f>IFERROR(Putnamville!C23*Putnamville!D23,0)</f>
        <v>0</v>
      </c>
      <c r="O24" s="120">
        <f>IFERROR(Lowell!C19*Lowell!D19,0)</f>
        <v>0</v>
      </c>
      <c r="P24" s="120">
        <f>IFERROR(#REF!*#REF!,0)</f>
        <v>0</v>
      </c>
      <c r="Q24" s="120">
        <f>IFERROR(Peru!C24*Peru!D24,0)</f>
        <v>0</v>
      </c>
      <c r="R24" s="120">
        <f>IFERROR('Toll Rd'!C23*'Toll Rd'!D23,0)</f>
        <v>0</v>
      </c>
      <c r="S24" s="120">
        <f>IFERROR(#REF!*#REF!,0)</f>
        <v>0</v>
      </c>
      <c r="T24" s="120">
        <f>IFERROR(#REF!*#REF!,0)</f>
        <v>0</v>
      </c>
      <c r="U24" s="120">
        <f>IFERROR(#REF!*#REF!,0)</f>
        <v>0</v>
      </c>
    </row>
    <row r="25" spans="1:21" ht="18" customHeight="1" x14ac:dyDescent="0.25">
      <c r="A25" s="38" t="str">
        <f>Totals!B25</f>
        <v>NBH 17031</v>
      </c>
      <c r="B25" s="38" t="str">
        <f>Totals!C25</f>
        <v>4D3060A</v>
      </c>
      <c r="C25" s="38" t="str">
        <f>Totals!D25</f>
        <v>Heater Hose</v>
      </c>
      <c r="D25" s="38" t="e">
        <f>Totals!E25</f>
        <v>#REF!</v>
      </c>
      <c r="E25" s="61">
        <f>Totals!F25</f>
        <v>0</v>
      </c>
      <c r="F25" s="85" t="str">
        <f>Totals!H25</f>
        <v>NAPA</v>
      </c>
      <c r="G25" s="115">
        <f t="shared" si="5"/>
        <v>0</v>
      </c>
      <c r="H25" s="21"/>
      <c r="I25" s="120">
        <f>IFERROR(Jasper!$C25*Jasper!$D25,0)</f>
        <v>0</v>
      </c>
      <c r="J25" s="120">
        <f>IFERROR(#REF!*#REF!,0)</f>
        <v>0</v>
      </c>
      <c r="K25" s="120">
        <f>IFERROR(Versailles!C23*Versailles!D23,0)</f>
        <v>0</v>
      </c>
      <c r="L25" s="120">
        <f>IFERROR(Sellersburg!C22*Sellersburg!D22,0)</f>
        <v>0</v>
      </c>
      <c r="M25" s="120">
        <f>IFERROR(Pendleton!C25*Pendleton!D25,0)</f>
        <v>0</v>
      </c>
      <c r="N25" s="120">
        <f>IFERROR(Putnamville!C24*Putnamville!D24,0)</f>
        <v>0</v>
      </c>
      <c r="O25" s="120">
        <f>IFERROR(Lowell!C20*Lowell!D20,0)</f>
        <v>0</v>
      </c>
      <c r="P25" s="120">
        <f>IFERROR(#REF!*#REF!,0)</f>
        <v>0</v>
      </c>
      <c r="Q25" s="120">
        <f>IFERROR(Peru!C25*Peru!D25,0)</f>
        <v>0</v>
      </c>
      <c r="R25" s="120">
        <f>IFERROR('Toll Rd'!C24*'Toll Rd'!D24,0)</f>
        <v>0</v>
      </c>
      <c r="S25" s="120">
        <f>IFERROR(#REF!*#REF!,0)</f>
        <v>0</v>
      </c>
      <c r="T25" s="120">
        <f>IFERROR(#REF!*#REF!,0)</f>
        <v>0</v>
      </c>
      <c r="U25" s="120">
        <f>IFERROR(#REF!*#REF!,0)</f>
        <v>0</v>
      </c>
    </row>
    <row r="26" spans="1:21" ht="18" customHeight="1" x14ac:dyDescent="0.25">
      <c r="A26" s="38" t="str">
        <f>Totals!B26</f>
        <v>NBH38018</v>
      </c>
      <c r="B26" s="38" t="str">
        <f>Totals!C26</f>
        <v>4D4121</v>
      </c>
      <c r="C26" s="38" t="str">
        <f>Totals!D26</f>
        <v>Pulley, Idler Smooth</v>
      </c>
      <c r="D26" s="38" t="e">
        <f>Totals!E26</f>
        <v>#REF!</v>
      </c>
      <c r="E26" s="61">
        <f>Totals!F26</f>
        <v>0</v>
      </c>
      <c r="F26" s="85" t="str">
        <f>Totals!H26</f>
        <v>NAPA</v>
      </c>
      <c r="G26" s="115">
        <f t="shared" si="5"/>
        <v>0</v>
      </c>
      <c r="H26" s="21"/>
      <c r="I26" s="120">
        <f>IFERROR(Jasper!$C26*Jasper!$D26,0)</f>
        <v>0</v>
      </c>
      <c r="J26" s="120">
        <f>IFERROR(#REF!*#REF!,0)</f>
        <v>0</v>
      </c>
      <c r="K26" s="120">
        <f>IFERROR(Versailles!C24*Versailles!D24,0)</f>
        <v>0</v>
      </c>
      <c r="L26" s="120">
        <f>IFERROR(Sellersburg!C23*Sellersburg!D23,0)</f>
        <v>0</v>
      </c>
      <c r="M26" s="120">
        <f>IFERROR(Pendleton!C26*Pendleton!D26,0)</f>
        <v>0</v>
      </c>
      <c r="N26" s="120">
        <f>IFERROR(Putnamville!C25*Putnamville!D25,0)</f>
        <v>0</v>
      </c>
      <c r="O26" s="120">
        <f>IFERROR(Lowell!C21*Lowell!D21,0)</f>
        <v>0</v>
      </c>
      <c r="P26" s="120">
        <f>IFERROR(#REF!*#REF!,0)</f>
        <v>0</v>
      </c>
      <c r="Q26" s="120">
        <f>IFERROR(Peru!C26*Peru!D26,0)</f>
        <v>0</v>
      </c>
      <c r="R26" s="120">
        <f>IFERROR('Toll Rd'!C25*'Toll Rd'!D25,0)</f>
        <v>0</v>
      </c>
      <c r="S26" s="120">
        <f>IFERROR(#REF!*#REF!,0)</f>
        <v>0</v>
      </c>
      <c r="T26" s="120">
        <f>IFERROR(#REF!*#REF!,0)</f>
        <v>0</v>
      </c>
      <c r="U26" s="120">
        <f>IFERROR(#REF!*#REF!,0)</f>
        <v>0</v>
      </c>
    </row>
    <row r="27" spans="1:21" ht="18" customHeight="1" x14ac:dyDescent="0.25">
      <c r="A27" s="38" t="str">
        <f>Totals!B27</f>
        <v>NGK 92174</v>
      </c>
      <c r="B27" s="38" t="str">
        <f>Totals!C27</f>
        <v>4D4195B</v>
      </c>
      <c r="C27" s="38" t="str">
        <f>Totals!D27</f>
        <v>Spark Plugs, (2013-2015)</v>
      </c>
      <c r="D27" s="38" t="e">
        <f>Totals!E27</f>
        <v>#REF!</v>
      </c>
      <c r="E27" s="61">
        <f>Totals!F27</f>
        <v>0</v>
      </c>
      <c r="F27" s="85" t="str">
        <f>Totals!H27</f>
        <v>NAPA</v>
      </c>
      <c r="G27" s="115">
        <f t="shared" si="5"/>
        <v>0</v>
      </c>
      <c r="H27" s="83"/>
      <c r="I27" s="120">
        <f>IFERROR(Jasper!$C27*Jasper!$D27,0)</f>
        <v>0</v>
      </c>
      <c r="J27" s="120">
        <f>IFERROR(#REF!*#REF!,0)</f>
        <v>0</v>
      </c>
      <c r="K27" s="120">
        <f>IFERROR(Versailles!C25*Versailles!D25,0)</f>
        <v>0</v>
      </c>
      <c r="L27" s="120">
        <f>IFERROR(Sellersburg!C24*Sellersburg!D24,0)</f>
        <v>0</v>
      </c>
      <c r="M27" s="120">
        <f>IFERROR(Pendleton!C27*Pendleton!D27,0)</f>
        <v>0</v>
      </c>
      <c r="N27" s="120">
        <f>IFERROR(Putnamville!C26*Putnamville!D26,0)</f>
        <v>0</v>
      </c>
      <c r="O27" s="120">
        <f>IFERROR(Lowell!C22*Lowell!D22,0)</f>
        <v>0</v>
      </c>
      <c r="P27" s="120">
        <f>IFERROR(#REF!*#REF!,0)</f>
        <v>0</v>
      </c>
      <c r="Q27" s="120">
        <f>IFERROR(Peru!C27*Peru!D27,0)</f>
        <v>0</v>
      </c>
      <c r="R27" s="120">
        <f>IFERROR('Toll Rd'!C26*'Toll Rd'!D26,0)</f>
        <v>0</v>
      </c>
      <c r="S27" s="120">
        <f>IFERROR(#REF!*#REF!,0)</f>
        <v>0</v>
      </c>
      <c r="T27" s="120">
        <f>IFERROR(#REF!*#REF!,0)</f>
        <v>0</v>
      </c>
      <c r="U27" s="120">
        <f>IFERROR(#REF!*#REF!,0)</f>
        <v>0</v>
      </c>
    </row>
    <row r="28" spans="1:21" ht="18" customHeight="1" x14ac:dyDescent="0.25">
      <c r="A28" s="1">
        <f>Totals!B28</f>
        <v>7304701</v>
      </c>
      <c r="B28" s="1" t="str">
        <f>Totals!C28</f>
        <v>4M3015C</v>
      </c>
      <c r="C28" s="1" t="str">
        <f>Totals!D28</f>
        <v>Spotlight Assembly</v>
      </c>
      <c r="D28" s="1" t="e">
        <f>Totals!E28</f>
        <v>#REF!</v>
      </c>
      <c r="E28" s="49">
        <f>Totals!F28</f>
        <v>444.72</v>
      </c>
      <c r="F28" s="5" t="str">
        <f>Totals!H28</f>
        <v>NAPA</v>
      </c>
      <c r="G28" s="114">
        <f t="shared" ref="G28:G36" si="6">IFERROR(D28*E28,0)</f>
        <v>0</v>
      </c>
      <c r="H28" s="83"/>
      <c r="I28" s="120">
        <f>IFERROR(Jasper!$C28*Jasper!$D28,0)</f>
        <v>0</v>
      </c>
      <c r="J28" s="120">
        <f>IFERROR(#REF!*#REF!,0)</f>
        <v>0</v>
      </c>
      <c r="K28" s="120">
        <f>IFERROR(Versailles!C26*Versailles!D26,0)</f>
        <v>0</v>
      </c>
      <c r="L28" s="120">
        <f>IFERROR(Sellersburg!C25*Sellersburg!D25,0)</f>
        <v>0</v>
      </c>
      <c r="M28" s="120">
        <f>IFERROR(Pendleton!C28*Pendleton!D28,0)</f>
        <v>0</v>
      </c>
      <c r="N28" s="120">
        <f>IFERROR(Putnamville!C27*Putnamville!D27,0)</f>
        <v>0</v>
      </c>
      <c r="O28" s="120">
        <f>IFERROR(Lowell!C23*Lowell!D23,0)</f>
        <v>0</v>
      </c>
      <c r="P28" s="120">
        <f>IFERROR(#REF!*#REF!,0)</f>
        <v>0</v>
      </c>
      <c r="Q28" s="120">
        <f>IFERROR(Peru!C28*Peru!D28,0)</f>
        <v>0</v>
      </c>
      <c r="R28" s="120">
        <f>IFERROR('Toll Rd'!#REF!*'Toll Rd'!#REF!,0)</f>
        <v>0</v>
      </c>
      <c r="S28" s="120">
        <f>IFERROR(#REF!*#REF!,0)</f>
        <v>0</v>
      </c>
      <c r="T28" s="120">
        <f>IFERROR(#REF!*#REF!,0)</f>
        <v>0</v>
      </c>
      <c r="U28" s="120">
        <f>IFERROR(#REF!*#REF!,0)</f>
        <v>0</v>
      </c>
    </row>
    <row r="29" spans="1:21" ht="18" customHeight="1" x14ac:dyDescent="0.25">
      <c r="A29" s="1" t="str">
        <f>Totals!B29</f>
        <v>NCP 2651618</v>
      </c>
      <c r="B29" s="1" t="str">
        <f>Totals!C29</f>
        <v>4D3133</v>
      </c>
      <c r="C29" s="1" t="str">
        <f>Totals!D29</f>
        <v>Sway Bar Links</v>
      </c>
      <c r="D29" s="1" t="e">
        <f>Totals!E29</f>
        <v>#REF!</v>
      </c>
      <c r="E29" s="49">
        <f>Totals!F29</f>
        <v>0</v>
      </c>
      <c r="F29" s="5" t="str">
        <f>Totals!H29</f>
        <v>NAPA</v>
      </c>
      <c r="G29" s="114">
        <f t="shared" si="6"/>
        <v>0</v>
      </c>
      <c r="H29" s="83"/>
      <c r="I29" s="120">
        <f>IFERROR(Jasper!$C29*Jasper!$D29,0)</f>
        <v>0</v>
      </c>
      <c r="J29" s="120">
        <f>IFERROR(#REF!*#REF!,0)</f>
        <v>0</v>
      </c>
      <c r="K29" s="120">
        <f>IFERROR(Versailles!C27*Versailles!D27,0)</f>
        <v>0</v>
      </c>
      <c r="L29" s="120">
        <f>IFERROR(Sellersburg!C26*Sellersburg!D26,0)</f>
        <v>0</v>
      </c>
      <c r="M29" s="120">
        <f>IFERROR(Pendleton!C29*Pendleton!D29,0)</f>
        <v>0</v>
      </c>
      <c r="N29" s="120">
        <f>IFERROR(Putnamville!C28*Putnamville!D28,0)</f>
        <v>0</v>
      </c>
      <c r="O29" s="120">
        <f>IFERROR(Lowell!C24*Lowell!D24,0)</f>
        <v>0</v>
      </c>
      <c r="P29" s="120">
        <f>IFERROR(#REF!*#REF!,0)</f>
        <v>0</v>
      </c>
      <c r="Q29" s="120">
        <f>IFERROR(Peru!C29*Peru!D29,0)</f>
        <v>0</v>
      </c>
      <c r="R29" s="120">
        <f>IFERROR('Toll Rd'!C27*'Toll Rd'!D27,0)</f>
        <v>0</v>
      </c>
      <c r="S29" s="120">
        <f>IFERROR(#REF!*#REF!,0)</f>
        <v>0</v>
      </c>
      <c r="T29" s="120">
        <f>IFERROR(#REF!*#REF!,0)</f>
        <v>0</v>
      </c>
      <c r="U29" s="120">
        <f>IFERROR(#REF!*#REF!,0)</f>
        <v>0</v>
      </c>
    </row>
    <row r="30" spans="1:21" ht="18" customHeight="1" x14ac:dyDescent="0.25">
      <c r="A30" s="1" t="str">
        <f>Totals!B30</f>
        <v>NCP 2651619</v>
      </c>
      <c r="B30" s="1" t="str">
        <f>Totals!C30</f>
        <v>4D3134</v>
      </c>
      <c r="C30" s="1" t="str">
        <f>Totals!D30</f>
        <v>Sway Bar Links</v>
      </c>
      <c r="D30" s="1" t="e">
        <f>Totals!E30</f>
        <v>#REF!</v>
      </c>
      <c r="E30" s="49">
        <f>Totals!F30</f>
        <v>0</v>
      </c>
      <c r="F30" s="5" t="str">
        <f>Totals!H30</f>
        <v>NAPA</v>
      </c>
      <c r="G30" s="114">
        <f t="shared" si="6"/>
        <v>0</v>
      </c>
      <c r="H30" s="83"/>
      <c r="I30" s="120">
        <f>IFERROR(Jasper!$C30*Jasper!$D30,0)</f>
        <v>0</v>
      </c>
      <c r="J30" s="120">
        <f>IFERROR(#REF!*#REF!,0)</f>
        <v>0</v>
      </c>
      <c r="K30" s="120">
        <f>IFERROR(Versailles!C28*Versailles!D28,0)</f>
        <v>0</v>
      </c>
      <c r="L30" s="120">
        <f>IFERROR(Sellersburg!C27*Sellersburg!D27,0)</f>
        <v>0</v>
      </c>
      <c r="M30" s="120">
        <f>IFERROR(Pendleton!C30*Pendleton!D30,0)</f>
        <v>0</v>
      </c>
      <c r="N30" s="120">
        <f>IFERROR(Putnamville!C29*Putnamville!D29,0)</f>
        <v>0</v>
      </c>
      <c r="O30" s="120">
        <f>IFERROR(Lowell!C25*Lowell!D25,0)</f>
        <v>0</v>
      </c>
      <c r="P30" s="120">
        <f>IFERROR(#REF!*#REF!,0)</f>
        <v>0</v>
      </c>
      <c r="Q30" s="120">
        <f>IFERROR(Peru!C30*Peru!D30,0)</f>
        <v>0</v>
      </c>
      <c r="R30" s="120">
        <f>IFERROR('Toll Rd'!C28*'Toll Rd'!D28,0)</f>
        <v>0</v>
      </c>
      <c r="S30" s="120">
        <f>IFERROR(#REF!*#REF!,0)</f>
        <v>0</v>
      </c>
      <c r="T30" s="120">
        <f>IFERROR(#REF!*#REF!,0)</f>
        <v>0</v>
      </c>
      <c r="U30" s="120">
        <f>IFERROR(#REF!*#REF!,0)</f>
        <v>0</v>
      </c>
    </row>
    <row r="31" spans="1:21" ht="18" customHeight="1" x14ac:dyDescent="0.25">
      <c r="A31" s="1" t="str">
        <f>Totals!B31</f>
        <v>LMP4157LLN</v>
      </c>
      <c r="B31" s="9" t="str">
        <f>Totals!C31</f>
        <v>4L3003A</v>
      </c>
      <c r="C31" s="1" t="str">
        <f>Totals!D31</f>
        <v>Tail Light Bulb</v>
      </c>
      <c r="D31" s="1" t="e">
        <f>Totals!E31</f>
        <v>#REF!</v>
      </c>
      <c r="E31" s="49">
        <f>Totals!F31</f>
        <v>0</v>
      </c>
      <c r="F31" s="5" t="str">
        <f>Totals!H31</f>
        <v>NAPA</v>
      </c>
      <c r="G31" s="114">
        <f t="shared" si="6"/>
        <v>0</v>
      </c>
      <c r="H31" s="83"/>
      <c r="I31" s="120">
        <f>IFERROR(Jasper!$C31*Jasper!$D31,0)</f>
        <v>0</v>
      </c>
      <c r="J31" s="120">
        <f>IFERROR(#REF!*#REF!,0)</f>
        <v>0</v>
      </c>
      <c r="K31" s="120">
        <f>IFERROR(Versailles!C29*Versailles!D29,0)</f>
        <v>0</v>
      </c>
      <c r="L31" s="120">
        <f>IFERROR(Sellersburg!C28*Sellersburg!D28,0)</f>
        <v>0</v>
      </c>
      <c r="M31" s="120">
        <f>IFERROR(Pendleton!C31*Pendleton!D31,0)</f>
        <v>0</v>
      </c>
      <c r="N31" s="120">
        <f>IFERROR(Putnamville!C30*Putnamville!D30,0)</f>
        <v>0</v>
      </c>
      <c r="O31" s="120">
        <f>IFERROR(Lowell!C26*Lowell!D26,0)</f>
        <v>0</v>
      </c>
      <c r="P31" s="120">
        <f>IFERROR(#REF!*#REF!,0)</f>
        <v>0</v>
      </c>
      <c r="Q31" s="120">
        <f>IFERROR(Peru!C31*Peru!D31,0)</f>
        <v>0</v>
      </c>
      <c r="R31" s="120">
        <f>IFERROR('Toll Rd'!C29*'Toll Rd'!D29,0)</f>
        <v>0</v>
      </c>
      <c r="S31" s="120">
        <f>IFERROR(#REF!*#REF!,0)</f>
        <v>0</v>
      </c>
      <c r="T31" s="120">
        <f>IFERROR(#REF!*#REF!,0)</f>
        <v>0</v>
      </c>
      <c r="U31" s="120">
        <f>IFERROR(#REF!*#REF!,0)</f>
        <v>0</v>
      </c>
    </row>
    <row r="32" spans="1:21" ht="18" customHeight="1" x14ac:dyDescent="0.25">
      <c r="A32" s="1" t="str">
        <f>Totals!B32</f>
        <v>ATP 18579</v>
      </c>
      <c r="B32" s="1">
        <f>Totals!C32</f>
        <v>0</v>
      </c>
      <c r="C32" s="1" t="str">
        <f>Totals!D32</f>
        <v>Tranmission Filter Kit</v>
      </c>
      <c r="D32" s="1" t="e">
        <f>Totals!E32</f>
        <v>#REF!</v>
      </c>
      <c r="E32" s="49">
        <f>Totals!F32</f>
        <v>0</v>
      </c>
      <c r="F32" s="5" t="str">
        <f>Totals!H32</f>
        <v>NAPA</v>
      </c>
      <c r="G32" s="114">
        <f t="shared" si="6"/>
        <v>0</v>
      </c>
      <c r="H32" s="83"/>
      <c r="I32" s="120">
        <f>IFERROR(Jasper!$C32*Jasper!$D32,0)</f>
        <v>0</v>
      </c>
      <c r="J32" s="120">
        <f>IFERROR(#REF!*#REF!,0)</f>
        <v>0</v>
      </c>
      <c r="K32" s="120">
        <f>IFERROR(Versailles!C30*Versailles!D30,0)</f>
        <v>0</v>
      </c>
      <c r="L32" s="120">
        <f>IFERROR(Sellersburg!C29*Sellersburg!D29,0)</f>
        <v>0</v>
      </c>
      <c r="M32" s="120">
        <f>IFERROR(Pendleton!C32*Pendleton!D32,0)</f>
        <v>0</v>
      </c>
      <c r="N32" s="120">
        <f>IFERROR(Putnamville!C31*Putnamville!D31,0)</f>
        <v>0</v>
      </c>
      <c r="O32" s="120">
        <f>IFERROR(Lowell!C27*Lowell!D27,0)</f>
        <v>0</v>
      </c>
      <c r="P32" s="120">
        <f>IFERROR(#REF!*#REF!,0)</f>
        <v>0</v>
      </c>
      <c r="Q32" s="120">
        <f>IFERROR(Peru!C32*Peru!D32,0)</f>
        <v>0</v>
      </c>
      <c r="R32" s="120">
        <f>IFERROR('Toll Rd'!C30*'Toll Rd'!D30,0)</f>
        <v>0</v>
      </c>
      <c r="S32" s="120">
        <f>IFERROR(#REF!*#REF!,0)</f>
        <v>0</v>
      </c>
      <c r="T32" s="120">
        <f>IFERROR(#REF!*#REF!,0)</f>
        <v>0</v>
      </c>
      <c r="U32" s="120">
        <f>IFERROR(#REF!*#REF!,0)</f>
        <v>0</v>
      </c>
    </row>
    <row r="33" spans="1:21" ht="18" customHeight="1" x14ac:dyDescent="0.25">
      <c r="A33" s="38" t="str">
        <f>Totals!B33</f>
        <v>SFI 29746</v>
      </c>
      <c r="B33" s="38">
        <f>Totals!C33</f>
        <v>0</v>
      </c>
      <c r="C33" s="38" t="str">
        <f>Totals!D33</f>
        <v>Air Filter</v>
      </c>
      <c r="D33" s="38" t="e">
        <f>Totals!E33</f>
        <v>#REF!</v>
      </c>
      <c r="E33" s="61">
        <f>Totals!F33</f>
        <v>0</v>
      </c>
      <c r="F33" s="85" t="str">
        <f>Totals!H33</f>
        <v>NAPA</v>
      </c>
      <c r="G33" s="115">
        <f t="shared" si="6"/>
        <v>0</v>
      </c>
      <c r="H33" s="83"/>
      <c r="I33" s="120">
        <f>IFERROR(Jasper!$C33*Jasper!$D33,0)</f>
        <v>0</v>
      </c>
      <c r="J33" s="120">
        <f>IFERROR(#REF!*#REF!,0)</f>
        <v>0</v>
      </c>
      <c r="K33" s="120">
        <f>IFERROR(Versailles!C31*Versailles!D31,0)</f>
        <v>0</v>
      </c>
      <c r="L33" s="120">
        <f>IFERROR(Sellersburg!C30*Sellersburg!D30,0)</f>
        <v>0</v>
      </c>
      <c r="M33" s="120">
        <f>IFERROR(Pendleton!C33*Pendleton!D33,0)</f>
        <v>0</v>
      </c>
      <c r="N33" s="120">
        <f>IFERROR(Putnamville!C32*Putnamville!D32,0)</f>
        <v>0</v>
      </c>
      <c r="O33" s="120">
        <f>IFERROR(Lowell!C28*Lowell!D28,0)</f>
        <v>0</v>
      </c>
      <c r="P33" s="120">
        <f>IFERROR(#REF!*#REF!,0)</f>
        <v>0</v>
      </c>
      <c r="Q33" s="120">
        <f>IFERROR(Peru!C33*Peru!D33,0)</f>
        <v>0</v>
      </c>
      <c r="R33" s="120">
        <f>IFERROR('Toll Rd'!C31*'Toll Rd'!D31,0)</f>
        <v>0</v>
      </c>
      <c r="S33" s="120">
        <f>IFERROR(#REF!*#REF!,0)</f>
        <v>0</v>
      </c>
      <c r="T33" s="120">
        <f>IFERROR(#REF!*#REF!,0)</f>
        <v>0</v>
      </c>
      <c r="U33" s="120">
        <f>IFERROR(#REF!*#REF!,0)</f>
        <v>0</v>
      </c>
    </row>
    <row r="34" spans="1:21" ht="18" customHeight="1" x14ac:dyDescent="0.25">
      <c r="A34" s="38" t="str">
        <f>Totals!B34</f>
        <v>CRB 2284095</v>
      </c>
      <c r="B34" s="38" t="str">
        <f>Totals!C34</f>
        <v>4D3047</v>
      </c>
      <c r="C34" s="38" t="str">
        <f>Totals!D34</f>
        <v xml:space="preserve">Purge Valve  </v>
      </c>
      <c r="D34" s="38" t="e">
        <f>Totals!E34</f>
        <v>#REF!</v>
      </c>
      <c r="E34" s="61">
        <f>Totals!F34</f>
        <v>52.9</v>
      </c>
      <c r="F34" s="85" t="str">
        <f>Totals!H34</f>
        <v>NAPA</v>
      </c>
      <c r="G34" s="115">
        <f t="shared" si="6"/>
        <v>0</v>
      </c>
      <c r="H34" s="83"/>
      <c r="I34" s="120">
        <f>IFERROR(Jasper!$C34*Jasper!$D34,0)</f>
        <v>0</v>
      </c>
      <c r="J34" s="120">
        <f>IFERROR(#REF!*#REF!,0)</f>
        <v>0</v>
      </c>
      <c r="K34" s="120">
        <f>IFERROR(Versailles!C32*Versailles!D32,0)</f>
        <v>0</v>
      </c>
      <c r="L34" s="120">
        <f>IFERROR(Sellersburg!C31*Sellersburg!D31,0)</f>
        <v>0</v>
      </c>
      <c r="M34" s="120">
        <f>IFERROR(Pendleton!C34*Pendleton!D34,0)</f>
        <v>0</v>
      </c>
      <c r="N34" s="120">
        <f>IFERROR(Putnamville!C33*Putnamville!D33,0)</f>
        <v>0</v>
      </c>
      <c r="O34" s="120">
        <f>IFERROR(Lowell!#REF!*Lowell!#REF!,0)</f>
        <v>0</v>
      </c>
      <c r="P34" s="120">
        <f>IFERROR(#REF!*#REF!,0)</f>
        <v>0</v>
      </c>
      <c r="Q34" s="120">
        <f>IFERROR(Peru!C34*Peru!D34,0)</f>
        <v>0</v>
      </c>
      <c r="R34" s="120">
        <f>IFERROR('Toll Rd'!C32*'Toll Rd'!D32,0)</f>
        <v>0</v>
      </c>
      <c r="S34" s="120">
        <f>IFERROR(#REF!*#REF!,0)</f>
        <v>0</v>
      </c>
      <c r="T34" s="120">
        <f>IFERROR(#REF!*#REF!,0)</f>
        <v>0</v>
      </c>
      <c r="U34" s="120">
        <f>IFERROR(#REF!*#REF!,0)</f>
        <v>0</v>
      </c>
    </row>
    <row r="35" spans="1:21" ht="18" customHeight="1" x14ac:dyDescent="0.25">
      <c r="A35" s="38" t="str">
        <f>Totals!B35</f>
        <v>NBH 25060825</v>
      </c>
      <c r="B35" s="38" t="str">
        <f>Totals!C35</f>
        <v>4D4500</v>
      </c>
      <c r="C35" s="38" t="str">
        <f>Totals!D35</f>
        <v>Serpentine Belt 2006-11</v>
      </c>
      <c r="D35" s="38" t="e">
        <f>Totals!E35</f>
        <v>#REF!</v>
      </c>
      <c r="E35" s="61">
        <f>Totals!F35</f>
        <v>0</v>
      </c>
      <c r="F35" s="85" t="str">
        <f>Totals!H35</f>
        <v>NAPA</v>
      </c>
      <c r="G35" s="115">
        <f t="shared" si="6"/>
        <v>0</v>
      </c>
      <c r="H35" s="83"/>
      <c r="I35" s="120">
        <f>IFERROR(Jasper!$C35*Jasper!$D35,0)</f>
        <v>0</v>
      </c>
      <c r="J35" s="120">
        <f>IFERROR(#REF!*#REF!,0)</f>
        <v>0</v>
      </c>
      <c r="K35" s="120">
        <f>IFERROR(Versailles!C33*Versailles!D33,0)</f>
        <v>0</v>
      </c>
      <c r="L35" s="120">
        <f>IFERROR(Sellersburg!C32*Sellersburg!D32,0)</f>
        <v>0</v>
      </c>
      <c r="M35" s="120">
        <f>IFERROR(Pendleton!C35*Pendleton!D35,0)</f>
        <v>0</v>
      </c>
      <c r="N35" s="120">
        <f>IFERROR(Putnamville!C34*Putnamville!D34,0)</f>
        <v>0</v>
      </c>
      <c r="O35" s="120">
        <f>IFERROR(Lowell!C29*Lowell!D29,0)</f>
        <v>0</v>
      </c>
      <c r="P35" s="120">
        <f>IFERROR(#REF!*#REF!,0)</f>
        <v>0</v>
      </c>
      <c r="Q35" s="120">
        <f>IFERROR(Peru!C35*Peru!D35,0)</f>
        <v>0</v>
      </c>
      <c r="R35" s="120">
        <f>IFERROR('Toll Rd'!C33*'Toll Rd'!D33,0)</f>
        <v>0</v>
      </c>
      <c r="S35" s="120">
        <f>IFERROR(#REF!*#REF!,0)</f>
        <v>0</v>
      </c>
      <c r="T35" s="120">
        <f>IFERROR(#REF!*#REF!,0)</f>
        <v>0</v>
      </c>
      <c r="U35" s="120">
        <f>IFERROR(#REF!*#REF!,0)</f>
        <v>0</v>
      </c>
    </row>
    <row r="36" spans="1:21" ht="18" customHeight="1" x14ac:dyDescent="0.25">
      <c r="A36" s="38" t="str">
        <f>Totals!B36</f>
        <v>NOE7041929</v>
      </c>
      <c r="B36" s="38" t="str">
        <f>Totals!C36</f>
        <v>4D3090</v>
      </c>
      <c r="C36" s="38" t="str">
        <f>Totals!D36</f>
        <v>Oil Drain Plug  (2006-19)</v>
      </c>
      <c r="D36" s="38" t="e">
        <f>Totals!E36</f>
        <v>#REF!</v>
      </c>
      <c r="E36" s="61">
        <f>Totals!F36</f>
        <v>6.45</v>
      </c>
      <c r="F36" s="85" t="str">
        <f>Totals!H36</f>
        <v>NAPA</v>
      </c>
      <c r="G36" s="115">
        <f t="shared" si="6"/>
        <v>0</v>
      </c>
      <c r="H36" s="83"/>
      <c r="I36" s="120">
        <f>IFERROR(Jasper!$C36*Jasper!$D36,0)</f>
        <v>0</v>
      </c>
      <c r="J36" s="120">
        <f>IFERROR(#REF!*#REF!,0)</f>
        <v>0</v>
      </c>
      <c r="K36" s="120">
        <f>IFERROR(Versailles!C34*Versailles!D34,0)</f>
        <v>0</v>
      </c>
      <c r="L36" s="120">
        <f>IFERROR(Sellersburg!C33*Sellersburg!D33,0)</f>
        <v>0</v>
      </c>
      <c r="M36" s="120">
        <f>IFERROR(Pendleton!C36*Pendleton!D36,0)</f>
        <v>0</v>
      </c>
      <c r="N36" s="120">
        <f>IFERROR(Putnamville!C35*Putnamville!D35,0)</f>
        <v>0</v>
      </c>
      <c r="O36" s="120">
        <f>IFERROR(Lowell!C30*Lowell!D30,0)</f>
        <v>0</v>
      </c>
      <c r="P36" s="120">
        <f>IFERROR(#REF!*#REF!,0)</f>
        <v>0</v>
      </c>
      <c r="Q36" s="120">
        <f>IFERROR(Peru!#REF!*Peru!#REF!,0)</f>
        <v>0</v>
      </c>
      <c r="R36" s="120">
        <f>IFERROR('Toll Rd'!C34*'Toll Rd'!D34,0)</f>
        <v>0</v>
      </c>
      <c r="S36" s="120">
        <f>IFERROR(#REF!*#REF!,0)</f>
        <v>0</v>
      </c>
      <c r="T36" s="120">
        <f>IFERROR(#REF!*#REF!,0)</f>
        <v>0</v>
      </c>
      <c r="U36" s="120">
        <f>IFERROR(#REF!*#REF!,0)</f>
        <v>0</v>
      </c>
    </row>
    <row r="37" spans="1:21" ht="18" customHeight="1" x14ac:dyDescent="0.25">
      <c r="A37" s="1" t="str">
        <f>Totals!B37</f>
        <v>THM449203</v>
      </c>
      <c r="B37" s="1" t="str">
        <f>Totals!C37</f>
        <v>4D4100</v>
      </c>
      <c r="C37" s="1" t="str">
        <f>Totals!D37</f>
        <v>Thermostat (2006-19)</v>
      </c>
      <c r="D37" s="1" t="e">
        <f>Totals!E37</f>
        <v>#REF!</v>
      </c>
      <c r="E37" s="49">
        <f>Totals!F37</f>
        <v>18.059999999999999</v>
      </c>
      <c r="F37" s="5" t="str">
        <f>Totals!H37</f>
        <v>NAPA</v>
      </c>
      <c r="G37" s="114">
        <f t="shared" ref="G37:G39" si="7">IFERROR(D37*E37,0)</f>
        <v>0</v>
      </c>
      <c r="H37" s="83"/>
      <c r="I37" s="120">
        <f>IFERROR(Jasper!$C37*Jasper!$D37,0)</f>
        <v>0</v>
      </c>
      <c r="J37" s="120">
        <f>IFERROR(#REF!*#REF!,0)</f>
        <v>0</v>
      </c>
      <c r="K37" s="120">
        <f>IFERROR(Versailles!C35*Versailles!D35,0)</f>
        <v>0</v>
      </c>
      <c r="L37" s="120">
        <f>IFERROR(Sellersburg!C34*Sellersburg!D34,0)</f>
        <v>0</v>
      </c>
      <c r="M37" s="120">
        <f>IFERROR(Pendleton!C37*Pendleton!D37,0)</f>
        <v>0</v>
      </c>
      <c r="N37" s="120">
        <f>IFERROR(Putnamville!C36*Putnamville!D36,0)</f>
        <v>0</v>
      </c>
      <c r="O37" s="120">
        <f>IFERROR(Lowell!#REF!*Lowell!#REF!,0)</f>
        <v>0</v>
      </c>
      <c r="P37" s="120">
        <f>IFERROR(#REF!*#REF!,0)</f>
        <v>0</v>
      </c>
      <c r="Q37" s="120">
        <f>IFERROR(Peru!C36*Peru!D36,0)</f>
        <v>0</v>
      </c>
      <c r="R37" s="120">
        <f>IFERROR('Toll Rd'!C35*'Toll Rd'!D35,0)</f>
        <v>0</v>
      </c>
      <c r="S37" s="120">
        <f>IFERROR(#REF!*#REF!,0)</f>
        <v>0</v>
      </c>
      <c r="T37" s="120">
        <f>IFERROR(#REF!*#REF!,0)</f>
        <v>0</v>
      </c>
      <c r="U37" s="120">
        <f>IFERROR(#REF!*#REF!,0)</f>
        <v>0</v>
      </c>
    </row>
    <row r="38" spans="1:21" ht="18" customHeight="1" x14ac:dyDescent="0.25">
      <c r="A38" s="38" t="str">
        <f>Totals!B38</f>
        <v xml:space="preserve">NBH38323 </v>
      </c>
      <c r="B38" s="38" t="str">
        <f>Totals!C38</f>
        <v>4D4502</v>
      </c>
      <c r="C38" s="38" t="str">
        <f>Totals!D38</f>
        <v>Belt Tenisoner (2006-19)</v>
      </c>
      <c r="D38" s="38" t="e">
        <f>Totals!E38</f>
        <v>#REF!</v>
      </c>
      <c r="E38" s="61">
        <f>Totals!F38</f>
        <v>0</v>
      </c>
      <c r="F38" s="85" t="str">
        <f>Totals!H38</f>
        <v>NAPA</v>
      </c>
      <c r="G38" s="115">
        <f t="shared" si="7"/>
        <v>0</v>
      </c>
      <c r="H38" s="86"/>
      <c r="I38" s="120">
        <f>IFERROR(Jasper!$C38*Jasper!$D38,0)</f>
        <v>0</v>
      </c>
      <c r="J38" s="120">
        <f>IFERROR(#REF!*#REF!,0)</f>
        <v>0</v>
      </c>
      <c r="K38" s="120">
        <f>IFERROR(Versailles!C36*Versailles!D36,0)</f>
        <v>0</v>
      </c>
      <c r="L38" s="120">
        <f>IFERROR(Sellersburg!C35*Sellersburg!D35,0)</f>
        <v>0</v>
      </c>
      <c r="M38" s="120">
        <f>IFERROR(Pendleton!C38*Pendleton!D38,0)</f>
        <v>0</v>
      </c>
      <c r="N38" s="120">
        <f>IFERROR(Putnamville!C37*Putnamville!D37,0)</f>
        <v>0</v>
      </c>
      <c r="O38" s="120">
        <f>IFERROR(Lowell!C31*Lowell!D31,0)</f>
        <v>0</v>
      </c>
      <c r="P38" s="120">
        <f>IFERROR(#REF!*#REF!,0)</f>
        <v>0</v>
      </c>
      <c r="Q38" s="120">
        <f>IFERROR(Peru!C37*Peru!D37,0)</f>
        <v>0</v>
      </c>
      <c r="R38" s="120">
        <f>IFERROR('Toll Rd'!C36*'Toll Rd'!D36,0)</f>
        <v>0</v>
      </c>
      <c r="S38" s="120">
        <f>IFERROR(#REF!*#REF!,0)</f>
        <v>0</v>
      </c>
      <c r="T38" s="120">
        <f>IFERROR(#REF!*#REF!,0)</f>
        <v>0</v>
      </c>
      <c r="U38" s="120">
        <f>IFERROR(#REF!*#REF!,0)</f>
        <v>0</v>
      </c>
    </row>
    <row r="39" spans="1:21" ht="18" customHeight="1" x14ac:dyDescent="0.25">
      <c r="A39" s="38" t="str">
        <f>Totals!B39</f>
        <v>ECH IC584</v>
      </c>
      <c r="B39" s="38" t="str">
        <f>Totals!C39</f>
        <v>4D4194</v>
      </c>
      <c r="C39" s="38" t="str">
        <f>Totals!D39</f>
        <v>Ignition Coil (2006-19)</v>
      </c>
      <c r="D39" s="38" t="e">
        <f>Totals!E39</f>
        <v>#REF!</v>
      </c>
      <c r="E39" s="61">
        <f>Totals!F39</f>
        <v>36</v>
      </c>
      <c r="F39" s="85" t="str">
        <f>Totals!H39</f>
        <v xml:space="preserve">NAPA </v>
      </c>
      <c r="G39" s="115">
        <f t="shared" si="7"/>
        <v>0</v>
      </c>
      <c r="H39" s="83"/>
      <c r="I39" s="120">
        <f>IFERROR(Jasper!$C39*Jasper!$D39,0)</f>
        <v>0</v>
      </c>
      <c r="J39" s="120">
        <f>IFERROR(#REF!*#REF!,0)</f>
        <v>0</v>
      </c>
      <c r="K39" s="120">
        <f>IFERROR(Versailles!C37*Versailles!D37,0)</f>
        <v>0</v>
      </c>
      <c r="L39" s="120">
        <f>IFERROR(Sellersburg!C36*Sellersburg!D36,0)</f>
        <v>0</v>
      </c>
      <c r="M39" s="120">
        <f>IFERROR(Pendleton!C39*Pendleton!D39,0)</f>
        <v>0</v>
      </c>
      <c r="N39" s="120">
        <f>IFERROR(Putnamville!C38*Putnamville!D38,0)</f>
        <v>0</v>
      </c>
      <c r="O39" s="120">
        <f>IFERROR(Lowell!#REF!*Lowell!#REF!,0)</f>
        <v>0</v>
      </c>
      <c r="P39" s="120">
        <f>IFERROR(#REF!*#REF!,0)</f>
        <v>0</v>
      </c>
      <c r="Q39" s="120">
        <f>IFERROR(Peru!C38*Peru!D38,0)</f>
        <v>0</v>
      </c>
      <c r="R39" s="120">
        <f>IFERROR('Toll Rd'!C37*'Toll Rd'!D37,0)</f>
        <v>0</v>
      </c>
      <c r="S39" s="120">
        <f>IFERROR(#REF!*#REF!,0)</f>
        <v>0</v>
      </c>
      <c r="T39" s="120">
        <f>IFERROR(#REF!*#REF!,0)</f>
        <v>0</v>
      </c>
      <c r="U39" s="120">
        <f>IFERROR(#REF!*#REF!,0)</f>
        <v>0</v>
      </c>
    </row>
    <row r="40" spans="1:21" ht="18" customHeight="1" x14ac:dyDescent="0.25">
      <c r="A40" s="7" t="str">
        <f>Totals!B40</f>
        <v>ECH 921129</v>
      </c>
      <c r="B40" s="7" t="str">
        <f>Totals!C40</f>
        <v>4D4190</v>
      </c>
      <c r="C40" s="7" t="str">
        <f>Totals!D40</f>
        <v>Tire Sensor  (2009-16)</v>
      </c>
      <c r="D40" s="7" t="e">
        <f>Totals!E40</f>
        <v>#REF!</v>
      </c>
      <c r="E40" s="49">
        <f>Totals!F40</f>
        <v>57.86</v>
      </c>
      <c r="F40" s="8" t="str">
        <f>Totals!H40</f>
        <v>NAPA</v>
      </c>
      <c r="G40" s="114">
        <f t="shared" ref="G40:G41" si="8">IFERROR(D40*E40,0)</f>
        <v>0</v>
      </c>
      <c r="H40" s="83"/>
      <c r="I40" s="120">
        <f>IFERROR(Jasper!$C40*Jasper!$D40,0)</f>
        <v>0</v>
      </c>
      <c r="J40" s="120">
        <f>IFERROR(#REF!*#REF!,0)</f>
        <v>0</v>
      </c>
      <c r="K40" s="120">
        <f>IFERROR(Versailles!C38*Versailles!D38,0)</f>
        <v>0</v>
      </c>
      <c r="L40" s="120">
        <f>IFERROR(Sellersburg!C37*Sellersburg!D37,0)</f>
        <v>0</v>
      </c>
      <c r="M40" s="120">
        <f>IFERROR(Pendleton!C40*Pendleton!D40,0)</f>
        <v>0</v>
      </c>
      <c r="N40" s="120">
        <f>IFERROR(Putnamville!C39*Putnamville!D39,0)</f>
        <v>0</v>
      </c>
      <c r="O40" s="120">
        <f>IFERROR(Lowell!#REF!*Lowell!#REF!,0)</f>
        <v>0</v>
      </c>
      <c r="P40" s="120">
        <f>IFERROR(#REF!*#REF!,0)</f>
        <v>0</v>
      </c>
      <c r="Q40" s="120">
        <f>IFERROR(Peru!C39*Peru!D39,0)</f>
        <v>0</v>
      </c>
      <c r="R40" s="120">
        <f>IFERROR('Toll Rd'!C38*'Toll Rd'!D38,0)</f>
        <v>0</v>
      </c>
      <c r="S40" s="120">
        <f>IFERROR(#REF!*#REF!,0)</f>
        <v>0</v>
      </c>
      <c r="T40" s="120">
        <f>IFERROR(#REF!*#REF!,0)</f>
        <v>0</v>
      </c>
      <c r="U40" s="120">
        <f>IFERROR(#REF!*#REF!,0)</f>
        <v>0</v>
      </c>
    </row>
    <row r="41" spans="1:21" ht="18" customHeight="1" x14ac:dyDescent="0.25">
      <c r="A41" s="1" t="str">
        <f>Totals!B41</f>
        <v>FIL 7899</v>
      </c>
      <c r="B41" s="1" t="str">
        <f>Totals!C41</f>
        <v>4D4047</v>
      </c>
      <c r="C41" s="1" t="str">
        <f>Totals!D41</f>
        <v>Oil Filter (2010-15)</v>
      </c>
      <c r="D41" s="1" t="e">
        <f>Totals!E41</f>
        <v>#REF!</v>
      </c>
      <c r="E41" s="49">
        <f>Totals!F41</f>
        <v>0</v>
      </c>
      <c r="F41" s="5" t="str">
        <f>Totals!H41</f>
        <v>NAPA</v>
      </c>
      <c r="G41" s="114">
        <f t="shared" si="8"/>
        <v>0</v>
      </c>
      <c r="H41" s="83"/>
      <c r="I41" s="120">
        <f>IFERROR(Jasper!$C41*Jasper!$D41,0)</f>
        <v>0</v>
      </c>
      <c r="J41" s="120">
        <f>IFERROR(#REF!*#REF!,0)</f>
        <v>0</v>
      </c>
      <c r="K41" s="120">
        <f>IFERROR(Versailles!C39*Versailles!D39,0)</f>
        <v>0</v>
      </c>
      <c r="L41" s="120">
        <f>IFERROR(Sellersburg!C38*Sellersburg!D38,0)</f>
        <v>0</v>
      </c>
      <c r="M41" s="120">
        <f>IFERROR(Pendleton!C41*Pendleton!D41,0)</f>
        <v>0</v>
      </c>
      <c r="N41" s="120">
        <f>IFERROR(Putnamville!C40*Putnamville!D40,0)</f>
        <v>0</v>
      </c>
      <c r="O41" s="120">
        <f>IFERROR(Lowell!C32*Lowell!D32,0)</f>
        <v>0</v>
      </c>
      <c r="P41" s="120">
        <f>IFERROR(#REF!*#REF!,0)</f>
        <v>0</v>
      </c>
      <c r="Q41" s="120">
        <f>IFERROR(Peru!C40*Peru!D40,0)</f>
        <v>0</v>
      </c>
      <c r="R41" s="120">
        <f>IFERROR('Toll Rd'!C39*'Toll Rd'!D39,0)</f>
        <v>0</v>
      </c>
      <c r="S41" s="120">
        <f>IFERROR(#REF!*#REF!,0)</f>
        <v>0</v>
      </c>
      <c r="T41" s="120">
        <f>IFERROR(#REF!*#REF!,0)</f>
        <v>0</v>
      </c>
      <c r="U41" s="120">
        <f>IFERROR(#REF!*#REF!,0)</f>
        <v>0</v>
      </c>
    </row>
    <row r="42" spans="1:21" ht="18" customHeight="1" x14ac:dyDescent="0.25">
      <c r="A42" s="39" t="str">
        <f>Totals!B42</f>
        <v>LMP BP1255H11N</v>
      </c>
      <c r="B42" s="38" t="str">
        <f>Totals!C42</f>
        <v>4L3008</v>
      </c>
      <c r="C42" s="38" t="str">
        <f>Totals!D42</f>
        <v>Headlight Bulb (2011-14)</v>
      </c>
      <c r="D42" s="38" t="e">
        <f>Totals!E42</f>
        <v>#REF!</v>
      </c>
      <c r="E42" s="61">
        <f>Totals!F42</f>
        <v>0</v>
      </c>
      <c r="F42" s="40" t="str">
        <f>Totals!H42</f>
        <v>NAPA</v>
      </c>
      <c r="G42" s="115">
        <f>IFERROR(D42*E42,0)</f>
        <v>0</v>
      </c>
      <c r="H42" s="83"/>
      <c r="I42" s="120">
        <f>IFERROR(Jasper!$C42*Jasper!$D42,0)</f>
        <v>0</v>
      </c>
      <c r="J42" s="120">
        <f>IFERROR(#REF!*#REF!,0)</f>
        <v>0</v>
      </c>
      <c r="K42" s="120">
        <f>IFERROR(Versailles!C40*Versailles!D40,0)</f>
        <v>0</v>
      </c>
      <c r="L42" s="120">
        <f>IFERROR(Sellersburg!C39*Sellersburg!D39,0)</f>
        <v>0</v>
      </c>
      <c r="M42" s="120">
        <f>IFERROR(Pendleton!C42*Pendleton!D42,0)</f>
        <v>0</v>
      </c>
      <c r="N42" s="120">
        <f>IFERROR(Putnamville!C41*Putnamville!D41,0)</f>
        <v>0</v>
      </c>
      <c r="O42" s="120">
        <f>IFERROR(Lowell!C33*Lowell!D33,0)</f>
        <v>0</v>
      </c>
      <c r="P42" s="120">
        <f>IFERROR(#REF!*#REF!,0)</f>
        <v>0</v>
      </c>
      <c r="Q42" s="120">
        <f>IFERROR(Peru!C41*Peru!D41,0)</f>
        <v>0</v>
      </c>
      <c r="R42" s="120">
        <f>IFERROR('Toll Rd'!C40*'Toll Rd'!D40,0)</f>
        <v>0</v>
      </c>
      <c r="S42" s="120">
        <f>IFERROR(#REF!*#REF!,0)</f>
        <v>0</v>
      </c>
      <c r="T42" s="120">
        <f>IFERROR(#REF!*#REF!,0)</f>
        <v>0</v>
      </c>
      <c r="U42" s="120">
        <f>IFERROR(#REF!*#REF!,0)</f>
        <v>0</v>
      </c>
    </row>
    <row r="43" spans="1:21" ht="18" customHeight="1" x14ac:dyDescent="0.25">
      <c r="A43" s="1" t="str">
        <f>Totals!B43</f>
        <v>ECH OP6185</v>
      </c>
      <c r="B43" s="1" t="str">
        <f>Totals!C43</f>
        <v>4D4530</v>
      </c>
      <c r="C43" s="1" t="str">
        <f>Totals!D43</f>
        <v>Oil Pressure Sensor (2011-2016)</v>
      </c>
      <c r="D43" s="1" t="e">
        <f>Totals!E43</f>
        <v>#REF!</v>
      </c>
      <c r="E43" s="49">
        <f>Totals!F43</f>
        <v>0</v>
      </c>
      <c r="F43" s="5" t="str">
        <f>Totals!H43</f>
        <v>NAPA</v>
      </c>
      <c r="G43" s="114">
        <f t="shared" ref="G43:G45" si="9">IFERROR(D43*E43,0)</f>
        <v>0</v>
      </c>
      <c r="H43" s="83"/>
      <c r="I43" s="120">
        <f>IFERROR(Jasper!$C43*Jasper!$D43,0)</f>
        <v>0</v>
      </c>
      <c r="J43" s="120">
        <f>IFERROR(#REF!*#REF!,0)</f>
        <v>0</v>
      </c>
      <c r="K43" s="120">
        <f>IFERROR(Versailles!C41*Versailles!D41,0)</f>
        <v>0</v>
      </c>
      <c r="L43" s="120">
        <f>IFERROR(Sellersburg!C40*Sellersburg!D40,0)</f>
        <v>0</v>
      </c>
      <c r="M43" s="120">
        <f>IFERROR(Pendleton!C43*Pendleton!D43,0)</f>
        <v>0</v>
      </c>
      <c r="N43" s="120">
        <f>IFERROR(Putnamville!C42*Putnamville!D42,0)</f>
        <v>0</v>
      </c>
      <c r="O43" s="120">
        <f>IFERROR(Lowell!C34*Lowell!D34,0)</f>
        <v>0</v>
      </c>
      <c r="P43" s="120">
        <f>IFERROR(#REF!*#REF!,0)</f>
        <v>0</v>
      </c>
      <c r="Q43" s="120">
        <f>IFERROR(Peru!C42*Peru!D42,0)</f>
        <v>0</v>
      </c>
      <c r="R43" s="120">
        <f>IFERROR('Toll Rd'!C41*'Toll Rd'!D41,0)</f>
        <v>0</v>
      </c>
      <c r="S43" s="120">
        <f>IFERROR(#REF!*#REF!,0)</f>
        <v>0</v>
      </c>
      <c r="T43" s="120">
        <f>IFERROR(#REF!*#REF!,0)</f>
        <v>0</v>
      </c>
      <c r="U43" s="120">
        <f>IFERROR(#REF!*#REF!,0)</f>
        <v>0</v>
      </c>
    </row>
    <row r="44" spans="1:21" ht="18" customHeight="1" x14ac:dyDescent="0.25">
      <c r="A44" s="34" t="str">
        <f>Totals!B44</f>
        <v>NS272665</v>
      </c>
      <c r="B44" s="34" t="str">
        <f>Totals!C44</f>
        <v>4D3051</v>
      </c>
      <c r="C44" s="34" t="str">
        <f>Totals!D44</f>
        <v xml:space="preserve">Quick Front Strut 2011-2016 </v>
      </c>
      <c r="D44" s="34" t="e">
        <f>Totals!E44</f>
        <v>#REF!</v>
      </c>
      <c r="E44" s="60">
        <f>Totals!F44</f>
        <v>0</v>
      </c>
      <c r="F44" s="40" t="str">
        <f>Totals!H44</f>
        <v>NAPA</v>
      </c>
      <c r="G44" s="115">
        <f t="shared" si="9"/>
        <v>0</v>
      </c>
      <c r="H44" s="83"/>
      <c r="I44" s="120">
        <f>IFERROR(Jasper!$C44*Jasper!$D44,0)</f>
        <v>0</v>
      </c>
      <c r="J44" s="120">
        <f>IFERROR(#REF!*#REF!,0)</f>
        <v>0</v>
      </c>
      <c r="K44" s="120">
        <f>IFERROR(Versailles!C42*Versailles!D42,0)</f>
        <v>0</v>
      </c>
      <c r="L44" s="120">
        <f>IFERROR(Sellersburg!C41*Sellersburg!D41,0)</f>
        <v>0</v>
      </c>
      <c r="M44" s="120">
        <f>IFERROR(Pendleton!C44*Pendleton!D44,0)</f>
        <v>0</v>
      </c>
      <c r="N44" s="120">
        <f>IFERROR(Putnamville!C43*Putnamville!D43,0)</f>
        <v>0</v>
      </c>
      <c r="O44" s="120">
        <f>IFERROR(Lowell!C35*Lowell!D35,0)</f>
        <v>0</v>
      </c>
      <c r="P44" s="120">
        <f>IFERROR(#REF!*#REF!,0)</f>
        <v>0</v>
      </c>
      <c r="Q44" s="120">
        <f>IFERROR(Peru!C43*Peru!D43,0)</f>
        <v>0</v>
      </c>
      <c r="R44" s="120">
        <f>IFERROR('Toll Rd'!C42*'Toll Rd'!D42,0)</f>
        <v>0</v>
      </c>
      <c r="S44" s="120">
        <f>IFERROR(#REF!*#REF!,0)</f>
        <v>0</v>
      </c>
      <c r="T44" s="120">
        <f>IFERROR(#REF!*#REF!,0)</f>
        <v>0</v>
      </c>
      <c r="U44" s="120">
        <f>IFERROR(#REF!*#REF!,0)</f>
        <v>0</v>
      </c>
    </row>
    <row r="45" spans="1:21" ht="18" customHeight="1" x14ac:dyDescent="0.25">
      <c r="A45" s="34">
        <f>Totals!B45</f>
        <v>603380</v>
      </c>
      <c r="B45" s="34" t="str">
        <f>Totals!C45</f>
        <v>4D4505</v>
      </c>
      <c r="C45" s="34" t="str">
        <f>Totals!D45</f>
        <v>Coolant Reservoir (2011-2018)</v>
      </c>
      <c r="D45" s="34" t="e">
        <f>Totals!E45</f>
        <v>#REF!</v>
      </c>
      <c r="E45" s="60">
        <f>Totals!F45</f>
        <v>77.28</v>
      </c>
      <c r="F45" s="40" t="str">
        <f>Totals!H45</f>
        <v>NAPA</v>
      </c>
      <c r="G45" s="115">
        <f t="shared" si="9"/>
        <v>0</v>
      </c>
      <c r="H45" s="21"/>
      <c r="I45" s="120">
        <f>IFERROR(Jasper!$C45*Jasper!$D45,0)</f>
        <v>0</v>
      </c>
      <c r="J45" s="120">
        <f>IFERROR(#REF!*#REF!,0)</f>
        <v>0</v>
      </c>
      <c r="K45" s="120">
        <f>IFERROR(Versailles!#REF!*Versailles!#REF!,0)</f>
        <v>0</v>
      </c>
      <c r="L45" s="120">
        <f>IFERROR(Sellersburg!C42*Sellersburg!D42,0)</f>
        <v>0</v>
      </c>
      <c r="M45" s="120">
        <f>IFERROR(Pendleton!C45*Pendleton!D45,0)</f>
        <v>0</v>
      </c>
      <c r="N45" s="120">
        <f>IFERROR(Putnamville!C44*Putnamville!D44,0)</f>
        <v>0</v>
      </c>
      <c r="O45" s="120">
        <f>IFERROR(Lowell!#REF!*Lowell!#REF!,0)</f>
        <v>0</v>
      </c>
      <c r="P45" s="120">
        <f>IFERROR(#REF!*#REF!,0)</f>
        <v>0</v>
      </c>
      <c r="Q45" s="120">
        <f>IFERROR(Peru!#REF!*Peru!#REF!,0)</f>
        <v>0</v>
      </c>
      <c r="R45" s="120">
        <f>IFERROR('Toll Rd'!C43*'Toll Rd'!D43,0)</f>
        <v>0</v>
      </c>
      <c r="S45" s="120">
        <f>IFERROR(#REF!*#REF!,0)</f>
        <v>0</v>
      </c>
      <c r="T45" s="120">
        <f>IFERROR(#REF!*#REF!,0)</f>
        <v>0</v>
      </c>
      <c r="U45" s="120">
        <f>IFERROR(#REF!*#REF!,0)</f>
        <v>0</v>
      </c>
    </row>
    <row r="46" spans="1:21" ht="18" customHeight="1" x14ac:dyDescent="0.25">
      <c r="A46" s="24" t="str">
        <f>Totals!B46</f>
        <v>NOE 603939</v>
      </c>
      <c r="B46" s="24">
        <f>Totals!C46</f>
        <v>60536361</v>
      </c>
      <c r="C46" s="24" t="str">
        <f>Totals!D46</f>
        <v>Power Steering Reservoir (2011-19)</v>
      </c>
      <c r="D46" s="24" t="e">
        <f>Totals!E46</f>
        <v>#REF!</v>
      </c>
      <c r="E46" s="49">
        <f>Totals!F46</f>
        <v>0</v>
      </c>
      <c r="F46" s="25" t="str">
        <f>Totals!H46</f>
        <v>NAPA</v>
      </c>
      <c r="G46" s="114">
        <f t="shared" ref="G46" si="10">IFERROR(D46*E46,0)</f>
        <v>0</v>
      </c>
      <c r="H46" s="83"/>
      <c r="I46" s="120">
        <f>IFERROR(Jasper!$C46*Jasper!$D46,0)</f>
        <v>0</v>
      </c>
      <c r="J46" s="120">
        <f>IFERROR(#REF!*#REF!,0)</f>
        <v>0</v>
      </c>
      <c r="K46" s="120">
        <f>IFERROR(Versailles!C43*Versailles!D43,0)</f>
        <v>0</v>
      </c>
      <c r="L46" s="120">
        <f>IFERROR(Sellersburg!C43*Sellersburg!D43,0)</f>
        <v>0</v>
      </c>
      <c r="M46" s="120">
        <f>IFERROR(Pendleton!C46*Pendleton!D46,0)</f>
        <v>0</v>
      </c>
      <c r="N46" s="120">
        <f>IFERROR(Putnamville!C45*Putnamville!D45,0)</f>
        <v>0</v>
      </c>
      <c r="O46" s="120">
        <f>IFERROR(Lowell!C36*Lowell!D36,0)</f>
        <v>0</v>
      </c>
      <c r="P46" s="120">
        <f>IFERROR(#REF!*#REF!,0)</f>
        <v>0</v>
      </c>
      <c r="Q46" s="120">
        <f>IFERROR(Peru!C44*Peru!D44,0)</f>
        <v>0</v>
      </c>
      <c r="R46" s="120">
        <f>IFERROR('Toll Rd'!C44*'Toll Rd'!D44,0)</f>
        <v>0</v>
      </c>
      <c r="S46" s="120">
        <f>IFERROR(#REF!*#REF!,0)</f>
        <v>0</v>
      </c>
      <c r="T46" s="120">
        <f>IFERROR(#REF!*#REF!,0)</f>
        <v>0</v>
      </c>
      <c r="U46" s="120">
        <f>IFERROR(#REF!*#REF!,0)</f>
        <v>0</v>
      </c>
    </row>
    <row r="47" spans="1:21" ht="18" customHeight="1" x14ac:dyDescent="0.25">
      <c r="A47" s="34" t="str">
        <f>Totals!B47</f>
        <v>NGK 23162</v>
      </c>
      <c r="B47" s="34">
        <f>Totals!C47</f>
        <v>0</v>
      </c>
      <c r="C47" s="34" t="str">
        <f>Totals!D47</f>
        <v xml:space="preserve">Oxygen (O2) Sensor </v>
      </c>
      <c r="D47" s="34" t="e">
        <f>Totals!E47</f>
        <v>#REF!</v>
      </c>
      <c r="E47" s="60">
        <f>Totals!F47</f>
        <v>67.64</v>
      </c>
      <c r="F47" s="40" t="str">
        <f>Totals!H47</f>
        <v>NAPA</v>
      </c>
      <c r="G47" s="115">
        <f>IFERROR(D47*E47,0)</f>
        <v>0</v>
      </c>
      <c r="H47" s="83"/>
      <c r="I47" s="120">
        <f>IFERROR(Jasper!$C47*Jasper!$D47,0)</f>
        <v>0</v>
      </c>
      <c r="J47" s="120">
        <f>IFERROR(#REF!*#REF!,0)</f>
        <v>0</v>
      </c>
      <c r="K47" s="120">
        <f>IFERROR(Versailles!C44*Versailles!D44,0)</f>
        <v>0</v>
      </c>
      <c r="L47" s="120">
        <f>IFERROR(Sellersburg!C44*Sellersburg!D44,0)</f>
        <v>0</v>
      </c>
      <c r="M47" s="120">
        <f>IFERROR(Pendleton!C47*Pendleton!D47,0)</f>
        <v>0</v>
      </c>
      <c r="N47" s="120">
        <f>IFERROR(Putnamville!C46*Putnamville!D46,0)</f>
        <v>0</v>
      </c>
      <c r="O47" s="120">
        <f>IFERROR(Lowell!C37*Lowell!D37,0)</f>
        <v>0</v>
      </c>
      <c r="P47" s="120">
        <f>IFERROR(#REF!*#REF!,0)</f>
        <v>0</v>
      </c>
      <c r="Q47" s="120">
        <f>IFERROR(Peru!C45*Peru!D45,0)</f>
        <v>0</v>
      </c>
      <c r="R47" s="120">
        <f>IFERROR('Toll Rd'!C45*'Toll Rd'!D45,0)</f>
        <v>0</v>
      </c>
      <c r="S47" s="120">
        <f>IFERROR(#REF!*#REF!,0)</f>
        <v>0</v>
      </c>
      <c r="T47" s="120">
        <f>IFERROR(#REF!*#REF!,0)</f>
        <v>0</v>
      </c>
      <c r="U47" s="120">
        <f>IFERROR(#REF!*#REF!,0)</f>
        <v>0</v>
      </c>
    </row>
    <row r="48" spans="1:21" ht="18" customHeight="1" x14ac:dyDescent="0.25">
      <c r="A48" s="1" t="str">
        <f>Totals!B48</f>
        <v>NOE 310215</v>
      </c>
      <c r="B48" s="1">
        <f>Totals!C48</f>
        <v>0</v>
      </c>
      <c r="C48" s="1" t="str">
        <f>Totals!D48</f>
        <v>Evaporative System Integrity Module</v>
      </c>
      <c r="D48" s="1" t="e">
        <f>Totals!E48</f>
        <v>#REF!</v>
      </c>
      <c r="E48" s="49">
        <f>Totals!F48</f>
        <v>46.45</v>
      </c>
      <c r="F48" s="5" t="str">
        <f>Totals!H48</f>
        <v>NAPA</v>
      </c>
      <c r="G48" s="114">
        <f t="shared" ref="G48:G52" si="11">IFERROR(D48*E48,0)</f>
        <v>0</v>
      </c>
      <c r="H48" s="83"/>
      <c r="I48" s="120">
        <f>IFERROR(Jasper!$C48*Jasper!$D48,0)</f>
        <v>0</v>
      </c>
      <c r="J48" s="120">
        <f>IFERROR(#REF!*#REF!,0)</f>
        <v>0</v>
      </c>
      <c r="K48" s="120">
        <f>IFERROR(Versailles!C45*Versailles!D45,0)</f>
        <v>0</v>
      </c>
      <c r="L48" s="120">
        <f>IFERROR(Sellersburg!C45*Sellersburg!D45,0)</f>
        <v>0</v>
      </c>
      <c r="M48" s="120">
        <f>IFERROR(Pendleton!C48*Pendleton!D48,0)</f>
        <v>0</v>
      </c>
      <c r="N48" s="120">
        <f>IFERROR(Putnamville!C47*Putnamville!D47,0)</f>
        <v>0</v>
      </c>
      <c r="O48" s="120">
        <f>IFERROR(Lowell!C38*Lowell!D38,0)</f>
        <v>0</v>
      </c>
      <c r="P48" s="120">
        <f>IFERROR(#REF!*#REF!,0)</f>
        <v>0</v>
      </c>
      <c r="Q48" s="120">
        <f>IFERROR(Peru!C46*Peru!D46,0)</f>
        <v>0</v>
      </c>
      <c r="R48" s="120">
        <f>IFERROR('Toll Rd'!C46*'Toll Rd'!D46,0)</f>
        <v>0</v>
      </c>
      <c r="S48" s="120">
        <f>IFERROR(#REF!*#REF!,0)</f>
        <v>0</v>
      </c>
      <c r="T48" s="120">
        <f>IFERROR(#REF!*#REF!,0)</f>
        <v>0</v>
      </c>
      <c r="U48" s="120">
        <f>IFERROR(#REF!*#REF!,0)</f>
        <v>0</v>
      </c>
    </row>
    <row r="49" spans="1:21" ht="18" customHeight="1" x14ac:dyDescent="0.25">
      <c r="A49" s="9" t="str">
        <f>Totals!B49</f>
        <v>NBH 25060820</v>
      </c>
      <c r="B49" s="1" t="str">
        <f>Totals!C49</f>
        <v>4D4501</v>
      </c>
      <c r="C49" s="1" t="str">
        <f>Totals!D49</f>
        <v>Serpentine Belt (2012-19)</v>
      </c>
      <c r="D49" s="1" t="e">
        <f>Totals!E49</f>
        <v>#REF!</v>
      </c>
      <c r="E49" s="49">
        <f>Totals!F49</f>
        <v>25.88</v>
      </c>
      <c r="F49" s="5" t="str">
        <f>Totals!H49</f>
        <v>NAPA</v>
      </c>
      <c r="G49" s="114">
        <f t="shared" si="11"/>
        <v>0</v>
      </c>
      <c r="H49" s="83"/>
      <c r="I49" s="120">
        <f>IFERROR(Jasper!$C49*Jasper!$D49,0)</f>
        <v>0</v>
      </c>
      <c r="J49" s="120">
        <f>IFERROR(#REF!*#REF!,0)</f>
        <v>0</v>
      </c>
      <c r="K49" s="120">
        <f>IFERROR(Versailles!C46*Versailles!D46,0)</f>
        <v>0</v>
      </c>
      <c r="L49" s="120">
        <f>IFERROR(Sellersburg!#REF!*Sellersburg!#REF!,0)</f>
        <v>0</v>
      </c>
      <c r="M49" s="120">
        <f>IFERROR(Pendleton!C49*Pendleton!D49,0)</f>
        <v>0</v>
      </c>
      <c r="N49" s="120">
        <f>IFERROR(Putnamville!C48*Putnamville!D48,0)</f>
        <v>0</v>
      </c>
      <c r="O49" s="120">
        <f>IFERROR(Lowell!#REF!*Lowell!#REF!,0)</f>
        <v>0</v>
      </c>
      <c r="P49" s="120">
        <f>IFERROR(#REF!*#REF!,0)</f>
        <v>0</v>
      </c>
      <c r="Q49" s="120">
        <f>IFERROR(Peru!C47*Peru!D47,0)</f>
        <v>0</v>
      </c>
      <c r="R49" s="120">
        <f>IFERROR('Toll Rd'!C47*'Toll Rd'!D47,0)</f>
        <v>0</v>
      </c>
      <c r="S49" s="120">
        <f>IFERROR(#REF!*#REF!,0)</f>
        <v>0</v>
      </c>
      <c r="T49" s="120">
        <f>IFERROR(#REF!*#REF!,0)</f>
        <v>0</v>
      </c>
      <c r="U49" s="120">
        <f>IFERROR(#REF!*#REF!,0)</f>
        <v>0</v>
      </c>
    </row>
    <row r="50" spans="1:21" ht="18" customHeight="1" x14ac:dyDescent="0.25">
      <c r="A50" s="9" t="str">
        <f>Totals!B50</f>
        <v>NGK 23192</v>
      </c>
      <c r="B50" s="1">
        <f>Totals!C50</f>
        <v>0</v>
      </c>
      <c r="C50" s="1" t="str">
        <f>Totals!D50</f>
        <v xml:space="preserve">Oxygen (O2) Sensor </v>
      </c>
      <c r="D50" s="1" t="e">
        <f>Totals!E50</f>
        <v>#REF!</v>
      </c>
      <c r="E50" s="49">
        <f>Totals!F50</f>
        <v>0</v>
      </c>
      <c r="F50" s="5" t="str">
        <f>Totals!H50</f>
        <v>NAPA</v>
      </c>
      <c r="G50" s="114">
        <f t="shared" si="11"/>
        <v>0</v>
      </c>
      <c r="H50" s="83"/>
      <c r="I50" s="120">
        <f>IFERROR(Jasper!$C50*Jasper!$D50,0)</f>
        <v>0</v>
      </c>
      <c r="J50" s="120">
        <f>IFERROR(#REF!*#REF!,0)</f>
        <v>0</v>
      </c>
      <c r="K50" s="120">
        <f>IFERROR(Versailles!C47*Versailles!D47,0)</f>
        <v>0</v>
      </c>
      <c r="L50" s="120">
        <f>IFERROR(Sellersburg!C46*Sellersburg!D46,0)</f>
        <v>0</v>
      </c>
      <c r="M50" s="120">
        <f>IFERROR(Pendleton!C50*Pendleton!D50,0)</f>
        <v>0</v>
      </c>
      <c r="N50" s="120">
        <f>IFERROR(Putnamville!C49*Putnamville!D49,0)</f>
        <v>0</v>
      </c>
      <c r="O50" s="120">
        <f>IFERROR(Lowell!C39*Lowell!D39,0)</f>
        <v>0</v>
      </c>
      <c r="P50" s="120">
        <f>IFERROR(#REF!*#REF!,0)</f>
        <v>0</v>
      </c>
      <c r="Q50" s="120">
        <f>IFERROR(Peru!C48*Peru!D48,0)</f>
        <v>0</v>
      </c>
      <c r="R50" s="120">
        <f>IFERROR('Toll Rd'!C48*'Toll Rd'!D48,0)</f>
        <v>0</v>
      </c>
      <c r="S50" s="120">
        <f>IFERROR(#REF!*#REF!,0)</f>
        <v>0</v>
      </c>
      <c r="T50" s="120">
        <f>IFERROR(#REF!*#REF!,0)</f>
        <v>0</v>
      </c>
      <c r="U50" s="120">
        <f>IFERROR(#REF!*#REF!,0)</f>
        <v>0</v>
      </c>
    </row>
    <row r="51" spans="1:21" ht="18" customHeight="1" x14ac:dyDescent="0.25">
      <c r="A51" s="39" t="str">
        <f>Totals!B51</f>
        <v>LMP 9012LLN</v>
      </c>
      <c r="B51" s="38" t="str">
        <f>Totals!C51</f>
        <v>4L 3052</v>
      </c>
      <c r="C51" s="38" t="str">
        <f>Totals!D51</f>
        <v>Headlight Bulb(2015)</v>
      </c>
      <c r="D51" s="38" t="e">
        <f>Totals!E51</f>
        <v>#REF!</v>
      </c>
      <c r="E51" s="61">
        <f>Totals!F51</f>
        <v>0</v>
      </c>
      <c r="F51" s="40" t="str">
        <f>Totals!H51</f>
        <v>NAPA</v>
      </c>
      <c r="G51" s="115">
        <f t="shared" si="11"/>
        <v>0</v>
      </c>
      <c r="H51" s="83"/>
      <c r="I51" s="120">
        <f>IFERROR(Jasper!$C51*Jasper!$D51,0)</f>
        <v>0</v>
      </c>
      <c r="J51" s="120">
        <f>IFERROR(#REF!*#REF!,0)</f>
        <v>0</v>
      </c>
      <c r="K51" s="120">
        <f>IFERROR(Versailles!C48*Versailles!D48,0)</f>
        <v>0</v>
      </c>
      <c r="L51" s="120">
        <f>IFERROR(Sellersburg!C47*Sellersburg!D47,0)</f>
        <v>0</v>
      </c>
      <c r="M51" s="120">
        <f>IFERROR(Pendleton!C51*Pendleton!D51,0)</f>
        <v>0</v>
      </c>
      <c r="N51" s="120">
        <f>IFERROR(Putnamville!C50*Putnamville!D50,0)</f>
        <v>0</v>
      </c>
      <c r="O51" s="120">
        <f>IFERROR(Lowell!C40*Lowell!D40,0)</f>
        <v>0</v>
      </c>
      <c r="P51" s="120">
        <f>IFERROR(#REF!*#REF!,0)</f>
        <v>0</v>
      </c>
      <c r="Q51" s="120">
        <f>IFERROR(Peru!C49*Peru!D49,0)</f>
        <v>0</v>
      </c>
      <c r="R51" s="120">
        <f>IFERROR('Toll Rd'!C49*'Toll Rd'!D49,0)</f>
        <v>0</v>
      </c>
      <c r="S51" s="120">
        <f>IFERROR(#REF!*#REF!,0)</f>
        <v>0</v>
      </c>
      <c r="T51" s="120">
        <f>IFERROR(#REF!*#REF!,0)</f>
        <v>0</v>
      </c>
      <c r="U51" s="120">
        <f>IFERROR(#REF!*#REF!,0)</f>
        <v>0</v>
      </c>
    </row>
    <row r="52" spans="1:21" ht="18" customHeight="1" x14ac:dyDescent="0.25">
      <c r="A52" s="34" t="str">
        <f>Totals!B52</f>
        <v>BK MZCH2502270N</v>
      </c>
      <c r="B52" s="34" t="str">
        <f>Totals!C52</f>
        <v>4D3302L</v>
      </c>
      <c r="C52" s="34" t="str">
        <f>Totals!D52</f>
        <v>Headlight Assy. 2015-2016</v>
      </c>
      <c r="D52" s="34" t="e">
        <f>Totals!E52</f>
        <v>#REF!</v>
      </c>
      <c r="E52" s="41">
        <f>Totals!F52</f>
        <v>598.47</v>
      </c>
      <c r="F52" s="40" t="str">
        <f>Totals!H52</f>
        <v>NAPA</v>
      </c>
      <c r="G52" s="115">
        <f t="shared" si="11"/>
        <v>0</v>
      </c>
      <c r="H52" s="83"/>
      <c r="I52" s="120">
        <f>IFERROR(Jasper!$C52*Jasper!$D52,0)</f>
        <v>0</v>
      </c>
      <c r="J52" s="120">
        <f>IFERROR(#REF!*#REF!,0)</f>
        <v>0</v>
      </c>
      <c r="K52" s="120">
        <f>IFERROR(Versailles!C49*Versailles!D49,0)</f>
        <v>0</v>
      </c>
      <c r="L52" s="120">
        <f>IFERROR(Sellersburg!C48*Sellersburg!D48,0)</f>
        <v>0</v>
      </c>
      <c r="M52" s="120">
        <f>IFERROR(Pendleton!C52*Pendleton!D52,0)</f>
        <v>0</v>
      </c>
      <c r="N52" s="120">
        <f>IFERROR(Putnamville!C51*Putnamville!D51,0)</f>
        <v>0</v>
      </c>
      <c r="O52" s="120">
        <f>IFERROR(Lowell!C41*Lowell!D41,0)</f>
        <v>0</v>
      </c>
      <c r="P52" s="120">
        <f>IFERROR(#REF!*#REF!,0)</f>
        <v>0</v>
      </c>
      <c r="Q52" s="120">
        <f>IFERROR(Peru!C50*Peru!D50,0)</f>
        <v>0</v>
      </c>
      <c r="R52" s="120">
        <f>IFERROR('Toll Rd'!C50*'Toll Rd'!D50,0)</f>
        <v>0</v>
      </c>
      <c r="S52" s="120">
        <f>IFERROR(#REF!*#REF!,0)</f>
        <v>0</v>
      </c>
      <c r="T52" s="120">
        <f>IFERROR(#REF!*#REF!,0)</f>
        <v>0</v>
      </c>
      <c r="U52" s="120">
        <f>IFERROR(#REF!*#REF!,0)</f>
        <v>0</v>
      </c>
    </row>
    <row r="53" spans="1:21" ht="18" customHeight="1" x14ac:dyDescent="0.25">
      <c r="A53" s="1" t="str">
        <f>Totals!B53</f>
        <v>BK MZCH2503270N</v>
      </c>
      <c r="B53" s="1" t="str">
        <f>Totals!C53</f>
        <v>4D3302R</v>
      </c>
      <c r="C53" s="1" t="str">
        <f>Totals!D53</f>
        <v>Headlight Assy. 2015-2016</v>
      </c>
      <c r="D53" s="1" t="e">
        <f>Totals!E53</f>
        <v>#REF!</v>
      </c>
      <c r="E53" s="49">
        <f>Totals!F53</f>
        <v>0</v>
      </c>
      <c r="F53" s="5" t="str">
        <f>Totals!H53</f>
        <v>NAPA</v>
      </c>
      <c r="G53" s="114">
        <f t="shared" ref="G53:G56" si="12">IFERROR(D53*E53,0)</f>
        <v>0</v>
      </c>
      <c r="H53" s="21"/>
      <c r="I53" s="120">
        <f>IFERROR(Jasper!$C53*Jasper!$D53,0)</f>
        <v>0</v>
      </c>
      <c r="J53" s="120">
        <f>IFERROR(#REF!*#REF!,0)</f>
        <v>0</v>
      </c>
      <c r="K53" s="120">
        <f>IFERROR(Versailles!C50*Versailles!D50,0)</f>
        <v>0</v>
      </c>
      <c r="L53" s="120">
        <f>IFERROR(Sellersburg!C49*Sellersburg!D49,0)</f>
        <v>0</v>
      </c>
      <c r="M53" s="120">
        <f>IFERROR(Pendleton!C53*Pendleton!D53,0)</f>
        <v>0</v>
      </c>
      <c r="N53" s="120">
        <f>IFERROR(Putnamville!C52*Putnamville!D52,0)</f>
        <v>0</v>
      </c>
      <c r="O53" s="120">
        <f>IFERROR(Lowell!C42*Lowell!D42,0)</f>
        <v>0</v>
      </c>
      <c r="P53" s="120">
        <f>IFERROR(#REF!*#REF!,0)</f>
        <v>0</v>
      </c>
      <c r="Q53" s="120">
        <f>IFERROR(Peru!C51*Peru!D51,0)</f>
        <v>0</v>
      </c>
      <c r="R53" s="120">
        <f>IFERROR('Toll Rd'!C51*'Toll Rd'!D51,0)</f>
        <v>0</v>
      </c>
      <c r="S53" s="120">
        <f>IFERROR(#REF!*#REF!,0)</f>
        <v>0</v>
      </c>
      <c r="T53" s="120">
        <f>IFERROR(#REF!*#REF!,0)</f>
        <v>0</v>
      </c>
      <c r="U53" s="120">
        <f>IFERROR(#REF!*#REF!,0)</f>
        <v>0</v>
      </c>
    </row>
    <row r="54" spans="1:21" ht="18" customHeight="1" x14ac:dyDescent="0.25">
      <c r="A54" s="1" t="str">
        <f>Totals!B54</f>
        <v>NCP2693893</v>
      </c>
      <c r="B54" s="1" t="str">
        <f>Totals!C54</f>
        <v>4D4142</v>
      </c>
      <c r="C54" s="1" t="str">
        <f>Totals!D54</f>
        <v>Tie Rod, Inner (2015-18 AWD)</v>
      </c>
      <c r="D54" s="1" t="e">
        <f>Totals!E54</f>
        <v>#REF!</v>
      </c>
      <c r="E54" s="49">
        <f>Totals!F54</f>
        <v>0</v>
      </c>
      <c r="F54" s="5" t="str">
        <f>Totals!H54</f>
        <v>NAPA</v>
      </c>
      <c r="G54" s="114">
        <f t="shared" si="12"/>
        <v>0</v>
      </c>
      <c r="H54" s="83"/>
      <c r="I54" s="120">
        <f>IFERROR(Jasper!$C54*Jasper!$D54,0)</f>
        <v>0</v>
      </c>
      <c r="J54" s="120">
        <f>IFERROR(#REF!*#REF!,0)</f>
        <v>0</v>
      </c>
      <c r="K54" s="120">
        <f>IFERROR(Versailles!C51*Versailles!D51,0)</f>
        <v>0</v>
      </c>
      <c r="L54" s="120">
        <f>IFERROR(Sellersburg!C50*Sellersburg!D50,0)</f>
        <v>0</v>
      </c>
      <c r="M54" s="120">
        <f>IFERROR(Pendleton!C54*Pendleton!D54,0)</f>
        <v>0</v>
      </c>
      <c r="N54" s="120">
        <f>IFERROR(Putnamville!C53*Putnamville!D53,0)</f>
        <v>0</v>
      </c>
      <c r="O54" s="120">
        <f>IFERROR(Lowell!C43*Lowell!D43,0)</f>
        <v>0</v>
      </c>
      <c r="P54" s="120">
        <f>IFERROR(#REF!*#REF!,0)</f>
        <v>0</v>
      </c>
      <c r="Q54" s="120">
        <f>IFERROR(Peru!C52*Peru!D52,0)</f>
        <v>0</v>
      </c>
      <c r="R54" s="120">
        <f>IFERROR('Toll Rd'!C52*'Toll Rd'!D52,0)</f>
        <v>0</v>
      </c>
      <c r="S54" s="120">
        <f>IFERROR(#REF!*#REF!,0)</f>
        <v>0</v>
      </c>
      <c r="T54" s="120">
        <f>IFERROR(#REF!*#REF!,0)</f>
        <v>0</v>
      </c>
      <c r="U54" s="120">
        <f>IFERROR(#REF!*#REF!,0)</f>
        <v>0</v>
      </c>
    </row>
    <row r="55" spans="1:21" ht="18" customHeight="1" x14ac:dyDescent="0.25">
      <c r="A55" s="34" t="str">
        <f>Totals!B55</f>
        <v>CRB 29612</v>
      </c>
      <c r="B55" s="34">
        <f>Totals!C55</f>
        <v>29612</v>
      </c>
      <c r="C55" s="34" t="str">
        <f>Totals!D55</f>
        <v>PCV Valve</v>
      </c>
      <c r="D55" s="34" t="e">
        <f>Totals!E55</f>
        <v>#REF!</v>
      </c>
      <c r="E55" s="60">
        <f>Totals!F55</f>
        <v>47.18</v>
      </c>
      <c r="F55" s="40" t="str">
        <f>Totals!H55</f>
        <v>NAPA</v>
      </c>
      <c r="G55" s="115">
        <f t="shared" si="12"/>
        <v>0</v>
      </c>
      <c r="H55" s="83"/>
      <c r="I55" s="120">
        <f>IFERROR(Jasper!$C55*Jasper!$D55,0)</f>
        <v>0</v>
      </c>
      <c r="J55" s="120">
        <f>IFERROR(#REF!*#REF!,0)</f>
        <v>0</v>
      </c>
      <c r="K55" s="120">
        <f>IFERROR(Versailles!C52*Versailles!D52,0)</f>
        <v>0</v>
      </c>
      <c r="L55" s="120">
        <f>IFERROR(Sellersburg!C51*Sellersburg!D51,0)</f>
        <v>0</v>
      </c>
      <c r="M55" s="120">
        <f>IFERROR(Pendleton!C55*Pendleton!D55,0)</f>
        <v>0</v>
      </c>
      <c r="N55" s="120">
        <f>IFERROR(Putnamville!#REF!*Putnamville!#REF!,0)</f>
        <v>0</v>
      </c>
      <c r="O55" s="120">
        <f>IFERROR(Lowell!C44*Lowell!D44,0)</f>
        <v>0</v>
      </c>
      <c r="P55" s="120">
        <f>IFERROR(#REF!*#REF!,0)</f>
        <v>0</v>
      </c>
      <c r="Q55" s="120">
        <f>IFERROR(Peru!C53*Peru!D53,0)</f>
        <v>0</v>
      </c>
      <c r="R55" s="120">
        <f>IFERROR('Toll Rd'!C53*'Toll Rd'!D53,0)</f>
        <v>0</v>
      </c>
      <c r="S55" s="120">
        <f>IFERROR(#REF!*#REF!,0)</f>
        <v>0</v>
      </c>
      <c r="T55" s="120">
        <f>IFERROR(#REF!*#REF!,0)</f>
        <v>0</v>
      </c>
      <c r="U55" s="120">
        <f>IFERROR(#REF!*#REF!,0)</f>
        <v>0</v>
      </c>
    </row>
    <row r="56" spans="1:21" ht="18" customHeight="1" x14ac:dyDescent="0.25">
      <c r="A56" s="34" t="str">
        <f>Totals!B56</f>
        <v>NCV 949211</v>
      </c>
      <c r="B56" s="34" t="str">
        <f>Totals!C56</f>
        <v>4D3057</v>
      </c>
      <c r="C56" s="34" t="str">
        <f>Totals!D56</f>
        <v xml:space="preserve">(CV) AWD F/LEFT DRIVESHAFT </v>
      </c>
      <c r="D56" s="34" t="e">
        <f>Totals!E56</f>
        <v>#REF!</v>
      </c>
      <c r="E56" s="60">
        <f>Totals!F56</f>
        <v>84.21</v>
      </c>
      <c r="F56" s="40" t="str">
        <f>Totals!H56</f>
        <v>NAPA</v>
      </c>
      <c r="G56" s="115">
        <f t="shared" si="12"/>
        <v>0</v>
      </c>
      <c r="H56" s="21"/>
      <c r="I56" s="120">
        <f>IFERROR(Jasper!$C56*Jasper!$D56,0)</f>
        <v>0</v>
      </c>
      <c r="J56" s="120">
        <f>IFERROR(#REF!*#REF!,0)</f>
        <v>0</v>
      </c>
      <c r="K56" s="120">
        <f>IFERROR(Versailles!C53*Versailles!D53,0)</f>
        <v>0</v>
      </c>
      <c r="L56" s="120">
        <f>IFERROR(Sellersburg!#REF!*Sellersburg!#REF!,0)</f>
        <v>0</v>
      </c>
      <c r="M56" s="120">
        <f>IFERROR(Pendleton!C56*Pendleton!D56,0)</f>
        <v>0</v>
      </c>
      <c r="N56" s="120">
        <f>IFERROR(Putnamville!C54*Putnamville!D54,0)</f>
        <v>0</v>
      </c>
      <c r="O56" s="120">
        <f>IFERROR(Lowell!C45*Lowell!D45,0)</f>
        <v>0</v>
      </c>
      <c r="P56" s="120">
        <f>IFERROR(#REF!*#REF!,0)</f>
        <v>0</v>
      </c>
      <c r="Q56" s="120">
        <f>IFERROR(Peru!#REF!*Peru!#REF!,0)</f>
        <v>0</v>
      </c>
      <c r="R56" s="120">
        <f>IFERROR('Toll Rd'!C54*'Toll Rd'!D54,0)</f>
        <v>0</v>
      </c>
      <c r="S56" s="120">
        <f>IFERROR(#REF!*#REF!,0)</f>
        <v>0</v>
      </c>
      <c r="T56" s="120">
        <f>IFERROR(#REF!*#REF!,0)</f>
        <v>0</v>
      </c>
      <c r="U56" s="120">
        <f>IFERROR(#REF!*#REF!,0)</f>
        <v>0</v>
      </c>
    </row>
    <row r="57" spans="1:21" ht="18" customHeight="1" x14ac:dyDescent="0.25">
      <c r="A57" s="1" t="str">
        <f>Totals!B57</f>
        <v>NCV949212</v>
      </c>
      <c r="B57" s="1" t="str">
        <f>Totals!C57</f>
        <v>4D3058</v>
      </c>
      <c r="C57" s="1" t="str">
        <f>Totals!D57</f>
        <v xml:space="preserve">(CV) AWD F/RIGHT DRIVESHAFT </v>
      </c>
      <c r="D57" s="1" t="e">
        <f>Totals!E57</f>
        <v>#REF!</v>
      </c>
      <c r="E57" s="49">
        <f>Totals!F57</f>
        <v>89.96</v>
      </c>
      <c r="F57" s="5" t="str">
        <f>Totals!H57</f>
        <v>NAPA</v>
      </c>
      <c r="G57" s="114">
        <f t="shared" ref="G57:G61" si="13">IFERROR(D57*E57,0)</f>
        <v>0</v>
      </c>
      <c r="H57" s="83"/>
      <c r="I57" s="120">
        <f>IFERROR(Jasper!$C57*Jasper!$D57,0)</f>
        <v>0</v>
      </c>
      <c r="J57" s="120">
        <f>IFERROR(#REF!*#REF!,0)</f>
        <v>0</v>
      </c>
      <c r="K57" s="120">
        <f>IFERROR(Versailles!C54*Versailles!D54,0)</f>
        <v>0</v>
      </c>
      <c r="L57" s="120">
        <f>IFERROR(Sellersburg!#REF!*Sellersburg!#REF!,0)</f>
        <v>0</v>
      </c>
      <c r="M57" s="120">
        <f>IFERROR(Pendleton!C57*Pendleton!D57,0)</f>
        <v>0</v>
      </c>
      <c r="N57" s="120">
        <f>IFERROR(Putnamville!C55*Putnamville!D55,0)</f>
        <v>0</v>
      </c>
      <c r="O57" s="120">
        <f>IFERROR(Lowell!C46*Lowell!D46,0)</f>
        <v>0</v>
      </c>
      <c r="P57" s="120">
        <f>IFERROR(#REF!*#REF!,0)</f>
        <v>0</v>
      </c>
      <c r="Q57" s="120">
        <f>IFERROR(Peru!#REF!*Peru!#REF!,0)</f>
        <v>0</v>
      </c>
      <c r="R57" s="120">
        <f>IFERROR('Toll Rd'!C55*'Toll Rd'!D55,0)</f>
        <v>0</v>
      </c>
      <c r="S57" s="120">
        <f>IFERROR(#REF!*#REF!,0)</f>
        <v>0</v>
      </c>
      <c r="T57" s="120">
        <f>IFERROR(#REF!*#REF!,0)</f>
        <v>0</v>
      </c>
      <c r="U57" s="120">
        <f>IFERROR(#REF!*#REF!,0)</f>
        <v>0</v>
      </c>
    </row>
    <row r="58" spans="1:21" ht="18" customHeight="1" x14ac:dyDescent="0.25">
      <c r="A58" s="1" t="str">
        <f>Totals!B58</f>
        <v>272899L</v>
      </c>
      <c r="B58" s="1" t="str">
        <f>Totals!C58</f>
        <v>4D3050</v>
      </c>
      <c r="C58" s="1" t="str">
        <f>Totals!D58</f>
        <v>FRONT STRUT LEFT</v>
      </c>
      <c r="D58" s="1" t="e">
        <f>Totals!E58</f>
        <v>#REF!</v>
      </c>
      <c r="E58" s="49">
        <f>Totals!F58</f>
        <v>183.5</v>
      </c>
      <c r="F58" s="5" t="str">
        <f>Totals!H58</f>
        <v>NAPA</v>
      </c>
      <c r="G58" s="114">
        <f t="shared" si="13"/>
        <v>0</v>
      </c>
      <c r="H58" s="83"/>
      <c r="I58" s="120">
        <f>IFERROR(Jasper!$C58*Jasper!$D58,0)</f>
        <v>0</v>
      </c>
      <c r="J58" s="120">
        <f>IFERROR(#REF!*#REF!,0)</f>
        <v>0</v>
      </c>
      <c r="K58" s="120">
        <f>IFERROR(Versailles!C55*Versailles!D55,0)</f>
        <v>0</v>
      </c>
      <c r="L58" s="120">
        <f>IFERROR(Sellersburg!C52*Sellersburg!D52,0)</f>
        <v>0</v>
      </c>
      <c r="M58" s="120">
        <f>IFERROR(Pendleton!C58*Pendleton!D58,0)</f>
        <v>0</v>
      </c>
      <c r="N58" s="120">
        <f>IFERROR(Putnamville!C56*Putnamville!D56,0)</f>
        <v>0</v>
      </c>
      <c r="O58" s="120">
        <f>IFERROR(Lowell!C47*Lowell!D47,0)</f>
        <v>0</v>
      </c>
      <c r="P58" s="120">
        <f>IFERROR(#REF!*#REF!,0)</f>
        <v>0</v>
      </c>
      <c r="Q58" s="120">
        <f>IFERROR(Peru!C54*Peru!D54,0)</f>
        <v>0</v>
      </c>
      <c r="R58" s="120">
        <f>IFERROR('Toll Rd'!C56*'Toll Rd'!D56,0)</f>
        <v>0</v>
      </c>
      <c r="S58" s="120">
        <f>IFERROR(#REF!*#REF!,0)</f>
        <v>0</v>
      </c>
      <c r="T58" s="120">
        <f>IFERROR(#REF!*#REF!,0)</f>
        <v>0</v>
      </c>
      <c r="U58" s="120">
        <f>IFERROR(#REF!*#REF!,0)</f>
        <v>0</v>
      </c>
    </row>
    <row r="59" spans="1:21" ht="18" customHeight="1" x14ac:dyDescent="0.25">
      <c r="A59" s="1" t="str">
        <f>Totals!B59</f>
        <v>272899R</v>
      </c>
      <c r="B59" s="1" t="str">
        <f>Totals!C59</f>
        <v>4D3049</v>
      </c>
      <c r="C59" s="1" t="str">
        <f>Totals!D59</f>
        <v>FRONT STRUT RIGHT</v>
      </c>
      <c r="D59" s="1" t="e">
        <f>Totals!E59</f>
        <v>#REF!</v>
      </c>
      <c r="E59" s="49">
        <f>Totals!F59</f>
        <v>183.5</v>
      </c>
      <c r="F59" s="5" t="str">
        <f>Totals!H59</f>
        <v>NAPA</v>
      </c>
      <c r="G59" s="114">
        <f t="shared" si="13"/>
        <v>0</v>
      </c>
      <c r="H59" s="83"/>
      <c r="I59" s="120">
        <f>IFERROR(Jasper!$C59*Jasper!$D59,0)</f>
        <v>0</v>
      </c>
      <c r="J59" s="120">
        <f>IFERROR(#REF!*#REF!,0)</f>
        <v>0</v>
      </c>
      <c r="K59" s="120">
        <f>IFERROR(Versailles!C56*Versailles!D56,0)</f>
        <v>0</v>
      </c>
      <c r="L59" s="120">
        <f>IFERROR(Sellersburg!C53*Sellersburg!D53,0)</f>
        <v>0</v>
      </c>
      <c r="M59" s="120">
        <f>IFERROR(Pendleton!C59*Pendleton!D59,0)</f>
        <v>0</v>
      </c>
      <c r="N59" s="120">
        <f>IFERROR(Putnamville!C57*Putnamville!D57,0)</f>
        <v>0</v>
      </c>
      <c r="O59" s="120">
        <f>IFERROR(Lowell!C48*Lowell!D48,0)</f>
        <v>0</v>
      </c>
      <c r="P59" s="120">
        <f>IFERROR(#REF!*#REF!,0)</f>
        <v>0</v>
      </c>
      <c r="Q59" s="120">
        <f>IFERROR(Peru!C55*Peru!D55,0)</f>
        <v>0</v>
      </c>
      <c r="R59" s="120">
        <f>IFERROR('Toll Rd'!C57*'Toll Rd'!D57,0)</f>
        <v>0</v>
      </c>
      <c r="S59" s="120">
        <f>IFERROR(#REF!*#REF!,0)</f>
        <v>0</v>
      </c>
      <c r="T59" s="120">
        <f>IFERROR(#REF!*#REF!,0)</f>
        <v>0</v>
      </c>
      <c r="U59" s="120">
        <f>IFERROR(#REF!*#REF!,0)</f>
        <v>0</v>
      </c>
    </row>
    <row r="60" spans="1:21" ht="18" customHeight="1" x14ac:dyDescent="0.25">
      <c r="A60" s="34" t="str">
        <f>Totals!B60</f>
        <v>NOE 976986</v>
      </c>
      <c r="B60" s="34">
        <f>Totals!C60</f>
        <v>0</v>
      </c>
      <c r="C60" s="34" t="str">
        <f>Totals!D60</f>
        <v xml:space="preserve"> Dorman Driveshaft</v>
      </c>
      <c r="D60" s="34" t="e">
        <f>Totals!E60</f>
        <v>#REF!</v>
      </c>
      <c r="E60" s="60">
        <f>Totals!F60</f>
        <v>0</v>
      </c>
      <c r="F60" s="40" t="str">
        <f>Totals!H60</f>
        <v>NAPA</v>
      </c>
      <c r="G60" s="115">
        <f t="shared" si="13"/>
        <v>0</v>
      </c>
      <c r="H60" s="83"/>
      <c r="I60" s="120">
        <f>IFERROR(Jasper!$C60*Jasper!$D60,0)</f>
        <v>0</v>
      </c>
      <c r="J60" s="120">
        <f>IFERROR(#REF!*#REF!,0)</f>
        <v>0</v>
      </c>
      <c r="K60" s="120">
        <f>IFERROR(Versailles!C57*Versailles!D57,0)</f>
        <v>0</v>
      </c>
      <c r="L60" s="120">
        <f>IFERROR(Sellersburg!C54*Sellersburg!D54,0)</f>
        <v>0</v>
      </c>
      <c r="M60" s="120">
        <f>IFERROR(Pendleton!C60*Pendleton!D60,0)</f>
        <v>0</v>
      </c>
      <c r="N60" s="120">
        <f>IFERROR(Putnamville!C58*Putnamville!D58,0)</f>
        <v>0</v>
      </c>
      <c r="O60" s="120">
        <f>IFERROR(Lowell!C49*Lowell!D49,0)</f>
        <v>0</v>
      </c>
      <c r="P60" s="120">
        <f>IFERROR(#REF!*#REF!,0)</f>
        <v>0</v>
      </c>
      <c r="Q60" s="120">
        <f>IFERROR(Peru!C56*Peru!D56,0)</f>
        <v>0</v>
      </c>
      <c r="R60" s="120">
        <f>IFERROR('Toll Rd'!C58*'Toll Rd'!D58,0)</f>
        <v>0</v>
      </c>
      <c r="S60" s="120">
        <f>IFERROR(#REF!*#REF!,0)</f>
        <v>0</v>
      </c>
      <c r="T60" s="120">
        <f>IFERROR(#REF!*#REF!,0)</f>
        <v>0</v>
      </c>
      <c r="U60" s="120">
        <f>IFERROR(#REF!*#REF!,0)</f>
        <v>0</v>
      </c>
    </row>
    <row r="61" spans="1:21" ht="18" customHeight="1" x14ac:dyDescent="0.25">
      <c r="A61" s="34" t="str">
        <f>Totals!B61</f>
        <v>ECH VVS1814</v>
      </c>
      <c r="B61" s="34">
        <f>Totals!C61</f>
        <v>0</v>
      </c>
      <c r="C61" s="34" t="str">
        <f>Totals!D61</f>
        <v>VVT Solenoids</v>
      </c>
      <c r="D61" s="34" t="e">
        <f>Totals!E61</f>
        <v>#REF!</v>
      </c>
      <c r="E61" s="60">
        <f>Totals!F61</f>
        <v>31.99</v>
      </c>
      <c r="F61" s="40" t="str">
        <f>Totals!H61</f>
        <v>NAPA</v>
      </c>
      <c r="G61" s="115">
        <f t="shared" si="13"/>
        <v>0</v>
      </c>
      <c r="H61" s="83"/>
      <c r="I61" s="120">
        <f>IFERROR(Jasper!$C61*Jasper!$D61,0)</f>
        <v>0</v>
      </c>
      <c r="J61" s="120">
        <f>IFERROR(#REF!*#REF!,0)</f>
        <v>0</v>
      </c>
      <c r="K61" s="120">
        <f>IFERROR(Versailles!C58*Versailles!D58,0)</f>
        <v>0</v>
      </c>
      <c r="L61" s="120">
        <f>IFERROR(Sellersburg!C55*Sellersburg!D55,0)</f>
        <v>0</v>
      </c>
      <c r="M61" s="120">
        <f>IFERROR(Pendleton!C61*Pendleton!D61,0)</f>
        <v>0</v>
      </c>
      <c r="N61" s="120">
        <f>IFERROR(Putnamville!#REF!*Putnamville!#REF!,0)</f>
        <v>0</v>
      </c>
      <c r="O61" s="120">
        <f>IFERROR(Lowell!C50*Lowell!D50,0)</f>
        <v>0</v>
      </c>
      <c r="P61" s="120">
        <f>IFERROR(#REF!*#REF!,0)</f>
        <v>0</v>
      </c>
      <c r="Q61" s="120">
        <f>IFERROR(Peru!C57*Peru!D57,0)</f>
        <v>0</v>
      </c>
      <c r="R61" s="120">
        <f>IFERROR('Toll Rd'!C59*'Toll Rd'!D59,0)</f>
        <v>0</v>
      </c>
      <c r="S61" s="120">
        <f>IFERROR(#REF!*#REF!,0)</f>
        <v>0</v>
      </c>
      <c r="T61" s="120">
        <f>IFERROR(#REF!*#REF!,0)</f>
        <v>0</v>
      </c>
      <c r="U61" s="120">
        <f>IFERROR(#REF!*#REF!,0)</f>
        <v>0</v>
      </c>
    </row>
    <row r="62" spans="1:21" ht="18" customHeight="1" x14ac:dyDescent="0.25">
      <c r="A62" s="1" t="str">
        <f>Totals!B62</f>
        <v>FIL7060MP</v>
      </c>
      <c r="B62" s="1" t="str">
        <f>Totals!C62</f>
        <v>4C3401T</v>
      </c>
      <c r="C62" s="1" t="str">
        <f>Totals!D62</f>
        <v>Oil Filter-( Order Min of 12) Tahoe</v>
      </c>
      <c r="D62" s="1" t="e">
        <f>Totals!E62</f>
        <v>#REF!</v>
      </c>
      <c r="E62" s="49">
        <f>Totals!F62</f>
        <v>3.46</v>
      </c>
      <c r="F62" s="5" t="str">
        <f>Totals!H62</f>
        <v>NAPA</v>
      </c>
      <c r="G62" s="114">
        <f t="shared" ref="G62:G67" si="14">IFERROR(D62*E62,0)</f>
        <v>0</v>
      </c>
      <c r="H62" s="21"/>
      <c r="I62" s="120">
        <f>IFERROR(Jasper!$C62*Jasper!$D62,0)</f>
        <v>0</v>
      </c>
      <c r="J62" s="120">
        <f>IFERROR(#REF!*#REF!,0)</f>
        <v>0</v>
      </c>
      <c r="K62" s="120">
        <f>IFERROR(Versailles!#REF!*Versailles!#REF!,0)</f>
        <v>0</v>
      </c>
      <c r="L62" s="120">
        <f>IFERROR(Sellersburg!#REF!*Sellersburg!#REF!,0)</f>
        <v>0</v>
      </c>
      <c r="M62" s="120">
        <f>IFERROR(Pendleton!C62*Pendleton!D62,0)</f>
        <v>0</v>
      </c>
      <c r="N62" s="120">
        <f>IFERROR(Putnamville!C59*Putnamville!D59,0)</f>
        <v>0</v>
      </c>
      <c r="O62" s="120">
        <f>IFERROR(Lowell!#REF!*Lowell!#REF!,0)</f>
        <v>0</v>
      </c>
      <c r="P62" s="120">
        <f>IFERROR(#REF!*#REF!,0)</f>
        <v>0</v>
      </c>
      <c r="Q62" s="120">
        <f>IFERROR(Peru!#REF!*Peru!#REF!,0)</f>
        <v>0</v>
      </c>
      <c r="R62" s="120">
        <f>IFERROR('Toll Rd'!#REF!*'Toll Rd'!#REF!,0)</f>
        <v>0</v>
      </c>
      <c r="S62" s="120">
        <f>IFERROR(#REF!*#REF!,0)</f>
        <v>0</v>
      </c>
      <c r="T62" s="120">
        <f>IFERROR(#REF!*#REF!,0)</f>
        <v>0</v>
      </c>
      <c r="U62" s="120">
        <f>IFERROR(#REF!*#REF!,0)</f>
        <v>0</v>
      </c>
    </row>
    <row r="63" spans="1:21" ht="18" customHeight="1" x14ac:dyDescent="0.25">
      <c r="A63" s="34" t="str">
        <f>Totals!B63</f>
        <v>NOL 75050</v>
      </c>
      <c r="B63" s="34">
        <f>Totals!C63</f>
        <v>0</v>
      </c>
      <c r="C63" s="34" t="str">
        <f>Totals!D63</f>
        <v>5w30 Engine Oil Synthetic  Blend</v>
      </c>
      <c r="D63" s="34" t="e">
        <f>Totals!E63</f>
        <v>#REF!</v>
      </c>
      <c r="E63" s="60">
        <f>Totals!F63</f>
        <v>0</v>
      </c>
      <c r="F63" s="40" t="str">
        <f>Totals!H63</f>
        <v>NAPA</v>
      </c>
      <c r="G63" s="115">
        <f t="shared" si="14"/>
        <v>0</v>
      </c>
      <c r="H63" s="21"/>
      <c r="I63" s="120">
        <f>IFERROR(Jasper!$C63*Jasper!$D63,0)</f>
        <v>0</v>
      </c>
      <c r="J63" s="120">
        <f>IFERROR(#REF!*#REF!,0)</f>
        <v>0</v>
      </c>
      <c r="K63" s="120">
        <f>IFERROR(Versailles!C59*Versailles!D59,0)</f>
        <v>0</v>
      </c>
      <c r="L63" s="120">
        <f>IFERROR(Sellersburg!C56*Sellersburg!D56,0)</f>
        <v>0</v>
      </c>
      <c r="M63" s="120">
        <f>IFERROR(Pendleton!C63*Pendleton!D63,0)</f>
        <v>0</v>
      </c>
      <c r="N63" s="120">
        <f>IFERROR(Putnamville!C60*Putnamville!D60,0)</f>
        <v>0</v>
      </c>
      <c r="O63" s="120">
        <f>IFERROR(Lowell!C51*Lowell!D51,0)</f>
        <v>0</v>
      </c>
      <c r="P63" s="120">
        <f>IFERROR(#REF!*#REF!,0)</f>
        <v>0</v>
      </c>
      <c r="Q63" s="120">
        <f>IFERROR(Peru!C58*Peru!D58,0)</f>
        <v>0</v>
      </c>
      <c r="R63" s="120">
        <f>IFERROR('Toll Rd'!C60*'Toll Rd'!D60,0)</f>
        <v>0</v>
      </c>
      <c r="S63" s="120">
        <f>IFERROR(#REF!*#REF!,0)</f>
        <v>0</v>
      </c>
      <c r="T63" s="120">
        <f>IFERROR(#REF!*#REF!,0)</f>
        <v>0</v>
      </c>
      <c r="U63" s="120">
        <f>IFERROR(#REF!*#REF!,0)</f>
        <v>0</v>
      </c>
    </row>
    <row r="64" spans="1:21" ht="18" customHeight="1" x14ac:dyDescent="0.25">
      <c r="A64" s="34" t="str">
        <f>Totals!B64</f>
        <v>NOL 75545</v>
      </c>
      <c r="B64" s="34">
        <f>Totals!C64</f>
        <v>0</v>
      </c>
      <c r="C64" s="34" t="str">
        <f>Totals!D64</f>
        <v>Motor Oil 0w20 Full Synthetic (55 Gal)</v>
      </c>
      <c r="D64" s="34" t="e">
        <f>Totals!E64</f>
        <v>#REF!</v>
      </c>
      <c r="E64" s="60">
        <f>Totals!F64</f>
        <v>1038.8399999999999</v>
      </c>
      <c r="F64" s="40" t="str">
        <f>Totals!H64</f>
        <v>NAPA</v>
      </c>
      <c r="G64" s="115">
        <f t="shared" si="14"/>
        <v>0</v>
      </c>
      <c r="H64" s="21"/>
      <c r="I64" s="120">
        <f>IFERROR(Jasper!$C64*Jasper!$D64,0)</f>
        <v>0</v>
      </c>
      <c r="J64" s="120">
        <f>IFERROR(#REF!*#REF!,0)</f>
        <v>0</v>
      </c>
      <c r="K64" s="120">
        <f>IFERROR(Versailles!C60*Versailles!D60,0)</f>
        <v>0</v>
      </c>
      <c r="L64" s="120">
        <f>IFERROR(Sellersburg!#REF!*Sellersburg!#REF!,0)</f>
        <v>0</v>
      </c>
      <c r="M64" s="120">
        <f>IFERROR(Pendleton!#REF!*Pendleton!#REF!,0)</f>
        <v>0</v>
      </c>
      <c r="N64" s="120">
        <f>IFERROR(Putnamville!C61*Putnamville!D61,0)</f>
        <v>0</v>
      </c>
      <c r="O64" s="120">
        <f>IFERROR(Lowell!C52*Lowell!D52,0)</f>
        <v>0</v>
      </c>
      <c r="P64" s="120">
        <f>IFERROR(#REF!*#REF!,0)</f>
        <v>0</v>
      </c>
      <c r="Q64" s="120">
        <f>IFERROR(Peru!#REF!*Peru!#REF!,0)</f>
        <v>0</v>
      </c>
      <c r="R64" s="120">
        <f>IFERROR('Toll Rd'!C61*'Toll Rd'!D61,0)</f>
        <v>0</v>
      </c>
      <c r="S64" s="120">
        <f>IFERROR(#REF!*#REF!,0)</f>
        <v>0</v>
      </c>
      <c r="T64" s="120">
        <f>IFERROR(#REF!*#REF!,0)</f>
        <v>0</v>
      </c>
      <c r="U64" s="120">
        <f>IFERROR(#REF!*#REF!,0)</f>
        <v>0</v>
      </c>
    </row>
    <row r="65" spans="1:21" ht="18" customHeight="1" x14ac:dyDescent="0.25">
      <c r="A65" s="34" t="str">
        <f>Totals!B65</f>
        <v>NOL 75154</v>
      </c>
      <c r="B65" s="34">
        <f>Totals!C65</f>
        <v>0</v>
      </c>
      <c r="C65" s="34" t="str">
        <f>Totals!D65</f>
        <v>Motor Oil 5W20 Full Synthetic (55 Gal)</v>
      </c>
      <c r="D65" s="34" t="e">
        <f>Totals!E65</f>
        <v>#REF!</v>
      </c>
      <c r="E65" s="60">
        <f>Totals!F65</f>
        <v>549</v>
      </c>
      <c r="F65" s="40" t="str">
        <f>Totals!H65</f>
        <v>NAPA</v>
      </c>
      <c r="G65" s="115">
        <f t="shared" si="14"/>
        <v>0</v>
      </c>
      <c r="H65" s="83"/>
      <c r="I65" s="120">
        <f>IFERROR(Jasper!$C65*Jasper!$D65,0)</f>
        <v>0</v>
      </c>
      <c r="J65" s="120">
        <f>IFERROR(#REF!*#REF!,0)</f>
        <v>0</v>
      </c>
      <c r="K65" s="120">
        <f>IFERROR(Versailles!C61*Versailles!D61,0)</f>
        <v>0</v>
      </c>
      <c r="L65" s="120">
        <f>IFERROR(Sellersburg!C57*Sellersburg!D57,0)</f>
        <v>0</v>
      </c>
      <c r="M65" s="120">
        <f>IFERROR(Pendleton!#REF!*Pendleton!#REF!,0)</f>
        <v>0</v>
      </c>
      <c r="N65" s="120">
        <f>IFERROR(Putnamville!C62*Putnamville!D62,0)</f>
        <v>0</v>
      </c>
      <c r="O65" s="120">
        <f>IFERROR(Lowell!#REF!*Lowell!#REF!,0)</f>
        <v>0</v>
      </c>
      <c r="P65" s="120">
        <f>IFERROR(#REF!*#REF!,0)</f>
        <v>0</v>
      </c>
      <c r="Q65" s="120">
        <f>IFERROR(Peru!C59*Peru!D59,0)</f>
        <v>0</v>
      </c>
      <c r="R65" s="120">
        <f>IFERROR('Toll Rd'!C62*'Toll Rd'!D62,0)</f>
        <v>0</v>
      </c>
      <c r="S65" s="120">
        <f>IFERROR(#REF!*#REF!,0)</f>
        <v>0</v>
      </c>
      <c r="T65" s="120">
        <f>IFERROR(#REF!*#REF!,0)</f>
        <v>0</v>
      </c>
      <c r="U65" s="120">
        <f>IFERROR(#REF!*#REF!,0)</f>
        <v>0</v>
      </c>
    </row>
    <row r="66" spans="1:21" ht="18" customHeight="1" x14ac:dyDescent="0.25">
      <c r="A66" s="34" t="str">
        <f>Totals!B66</f>
        <v>NFR ZX3030</v>
      </c>
      <c r="B66" s="34" t="str">
        <f>Totals!C66</f>
        <v>4M3012A</v>
      </c>
      <c r="C66" s="34" t="str">
        <f>Totals!D66</f>
        <v>A/C Refrigerant</v>
      </c>
      <c r="D66" s="34" t="e">
        <f>Totals!E66</f>
        <v>#REF!</v>
      </c>
      <c r="E66" s="60">
        <f>Totals!F66</f>
        <v>385.84</v>
      </c>
      <c r="F66" s="40" t="str">
        <f>Totals!H66</f>
        <v>NAPA</v>
      </c>
      <c r="G66" s="115">
        <f t="shared" si="14"/>
        <v>0</v>
      </c>
      <c r="H66" s="83"/>
      <c r="I66" s="120">
        <f>IFERROR(Jasper!$C66*Jasper!$D66,0)</f>
        <v>0</v>
      </c>
      <c r="J66" s="120">
        <f>IFERROR(#REF!*#REF!,0)</f>
        <v>0</v>
      </c>
      <c r="K66" s="120">
        <f>IFERROR(Versailles!C62*Versailles!D62,0)</f>
        <v>0</v>
      </c>
      <c r="L66" s="120">
        <f>IFERROR(Sellersburg!C58*Sellersburg!D58,0)</f>
        <v>0</v>
      </c>
      <c r="M66" s="120">
        <f>IFERROR(Pendleton!C64*Pendleton!D64,0)</f>
        <v>0</v>
      </c>
      <c r="N66" s="120">
        <f>IFERROR(Putnamville!C63*Putnamville!D63,0)</f>
        <v>0</v>
      </c>
      <c r="O66" s="120">
        <f>IFERROR(Lowell!#REF!*Lowell!#REF!,0)</f>
        <v>0</v>
      </c>
      <c r="P66" s="120">
        <f>IFERROR(#REF!*#REF!,0)</f>
        <v>0</v>
      </c>
      <c r="Q66" s="120">
        <f>IFERROR(Peru!C60*Peru!D60,0)</f>
        <v>0</v>
      </c>
      <c r="R66" s="120">
        <f>IFERROR('Toll Rd'!C63*'Toll Rd'!D63,0)</f>
        <v>0</v>
      </c>
      <c r="S66" s="120">
        <f>IFERROR(#REF!*#REF!,0)</f>
        <v>0</v>
      </c>
      <c r="T66" s="120">
        <f>IFERROR(#REF!*#REF!,0)</f>
        <v>0</v>
      </c>
      <c r="U66" s="120">
        <f>IFERROR(#REF!*#REF!,0)</f>
        <v>0</v>
      </c>
    </row>
    <row r="67" spans="1:21" ht="18" customHeight="1" x14ac:dyDescent="0.25">
      <c r="A67" s="34" t="str">
        <f>Totals!B67</f>
        <v>NAFRTU55EXT</v>
      </c>
      <c r="B67" s="34" t="str">
        <f>Totals!C67</f>
        <v>4M3033A</v>
      </c>
      <c r="C67" s="34" t="str">
        <f>Totals!D67</f>
        <v>Antifreeze-55 Gallon</v>
      </c>
      <c r="D67" s="34" t="e">
        <f>Totals!E67</f>
        <v>#REF!</v>
      </c>
      <c r="E67" s="60">
        <f>Totals!F67</f>
        <v>373.49</v>
      </c>
      <c r="F67" s="40" t="str">
        <f>Totals!H67</f>
        <v>NAPA</v>
      </c>
      <c r="G67" s="115">
        <f t="shared" si="14"/>
        <v>0</v>
      </c>
      <c r="H67" s="83"/>
      <c r="I67" s="120">
        <f>IFERROR(Jasper!#REF!*Jasper!#REF!,0)</f>
        <v>0</v>
      </c>
      <c r="J67" s="120">
        <f>IFERROR(#REF!*#REF!,0)</f>
        <v>0</v>
      </c>
      <c r="K67" s="120">
        <f>IFERROR(Versailles!C63*Versailles!D63,0)</f>
        <v>0</v>
      </c>
      <c r="L67" s="120">
        <f>IFERROR(Sellersburg!C59*Sellersburg!D59,0)</f>
        <v>0</v>
      </c>
      <c r="M67" s="120">
        <f>IFERROR(Pendleton!C65*Pendleton!D65,0)</f>
        <v>0</v>
      </c>
      <c r="N67" s="120">
        <f>IFERROR(Putnamville!C64*Putnamville!D64,0)</f>
        <v>0</v>
      </c>
      <c r="O67" s="120">
        <f>IFERROR(Lowell!#REF!*Lowell!#REF!,0)</f>
        <v>0</v>
      </c>
      <c r="P67" s="120">
        <f>IFERROR(#REF!*#REF!,0)</f>
        <v>0</v>
      </c>
      <c r="Q67" s="120">
        <f>IFERROR(Peru!#REF!*Peru!#REF!,0)</f>
        <v>0</v>
      </c>
      <c r="R67" s="120">
        <f>IFERROR('Toll Rd'!C64*'Toll Rd'!D64,0)</f>
        <v>0</v>
      </c>
      <c r="S67" s="120">
        <f>IFERROR(#REF!*#REF!,0)</f>
        <v>0</v>
      </c>
      <c r="T67" s="120">
        <f>IFERROR(#REF!*#REF!,0)</f>
        <v>0</v>
      </c>
      <c r="U67" s="120">
        <f>IFERROR(#REF!*#REF!,0)</f>
        <v>0</v>
      </c>
    </row>
    <row r="68" spans="1:21" ht="18" customHeight="1" x14ac:dyDescent="0.25">
      <c r="A68" s="1" t="str">
        <f>Totals!B68</f>
        <v>MAC1072</v>
      </c>
      <c r="B68" s="1" t="str">
        <f>Totals!C68</f>
        <v>4M3107</v>
      </c>
      <c r="C68" s="1" t="str">
        <f>Totals!D68</f>
        <v>Battery Cleaner</v>
      </c>
      <c r="D68" s="1" t="e">
        <f>Totals!E68</f>
        <v>#REF!</v>
      </c>
      <c r="E68" s="49">
        <f>Totals!F68</f>
        <v>5.58</v>
      </c>
      <c r="F68" s="5" t="str">
        <f>Totals!H68</f>
        <v>NAPA</v>
      </c>
      <c r="G68" s="114">
        <f t="shared" ref="G68:G73" si="15">IFERROR(D68*E68,0)</f>
        <v>0</v>
      </c>
      <c r="H68" s="83"/>
      <c r="I68" s="120">
        <f>IFERROR(Jasper!$C67*Jasper!$D67,0)</f>
        <v>0</v>
      </c>
      <c r="J68" s="120">
        <f>IFERROR(#REF!*#REF!,0)</f>
        <v>0</v>
      </c>
      <c r="K68" s="120">
        <f>IFERROR(Versailles!C64*Versailles!D64,0)</f>
        <v>0</v>
      </c>
      <c r="L68" s="120">
        <f>IFERROR(Sellersburg!C60*Sellersburg!D60,0)</f>
        <v>0</v>
      </c>
      <c r="M68" s="120">
        <f>IFERROR(Pendleton!C66*Pendleton!D66,0)</f>
        <v>0</v>
      </c>
      <c r="N68" s="120">
        <f>IFERROR(Putnamville!C65*Putnamville!D65,0)</f>
        <v>0</v>
      </c>
      <c r="O68" s="120">
        <f>IFERROR(Lowell!#REF!*Lowell!#REF!,0)</f>
        <v>0</v>
      </c>
      <c r="P68" s="120">
        <f>IFERROR(#REF!*#REF!,0)</f>
        <v>0</v>
      </c>
      <c r="Q68" s="120">
        <f>IFERROR(Peru!C61*Peru!D61,0)</f>
        <v>0</v>
      </c>
      <c r="R68" s="120">
        <f>IFERROR('Toll Rd'!C65*'Toll Rd'!D65,0)</f>
        <v>0</v>
      </c>
      <c r="S68" s="120">
        <f>IFERROR(#REF!*#REF!,0)</f>
        <v>0</v>
      </c>
      <c r="T68" s="120">
        <f>IFERROR(#REF!*#REF!,0)</f>
        <v>0</v>
      </c>
      <c r="U68" s="120">
        <f>IFERROR(#REF!*#REF!,0)</f>
        <v>0</v>
      </c>
    </row>
    <row r="69" spans="1:21" ht="18" customHeight="1" x14ac:dyDescent="0.25">
      <c r="A69" s="1">
        <f>Totals!B69</f>
        <v>7651831</v>
      </c>
      <c r="B69" s="1" t="str">
        <f>Totals!C69</f>
        <v>4M0151A</v>
      </c>
      <c r="C69" s="1" t="str">
        <f>Totals!D69</f>
        <v>Brake Caliper Lube</v>
      </c>
      <c r="D69" s="1" t="e">
        <f>Totals!E69</f>
        <v>#REF!</v>
      </c>
      <c r="E69" s="49">
        <f>Totals!F69</f>
        <v>0</v>
      </c>
      <c r="F69" s="5" t="str">
        <f>Totals!H69</f>
        <v>NAPA</v>
      </c>
      <c r="G69" s="114">
        <f t="shared" si="15"/>
        <v>0</v>
      </c>
      <c r="H69" s="83"/>
      <c r="I69" s="120">
        <f>IFERROR(Jasper!$C68*Jasper!$D68,0)</f>
        <v>0</v>
      </c>
      <c r="J69" s="120">
        <f>IFERROR(#REF!*#REF!,0)</f>
        <v>0</v>
      </c>
      <c r="K69" s="120">
        <f>IFERROR(Versailles!C65*Versailles!D65,0)</f>
        <v>0</v>
      </c>
      <c r="L69" s="120">
        <f>IFERROR(Sellersburg!C61*Sellersburg!D61,0)</f>
        <v>0</v>
      </c>
      <c r="M69" s="120">
        <f>IFERROR(Pendleton!C67*Pendleton!D67,0)</f>
        <v>0</v>
      </c>
      <c r="N69" s="120">
        <f>IFERROR(Putnamville!C66*Putnamville!D66,0)</f>
        <v>0</v>
      </c>
      <c r="O69" s="120">
        <f>IFERROR(Lowell!C53*Lowell!D53,0)</f>
        <v>0</v>
      </c>
      <c r="P69" s="120">
        <f>IFERROR(#REF!*#REF!,0)</f>
        <v>0</v>
      </c>
      <c r="Q69" s="120">
        <f>IFERROR(Peru!C62*Peru!D62,0)</f>
        <v>0</v>
      </c>
      <c r="R69" s="120">
        <f>IFERROR('Toll Rd'!C66*'Toll Rd'!D66,0)</f>
        <v>0</v>
      </c>
      <c r="S69" s="120">
        <f>IFERROR(#REF!*#REF!,0)</f>
        <v>0</v>
      </c>
      <c r="T69" s="120">
        <f>IFERROR(#REF!*#REF!,0)</f>
        <v>0</v>
      </c>
      <c r="U69" s="120">
        <f>IFERROR(#REF!*#REF!,0)</f>
        <v>0</v>
      </c>
    </row>
    <row r="70" spans="1:21" ht="18" customHeight="1" x14ac:dyDescent="0.25">
      <c r="A70" s="1" t="str">
        <f>Totals!B70</f>
        <v>MAC4700</v>
      </c>
      <c r="B70" s="1" t="str">
        <f>Totals!C70</f>
        <v>4M3103</v>
      </c>
      <c r="C70" s="1" t="str">
        <f>Totals!D70</f>
        <v>Brake Cleaner</v>
      </c>
      <c r="D70" s="1" t="e">
        <f>Totals!E70</f>
        <v>#REF!</v>
      </c>
      <c r="E70" s="49">
        <f>Totals!F70</f>
        <v>5.31</v>
      </c>
      <c r="F70" s="5" t="str">
        <f>Totals!H70</f>
        <v>NAPA</v>
      </c>
      <c r="G70" s="114">
        <f t="shared" si="15"/>
        <v>0</v>
      </c>
      <c r="H70" s="88"/>
      <c r="I70" s="120">
        <f>IFERROR(Jasper!$C69*Jasper!$D69,0)</f>
        <v>0</v>
      </c>
      <c r="J70" s="120">
        <f>IFERROR(#REF!*#REF!,0)</f>
        <v>0</v>
      </c>
      <c r="K70" s="120">
        <f>IFERROR(Versailles!C66*Versailles!D66,0)</f>
        <v>0</v>
      </c>
      <c r="L70" s="120">
        <f>IFERROR(Sellersburg!C62*Sellersburg!D62,0)</f>
        <v>0</v>
      </c>
      <c r="M70" s="120">
        <f>IFERROR(Pendleton!C68*Pendleton!D68,0)</f>
        <v>0</v>
      </c>
      <c r="N70" s="120">
        <f>IFERROR(Putnamville!C67*Putnamville!D67,0)</f>
        <v>0</v>
      </c>
      <c r="O70" s="120">
        <f>IFERROR(Lowell!C54*Lowell!D54,0)</f>
        <v>0</v>
      </c>
      <c r="P70" s="120">
        <f>IFERROR(#REF!*#REF!,0)</f>
        <v>0</v>
      </c>
      <c r="Q70" s="120">
        <f>IFERROR(Peru!C63*Peru!D63,0)</f>
        <v>0</v>
      </c>
      <c r="R70" s="120">
        <f>IFERROR('Toll Rd'!C67*'Toll Rd'!D67,0)</f>
        <v>0</v>
      </c>
      <c r="S70" s="120">
        <f>IFERROR(#REF!*#REF!,0)</f>
        <v>0</v>
      </c>
      <c r="T70" s="120">
        <f>IFERROR(#REF!*#REF!,0)</f>
        <v>0</v>
      </c>
      <c r="U70" s="120">
        <f>IFERROR(#REF!*#REF!,0)</f>
        <v>0</v>
      </c>
    </row>
    <row r="71" spans="1:21" ht="18" customHeight="1" x14ac:dyDescent="0.25">
      <c r="A71" s="1" t="str">
        <f>Totals!B71</f>
        <v>NAF NPF002</v>
      </c>
      <c r="B71" s="1" t="str">
        <f>Totals!C71</f>
        <v>4M3222</v>
      </c>
      <c r="C71" s="1" t="str">
        <f>Totals!D71</f>
        <v>Blue Diesel Exhaust Fluid</v>
      </c>
      <c r="D71" s="1" t="e">
        <f>Totals!E71</f>
        <v>#REF!</v>
      </c>
      <c r="E71" s="49">
        <f>Totals!F71</f>
        <v>0</v>
      </c>
      <c r="F71" s="5" t="str">
        <f>Totals!H71</f>
        <v>NAPA</v>
      </c>
      <c r="G71" s="114">
        <f t="shared" si="15"/>
        <v>0</v>
      </c>
      <c r="H71" s="88"/>
      <c r="I71" s="120">
        <f>IFERROR(Jasper!$C70*Jasper!$D70,0)</f>
        <v>0</v>
      </c>
      <c r="J71" s="120">
        <f>IFERROR(#REF!*#REF!,0)</f>
        <v>0</v>
      </c>
      <c r="K71" s="120">
        <f>IFERROR(Versailles!C67*Versailles!D67,0)</f>
        <v>0</v>
      </c>
      <c r="L71" s="120">
        <f>IFERROR(Sellersburg!C63*Sellersburg!D63,0)</f>
        <v>0</v>
      </c>
      <c r="M71" s="120">
        <f>IFERROR(Pendleton!C69*Pendleton!D69,0)</f>
        <v>0</v>
      </c>
      <c r="N71" s="120">
        <f>IFERROR(Putnamville!C68*Putnamville!D68,0)</f>
        <v>0</v>
      </c>
      <c r="O71" s="120">
        <f>IFERROR(Lowell!C55*Lowell!D55,0)</f>
        <v>0</v>
      </c>
      <c r="P71" s="120">
        <f>IFERROR(#REF!*#REF!,0)</f>
        <v>0</v>
      </c>
      <c r="Q71" s="120">
        <f>IFERROR(Peru!C64*Peru!D64,0)</f>
        <v>0</v>
      </c>
      <c r="R71" s="120">
        <f>IFERROR('Toll Rd'!C68*'Toll Rd'!D68,0)</f>
        <v>0</v>
      </c>
      <c r="S71" s="120">
        <f>IFERROR(#REF!*#REF!,0)</f>
        <v>0</v>
      </c>
      <c r="T71" s="120">
        <f>IFERROR(#REF!*#REF!,0)</f>
        <v>0</v>
      </c>
      <c r="U71" s="120">
        <f>IFERROR(#REF!*#REF!,0)</f>
        <v>0</v>
      </c>
    </row>
    <row r="72" spans="1:21" ht="18" customHeight="1" x14ac:dyDescent="0.25">
      <c r="A72" s="1" t="str">
        <f>Totals!B72</f>
        <v>VCL601458</v>
      </c>
      <c r="B72" s="1" t="str">
        <f>Totals!C72</f>
        <v>4M3048</v>
      </c>
      <c r="C72" s="1" t="str">
        <f>Totals!D72</f>
        <v>Brake Fluid</v>
      </c>
      <c r="D72" s="1" t="e">
        <f>Totals!E72</f>
        <v>#REF!</v>
      </c>
      <c r="E72" s="49">
        <f>Totals!F72</f>
        <v>0</v>
      </c>
      <c r="F72" s="5" t="str">
        <f>Totals!H72</f>
        <v>NAPA</v>
      </c>
      <c r="G72" s="114">
        <f t="shared" si="15"/>
        <v>0</v>
      </c>
      <c r="H72" s="111"/>
      <c r="I72" s="120">
        <f>IFERROR(Jasper!$C71*Jasper!$D71,0)</f>
        <v>0</v>
      </c>
      <c r="J72" s="120">
        <f>IFERROR(#REF!*#REF!,0)</f>
        <v>0</v>
      </c>
      <c r="K72" s="120">
        <f>IFERROR(Versailles!C68*Versailles!D68,0)</f>
        <v>0</v>
      </c>
      <c r="L72" s="120">
        <f>IFERROR(Sellersburg!C64*Sellersburg!D64,0)</f>
        <v>0</v>
      </c>
      <c r="M72" s="120">
        <f>IFERROR(Pendleton!C70*Pendleton!D70,0)</f>
        <v>0</v>
      </c>
      <c r="N72" s="120">
        <f>IFERROR(Putnamville!C69*Putnamville!D69,0)</f>
        <v>0</v>
      </c>
      <c r="O72" s="120">
        <f>IFERROR(Lowell!C56*Lowell!D56,0)</f>
        <v>0</v>
      </c>
      <c r="P72" s="120">
        <f>IFERROR(#REF!*#REF!,0)</f>
        <v>0</v>
      </c>
      <c r="Q72" s="120">
        <f>IFERROR(Peru!C65*Peru!D65,0)</f>
        <v>0</v>
      </c>
      <c r="R72" s="120">
        <f>IFERROR('Toll Rd'!C69*'Toll Rd'!D69,0)</f>
        <v>0</v>
      </c>
      <c r="S72" s="120">
        <f>IFERROR(#REF!*#REF!,0)</f>
        <v>0</v>
      </c>
      <c r="T72" s="120">
        <f>IFERROR(#REF!*#REF!,0)</f>
        <v>0</v>
      </c>
      <c r="U72" s="120">
        <f>IFERROR(#REF!*#REF!,0)</f>
        <v>0</v>
      </c>
    </row>
    <row r="73" spans="1:21" ht="18" customHeight="1" x14ac:dyDescent="0.25">
      <c r="A73" s="1" t="str">
        <f>Totals!B73</f>
        <v>MAC8700</v>
      </c>
      <c r="B73" s="1" t="str">
        <f>Totals!C73</f>
        <v>4M3032</v>
      </c>
      <c r="C73" s="1" t="str">
        <f>Totals!D73</f>
        <v>Carb, Choke, and Throttle Cleaner</v>
      </c>
      <c r="D73" s="1" t="e">
        <f>Totals!E73</f>
        <v>#REF!</v>
      </c>
      <c r="E73" s="49">
        <f>Totals!F73</f>
        <v>0</v>
      </c>
      <c r="F73" s="5" t="str">
        <f>Totals!H73</f>
        <v>NAPA</v>
      </c>
      <c r="G73" s="114">
        <f t="shared" si="15"/>
        <v>0</v>
      </c>
      <c r="H73" s="111"/>
      <c r="I73" s="120">
        <f>IFERROR(Jasper!$C72*Jasper!$D72,0)</f>
        <v>0</v>
      </c>
      <c r="J73" s="120">
        <f>IFERROR(#REF!*#REF!,0)</f>
        <v>0</v>
      </c>
      <c r="K73" s="120">
        <f>IFERROR(Versailles!C69*Versailles!D69,0)</f>
        <v>0</v>
      </c>
      <c r="L73" s="120">
        <f>IFERROR(Sellersburg!C65*Sellersburg!D65,0)</f>
        <v>0</v>
      </c>
      <c r="M73" s="120">
        <f>IFERROR(Pendleton!C71*Pendleton!D71,0)</f>
        <v>0</v>
      </c>
      <c r="N73" s="120">
        <f>IFERROR(Putnamville!C70*Putnamville!D70,0)</f>
        <v>0</v>
      </c>
      <c r="O73" s="120">
        <f>IFERROR(Lowell!C57*Lowell!D57,0)</f>
        <v>0</v>
      </c>
      <c r="P73" s="120">
        <f>IFERROR(#REF!*#REF!,0)</f>
        <v>0</v>
      </c>
      <c r="Q73" s="120">
        <f>IFERROR(Peru!C66*Peru!D66,0)</f>
        <v>0</v>
      </c>
      <c r="R73" s="120">
        <f>IFERROR('Toll Rd'!C70*'Toll Rd'!D70,0)</f>
        <v>0</v>
      </c>
      <c r="S73" s="120">
        <f>IFERROR(#REF!*#REF!,0)</f>
        <v>0</v>
      </c>
      <c r="T73" s="120">
        <f>IFERROR(#REF!*#REF!,0)</f>
        <v>0</v>
      </c>
      <c r="U73" s="120">
        <f>IFERROR(#REF!*#REF!,0)</f>
        <v>0</v>
      </c>
    </row>
    <row r="74" spans="1:21" ht="18" customHeight="1" x14ac:dyDescent="0.25">
      <c r="A74" s="38" t="str">
        <f>Totals!B74</f>
        <v>NCB 72333</v>
      </c>
      <c r="B74" s="38" t="str">
        <f>Totals!C74</f>
        <v>4M3099</v>
      </c>
      <c r="C74" s="38" t="str">
        <f>Totals!D74</f>
        <v>Concrete Cleaner</v>
      </c>
      <c r="D74" s="38" t="e">
        <f>Totals!E74</f>
        <v>#REF!</v>
      </c>
      <c r="E74" s="61">
        <f>Totals!F74</f>
        <v>0</v>
      </c>
      <c r="F74" s="85" t="str">
        <f>Totals!H74</f>
        <v>NAPA</v>
      </c>
      <c r="G74" s="115">
        <f>IFERROR(D74*E74,0)</f>
        <v>0</v>
      </c>
      <c r="H74" s="83"/>
      <c r="I74" s="120">
        <f>IFERROR(Jasper!$C73*Jasper!$D73,0)</f>
        <v>0</v>
      </c>
      <c r="J74" s="120">
        <f>IFERROR(#REF!*#REF!,0)</f>
        <v>0</v>
      </c>
      <c r="K74" s="120">
        <f>IFERROR(Versailles!C70*Versailles!D70,0)</f>
        <v>0</v>
      </c>
      <c r="L74" s="120">
        <f>IFERROR(Sellersburg!C66*Sellersburg!D66,0)</f>
        <v>0</v>
      </c>
      <c r="M74" s="120">
        <f>IFERROR(Pendleton!C72*Pendleton!D72,0)</f>
        <v>0</v>
      </c>
      <c r="N74" s="120">
        <f>IFERROR(Putnamville!C71*Putnamville!D71,0)</f>
        <v>0</v>
      </c>
      <c r="O74" s="120">
        <f>IFERROR(Lowell!C58*Lowell!D58,0)</f>
        <v>0</v>
      </c>
      <c r="P74" s="120">
        <f>IFERROR(#REF!*#REF!,0)</f>
        <v>0</v>
      </c>
      <c r="Q74" s="120">
        <f>IFERROR(Peru!C67*Peru!D67,0)</f>
        <v>0</v>
      </c>
      <c r="R74" s="120">
        <f>IFERROR('Toll Rd'!C71*'Toll Rd'!D71,0)</f>
        <v>0</v>
      </c>
      <c r="S74" s="120">
        <f>IFERROR(#REF!*#REF!,0)</f>
        <v>0</v>
      </c>
      <c r="T74" s="120">
        <f>IFERROR(#REF!*#REF!,0)</f>
        <v>0</v>
      </c>
      <c r="U74" s="120">
        <f>IFERROR(#REF!*#REF!,0)</f>
        <v>0</v>
      </c>
    </row>
    <row r="75" spans="1:21" ht="18" customHeight="1" x14ac:dyDescent="0.25">
      <c r="A75" s="1">
        <f>Totals!B75</f>
        <v>7651824</v>
      </c>
      <c r="B75" s="1" t="str">
        <f>Totals!C75</f>
        <v>4M0182</v>
      </c>
      <c r="C75" s="1" t="str">
        <f>Totals!D75</f>
        <v>Grease, Dielectric</v>
      </c>
      <c r="D75" s="1" t="e">
        <f>Totals!E75</f>
        <v>#REF!</v>
      </c>
      <c r="E75" s="49">
        <f>Totals!F75</f>
        <v>0</v>
      </c>
      <c r="F75" s="5" t="str">
        <f>Totals!H75</f>
        <v>NAPA</v>
      </c>
      <c r="G75" s="114">
        <f t="shared" ref="G75:G82" si="16">IFERROR(D75*E75,0)</f>
        <v>0</v>
      </c>
      <c r="H75" s="83"/>
      <c r="I75" s="120">
        <f>IFERROR(Jasper!$C74*Jasper!$D74,0)</f>
        <v>0</v>
      </c>
      <c r="J75" s="120">
        <f>IFERROR(#REF!*#REF!,0)</f>
        <v>0</v>
      </c>
      <c r="K75" s="120">
        <f>IFERROR(Versailles!C71*Versailles!D71,0)</f>
        <v>0</v>
      </c>
      <c r="L75" s="120">
        <f>IFERROR(Sellersburg!C67*Sellersburg!D67,0)</f>
        <v>0</v>
      </c>
      <c r="M75" s="120">
        <f>IFERROR(Pendleton!C73*Pendleton!D73,0)</f>
        <v>0</v>
      </c>
      <c r="N75" s="120">
        <f>IFERROR(Putnamville!C72*Putnamville!D72,0)</f>
        <v>0</v>
      </c>
      <c r="O75" s="120">
        <f>IFERROR(Lowell!C59*Lowell!D59,0)</f>
        <v>0</v>
      </c>
      <c r="P75" s="120">
        <f>IFERROR(#REF!*#REF!,0)</f>
        <v>0</v>
      </c>
      <c r="Q75" s="120">
        <f>IFERROR(Peru!C68*Peru!D68,0)</f>
        <v>0</v>
      </c>
      <c r="R75" s="120">
        <f>IFERROR('Toll Rd'!C72*'Toll Rd'!D72,0)</f>
        <v>0</v>
      </c>
      <c r="S75" s="120">
        <f>IFERROR(#REF!*#REF!,0)</f>
        <v>0</v>
      </c>
      <c r="T75" s="120">
        <f>IFERROR(#REF!*#REF!,0)</f>
        <v>0</v>
      </c>
      <c r="U75" s="120">
        <f>IFERROR(#REF!*#REF!,0)</f>
        <v>0</v>
      </c>
    </row>
    <row r="76" spans="1:21" ht="18" customHeight="1" x14ac:dyDescent="0.25">
      <c r="A76" s="1" t="str">
        <f>Totals!B76</f>
        <v>CHT CATL</v>
      </c>
      <c r="B76" s="1" t="str">
        <f>Totals!C76</f>
        <v>4M3045</v>
      </c>
      <c r="C76" s="1" t="str">
        <f>Totals!D76</f>
        <v>Oil for Air tools</v>
      </c>
      <c r="D76" s="1" t="e">
        <f>Totals!E76</f>
        <v>#REF!</v>
      </c>
      <c r="E76" s="49">
        <f>Totals!F76</f>
        <v>0</v>
      </c>
      <c r="F76" s="5" t="str">
        <f>Totals!H76</f>
        <v>NAPA</v>
      </c>
      <c r="G76" s="114">
        <f t="shared" si="16"/>
        <v>0</v>
      </c>
      <c r="H76" s="83"/>
      <c r="I76" s="120">
        <f>IFERROR(Jasper!$C75*Jasper!$D75,0)</f>
        <v>0</v>
      </c>
      <c r="J76" s="120">
        <f>IFERROR(#REF!*#REF!,0)</f>
        <v>0</v>
      </c>
      <c r="K76" s="120">
        <f>IFERROR(Versailles!C72*Versailles!D72,0)</f>
        <v>0</v>
      </c>
      <c r="L76" s="120">
        <f>IFERROR(Sellersburg!C68*Sellersburg!D68,0)</f>
        <v>0</v>
      </c>
      <c r="M76" s="120">
        <f>IFERROR(Pendleton!C74*Pendleton!D74,0)</f>
        <v>0</v>
      </c>
      <c r="N76" s="120">
        <f>IFERROR(Putnamville!C73*Putnamville!D73,0)</f>
        <v>0</v>
      </c>
      <c r="O76" s="120">
        <f>IFERROR(Lowell!C60*Lowell!D60,0)</f>
        <v>0</v>
      </c>
      <c r="P76" s="120">
        <f>IFERROR(#REF!*#REF!,0)</f>
        <v>0</v>
      </c>
      <c r="Q76" s="120">
        <f>IFERROR(Peru!C69*Peru!D69,0)</f>
        <v>0</v>
      </c>
      <c r="R76" s="120">
        <f>IFERROR('Toll Rd'!C73*'Toll Rd'!D73,0)</f>
        <v>0</v>
      </c>
      <c r="S76" s="120">
        <f>IFERROR(#REF!*#REF!,0)</f>
        <v>0</v>
      </c>
      <c r="T76" s="120">
        <f>IFERROR(#REF!*#REF!,0)</f>
        <v>0</v>
      </c>
      <c r="U76" s="120">
        <f>IFERROR(#REF!*#REF!,0)</f>
        <v>0</v>
      </c>
    </row>
    <row r="77" spans="1:21" ht="18" customHeight="1" x14ac:dyDescent="0.25">
      <c r="A77" s="1" t="str">
        <f>Totals!B77</f>
        <v>PTX 80078</v>
      </c>
      <c r="B77" s="1" t="str">
        <f>Totals!C77</f>
        <v>4M0164</v>
      </c>
      <c r="C77" s="1" t="str">
        <f>Totals!D77</f>
        <v>Anti-Seize Lubricant</v>
      </c>
      <c r="D77" s="1" t="e">
        <f>Totals!E77</f>
        <v>#REF!</v>
      </c>
      <c r="E77" s="49">
        <f>Totals!F77</f>
        <v>11.43</v>
      </c>
      <c r="F77" s="5" t="str">
        <f>Totals!H77</f>
        <v>NAPA</v>
      </c>
      <c r="G77" s="114">
        <f t="shared" si="16"/>
        <v>0</v>
      </c>
      <c r="H77" s="21"/>
      <c r="I77" s="120">
        <f>IFERROR(Jasper!$C76*Jasper!$D76,0)</f>
        <v>0</v>
      </c>
      <c r="J77" s="120">
        <f>IFERROR(#REF!*#REF!,0)</f>
        <v>0</v>
      </c>
      <c r="K77" s="120">
        <f>IFERROR(Versailles!C73*Versailles!D73,0)</f>
        <v>0</v>
      </c>
      <c r="L77" s="120">
        <f>IFERROR(Sellersburg!C69*Sellersburg!D69,0)</f>
        <v>0</v>
      </c>
      <c r="M77" s="120">
        <f>IFERROR(Pendleton!C75*Pendleton!D75,0)</f>
        <v>0</v>
      </c>
      <c r="N77" s="120">
        <f>IFERROR(Putnamville!C74*Putnamville!D74,0)</f>
        <v>0</v>
      </c>
      <c r="O77" s="120">
        <f>IFERROR(Lowell!#REF!*Lowell!#REF!,0)</f>
        <v>0</v>
      </c>
      <c r="P77" s="120">
        <f>IFERROR(#REF!*#REF!,0)</f>
        <v>0</v>
      </c>
      <c r="Q77" s="120">
        <f>IFERROR(Peru!C70*Peru!D70,0)</f>
        <v>0</v>
      </c>
      <c r="R77" s="120">
        <f>IFERROR('Toll Rd'!C74*'Toll Rd'!D74,0)</f>
        <v>0</v>
      </c>
      <c r="S77" s="120">
        <f>IFERROR(#REF!*#REF!,0)</f>
        <v>0</v>
      </c>
      <c r="T77" s="120">
        <f>IFERROR(#REF!*#REF!,0)</f>
        <v>0</v>
      </c>
      <c r="U77" s="120">
        <f>IFERROR(#REF!*#REF!,0)</f>
        <v>0</v>
      </c>
    </row>
    <row r="78" spans="1:21" ht="18" customHeight="1" x14ac:dyDescent="0.25">
      <c r="A78" s="1" t="str">
        <f>Totals!B78</f>
        <v>NCB 16PBDS</v>
      </c>
      <c r="B78" s="1" t="str">
        <f>Totals!C78</f>
        <v>4M3104</v>
      </c>
      <c r="C78" s="1" t="str">
        <f>Totals!D78</f>
        <v>PB Blaster</v>
      </c>
      <c r="D78" s="1" t="e">
        <f>Totals!E78</f>
        <v>#REF!</v>
      </c>
      <c r="E78" s="49">
        <f>Totals!F78</f>
        <v>6.61</v>
      </c>
      <c r="F78" s="5" t="str">
        <f>Totals!H78</f>
        <v>NAPA</v>
      </c>
      <c r="G78" s="114">
        <f t="shared" si="16"/>
        <v>0</v>
      </c>
      <c r="H78" s="21"/>
      <c r="I78" s="120">
        <f>IFERROR(Jasper!$C77*Jasper!$D77,0)</f>
        <v>0</v>
      </c>
      <c r="J78" s="120">
        <f>IFERROR(#REF!*#REF!,0)</f>
        <v>0</v>
      </c>
      <c r="K78" s="120">
        <f>IFERROR(Versailles!#REF!*Versailles!#REF!,0)</f>
        <v>0</v>
      </c>
      <c r="L78" s="120">
        <f>IFERROR(Sellersburg!C70*Sellersburg!D70,0)</f>
        <v>0</v>
      </c>
      <c r="M78" s="120">
        <f>IFERROR(Pendleton!C76*Pendleton!D76,0)</f>
        <v>0</v>
      </c>
      <c r="N78" s="120">
        <f>IFERROR(Putnamville!C75*Putnamville!D75,0)</f>
        <v>0</v>
      </c>
      <c r="O78" s="120">
        <f>IFERROR(Lowell!C61*Lowell!D61,0)</f>
        <v>0</v>
      </c>
      <c r="P78" s="120">
        <f>IFERROR(#REF!*#REF!,0)</f>
        <v>0</v>
      </c>
      <c r="Q78" s="120">
        <f>IFERROR(Peru!C71*Peru!D71,0)</f>
        <v>0</v>
      </c>
      <c r="R78" s="120">
        <f>IFERROR('Toll Rd'!#REF!*'Toll Rd'!#REF!,0)</f>
        <v>0</v>
      </c>
      <c r="S78" s="120">
        <f>IFERROR(#REF!*#REF!,0)</f>
        <v>0</v>
      </c>
      <c r="T78" s="120">
        <f>IFERROR(#REF!*#REF!,0)</f>
        <v>0</v>
      </c>
      <c r="U78" s="120">
        <f>IFERROR(#REF!*#REF!,0)</f>
        <v>0</v>
      </c>
    </row>
    <row r="79" spans="1:21" ht="18" customHeight="1" x14ac:dyDescent="0.25">
      <c r="A79" s="1" t="str">
        <f>Totals!B79</f>
        <v>MAC8300</v>
      </c>
      <c r="B79" s="1" t="str">
        <f>Totals!C79</f>
        <v>4M3638</v>
      </c>
      <c r="C79" s="1" t="str">
        <f>Totals!D79</f>
        <v>Silicone Lubricant</v>
      </c>
      <c r="D79" s="1" t="e">
        <f>Totals!E79</f>
        <v>#REF!</v>
      </c>
      <c r="E79" s="49">
        <f>Totals!F79</f>
        <v>0</v>
      </c>
      <c r="F79" s="5" t="str">
        <f>Totals!H79</f>
        <v>NAPA</v>
      </c>
      <c r="G79" s="114">
        <f t="shared" si="16"/>
        <v>0</v>
      </c>
      <c r="H79" s="21"/>
      <c r="I79" s="120">
        <f>IFERROR(Jasper!$C78*Jasper!$D78,0)</f>
        <v>0</v>
      </c>
      <c r="J79" s="120">
        <f>IFERROR(#REF!*#REF!,0)</f>
        <v>0</v>
      </c>
      <c r="K79" s="120">
        <f>IFERROR(Versailles!C74*Versailles!D74,0)</f>
        <v>0</v>
      </c>
      <c r="L79" s="120">
        <f>IFERROR(Sellersburg!C71*Sellersburg!D71,0)</f>
        <v>0</v>
      </c>
      <c r="M79" s="120">
        <f>IFERROR(Pendleton!C77*Pendleton!D77,0)</f>
        <v>0</v>
      </c>
      <c r="N79" s="120">
        <f>IFERROR(Putnamville!C76*Putnamville!D76,0)</f>
        <v>0</v>
      </c>
      <c r="O79" s="120">
        <f>IFERROR(Lowell!C62*Lowell!D62,0)</f>
        <v>0</v>
      </c>
      <c r="P79" s="120">
        <f>IFERROR(#REF!*#REF!,0)</f>
        <v>0</v>
      </c>
      <c r="Q79" s="120">
        <f>IFERROR(Peru!C72*Peru!D72,0)</f>
        <v>0</v>
      </c>
      <c r="R79" s="120">
        <f>IFERROR('Toll Rd'!C75*'Toll Rd'!D75,0)</f>
        <v>0</v>
      </c>
      <c r="S79" s="120">
        <f>IFERROR(#REF!*#REF!,0)</f>
        <v>0</v>
      </c>
      <c r="T79" s="120">
        <f>IFERROR(#REF!*#REF!,0)</f>
        <v>0</v>
      </c>
      <c r="U79" s="120">
        <f>IFERROR(#REF!*#REF!,0)</f>
        <v>0</v>
      </c>
    </row>
    <row r="80" spans="1:21" ht="18" customHeight="1" x14ac:dyDescent="0.25">
      <c r="A80" s="34">
        <f>Totals!B80</f>
        <v>7651338</v>
      </c>
      <c r="B80" s="34" t="str">
        <f>Totals!C80</f>
        <v>4M3114</v>
      </c>
      <c r="C80" s="34" t="str">
        <f>Totals!D80</f>
        <v>Tire Mount Lube</v>
      </c>
      <c r="D80" s="34" t="e">
        <f>Totals!E80</f>
        <v>#REF!</v>
      </c>
      <c r="E80" s="60">
        <f>Totals!F80</f>
        <v>17.3</v>
      </c>
      <c r="F80" s="40" t="str">
        <f>Totals!H80</f>
        <v>NAPA</v>
      </c>
      <c r="G80" s="115">
        <f t="shared" si="16"/>
        <v>0</v>
      </c>
      <c r="H80" s="21"/>
      <c r="I80" s="120">
        <f>IFERROR(Jasper!$C79*Jasper!$D79,0)</f>
        <v>0</v>
      </c>
      <c r="J80" s="120">
        <f>IFERROR(#REF!*#REF!,0)</f>
        <v>0</v>
      </c>
      <c r="K80" s="120">
        <f>IFERROR(Versailles!C75*Versailles!D75,0)</f>
        <v>0</v>
      </c>
      <c r="L80" s="120">
        <f>IFERROR(Sellersburg!C72*Sellersburg!D72,0)</f>
        <v>0</v>
      </c>
      <c r="M80" s="120">
        <f>IFERROR(Pendleton!C78*Pendleton!D78,0)</f>
        <v>0</v>
      </c>
      <c r="N80" s="120">
        <f>IFERROR(Putnamville!C77*Putnamville!D77,0)</f>
        <v>0</v>
      </c>
      <c r="O80" s="120">
        <f>IFERROR(Lowell!C63*Lowell!D63,0)</f>
        <v>0</v>
      </c>
      <c r="P80" s="120">
        <f>IFERROR(#REF!*#REF!,0)</f>
        <v>0</v>
      </c>
      <c r="Q80" s="120">
        <f>IFERROR(Peru!C73*Peru!D73,0)</f>
        <v>0</v>
      </c>
      <c r="R80" s="120">
        <f>IFERROR('Toll Rd'!C76*'Toll Rd'!D76,0)</f>
        <v>0</v>
      </c>
      <c r="S80" s="120">
        <f>IFERROR(#REF!*#REF!,0)</f>
        <v>0</v>
      </c>
      <c r="T80" s="120">
        <f>IFERROR(#REF!*#REF!,0)</f>
        <v>0</v>
      </c>
      <c r="U80" s="120">
        <f>IFERROR(#REF!*#REF!,0)</f>
        <v>0</v>
      </c>
    </row>
    <row r="81" spans="1:21" ht="18" customHeight="1" x14ac:dyDescent="0.25">
      <c r="A81" s="34" t="str">
        <f>Totals!B81</f>
        <v>NCB 5125</v>
      </c>
      <c r="B81" s="34" t="str">
        <f>Totals!C81</f>
        <v>4M3024</v>
      </c>
      <c r="C81" s="34" t="str">
        <f>Totals!D81</f>
        <v>Hand Cleaner</v>
      </c>
      <c r="D81" s="34" t="e">
        <f>Totals!E81</f>
        <v>#REF!</v>
      </c>
      <c r="E81" s="60">
        <f>Totals!F81</f>
        <v>10.49</v>
      </c>
      <c r="F81" s="40" t="str">
        <f>Totals!H81</f>
        <v>NAPA</v>
      </c>
      <c r="G81" s="115">
        <f t="shared" si="16"/>
        <v>0</v>
      </c>
      <c r="H81" s="21"/>
      <c r="I81" s="120">
        <f>IFERROR(Jasper!$C80*Jasper!$D80,0)</f>
        <v>0</v>
      </c>
      <c r="J81" s="120">
        <f>IFERROR(#REF!*#REF!,0)</f>
        <v>0</v>
      </c>
      <c r="K81" s="120">
        <f>IFERROR(Versailles!C76*Versailles!D76,0)</f>
        <v>0</v>
      </c>
      <c r="L81" s="120">
        <f>IFERROR(Sellersburg!C73*Sellersburg!D73,0)</f>
        <v>0</v>
      </c>
      <c r="M81" s="120">
        <f>IFERROR(Pendleton!C79*Pendleton!D79,0)</f>
        <v>0</v>
      </c>
      <c r="N81" s="120">
        <f>IFERROR(Putnamville!#REF!*Putnamville!#REF!,0)</f>
        <v>0</v>
      </c>
      <c r="O81" s="120">
        <f>IFERROR(Lowell!C64*Lowell!D64,0)</f>
        <v>0</v>
      </c>
      <c r="P81" s="120">
        <f>IFERROR(#REF!*#REF!,0)</f>
        <v>0</v>
      </c>
      <c r="Q81" s="120">
        <f>IFERROR(Peru!C74*Peru!D74,0)</f>
        <v>0</v>
      </c>
      <c r="R81" s="120">
        <f>IFERROR('Toll Rd'!C77*'Toll Rd'!D77,0)</f>
        <v>0</v>
      </c>
      <c r="S81" s="120">
        <f>IFERROR(#REF!*#REF!,0)</f>
        <v>0</v>
      </c>
      <c r="T81" s="120">
        <f>IFERROR(#REF!*#REF!,0)</f>
        <v>0</v>
      </c>
      <c r="U81" s="120">
        <f>IFERROR(#REF!*#REF!,0)</f>
        <v>0</v>
      </c>
    </row>
    <row r="82" spans="1:21" ht="18" customHeight="1" x14ac:dyDescent="0.25">
      <c r="A82" s="34" t="str">
        <f>Totals!B82</f>
        <v>NCB5105</v>
      </c>
      <c r="B82" s="34" t="str">
        <f>Totals!C82</f>
        <v>4M3024</v>
      </c>
      <c r="C82" s="34" t="str">
        <f>Totals!D82</f>
        <v>Waterless Hand Cleaner</v>
      </c>
      <c r="D82" s="34" t="e">
        <f>Totals!E82</f>
        <v>#REF!</v>
      </c>
      <c r="E82" s="60">
        <f>Totals!F82</f>
        <v>15.99</v>
      </c>
      <c r="F82" s="40" t="str">
        <f>Totals!H82</f>
        <v>NAPA</v>
      </c>
      <c r="G82" s="115">
        <f t="shared" si="16"/>
        <v>0</v>
      </c>
      <c r="H82" s="83"/>
      <c r="I82" s="120">
        <f>IFERROR(Jasper!$C81*Jasper!$D81,0)</f>
        <v>0</v>
      </c>
      <c r="J82" s="120">
        <f>IFERROR(#REF!*#REF!,0)</f>
        <v>0</v>
      </c>
      <c r="K82" s="120">
        <f>IFERROR(Versailles!C77*Versailles!D77,0)</f>
        <v>0</v>
      </c>
      <c r="L82" s="120">
        <f>IFERROR(Sellersburg!C74*Sellersburg!D74,0)</f>
        <v>0</v>
      </c>
      <c r="M82" s="120">
        <f>IFERROR(Pendleton!C80*Pendleton!D80,0)</f>
        <v>0</v>
      </c>
      <c r="N82" s="120">
        <f>IFERROR(Putnamville!#REF!*Putnamville!#REF!,0)</f>
        <v>0</v>
      </c>
      <c r="O82" s="120">
        <f>IFERROR(Lowell!C65*Lowell!D65,0)</f>
        <v>0</v>
      </c>
      <c r="P82" s="120">
        <f>IFERROR(#REF!*#REF!,0)</f>
        <v>0</v>
      </c>
      <c r="Q82" s="120">
        <f>IFERROR(Peru!C75*Peru!D75,0)</f>
        <v>0</v>
      </c>
      <c r="R82" s="120">
        <f>IFERROR('Toll Rd'!C78*'Toll Rd'!D78,0)</f>
        <v>0</v>
      </c>
      <c r="S82" s="120">
        <f>IFERROR(#REF!*#REF!,0)</f>
        <v>0</v>
      </c>
      <c r="T82" s="120">
        <f>IFERROR(#REF!*#REF!,0)</f>
        <v>0</v>
      </c>
      <c r="U82" s="120">
        <f>IFERROR(#REF!*#REF!,0)</f>
        <v>0</v>
      </c>
    </row>
    <row r="83" spans="1:21" ht="18" customHeight="1" x14ac:dyDescent="0.25">
      <c r="A83" s="1" t="str">
        <f>Totals!B83</f>
        <v>NCB L616</v>
      </c>
      <c r="B83" s="1" t="str">
        <f>Totals!C83</f>
        <v>4M3106</v>
      </c>
      <c r="C83" s="1" t="str">
        <f>Totals!D83</f>
        <v>White Lithium Grease</v>
      </c>
      <c r="D83" s="1" t="e">
        <f>Totals!E83</f>
        <v>#REF!</v>
      </c>
      <c r="E83" s="49">
        <f>Totals!F83</f>
        <v>0</v>
      </c>
      <c r="F83" s="5" t="str">
        <f>Totals!H83</f>
        <v>NAPA</v>
      </c>
      <c r="G83" s="114">
        <f t="shared" ref="G83" si="17">IFERROR(D83*E83,0)</f>
        <v>0</v>
      </c>
      <c r="H83" s="83"/>
      <c r="I83" s="120">
        <f>IFERROR(Jasper!$C82*Jasper!$D82,0)</f>
        <v>0</v>
      </c>
      <c r="J83" s="120">
        <f>IFERROR(#REF!*#REF!,0)</f>
        <v>0</v>
      </c>
      <c r="K83" s="120">
        <f>IFERROR(Versailles!C78*Versailles!D78,0)</f>
        <v>0</v>
      </c>
      <c r="L83" s="120">
        <f>IFERROR(Sellersburg!C75*Sellersburg!D75,0)</f>
        <v>0</v>
      </c>
      <c r="M83" s="120">
        <f>IFERROR(Pendleton!C81*Pendleton!D81,0)</f>
        <v>0</v>
      </c>
      <c r="N83" s="120">
        <f>IFERROR(Putnamville!C78*Putnamville!D78,0)</f>
        <v>0</v>
      </c>
      <c r="O83" s="120">
        <f>IFERROR(Lowell!C66*Lowell!D66,0)</f>
        <v>0</v>
      </c>
      <c r="P83" s="120">
        <f>IFERROR(#REF!*#REF!,0)</f>
        <v>0</v>
      </c>
      <c r="Q83" s="120">
        <f>IFERROR(Peru!C76*Peru!D76,0)</f>
        <v>0</v>
      </c>
      <c r="R83" s="120">
        <f>IFERROR('Toll Rd'!C79*'Toll Rd'!D79,0)</f>
        <v>0</v>
      </c>
      <c r="S83" s="120">
        <f>IFERROR(#REF!*#REF!,0)</f>
        <v>0</v>
      </c>
      <c r="T83" s="120">
        <f>IFERROR(#REF!*#REF!,0)</f>
        <v>0</v>
      </c>
      <c r="U83" s="120">
        <f>IFERROR(#REF!*#REF!,0)</f>
        <v>0</v>
      </c>
    </row>
    <row r="84" spans="1:21" ht="18" customHeight="1" x14ac:dyDescent="0.25">
      <c r="A84" s="38" t="str">
        <f>Totals!B84</f>
        <v>WWS 55MINUS20</v>
      </c>
      <c r="B84" s="38" t="str">
        <f>Totals!C84</f>
        <v>4M3038</v>
      </c>
      <c r="C84" s="38" t="str">
        <f>Totals!D84</f>
        <v>Windshield Washer Fluid-55 Gallon</v>
      </c>
      <c r="D84" s="38" t="e">
        <f>Totals!E84</f>
        <v>#REF!</v>
      </c>
      <c r="E84" s="61">
        <f>Totals!F84</f>
        <v>177.1</v>
      </c>
      <c r="F84" s="40" t="str">
        <f>Totals!H84</f>
        <v>NAPA</v>
      </c>
      <c r="G84" s="115">
        <f>IFERROR(D84*E84,0)</f>
        <v>0</v>
      </c>
      <c r="H84" s="83"/>
      <c r="I84" s="120">
        <f>IFERROR(Jasper!$C83*Jasper!$D83,0)</f>
        <v>0</v>
      </c>
      <c r="J84" s="120">
        <f>IFERROR(#REF!*#REF!,0)</f>
        <v>0</v>
      </c>
      <c r="K84" s="120">
        <f>IFERROR(Versailles!#REF!*Versailles!#REF!,0)</f>
        <v>0</v>
      </c>
      <c r="L84" s="120">
        <f>IFERROR(Sellersburg!C76*Sellersburg!D76,0)</f>
        <v>0</v>
      </c>
      <c r="M84" s="120">
        <f>IFERROR(Pendleton!C82*Pendleton!D82,0)</f>
        <v>0</v>
      </c>
      <c r="N84" s="120">
        <f>IFERROR(Putnamville!C79*Putnamville!D79,0)</f>
        <v>0</v>
      </c>
      <c r="O84" s="120">
        <f>IFERROR(Lowell!#REF!*Lowell!#REF!,0)</f>
        <v>0</v>
      </c>
      <c r="P84" s="120">
        <f>IFERROR(#REF!*#REF!,0)</f>
        <v>0</v>
      </c>
      <c r="Q84" s="120">
        <f>IFERROR(Peru!C77*Peru!D77,0)</f>
        <v>0</v>
      </c>
      <c r="R84" s="120">
        <f>IFERROR('Toll Rd'!C80*'Toll Rd'!D80,0)</f>
        <v>0</v>
      </c>
      <c r="S84" s="120">
        <f>IFERROR(#REF!*#REF!,0)</f>
        <v>0</v>
      </c>
      <c r="T84" s="120">
        <f>IFERROR(#REF!*#REF!,0)</f>
        <v>0</v>
      </c>
      <c r="U84" s="120">
        <f>IFERROR(#REF!*#REF!,0)</f>
        <v>0</v>
      </c>
    </row>
    <row r="85" spans="1:21" ht="18" customHeight="1" x14ac:dyDescent="0.25">
      <c r="A85" s="1" t="str">
        <f>Totals!B85</f>
        <v>DC DC501</v>
      </c>
      <c r="B85" s="1" t="str">
        <f>Totals!C85</f>
        <v>4M3034E</v>
      </c>
      <c r="C85" s="1" t="str">
        <f>Totals!D85</f>
        <v>Gloss Black Paint</v>
      </c>
      <c r="D85" s="1" t="e">
        <f>Totals!E85</f>
        <v>#REF!</v>
      </c>
      <c r="E85" s="49">
        <f>Totals!F85</f>
        <v>0</v>
      </c>
      <c r="F85" s="5" t="str">
        <f>Totals!H85</f>
        <v>NAPA</v>
      </c>
      <c r="G85" s="114">
        <f t="shared" ref="G85:G89" si="18">IFERROR(D85*E85,0)</f>
        <v>0</v>
      </c>
      <c r="H85" s="83"/>
      <c r="I85" s="120">
        <f>IFERROR(Jasper!$C84*Jasper!$D84,0)</f>
        <v>0</v>
      </c>
      <c r="J85" s="120">
        <f>IFERROR(#REF!*#REF!,0)</f>
        <v>0</v>
      </c>
      <c r="K85" s="120">
        <f>IFERROR(Versailles!C79*Versailles!D79,0)</f>
        <v>0</v>
      </c>
      <c r="L85" s="120">
        <f>IFERROR(Sellersburg!C77*Sellersburg!D77,0)</f>
        <v>0</v>
      </c>
      <c r="M85" s="120">
        <f>IFERROR(Pendleton!C83*Pendleton!D83,0)</f>
        <v>0</v>
      </c>
      <c r="N85" s="120">
        <f>IFERROR(Putnamville!C80*Putnamville!D80,0)</f>
        <v>0</v>
      </c>
      <c r="O85" s="120">
        <f>IFERROR(Lowell!C67*Lowell!D67,0)</f>
        <v>0</v>
      </c>
      <c r="P85" s="120">
        <f>IFERROR(#REF!*#REF!,0)</f>
        <v>0</v>
      </c>
      <c r="Q85" s="120">
        <f>IFERROR(Peru!C78*Peru!D78,0)</f>
        <v>0</v>
      </c>
      <c r="R85" s="120">
        <f>IFERROR('Toll Rd'!C81*'Toll Rd'!D81,0)</f>
        <v>0</v>
      </c>
      <c r="S85" s="120">
        <f>IFERROR(#REF!*#REF!,0)</f>
        <v>0</v>
      </c>
      <c r="T85" s="120">
        <f>IFERROR(#REF!*#REF!,0)</f>
        <v>0</v>
      </c>
      <c r="U85" s="120">
        <f>IFERROR(#REF!*#REF!,0)</f>
        <v>0</v>
      </c>
    </row>
    <row r="86" spans="1:21" ht="18" customHeight="1" x14ac:dyDescent="0.25">
      <c r="A86" s="1" t="str">
        <f>Totals!B86</f>
        <v>DC DA1605</v>
      </c>
      <c r="B86" s="1" t="str">
        <f>Totals!C86</f>
        <v>4M3034F</v>
      </c>
      <c r="C86" s="1" t="str">
        <f>Totals!D86</f>
        <v>Flat Black Paint</v>
      </c>
      <c r="D86" s="1" t="e">
        <f>Totals!E86</f>
        <v>#REF!</v>
      </c>
      <c r="E86" s="49">
        <f>Totals!F86</f>
        <v>10.25</v>
      </c>
      <c r="F86" s="5" t="str">
        <f>Totals!H86</f>
        <v>NAPA</v>
      </c>
      <c r="G86" s="114">
        <f t="shared" si="18"/>
        <v>0</v>
      </c>
      <c r="H86" s="83"/>
      <c r="I86" s="120">
        <f>IFERROR(Jasper!$C85*Jasper!$D85,0)</f>
        <v>0</v>
      </c>
      <c r="J86" s="120">
        <f>IFERROR(#REF!*#REF!,0)</f>
        <v>0</v>
      </c>
      <c r="K86" s="120">
        <f>IFERROR(Versailles!C80*Versailles!D80,0)</f>
        <v>0</v>
      </c>
      <c r="L86" s="120">
        <f>IFERROR(Sellersburg!C78*Sellersburg!D78,0)</f>
        <v>0</v>
      </c>
      <c r="M86" s="120">
        <f>IFERROR(Pendleton!C84*Pendleton!D84,0)</f>
        <v>0</v>
      </c>
      <c r="N86" s="120">
        <f>IFERROR(Putnamville!C81*Putnamville!D81,0)</f>
        <v>0</v>
      </c>
      <c r="O86" s="120">
        <f>IFERROR(Lowell!#REF!*Lowell!#REF!,0)</f>
        <v>0</v>
      </c>
      <c r="P86" s="120">
        <f>IFERROR(#REF!*#REF!,0)</f>
        <v>0</v>
      </c>
      <c r="Q86" s="120">
        <f>IFERROR(Peru!C79*Peru!D79,0)</f>
        <v>0</v>
      </c>
      <c r="R86" s="120">
        <f>IFERROR('Toll Rd'!C82*'Toll Rd'!D82,0)</f>
        <v>0</v>
      </c>
      <c r="S86" s="120">
        <f>IFERROR(#REF!*#REF!,0)</f>
        <v>0</v>
      </c>
      <c r="T86" s="120">
        <f>IFERROR(#REF!*#REF!,0)</f>
        <v>0</v>
      </c>
      <c r="U86" s="120">
        <f>IFERROR(#REF!*#REF!,0)</f>
        <v>0</v>
      </c>
    </row>
    <row r="87" spans="1:21" ht="18" customHeight="1" x14ac:dyDescent="0.25">
      <c r="A87" s="1" t="str">
        <f>Totals!B87</f>
        <v>NFD 8822</v>
      </c>
      <c r="B87" s="1" t="str">
        <f>Totals!C87</f>
        <v>4M3035</v>
      </c>
      <c r="C87" s="1" t="str">
        <f>Totals!D87</f>
        <v>Oil Absorbent 40# Bags</v>
      </c>
      <c r="D87" s="1" t="e">
        <f>Totals!E87</f>
        <v>#REF!</v>
      </c>
      <c r="E87" s="49">
        <f>Totals!F87</f>
        <v>9.61</v>
      </c>
      <c r="F87" s="5" t="str">
        <f>Totals!H87</f>
        <v>NAPA</v>
      </c>
      <c r="G87" s="114">
        <f t="shared" si="18"/>
        <v>0</v>
      </c>
      <c r="H87" s="83"/>
      <c r="I87" s="120">
        <f>IFERROR(Jasper!$C86*Jasper!$D86,0)</f>
        <v>0</v>
      </c>
      <c r="J87" s="120">
        <f>IFERROR(#REF!*#REF!,0)</f>
        <v>0</v>
      </c>
      <c r="K87" s="120">
        <f>IFERROR(Versailles!C81*Versailles!D81,0)</f>
        <v>0</v>
      </c>
      <c r="L87" s="120">
        <f>IFERROR(Sellersburg!C79*Sellersburg!D79,0)</f>
        <v>0</v>
      </c>
      <c r="M87" s="120">
        <f>IFERROR(Pendleton!C85*Pendleton!D85,0)</f>
        <v>0</v>
      </c>
      <c r="N87" s="120">
        <f>IFERROR(Putnamville!C82*Putnamville!D82,0)</f>
        <v>0</v>
      </c>
      <c r="O87" s="120">
        <f>IFERROR(Lowell!C68*Lowell!D68,0)</f>
        <v>0</v>
      </c>
      <c r="P87" s="120">
        <f>IFERROR(#REF!*#REF!,0)</f>
        <v>0</v>
      </c>
      <c r="Q87" s="120">
        <f>IFERROR(Peru!C80*Peru!D80,0)</f>
        <v>0</v>
      </c>
      <c r="R87" s="120">
        <f>IFERROR('Toll Rd'!#REF!*'Toll Rd'!#REF!,0)</f>
        <v>0</v>
      </c>
      <c r="S87" s="120">
        <f>IFERROR(#REF!*#REF!,0)</f>
        <v>0</v>
      </c>
      <c r="T87" s="120">
        <f>IFERROR(#REF!*#REF!,0)</f>
        <v>0</v>
      </c>
      <c r="U87" s="120">
        <f>IFERROR(#REF!*#REF!,0)</f>
        <v>0</v>
      </c>
    </row>
    <row r="88" spans="1:21" ht="18" customHeight="1" x14ac:dyDescent="0.25">
      <c r="A88" s="34" t="str">
        <f>Totals!B88</f>
        <v>PTX 80855</v>
      </c>
      <c r="B88" s="34" t="str">
        <f>Totals!C88</f>
        <v>4M3637</v>
      </c>
      <c r="C88" s="34" t="str">
        <f>Totals!D88</f>
        <v>Silicone-Clear</v>
      </c>
      <c r="D88" s="34" t="e">
        <f>Totals!E88</f>
        <v>#REF!</v>
      </c>
      <c r="E88" s="60">
        <f>Totals!F88</f>
        <v>17.63</v>
      </c>
      <c r="F88" s="40" t="str">
        <f>Totals!H88</f>
        <v>NAPA</v>
      </c>
      <c r="G88" s="115">
        <f t="shared" si="18"/>
        <v>0</v>
      </c>
      <c r="H88" s="83"/>
      <c r="I88" s="120">
        <f>IFERROR(Jasper!$C87*Jasper!$D87,0)</f>
        <v>0</v>
      </c>
      <c r="J88" s="120">
        <f>IFERROR(#REF!*#REF!,0)</f>
        <v>0</v>
      </c>
      <c r="K88" s="120">
        <f>IFERROR(Versailles!C82*Versailles!D82,0)</f>
        <v>0</v>
      </c>
      <c r="L88" s="120">
        <f>IFERROR(Sellersburg!C80*Sellersburg!D80,0)</f>
        <v>0</v>
      </c>
      <c r="M88" s="120">
        <f>IFERROR(Pendleton!C86*Pendleton!D86,0)</f>
        <v>0</v>
      </c>
      <c r="N88" s="120">
        <f>IFERROR(Putnamville!C83*Putnamville!D83,0)</f>
        <v>0</v>
      </c>
      <c r="O88" s="120">
        <f>IFERROR(Lowell!C69*Lowell!D69,0)</f>
        <v>0</v>
      </c>
      <c r="P88" s="120">
        <f>IFERROR(#REF!*#REF!,0)</f>
        <v>0</v>
      </c>
      <c r="Q88" s="120">
        <f>IFERROR(Peru!C81*Peru!D81,0)</f>
        <v>0</v>
      </c>
      <c r="R88" s="120">
        <f>IFERROR('Toll Rd'!C83*'Toll Rd'!D83,0)</f>
        <v>0</v>
      </c>
      <c r="S88" s="120">
        <f>IFERROR(#REF!*#REF!,0)</f>
        <v>0</v>
      </c>
      <c r="T88" s="120">
        <f>IFERROR(#REF!*#REF!,0)</f>
        <v>0</v>
      </c>
      <c r="U88" s="120">
        <f>IFERROR(#REF!*#REF!,0)</f>
        <v>0</v>
      </c>
    </row>
    <row r="89" spans="1:21" ht="18" customHeight="1" x14ac:dyDescent="0.25">
      <c r="A89" s="34" t="str">
        <f>Totals!B89</f>
        <v>PTX 24105</v>
      </c>
      <c r="B89" s="34" t="str">
        <f>Totals!C89</f>
        <v>4M3637</v>
      </c>
      <c r="C89" s="34" t="str">
        <f>Totals!D89</f>
        <v>Silicone-Black</v>
      </c>
      <c r="D89" s="34" t="e">
        <f>Totals!E89</f>
        <v>#REF!</v>
      </c>
      <c r="E89" s="60">
        <f>Totals!F89</f>
        <v>0</v>
      </c>
      <c r="F89" s="40" t="str">
        <f>Totals!H89</f>
        <v>NAPA</v>
      </c>
      <c r="G89" s="115">
        <f t="shared" si="18"/>
        <v>0</v>
      </c>
      <c r="H89" s="21"/>
      <c r="I89" s="120">
        <f>IFERROR(Jasper!$C88*Jasper!$D88,0)</f>
        <v>0</v>
      </c>
      <c r="J89" s="120">
        <f>IFERROR(#REF!*#REF!,0)</f>
        <v>0</v>
      </c>
      <c r="K89" s="120">
        <f>IFERROR(Versailles!C83*Versailles!D83,0)</f>
        <v>0</v>
      </c>
      <c r="L89" s="120">
        <f>IFERROR(Sellersburg!C81*Sellersburg!D81,0)</f>
        <v>0</v>
      </c>
      <c r="M89" s="120">
        <f>IFERROR(Pendleton!C87*Pendleton!D87,0)</f>
        <v>0</v>
      </c>
      <c r="N89" s="120">
        <f>IFERROR(Putnamville!C84*Putnamville!D84,0)</f>
        <v>0</v>
      </c>
      <c r="O89" s="120">
        <f>IFERROR(Lowell!C70*Lowell!D70,0)</f>
        <v>0</v>
      </c>
      <c r="P89" s="120">
        <f>IFERROR(#REF!*#REF!,0)</f>
        <v>0</v>
      </c>
      <c r="Q89" s="120">
        <f>IFERROR(Peru!C82*Peru!D82,0)</f>
        <v>0</v>
      </c>
      <c r="R89" s="120">
        <f>IFERROR('Toll Rd'!C84*'Toll Rd'!D84,0)</f>
        <v>0</v>
      </c>
      <c r="S89" s="120">
        <f>IFERROR(#REF!*#REF!,0)</f>
        <v>0</v>
      </c>
      <c r="T89" s="120">
        <f>IFERROR(#REF!*#REF!,0)</f>
        <v>0</v>
      </c>
      <c r="U89" s="120">
        <f>IFERROR(#REF!*#REF!,0)</f>
        <v>0</v>
      </c>
    </row>
    <row r="90" spans="1:21" ht="18" customHeight="1" x14ac:dyDescent="0.25">
      <c r="A90" s="24">
        <f>Totals!B90</f>
        <v>7651142</v>
      </c>
      <c r="B90" s="24" t="str">
        <f>Totals!C90</f>
        <v>4M3147</v>
      </c>
      <c r="C90" s="24" t="str">
        <f>Totals!D90</f>
        <v>Locktreader-Blue</v>
      </c>
      <c r="D90" s="24" t="e">
        <f>Totals!E90</f>
        <v>#REF!</v>
      </c>
      <c r="E90" s="49">
        <f>Totals!F90</f>
        <v>0</v>
      </c>
      <c r="F90" s="87" t="str">
        <f>Totals!H90</f>
        <v>NAPA</v>
      </c>
      <c r="G90" s="114">
        <f t="shared" ref="G90:G96" si="19">IFERROR(D90*E90,0)</f>
        <v>0</v>
      </c>
      <c r="H90" s="21"/>
      <c r="I90" s="120">
        <f>IFERROR(Jasper!$C89*Jasper!$D89,0)</f>
        <v>0</v>
      </c>
      <c r="J90" s="120">
        <f>IFERROR(#REF!*#REF!,0)</f>
        <v>0</v>
      </c>
      <c r="K90" s="120">
        <f>IFERROR(Versailles!C84*Versailles!D84,0)</f>
        <v>0</v>
      </c>
      <c r="L90" s="120">
        <f>IFERROR(Sellersburg!C82*Sellersburg!D82,0)</f>
        <v>0</v>
      </c>
      <c r="M90" s="120">
        <f>IFERROR(Pendleton!C88*Pendleton!D88,0)</f>
        <v>0</v>
      </c>
      <c r="N90" s="120">
        <f>IFERROR(Putnamville!C85*Putnamville!D85,0)</f>
        <v>0</v>
      </c>
      <c r="O90" s="120">
        <f>IFERROR(Lowell!C71*Lowell!D71,0)</f>
        <v>0</v>
      </c>
      <c r="P90" s="120">
        <f>IFERROR(#REF!*#REF!,0)</f>
        <v>0</v>
      </c>
      <c r="Q90" s="120">
        <f>IFERROR(Peru!C83*Peru!D83,0)</f>
        <v>0</v>
      </c>
      <c r="R90" s="120">
        <f>IFERROR('Toll Rd'!C85*'Toll Rd'!D85,0)</f>
        <v>0</v>
      </c>
      <c r="S90" s="120">
        <f>IFERROR(#REF!*#REF!,0)</f>
        <v>0</v>
      </c>
      <c r="T90" s="120">
        <f>IFERROR(#REF!*#REF!,0)</f>
        <v>0</v>
      </c>
      <c r="U90" s="120">
        <f>IFERROR(#REF!*#REF!,0)</f>
        <v>0</v>
      </c>
    </row>
    <row r="91" spans="1:21" ht="18" customHeight="1" x14ac:dyDescent="0.25">
      <c r="A91" s="9">
        <f>Totals!B91</f>
        <v>7651144</v>
      </c>
      <c r="B91" s="1" t="str">
        <f>Totals!C91</f>
        <v>4M0166</v>
      </c>
      <c r="C91" s="1" t="str">
        <f>Totals!D91</f>
        <v>Locktreader-Red</v>
      </c>
      <c r="D91" s="1" t="e">
        <f>Totals!E91</f>
        <v>#REF!</v>
      </c>
      <c r="E91" s="49">
        <f>Totals!F91</f>
        <v>0</v>
      </c>
      <c r="F91" s="5" t="str">
        <f>Totals!H91</f>
        <v>NAPA</v>
      </c>
      <c r="G91" s="114">
        <f t="shared" si="19"/>
        <v>0</v>
      </c>
      <c r="H91" s="83"/>
      <c r="I91" s="120">
        <f>IFERROR(Jasper!$C90*Jasper!$D90,0)</f>
        <v>0</v>
      </c>
      <c r="J91" s="120">
        <f>IFERROR(#REF!*#REF!,0)</f>
        <v>0</v>
      </c>
      <c r="K91" s="120">
        <f>IFERROR(Versailles!C85*Versailles!D85,0)</f>
        <v>0</v>
      </c>
      <c r="L91" s="120">
        <f>IFERROR(Sellersburg!C83*Sellersburg!D83,0)</f>
        <v>0</v>
      </c>
      <c r="M91" s="120">
        <f>IFERROR(Pendleton!C89*Pendleton!D89,0)</f>
        <v>0</v>
      </c>
      <c r="N91" s="120">
        <f>IFERROR(Putnamville!C86*Putnamville!D86,0)</f>
        <v>0</v>
      </c>
      <c r="O91" s="120">
        <f>IFERROR(Lowell!C72*Lowell!D72,0)</f>
        <v>0</v>
      </c>
      <c r="P91" s="120">
        <f>IFERROR(#REF!*#REF!,0)</f>
        <v>0</v>
      </c>
      <c r="Q91" s="120">
        <f>IFERROR(Peru!C84*Peru!D84,0)</f>
        <v>0</v>
      </c>
      <c r="R91" s="120">
        <f>IFERROR('Toll Rd'!C86*'Toll Rd'!D86,0)</f>
        <v>0</v>
      </c>
      <c r="S91" s="120">
        <f>IFERROR(#REF!*#REF!,0)</f>
        <v>0</v>
      </c>
      <c r="T91" s="120">
        <f>IFERROR(#REF!*#REF!,0)</f>
        <v>0</v>
      </c>
      <c r="U91" s="120">
        <f>IFERROR(#REF!*#REF!,0)</f>
        <v>0</v>
      </c>
    </row>
    <row r="92" spans="1:21" ht="18" customHeight="1" x14ac:dyDescent="0.25">
      <c r="A92" s="34" t="str">
        <f>Totals!B92</f>
        <v>NCB 05701</v>
      </c>
      <c r="B92" s="34" t="str">
        <f>Totals!C92</f>
        <v>4M3214</v>
      </c>
      <c r="C92" s="34" t="str">
        <f>Totals!D92</f>
        <v>Mother's Wax</v>
      </c>
      <c r="D92" s="34" t="e">
        <f>Totals!E92</f>
        <v>#REF!</v>
      </c>
      <c r="E92" s="60">
        <f>Totals!F92</f>
        <v>0</v>
      </c>
      <c r="F92" s="40" t="str">
        <f>Totals!H92</f>
        <v>NAPA</v>
      </c>
      <c r="G92" s="115">
        <f t="shared" si="19"/>
        <v>0</v>
      </c>
      <c r="H92" s="83"/>
      <c r="I92" s="120">
        <f>IFERROR(Jasper!$C91*Jasper!$D91,0)</f>
        <v>0</v>
      </c>
      <c r="J92" s="120">
        <f>IFERROR(#REF!*#REF!,0)</f>
        <v>0</v>
      </c>
      <c r="K92" s="120">
        <f>IFERROR(Versailles!C86*Versailles!D86,0)</f>
        <v>0</v>
      </c>
      <c r="L92" s="120">
        <f>IFERROR(Sellersburg!C84*Sellersburg!D84,0)</f>
        <v>0</v>
      </c>
      <c r="M92" s="120">
        <f>IFERROR(Pendleton!C90*Pendleton!D90,0)</f>
        <v>0</v>
      </c>
      <c r="N92" s="120">
        <f>IFERROR(Putnamville!C87*Putnamville!D87,0)</f>
        <v>0</v>
      </c>
      <c r="O92" s="120">
        <f>IFERROR(Lowell!C73*Lowell!D73,0)</f>
        <v>0</v>
      </c>
      <c r="P92" s="120">
        <f>IFERROR(#REF!*#REF!,0)</f>
        <v>0</v>
      </c>
      <c r="Q92" s="120">
        <f>IFERROR(Peru!C85*Peru!D85,0)</f>
        <v>0</v>
      </c>
      <c r="R92" s="120">
        <f>IFERROR('Toll Rd'!C87*'Toll Rd'!D87,0)</f>
        <v>0</v>
      </c>
      <c r="S92" s="120">
        <f>IFERROR(#REF!*#REF!,0)</f>
        <v>0</v>
      </c>
      <c r="T92" s="120">
        <f>IFERROR(#REF!*#REF!,0)</f>
        <v>0</v>
      </c>
      <c r="U92" s="120">
        <f>IFERROR(#REF!*#REF!,0)</f>
        <v>0</v>
      </c>
    </row>
    <row r="93" spans="1:21" ht="18" customHeight="1" x14ac:dyDescent="0.25">
      <c r="A93" s="34" t="str">
        <f>Totals!B93</f>
        <v>LUC10160</v>
      </c>
      <c r="B93" s="34" t="str">
        <f>Totals!C93</f>
        <v>4M3215</v>
      </c>
      <c r="C93" s="34" t="str">
        <f>Totals!D93</f>
        <v>Lucas Speed Wax</v>
      </c>
      <c r="D93" s="34" t="e">
        <f>Totals!E93</f>
        <v>#REF!</v>
      </c>
      <c r="E93" s="60">
        <f>Totals!F93</f>
        <v>14.82</v>
      </c>
      <c r="F93" s="40" t="str">
        <f>Totals!H93</f>
        <v>NAPA</v>
      </c>
      <c r="G93" s="115">
        <f t="shared" si="19"/>
        <v>0</v>
      </c>
      <c r="H93" s="21"/>
      <c r="I93" s="120">
        <f>IFERROR(Jasper!$C92*Jasper!$D92,0)</f>
        <v>0</v>
      </c>
      <c r="J93" s="120">
        <f>IFERROR(#REF!*#REF!,0)</f>
        <v>0</v>
      </c>
      <c r="K93" s="120">
        <f>IFERROR(Versailles!C87*Versailles!D87,0)</f>
        <v>0</v>
      </c>
      <c r="L93" s="120">
        <f>IFERROR(Sellersburg!#REF!*Sellersburg!#REF!,0)</f>
        <v>0</v>
      </c>
      <c r="M93" s="120">
        <f>IFERROR(Pendleton!C91*Pendleton!D91,0)</f>
        <v>0</v>
      </c>
      <c r="N93" s="120">
        <f>IFERROR(Putnamville!C88*Putnamville!D88,0)</f>
        <v>0</v>
      </c>
      <c r="O93" s="120">
        <f>IFERROR(Lowell!#REF!*Lowell!#REF!,0)</f>
        <v>0</v>
      </c>
      <c r="P93" s="120">
        <f>IFERROR(#REF!*#REF!,0)</f>
        <v>0</v>
      </c>
      <c r="Q93" s="120">
        <f>IFERROR(Peru!C86*Peru!D86,0)</f>
        <v>0</v>
      </c>
      <c r="R93" s="120">
        <f>IFERROR('Toll Rd'!C88*'Toll Rd'!D88,0)</f>
        <v>0</v>
      </c>
      <c r="S93" s="120">
        <f>IFERROR(#REF!*#REF!,0)</f>
        <v>0</v>
      </c>
      <c r="T93" s="120">
        <f>IFERROR(#REF!*#REF!,0)</f>
        <v>0</v>
      </c>
      <c r="U93" s="120">
        <f>IFERROR(#REF!*#REF!,0)</f>
        <v>0</v>
      </c>
    </row>
    <row r="94" spans="1:21" ht="18" customHeight="1" x14ac:dyDescent="0.25">
      <c r="A94" s="34" t="str">
        <f>Totals!B94</f>
        <v>BCBM23</v>
      </c>
      <c r="B94" s="34" t="str">
        <f>Totals!C94</f>
        <v>4M3216</v>
      </c>
      <c r="C94" s="34" t="str">
        <f>Totals!D94</f>
        <v>Tire Wet</v>
      </c>
      <c r="D94" s="34" t="e">
        <f>Totals!E94</f>
        <v>#REF!</v>
      </c>
      <c r="E94" s="60">
        <f>Totals!F94</f>
        <v>7.76</v>
      </c>
      <c r="F94" s="40" t="str">
        <f>Totals!H94</f>
        <v>NAPA</v>
      </c>
      <c r="G94" s="115">
        <f t="shared" si="19"/>
        <v>0</v>
      </c>
      <c r="H94" s="21"/>
      <c r="I94" s="120">
        <f>IFERROR(Jasper!$C93*Jasper!$D93,0)</f>
        <v>0</v>
      </c>
      <c r="J94" s="120">
        <f>IFERROR(#REF!*#REF!,0)</f>
        <v>0</v>
      </c>
      <c r="K94" s="120">
        <f>IFERROR(Versailles!C88*Versailles!D88,0)</f>
        <v>0</v>
      </c>
      <c r="L94" s="120">
        <f>IFERROR(Sellersburg!#REF!*Sellersburg!#REF!,0)</f>
        <v>0</v>
      </c>
      <c r="M94" s="120">
        <f>IFERROR(Pendleton!C92*Pendleton!D92,0)</f>
        <v>0</v>
      </c>
      <c r="N94" s="120">
        <f>IFERROR(Putnamville!C89*Putnamville!D89,0)</f>
        <v>0</v>
      </c>
      <c r="O94" s="120">
        <f>IFERROR(Lowell!C74*Lowell!D74,0)</f>
        <v>0</v>
      </c>
      <c r="P94" s="120">
        <f>IFERROR(#REF!*#REF!,0)</f>
        <v>0</v>
      </c>
      <c r="Q94" s="120">
        <f>IFERROR(Peru!C87*Peru!D87,0)</f>
        <v>0</v>
      </c>
      <c r="R94" s="120">
        <f>IFERROR('Toll Rd'!C89*'Toll Rd'!D89,0)</f>
        <v>0</v>
      </c>
      <c r="S94" s="120">
        <f>IFERROR(#REF!*#REF!,0)</f>
        <v>0</v>
      </c>
      <c r="T94" s="120">
        <f>IFERROR(#REF!*#REF!,0)</f>
        <v>0</v>
      </c>
      <c r="U94" s="120">
        <f>IFERROR(#REF!*#REF!,0)</f>
        <v>0</v>
      </c>
    </row>
    <row r="95" spans="1:21" ht="18" customHeight="1" x14ac:dyDescent="0.25">
      <c r="A95" s="42" t="str">
        <f>Totals!B95</f>
        <v>NCB 10160</v>
      </c>
      <c r="B95" s="34" t="str">
        <f>Totals!C95</f>
        <v>4M3217</v>
      </c>
      <c r="C95" s="34" t="str">
        <f>Totals!D95</f>
        <v>Armor -All</v>
      </c>
      <c r="D95" s="34" t="e">
        <f>Totals!E95</f>
        <v>#REF!</v>
      </c>
      <c r="E95" s="60">
        <f>Totals!F95</f>
        <v>0</v>
      </c>
      <c r="F95" s="40" t="str">
        <f>Totals!H95</f>
        <v>NAPA</v>
      </c>
      <c r="G95" s="115">
        <f t="shared" si="19"/>
        <v>0</v>
      </c>
      <c r="H95" s="83"/>
      <c r="I95" s="120">
        <f>IFERROR(Jasper!$C94*Jasper!$D94,0)</f>
        <v>0</v>
      </c>
      <c r="J95" s="120">
        <f>IFERROR(#REF!*#REF!,0)</f>
        <v>0</v>
      </c>
      <c r="K95" s="120">
        <f>IFERROR(Versailles!C89*Versailles!D89,0)</f>
        <v>0</v>
      </c>
      <c r="L95" s="120">
        <f>IFERROR(Sellersburg!C85*Sellersburg!D85,0)</f>
        <v>0</v>
      </c>
      <c r="M95" s="120">
        <f>IFERROR(Pendleton!C93*Pendleton!D93,0)</f>
        <v>0</v>
      </c>
      <c r="N95" s="120">
        <f>IFERROR(Putnamville!C90*Putnamville!D90,0)</f>
        <v>0</v>
      </c>
      <c r="O95" s="120">
        <f>IFERROR(Lowell!C75*Lowell!D75,0)</f>
        <v>0</v>
      </c>
      <c r="P95" s="120">
        <f>IFERROR(#REF!*#REF!,0)</f>
        <v>0</v>
      </c>
      <c r="Q95" s="120">
        <f>IFERROR(Peru!C88*Peru!D88,0)</f>
        <v>0</v>
      </c>
      <c r="R95" s="120">
        <f>IFERROR('Toll Rd'!C90*'Toll Rd'!D90,0)</f>
        <v>0</v>
      </c>
      <c r="S95" s="120">
        <f>IFERROR(#REF!*#REF!,0)</f>
        <v>0</v>
      </c>
      <c r="T95" s="120">
        <f>IFERROR(#REF!*#REF!,0)</f>
        <v>0</v>
      </c>
      <c r="U95" s="120">
        <f>IFERROR(#REF!*#REF!,0)</f>
        <v>0</v>
      </c>
    </row>
    <row r="96" spans="1:21" ht="18" customHeight="1" x14ac:dyDescent="0.25">
      <c r="A96" s="34" t="str">
        <f>Totals!B96</f>
        <v>TW T520</v>
      </c>
      <c r="B96" s="34" t="str">
        <f>Totals!C96</f>
        <v>4M3218</v>
      </c>
      <c r="C96" s="34" t="str">
        <f>Totals!D96</f>
        <v>Bug &amp; Tar Remover</v>
      </c>
      <c r="D96" s="34" t="e">
        <f>Totals!E96</f>
        <v>#REF!</v>
      </c>
      <c r="E96" s="60">
        <f>Totals!F96</f>
        <v>0</v>
      </c>
      <c r="F96" s="40" t="str">
        <f>Totals!H96</f>
        <v>NAPA</v>
      </c>
      <c r="G96" s="115">
        <f t="shared" si="19"/>
        <v>0</v>
      </c>
      <c r="H96" s="83"/>
      <c r="I96" s="120">
        <f>IFERROR(Jasper!$C95*Jasper!$D95,0)</f>
        <v>0</v>
      </c>
      <c r="J96" s="120">
        <f>IFERROR(#REF!*#REF!,0)</f>
        <v>0</v>
      </c>
      <c r="K96" s="120">
        <f>IFERROR(Versailles!C90*Versailles!D90,0)</f>
        <v>0</v>
      </c>
      <c r="L96" s="120">
        <f>IFERROR(Sellersburg!C86*Sellersburg!D86,0)</f>
        <v>0</v>
      </c>
      <c r="M96" s="120">
        <f>IFERROR(Pendleton!C94*Pendleton!D94,0)</f>
        <v>0</v>
      </c>
      <c r="N96" s="120">
        <f>IFERROR(Putnamville!C91*Putnamville!D91,0)</f>
        <v>0</v>
      </c>
      <c r="O96" s="120">
        <f>IFERROR(Lowell!C76*Lowell!D76,0)</f>
        <v>0</v>
      </c>
      <c r="P96" s="120">
        <f>IFERROR(#REF!*#REF!,0)</f>
        <v>0</v>
      </c>
      <c r="Q96" s="120">
        <f>IFERROR(Peru!C89*Peru!D89,0)</f>
        <v>0</v>
      </c>
      <c r="R96" s="120">
        <f>IFERROR('Toll Rd'!C91*'Toll Rd'!D91,0)</f>
        <v>0</v>
      </c>
      <c r="S96" s="120">
        <f>IFERROR(#REF!*#REF!,0)</f>
        <v>0</v>
      </c>
      <c r="T96" s="120">
        <f>IFERROR(#REF!*#REF!,0)</f>
        <v>0</v>
      </c>
      <c r="U96" s="120">
        <f>IFERROR(#REF!*#REF!,0)</f>
        <v>0</v>
      </c>
    </row>
    <row r="97" spans="1:21" ht="18" customHeight="1" x14ac:dyDescent="0.25">
      <c r="A97" s="1" t="str">
        <f>Totals!B97</f>
        <v>MAC 8100</v>
      </c>
      <c r="B97" s="1" t="str">
        <f>Totals!C97</f>
        <v>4M3219</v>
      </c>
      <c r="C97" s="1" t="str">
        <f>Totals!D97</f>
        <v>Window Cleaner</v>
      </c>
      <c r="D97" s="1" t="e">
        <f>Totals!E97</f>
        <v>#REF!</v>
      </c>
      <c r="E97" s="49">
        <f>Totals!F97</f>
        <v>0</v>
      </c>
      <c r="F97" s="5" t="str">
        <f>Totals!H97</f>
        <v>NAPA</v>
      </c>
      <c r="G97" s="114">
        <f t="shared" ref="G97:G110" si="20">IFERROR(D97*E97,0)</f>
        <v>0</v>
      </c>
      <c r="H97" s="83"/>
      <c r="I97" s="120">
        <f>IFERROR(Jasper!$C96*Jasper!$D96,0)</f>
        <v>0</v>
      </c>
      <c r="J97" s="120">
        <f>IFERROR(#REF!*#REF!,0)</f>
        <v>0</v>
      </c>
      <c r="K97" s="120">
        <f>IFERROR(Versailles!C91*Versailles!D91,0)</f>
        <v>0</v>
      </c>
      <c r="L97" s="120">
        <f>IFERROR(Sellersburg!C87*Sellersburg!D87,0)</f>
        <v>0</v>
      </c>
      <c r="M97" s="120">
        <f>IFERROR(Pendleton!C95*Pendleton!D95,0)</f>
        <v>0</v>
      </c>
      <c r="N97" s="120">
        <f>IFERROR(Putnamville!C92*Putnamville!D92,0)</f>
        <v>0</v>
      </c>
      <c r="O97" s="120">
        <f>IFERROR(Lowell!C77*Lowell!D77,0)</f>
        <v>0</v>
      </c>
      <c r="P97" s="120">
        <f>IFERROR(#REF!*#REF!,0)</f>
        <v>0</v>
      </c>
      <c r="Q97" s="120">
        <f>IFERROR(Peru!C90*Peru!D90,0)</f>
        <v>0</v>
      </c>
      <c r="R97" s="120">
        <f>IFERROR('Toll Rd'!C92*'Toll Rd'!D92,0)</f>
        <v>0</v>
      </c>
      <c r="S97" s="120">
        <f>IFERROR(#REF!*#REF!,0)</f>
        <v>0</v>
      </c>
      <c r="T97" s="120">
        <f>IFERROR(#REF!*#REF!,0)</f>
        <v>0</v>
      </c>
      <c r="U97" s="120">
        <f>IFERROR(#REF!*#REF!,0)</f>
        <v>0</v>
      </c>
    </row>
    <row r="98" spans="1:21" ht="18" customHeight="1" x14ac:dyDescent="0.25">
      <c r="A98" s="22" t="str">
        <f>Totals!B98</f>
        <v>NCB620191</v>
      </c>
      <c r="B98" s="22" t="str">
        <f>Totals!C98</f>
        <v>4M3017</v>
      </c>
      <c r="C98" s="22" t="str">
        <f>Totals!D98</f>
        <v>Carwash Soap, Rain-X</v>
      </c>
      <c r="D98" s="22" t="e">
        <f>Totals!E98</f>
        <v>#REF!</v>
      </c>
      <c r="E98" s="49">
        <f>Totals!F98</f>
        <v>9.6999999999999993</v>
      </c>
      <c r="F98" s="5" t="str">
        <f>Totals!H98</f>
        <v>NAPA</v>
      </c>
      <c r="G98" s="114">
        <f t="shared" si="20"/>
        <v>0</v>
      </c>
      <c r="H98" s="83"/>
      <c r="I98" s="120">
        <f>IFERROR(Jasper!$C97*Jasper!$D97,0)</f>
        <v>0</v>
      </c>
      <c r="J98" s="120">
        <f>IFERROR(#REF!*#REF!,0)</f>
        <v>0</v>
      </c>
      <c r="K98" s="120">
        <f>IFERROR(Versailles!C92*Versailles!D92,0)</f>
        <v>0</v>
      </c>
      <c r="L98" s="120">
        <f>IFERROR(Sellersburg!C88*Sellersburg!D88,0)</f>
        <v>0</v>
      </c>
      <c r="M98" s="120">
        <f>IFERROR(Pendleton!C96*Pendleton!D96,0)</f>
        <v>0</v>
      </c>
      <c r="N98" s="120">
        <f>IFERROR(Putnamville!C93*Putnamville!D93,0)</f>
        <v>0</v>
      </c>
      <c r="O98" s="120">
        <f>IFERROR(Lowell!#REF!*Lowell!#REF!,0)</f>
        <v>0</v>
      </c>
      <c r="P98" s="120">
        <f>IFERROR(#REF!*#REF!,0)</f>
        <v>0</v>
      </c>
      <c r="Q98" s="120">
        <f>IFERROR(Peru!C91*Peru!D91,0)</f>
        <v>0</v>
      </c>
      <c r="R98" s="120">
        <f>IFERROR('Toll Rd'!C93*'Toll Rd'!D93,0)</f>
        <v>0</v>
      </c>
      <c r="S98" s="120">
        <f>IFERROR(#REF!*#REF!,0)</f>
        <v>0</v>
      </c>
      <c r="T98" s="120">
        <f>IFERROR(#REF!*#REF!,0)</f>
        <v>0</v>
      </c>
      <c r="U98" s="120">
        <f>IFERROR(#REF!*#REF!,0)</f>
        <v>0</v>
      </c>
    </row>
    <row r="99" spans="1:21" ht="18" customHeight="1" x14ac:dyDescent="0.25">
      <c r="A99" s="43" t="str">
        <f>Totals!B99</f>
        <v>NCB 8297</v>
      </c>
      <c r="B99" s="43">
        <f>Totals!C99</f>
        <v>0</v>
      </c>
      <c r="C99" s="43" t="str">
        <f>Totals!D99</f>
        <v>Epoxy Adhesive JB High Heat Weld 2oz</v>
      </c>
      <c r="D99" s="43" t="e">
        <f>Totals!E99</f>
        <v>#REF!</v>
      </c>
      <c r="E99" s="62">
        <f>Totals!F99</f>
        <v>9.15</v>
      </c>
      <c r="F99" s="40" t="str">
        <f>Totals!H99</f>
        <v>NAPA</v>
      </c>
      <c r="G99" s="115">
        <f t="shared" si="20"/>
        <v>0</v>
      </c>
      <c r="H99" s="83"/>
      <c r="I99" s="120">
        <f>IFERROR(Jasper!$C98*Jasper!$D98,0)</f>
        <v>0</v>
      </c>
      <c r="J99" s="120">
        <f>IFERROR(#REF!*#REF!,0)</f>
        <v>0</v>
      </c>
      <c r="K99" s="120">
        <f>IFERROR(Versailles!C93*Versailles!D93,0)</f>
        <v>0</v>
      </c>
      <c r="L99" s="120">
        <f>IFERROR(Sellersburg!#REF!*Sellersburg!#REF!,0)</f>
        <v>0</v>
      </c>
      <c r="M99" s="120">
        <f>IFERROR(Pendleton!C97*Pendleton!D97,0)</f>
        <v>0</v>
      </c>
      <c r="N99" s="120">
        <f>IFERROR(Putnamville!#REF!*Putnamville!#REF!,0)</f>
        <v>0</v>
      </c>
      <c r="O99" s="120">
        <f>IFERROR(Lowell!#REF!*Lowell!#REF!,0)</f>
        <v>0</v>
      </c>
      <c r="P99" s="120">
        <f>IFERROR(#REF!*#REF!,0)</f>
        <v>0</v>
      </c>
      <c r="Q99" s="120">
        <f>IFERROR(Peru!C92*Peru!D92,0)</f>
        <v>0</v>
      </c>
      <c r="R99" s="120">
        <f>IFERROR('Toll Rd'!C94*'Toll Rd'!D94,0)</f>
        <v>0</v>
      </c>
      <c r="S99" s="120">
        <f>IFERROR(#REF!*#REF!,0)</f>
        <v>0</v>
      </c>
      <c r="T99" s="120">
        <f>IFERROR(#REF!*#REF!,0)</f>
        <v>0</v>
      </c>
      <c r="U99" s="120">
        <f>IFERROR(#REF!*#REF!,0)</f>
        <v>0</v>
      </c>
    </row>
    <row r="100" spans="1:21" ht="18" customHeight="1" x14ac:dyDescent="0.25">
      <c r="A100" s="43" t="str">
        <f>Totals!B100</f>
        <v>NOL 75050</v>
      </c>
      <c r="B100" s="43">
        <f>Totals!C100</f>
        <v>0</v>
      </c>
      <c r="C100" s="43" t="str">
        <f>Totals!D100</f>
        <v xml:space="preserve">5W30 Oil </v>
      </c>
      <c r="D100" s="43" t="e">
        <f>Totals!E100</f>
        <v>#REF!</v>
      </c>
      <c r="E100" s="62">
        <f>Totals!F100</f>
        <v>0</v>
      </c>
      <c r="F100" s="40" t="str">
        <f>Totals!H100</f>
        <v>NAPA</v>
      </c>
      <c r="G100" s="115">
        <f t="shared" si="20"/>
        <v>0</v>
      </c>
      <c r="H100" s="83"/>
      <c r="I100" s="120">
        <f>IFERROR(Jasper!$C99*Jasper!$D99,0)</f>
        <v>0</v>
      </c>
      <c r="J100" s="120">
        <f>IFERROR(#REF!*#REF!,0)</f>
        <v>0</v>
      </c>
      <c r="K100" s="120">
        <f>IFERROR(Versailles!C94*Versailles!D94,0)</f>
        <v>0</v>
      </c>
      <c r="L100" s="120">
        <f>IFERROR(Sellersburg!C89*Sellersburg!D89,0)</f>
        <v>0</v>
      </c>
      <c r="M100" s="120">
        <f>IFERROR(Pendleton!C98*Pendleton!D98,0)</f>
        <v>0</v>
      </c>
      <c r="N100" s="120">
        <f>IFERROR(Putnamville!C94*Putnamville!D94,0)</f>
        <v>0</v>
      </c>
      <c r="O100" s="120">
        <f>IFERROR(Lowell!C78*Lowell!D78,0)</f>
        <v>0</v>
      </c>
      <c r="P100" s="120">
        <f>IFERROR(#REF!*#REF!,0)</f>
        <v>0</v>
      </c>
      <c r="Q100" s="120">
        <f>IFERROR(Peru!C93*Peru!D93,0)</f>
        <v>0</v>
      </c>
      <c r="R100" s="120">
        <f>IFERROR('Toll Rd'!C95*'Toll Rd'!D95,0)</f>
        <v>0</v>
      </c>
      <c r="S100" s="120">
        <f>IFERROR(#REF!*#REF!,0)</f>
        <v>0</v>
      </c>
      <c r="T100" s="120">
        <f>IFERROR(#REF!*#REF!,0)</f>
        <v>0</v>
      </c>
      <c r="U100" s="120">
        <f>IFERROR(#REF!*#REF!,0)</f>
        <v>0</v>
      </c>
    </row>
    <row r="101" spans="1:21" ht="18" customHeight="1" x14ac:dyDescent="0.25">
      <c r="A101" s="43" t="str">
        <f>Totals!B101</f>
        <v>TW T244</v>
      </c>
      <c r="B101" s="43">
        <f>Totals!C101</f>
        <v>0</v>
      </c>
      <c r="C101" s="43" t="str">
        <f>Totals!D101</f>
        <v>Turtle Wax Carpet Cleaner</v>
      </c>
      <c r="D101" s="43" t="e">
        <f>Totals!E101</f>
        <v>#REF!</v>
      </c>
      <c r="E101" s="62">
        <f>Totals!F101</f>
        <v>7.67</v>
      </c>
      <c r="F101" s="40" t="str">
        <f>Totals!H101</f>
        <v>NAPA</v>
      </c>
      <c r="G101" s="115">
        <f t="shared" si="20"/>
        <v>0</v>
      </c>
      <c r="H101" s="83"/>
      <c r="I101" s="120">
        <f>IFERROR(Jasper!$C100*Jasper!$D100,0)</f>
        <v>0</v>
      </c>
      <c r="J101" s="120">
        <f>IFERROR(#REF!*#REF!,0)</f>
        <v>0</v>
      </c>
      <c r="K101" s="120">
        <f>IFERROR(Versailles!C95*Versailles!D95,0)</f>
        <v>0</v>
      </c>
      <c r="L101" s="120">
        <f>IFERROR(Sellersburg!C90*Sellersburg!D90,0)</f>
        <v>0</v>
      </c>
      <c r="M101" s="120">
        <f>IFERROR(Pendleton!#REF!*Pendleton!#REF!,0)</f>
        <v>0</v>
      </c>
      <c r="N101" s="120">
        <f>IFERROR(Putnamville!C95*Putnamville!D95,0)</f>
        <v>0</v>
      </c>
      <c r="O101" s="120">
        <f>IFERROR(Lowell!#REF!*Lowell!#REF!,0)</f>
        <v>0</v>
      </c>
      <c r="P101" s="120">
        <f>IFERROR(#REF!*#REF!,0)</f>
        <v>0</v>
      </c>
      <c r="Q101" s="120">
        <f>IFERROR(Peru!C94*Peru!D94,0)</f>
        <v>0</v>
      </c>
      <c r="R101" s="120">
        <f>IFERROR('Toll Rd'!C96*'Toll Rd'!D96,0)</f>
        <v>0</v>
      </c>
      <c r="S101" s="120">
        <f>IFERROR(#REF!*#REF!,0)</f>
        <v>0</v>
      </c>
      <c r="T101" s="120">
        <f>IFERROR(#REF!*#REF!,0)</f>
        <v>0</v>
      </c>
      <c r="U101" s="120">
        <f>IFERROR(#REF!*#REF!,0)</f>
        <v>0</v>
      </c>
    </row>
    <row r="102" spans="1:21" ht="18" customHeight="1" x14ac:dyDescent="0.25">
      <c r="A102" s="43" t="str">
        <f>Totals!B102</f>
        <v>FIL 100351</v>
      </c>
      <c r="B102" s="43">
        <f>Totals!C102</f>
        <v>0</v>
      </c>
      <c r="C102" s="43" t="str">
        <f>Totals!D102</f>
        <v>Oil Filter</v>
      </c>
      <c r="D102" s="43" t="e">
        <f>Totals!E102</f>
        <v>#REF!</v>
      </c>
      <c r="E102" s="62">
        <f>Totals!F102</f>
        <v>3.64</v>
      </c>
      <c r="F102" s="40" t="str">
        <f>Totals!H102</f>
        <v>NAPA</v>
      </c>
      <c r="G102" s="115">
        <f t="shared" si="20"/>
        <v>0</v>
      </c>
      <c r="H102" s="83"/>
      <c r="I102" s="120">
        <f>IFERROR(Jasper!$C101*Jasper!$D101,0)</f>
        <v>0</v>
      </c>
      <c r="J102" s="120">
        <f>IFERROR(#REF!*#REF!,0)</f>
        <v>0</v>
      </c>
      <c r="K102" s="120">
        <f>IFERROR(Versailles!C96*Versailles!D96,0)</f>
        <v>0</v>
      </c>
      <c r="L102" s="120">
        <f>IFERROR(Sellersburg!C91*Sellersburg!D91,0)</f>
        <v>0</v>
      </c>
      <c r="M102" s="120">
        <f>IFERROR(Pendleton!C99*Pendleton!D99,0)</f>
        <v>0</v>
      </c>
      <c r="N102" s="120">
        <f>IFERROR(Putnamville!#REF!*Putnamville!#REF!,0)</f>
        <v>0</v>
      </c>
      <c r="O102" s="120">
        <f>IFERROR(Lowell!C79*Lowell!D79,0)</f>
        <v>0</v>
      </c>
      <c r="P102" s="120">
        <f>IFERROR(#REF!*#REF!,0)</f>
        <v>0</v>
      </c>
      <c r="Q102" s="120">
        <f>IFERROR(Peru!C95*Peru!D95,0)</f>
        <v>0</v>
      </c>
      <c r="R102" s="120">
        <f>IFERROR('Toll Rd'!C97*'Toll Rd'!D97,0)</f>
        <v>0</v>
      </c>
      <c r="S102" s="120">
        <f>IFERROR(#REF!*#REF!,0)</f>
        <v>0</v>
      </c>
      <c r="T102" s="120">
        <f>IFERROR(#REF!*#REF!,0)</f>
        <v>0</v>
      </c>
      <c r="U102" s="120">
        <f>IFERROR(#REF!*#REF!,0)</f>
        <v>0</v>
      </c>
    </row>
    <row r="103" spans="1:21" ht="18" customHeight="1" x14ac:dyDescent="0.25">
      <c r="A103" s="34" t="str">
        <f>Totals!B103</f>
        <v>MAC 4710</v>
      </c>
      <c r="B103" s="34">
        <f>Totals!C103</f>
        <v>0</v>
      </c>
      <c r="C103" s="34" t="str">
        <f>Totals!D103</f>
        <v>Electronic Cleaner</v>
      </c>
      <c r="D103" s="34" t="e">
        <f>Totals!E103</f>
        <v>#REF!</v>
      </c>
      <c r="E103" s="60">
        <f>Totals!F103</f>
        <v>0</v>
      </c>
      <c r="F103" s="40" t="str">
        <f>Totals!H103</f>
        <v>NAPA</v>
      </c>
      <c r="G103" s="115">
        <f t="shared" si="20"/>
        <v>0</v>
      </c>
      <c r="H103" s="83"/>
      <c r="I103" s="120">
        <f>IFERROR(Jasper!$C102*Jasper!$D102,0)</f>
        <v>0</v>
      </c>
      <c r="J103" s="120">
        <f>IFERROR(#REF!*#REF!,0)</f>
        <v>0</v>
      </c>
      <c r="K103" s="120">
        <f>IFERROR(Versailles!C97*Versailles!D97,0)</f>
        <v>0</v>
      </c>
      <c r="L103" s="120">
        <f>IFERROR(Sellersburg!C92*Sellersburg!D92,0)</f>
        <v>0</v>
      </c>
      <c r="M103" s="120">
        <f>IFERROR(Pendleton!C100*Pendleton!D100,0)</f>
        <v>0</v>
      </c>
      <c r="N103" s="120">
        <f>IFERROR(Putnamville!C96*Putnamville!D96,0)</f>
        <v>0</v>
      </c>
      <c r="O103" s="120">
        <f>IFERROR(Lowell!C80*Lowell!D80,0)</f>
        <v>0</v>
      </c>
      <c r="P103" s="120">
        <f>IFERROR(#REF!*#REF!,0)</f>
        <v>0</v>
      </c>
      <c r="Q103" s="120">
        <f>IFERROR(Peru!C96*Peru!D96,0)</f>
        <v>0</v>
      </c>
      <c r="R103" s="120">
        <f>IFERROR('Toll Rd'!C98*'Toll Rd'!D98,0)</f>
        <v>0</v>
      </c>
      <c r="S103" s="120">
        <f>IFERROR(#REF!*#REF!,0)</f>
        <v>0</v>
      </c>
      <c r="T103" s="120">
        <f>IFERROR(#REF!*#REF!,0)</f>
        <v>0</v>
      </c>
      <c r="U103" s="120">
        <f>IFERROR(#REF!*#REF!,0)</f>
        <v>0</v>
      </c>
    </row>
    <row r="104" spans="1:21" ht="18" customHeight="1" x14ac:dyDescent="0.25">
      <c r="A104" s="34" t="str">
        <f>Totals!B104</f>
        <v>NOL 75122</v>
      </c>
      <c r="B104" s="34" t="str">
        <f>Totals!C104</f>
        <v>4M3121H</v>
      </c>
      <c r="C104" s="34" t="str">
        <f>Totals!D104</f>
        <v>Motor Oil 15W40 Heavy Duty Diesel</v>
      </c>
      <c r="D104" s="34" t="e">
        <f>Totals!E104</f>
        <v>#REF!</v>
      </c>
      <c r="E104" s="60">
        <f>Totals!F104</f>
        <v>0</v>
      </c>
      <c r="F104" s="40" t="str">
        <f>Totals!H104</f>
        <v>NAPA</v>
      </c>
      <c r="G104" s="115">
        <f t="shared" si="20"/>
        <v>0</v>
      </c>
      <c r="H104" s="83"/>
      <c r="I104" s="120">
        <f>IFERROR(Jasper!$C103*Jasper!$D103,0)</f>
        <v>0</v>
      </c>
      <c r="J104" s="120">
        <f>IFERROR(#REF!*#REF!,0)</f>
        <v>0</v>
      </c>
      <c r="K104" s="120">
        <f>IFERROR(Versailles!C98*Versailles!D98,0)</f>
        <v>0</v>
      </c>
      <c r="L104" s="120">
        <f>IFERROR(Sellersburg!C93*Sellersburg!D93,0)</f>
        <v>0</v>
      </c>
      <c r="M104" s="120">
        <f>IFERROR(Pendleton!C101*Pendleton!D101,0)</f>
        <v>0</v>
      </c>
      <c r="N104" s="120">
        <f>IFERROR(Putnamville!C97*Putnamville!D97,0)</f>
        <v>0</v>
      </c>
      <c r="O104" s="120">
        <f>IFERROR(Lowell!C81*Lowell!D81,0)</f>
        <v>0</v>
      </c>
      <c r="P104" s="120">
        <f>IFERROR(#REF!*#REF!,0)</f>
        <v>0</v>
      </c>
      <c r="Q104" s="120">
        <f>IFERROR(Peru!C97*Peru!D97,0)</f>
        <v>0</v>
      </c>
      <c r="R104" s="120">
        <f>IFERROR('Toll Rd'!C99*'Toll Rd'!D99,0)</f>
        <v>0</v>
      </c>
      <c r="S104" s="120">
        <f>IFERROR(#REF!*#REF!,0)</f>
        <v>0</v>
      </c>
      <c r="T104" s="120">
        <f>IFERROR(#REF!*#REF!,0)</f>
        <v>0</v>
      </c>
      <c r="U104" s="120">
        <f>IFERROR(#REF!*#REF!,0)</f>
        <v>0</v>
      </c>
    </row>
    <row r="105" spans="1:21" ht="18" customHeight="1" x14ac:dyDescent="0.25">
      <c r="A105" s="34" t="str">
        <f>Totals!B105</f>
        <v>NCB SPI22016</v>
      </c>
      <c r="B105" s="34">
        <f>Totals!C105</f>
        <v>0</v>
      </c>
      <c r="C105" s="34" t="str">
        <f>Totals!D105</f>
        <v>Total Interior Cleaner Spray</v>
      </c>
      <c r="D105" s="34" t="e">
        <f>Totals!E105</f>
        <v>#REF!</v>
      </c>
      <c r="E105" s="60">
        <f>Totals!F105</f>
        <v>10.33</v>
      </c>
      <c r="F105" s="40" t="str">
        <f>Totals!H105</f>
        <v>NAPA</v>
      </c>
      <c r="G105" s="115">
        <f t="shared" si="20"/>
        <v>0</v>
      </c>
      <c r="H105" s="83"/>
      <c r="I105" s="120">
        <f>IFERROR(Jasper!$C104*Jasper!$D104,0)</f>
        <v>0</v>
      </c>
      <c r="J105" s="120">
        <f>IFERROR(#REF!*#REF!,0)</f>
        <v>0</v>
      </c>
      <c r="K105" s="120">
        <f>IFERROR(Versailles!C99*Versailles!D99,0)</f>
        <v>0</v>
      </c>
      <c r="L105" s="120">
        <f>IFERROR(Sellersburg!C94*Sellersburg!D94,0)</f>
        <v>0</v>
      </c>
      <c r="M105" s="120">
        <f>IFERROR(Pendleton!#REF!*Pendleton!#REF!,0)</f>
        <v>0</v>
      </c>
      <c r="N105" s="120">
        <f>IFERROR(Putnamville!#REF!*Putnamville!#REF!,0)</f>
        <v>0</v>
      </c>
      <c r="O105" s="120">
        <f>IFERROR(Lowell!C82*Lowell!D82,0)</f>
        <v>0</v>
      </c>
      <c r="P105" s="120">
        <f>IFERROR(#REF!*#REF!,0)</f>
        <v>0</v>
      </c>
      <c r="Q105" s="120">
        <f>IFERROR(Peru!C98*Peru!D98,0)</f>
        <v>0</v>
      </c>
      <c r="R105" s="120">
        <f>IFERROR('Toll Rd'!C100*'Toll Rd'!D100,0)</f>
        <v>0</v>
      </c>
      <c r="S105" s="120">
        <f>IFERROR(#REF!*#REF!,0)</f>
        <v>0</v>
      </c>
      <c r="T105" s="120">
        <f>IFERROR(#REF!*#REF!,0)</f>
        <v>0</v>
      </c>
      <c r="U105" s="120">
        <f>IFERROR(#REF!*#REF!,0)</f>
        <v>0</v>
      </c>
    </row>
    <row r="106" spans="1:21" ht="18" customHeight="1" x14ac:dyDescent="0.25">
      <c r="A106" s="34" t="str">
        <f>Totals!B106</f>
        <v>BAT 7565</v>
      </c>
      <c r="B106" s="34" t="str">
        <f>Totals!C106</f>
        <v>4F6609</v>
      </c>
      <c r="C106" s="34" t="str">
        <f>Totals!D106</f>
        <v>Battery</v>
      </c>
      <c r="D106" s="34" t="e">
        <f>Totals!E106</f>
        <v>#REF!</v>
      </c>
      <c r="E106" s="60">
        <f>Totals!F106</f>
        <v>0</v>
      </c>
      <c r="F106" s="40" t="str">
        <f>Totals!H106</f>
        <v>NAPA</v>
      </c>
      <c r="G106" s="115">
        <f t="shared" si="20"/>
        <v>0</v>
      </c>
      <c r="H106" s="83"/>
      <c r="I106" s="120">
        <f>IFERROR(Jasper!$C105*Jasper!$D105,0)</f>
        <v>0</v>
      </c>
      <c r="J106" s="120">
        <f>IFERROR(#REF!*#REF!,0)</f>
        <v>0</v>
      </c>
      <c r="K106" s="120">
        <f>IFERROR(Versailles!C100*Versailles!D100,0)</f>
        <v>0</v>
      </c>
      <c r="L106" s="120">
        <f>IFERROR(Sellersburg!C95*Sellersburg!D95,0)</f>
        <v>0</v>
      </c>
      <c r="M106" s="120">
        <f>IFERROR(Pendleton!C102*Pendleton!D102,0)</f>
        <v>0</v>
      </c>
      <c r="N106" s="120">
        <f>IFERROR(Putnamville!C98*Putnamville!D98,0)</f>
        <v>0</v>
      </c>
      <c r="O106" s="120">
        <f>IFERROR(Lowell!C83*Lowell!D83,0)</f>
        <v>0</v>
      </c>
      <c r="P106" s="120">
        <f>IFERROR(#REF!*#REF!,0)</f>
        <v>0</v>
      </c>
      <c r="Q106" s="120">
        <f>IFERROR(Peru!C99*Peru!D99,0)</f>
        <v>0</v>
      </c>
      <c r="R106" s="120">
        <f>IFERROR('Toll Rd'!C101*'Toll Rd'!D101,0)</f>
        <v>0</v>
      </c>
      <c r="S106" s="120">
        <f>IFERROR(#REF!*#REF!,0)</f>
        <v>0</v>
      </c>
      <c r="T106" s="120">
        <f>IFERROR(#REF!*#REF!,0)</f>
        <v>0</v>
      </c>
      <c r="U106" s="120">
        <f>IFERROR(#REF!*#REF!,0)</f>
        <v>0</v>
      </c>
    </row>
    <row r="107" spans="1:21" ht="18" customHeight="1" x14ac:dyDescent="0.25">
      <c r="A107" s="34" t="str">
        <f>Totals!B107</f>
        <v>NOE 82002251</v>
      </c>
      <c r="B107" s="34">
        <f>Totals!C107</f>
        <v>0</v>
      </c>
      <c r="C107" s="34" t="str">
        <f>Totals!D107</f>
        <v xml:space="preserve">Wheel Stud </v>
      </c>
      <c r="D107" s="34" t="e">
        <f>Totals!E107</f>
        <v>#REF!</v>
      </c>
      <c r="E107" s="60">
        <f>Totals!F107</f>
        <v>3.65</v>
      </c>
      <c r="F107" s="40" t="str">
        <f>Totals!H107</f>
        <v>NAPA</v>
      </c>
      <c r="G107" s="115">
        <f t="shared" si="20"/>
        <v>0</v>
      </c>
      <c r="H107" s="21"/>
      <c r="I107" s="120">
        <f>IFERROR(Jasper!$C106*Jasper!$D106,0)</f>
        <v>0</v>
      </c>
      <c r="J107" s="120">
        <f>IFERROR(#REF!*#REF!,0)</f>
        <v>0</v>
      </c>
      <c r="K107" s="120">
        <f>IFERROR(Versailles!C101*Versailles!D101,0)</f>
        <v>0</v>
      </c>
      <c r="L107" s="120">
        <f>IFERROR(Sellersburg!C96*Sellersburg!D96,0)</f>
        <v>0</v>
      </c>
      <c r="M107" s="120">
        <f>IFERROR(Pendleton!C103*Pendleton!D103,0)</f>
        <v>0</v>
      </c>
      <c r="N107" s="120">
        <f>IFERROR(Putnamville!#REF!*Putnamville!#REF!,0)</f>
        <v>0</v>
      </c>
      <c r="O107" s="120">
        <f>IFERROR(Lowell!#REF!*Lowell!#REF!,0)</f>
        <v>0</v>
      </c>
      <c r="P107" s="120">
        <f>IFERROR(#REF!*#REF!,0)</f>
        <v>0</v>
      </c>
      <c r="Q107" s="120">
        <f>IFERROR(Peru!C100*Peru!D100,0)</f>
        <v>0</v>
      </c>
      <c r="R107" s="120">
        <f>IFERROR('Toll Rd'!#REF!*'Toll Rd'!#REF!,0)</f>
        <v>0</v>
      </c>
      <c r="S107" s="120">
        <f>IFERROR(#REF!*#REF!,0)</f>
        <v>0</v>
      </c>
      <c r="T107" s="120">
        <f>IFERROR(#REF!*#REF!,0)</f>
        <v>0</v>
      </c>
      <c r="U107" s="120">
        <f>IFERROR(#REF!*#REF!,0)</f>
        <v>0</v>
      </c>
    </row>
    <row r="108" spans="1:21" ht="18" customHeight="1" x14ac:dyDescent="0.25">
      <c r="A108" s="33" t="str">
        <f>Totals!B108</f>
        <v>BSH H307</v>
      </c>
      <c r="B108" s="33">
        <f>Totals!C108</f>
        <v>0</v>
      </c>
      <c r="C108" s="34" t="str">
        <f>Totals!D108</f>
        <v>Rear Wiper Blades 11 Inch</v>
      </c>
      <c r="D108" s="34" t="e">
        <f>Totals!E108</f>
        <v>#REF!</v>
      </c>
      <c r="E108" s="60">
        <f>Totals!F108</f>
        <v>8.75</v>
      </c>
      <c r="F108" s="40" t="str">
        <f>Totals!H108</f>
        <v>NAPA</v>
      </c>
      <c r="G108" s="115">
        <f t="shared" si="20"/>
        <v>0</v>
      </c>
      <c r="H108" s="21"/>
      <c r="I108" s="120">
        <f>IFERROR(Jasper!$C107*Jasper!$D107,0)</f>
        <v>0</v>
      </c>
      <c r="J108" s="120">
        <f>IFERROR(#REF!*#REF!,0)</f>
        <v>0</v>
      </c>
      <c r="K108" s="120">
        <f>IFERROR(Versailles!C102*Versailles!D102,0)</f>
        <v>0</v>
      </c>
      <c r="L108" s="120">
        <f>IFERROR(Sellersburg!C97*Sellersburg!D97,0)</f>
        <v>0</v>
      </c>
      <c r="M108" s="120">
        <f>IFERROR(Pendleton!C104*Pendleton!D104,0)</f>
        <v>0</v>
      </c>
      <c r="N108" s="120">
        <f>IFERROR(Putnamville!C99*Putnamville!D99,0)</f>
        <v>0</v>
      </c>
      <c r="O108" s="120">
        <f>IFERROR(Lowell!C84*Lowell!D84,0)</f>
        <v>0</v>
      </c>
      <c r="P108" s="120">
        <f>IFERROR(#REF!*#REF!,0)</f>
        <v>0</v>
      </c>
      <c r="Q108" s="120">
        <f>IFERROR(Peru!C101*Peru!D101,0)</f>
        <v>0</v>
      </c>
      <c r="R108" s="120">
        <f>IFERROR('Toll Rd'!C102*'Toll Rd'!D102,0)</f>
        <v>0</v>
      </c>
      <c r="S108" s="120">
        <f>IFERROR(#REF!*#REF!,0)</f>
        <v>0</v>
      </c>
      <c r="T108" s="120">
        <f>IFERROR(#REF!*#REF!,0)</f>
        <v>0</v>
      </c>
      <c r="U108" s="120">
        <f>IFERROR(#REF!*#REF!,0)</f>
        <v>0</v>
      </c>
    </row>
    <row r="109" spans="1:21" ht="18" customHeight="1" x14ac:dyDescent="0.25">
      <c r="A109" s="34" t="str">
        <f>Totals!B109</f>
        <v>NOE 82002221</v>
      </c>
      <c r="B109" s="34">
        <f>Totals!C109</f>
        <v>0</v>
      </c>
      <c r="C109" s="34" t="str">
        <f>Totals!D109</f>
        <v>Lug Nuts (2021-2024)</v>
      </c>
      <c r="D109" s="34" t="e">
        <f>Totals!E109</f>
        <v>#REF!</v>
      </c>
      <c r="E109" s="60">
        <f>Totals!F109</f>
        <v>2.77</v>
      </c>
      <c r="F109" s="40" t="str">
        <f>Totals!H109</f>
        <v>NAPA</v>
      </c>
      <c r="G109" s="115">
        <f t="shared" si="20"/>
        <v>0</v>
      </c>
      <c r="H109" s="21"/>
      <c r="I109" s="120">
        <f>IFERROR(Jasper!#REF!*Jasper!#REF!,0)</f>
        <v>0</v>
      </c>
      <c r="J109" s="120">
        <f>IFERROR(#REF!*#REF!,0)</f>
        <v>0</v>
      </c>
      <c r="K109" s="120">
        <f>IFERROR(Versailles!C103*Versailles!D103,0)</f>
        <v>0</v>
      </c>
      <c r="L109" s="120">
        <f>IFERROR(Sellersburg!#REF!*Sellersburg!#REF!,0)</f>
        <v>0</v>
      </c>
      <c r="M109" s="120">
        <f>IFERROR(Pendleton!C105*Pendleton!D105,0)</f>
        <v>0</v>
      </c>
      <c r="N109" s="120">
        <f>IFERROR(Putnamville!#REF!*Putnamville!#REF!,0)</f>
        <v>0</v>
      </c>
      <c r="O109" s="120">
        <f>IFERROR(Lowell!#REF!*Lowell!#REF!,0)</f>
        <v>0</v>
      </c>
      <c r="P109" s="120">
        <f>IFERROR(#REF!*#REF!,0)</f>
        <v>0</v>
      </c>
      <c r="Q109" s="120">
        <f>IFERROR(Peru!C102*Peru!D102,0)</f>
        <v>0</v>
      </c>
      <c r="R109" s="120">
        <f>IFERROR('Toll Rd'!#REF!*'Toll Rd'!#REF!,0)</f>
        <v>0</v>
      </c>
      <c r="S109" s="120">
        <f>IFERROR(#REF!*#REF!,0)</f>
        <v>0</v>
      </c>
      <c r="T109" s="120">
        <f>IFERROR(#REF!*#REF!,0)</f>
        <v>0</v>
      </c>
      <c r="U109" s="120">
        <f>IFERROR(#REF!*#REF!,0)</f>
        <v>0</v>
      </c>
    </row>
    <row r="110" spans="1:21" ht="18" customHeight="1" x14ac:dyDescent="0.25">
      <c r="A110" s="34" t="str">
        <f>Totals!B110</f>
        <v>FLT FT9656</v>
      </c>
      <c r="B110" s="34" t="str">
        <f>Totals!C110</f>
        <v>FT9656</v>
      </c>
      <c r="C110" s="34" t="str">
        <f>Totals!D110</f>
        <v>Napa Fleet Front Brake Pads</v>
      </c>
      <c r="D110" s="34" t="e">
        <f>Totals!E110</f>
        <v>#REF!</v>
      </c>
      <c r="E110" s="60">
        <f>Totals!F110</f>
        <v>0</v>
      </c>
      <c r="F110" s="40" t="str">
        <f>Totals!H110</f>
        <v>NAPA</v>
      </c>
      <c r="G110" s="115">
        <f t="shared" si="20"/>
        <v>0</v>
      </c>
      <c r="H110" s="21"/>
      <c r="I110" s="120">
        <f>IFERROR(Jasper!$C108*Jasper!$D108,0)</f>
        <v>0</v>
      </c>
      <c r="J110" s="120">
        <f>IFERROR(#REF!*#REF!,0)</f>
        <v>0</v>
      </c>
      <c r="K110" s="120">
        <f>IFERROR(Versailles!C104*Versailles!D104,0)</f>
        <v>0</v>
      </c>
      <c r="L110" s="120">
        <f>IFERROR(Sellersburg!C98*Sellersburg!D98,0)</f>
        <v>0</v>
      </c>
      <c r="M110" s="120">
        <f>IFERROR(Pendleton!C106*Pendleton!D106,0)</f>
        <v>0</v>
      </c>
      <c r="N110" s="120">
        <f>IFERROR(Putnamville!C100*Putnamville!D100,0)</f>
        <v>0</v>
      </c>
      <c r="O110" s="120">
        <f>IFERROR(Lowell!C85*Lowell!D85,0)</f>
        <v>0</v>
      </c>
      <c r="P110" s="120">
        <f>IFERROR(#REF!*#REF!,0)</f>
        <v>0</v>
      </c>
      <c r="Q110" s="120">
        <f>IFERROR(Peru!C103*Peru!D103,0)</f>
        <v>0</v>
      </c>
      <c r="R110" s="120">
        <f>IFERROR('Toll Rd'!C103*'Toll Rd'!D103,0)</f>
        <v>0</v>
      </c>
      <c r="S110" s="120">
        <f>IFERROR(#REF!*#REF!,0)</f>
        <v>0</v>
      </c>
      <c r="T110" s="120">
        <f>IFERROR(#REF!*#REF!,0)</f>
        <v>0</v>
      </c>
      <c r="U110" s="120">
        <f>IFERROR(#REF!*#REF!,0)</f>
        <v>0</v>
      </c>
    </row>
    <row r="111" spans="1:21" ht="18" customHeight="1" x14ac:dyDescent="0.25">
      <c r="A111" s="1" t="str">
        <f>Totals!B111</f>
        <v>FIL 9756</v>
      </c>
      <c r="B111" s="1" t="str">
        <f>Totals!C111</f>
        <v>4D4049A</v>
      </c>
      <c r="C111" s="1" t="str">
        <f>Totals!D111</f>
        <v>Air Filter</v>
      </c>
      <c r="D111" s="1" t="e">
        <f>Totals!E111</f>
        <v>#REF!</v>
      </c>
      <c r="E111" s="49">
        <f>Totals!F111</f>
        <v>12.72</v>
      </c>
      <c r="F111" s="5" t="str">
        <f>Totals!H111</f>
        <v>NAPA</v>
      </c>
      <c r="G111" s="114">
        <f t="shared" ref="G111:G114" si="21">IFERROR(D111*E111,0)</f>
        <v>0</v>
      </c>
      <c r="H111" s="21"/>
      <c r="I111" s="120">
        <f>IFERROR(Jasper!$C109*Jasper!$D109,0)</f>
        <v>0</v>
      </c>
      <c r="J111" s="120">
        <f>IFERROR(#REF!*#REF!,0)</f>
        <v>0</v>
      </c>
      <c r="K111" s="120">
        <f>IFERROR(Versailles!C105*Versailles!D105,0)</f>
        <v>0</v>
      </c>
      <c r="L111" s="120">
        <f>IFERROR(Sellersburg!C99*Sellersburg!D99,0)</f>
        <v>0</v>
      </c>
      <c r="M111" s="120">
        <f>IFERROR(Pendleton!C107*Pendleton!D107,0)</f>
        <v>0</v>
      </c>
      <c r="N111" s="120">
        <f>IFERROR(Putnamville!C101*Putnamville!D101,0)</f>
        <v>0</v>
      </c>
      <c r="O111" s="120">
        <f>IFERROR(Lowell!C86*Lowell!D86,0)</f>
        <v>0</v>
      </c>
      <c r="P111" s="120">
        <f>IFERROR(#REF!*#REF!,0)</f>
        <v>0</v>
      </c>
      <c r="Q111" s="120">
        <f>IFERROR(Peru!C104*Peru!D104,0)</f>
        <v>0</v>
      </c>
      <c r="R111" s="120">
        <f>IFERROR('Toll Rd'!C104*'Toll Rd'!D104,0)</f>
        <v>0</v>
      </c>
      <c r="S111" s="120">
        <f>IFERROR(#REF!*#REF!,0)</f>
        <v>0</v>
      </c>
      <c r="T111" s="120">
        <f>IFERROR(#REF!*#REF!,0)</f>
        <v>0</v>
      </c>
      <c r="U111" s="120">
        <f>IFERROR(#REF!*#REF!,0)</f>
        <v>0</v>
      </c>
    </row>
    <row r="112" spans="1:21" ht="18" customHeight="1" x14ac:dyDescent="0.25">
      <c r="A112" s="34" t="str">
        <f>Totals!B112</f>
        <v>MOB 123085</v>
      </c>
      <c r="B112" s="34" t="str">
        <f>Totals!C112</f>
        <v>4M3121A</v>
      </c>
      <c r="C112" s="34" t="str">
        <f>Totals!D112</f>
        <v>Mobil Synthetic 0W20 Oil (Quart)</v>
      </c>
      <c r="D112" s="34" t="e">
        <f>Totals!E112</f>
        <v>#REF!</v>
      </c>
      <c r="E112" s="60">
        <f>Totals!F112</f>
        <v>0</v>
      </c>
      <c r="F112" s="40" t="str">
        <f>Totals!H112</f>
        <v>NAPA</v>
      </c>
      <c r="G112" s="115">
        <f t="shared" si="21"/>
        <v>0</v>
      </c>
      <c r="H112" s="21"/>
      <c r="I112" s="120">
        <f>IFERROR(Jasper!$C110*Jasper!$D110,0)</f>
        <v>0</v>
      </c>
      <c r="J112" s="120">
        <f>IFERROR(#REF!*#REF!,0)</f>
        <v>0</v>
      </c>
      <c r="K112" s="120">
        <f>IFERROR(Versailles!C106*Versailles!D106,0)</f>
        <v>0</v>
      </c>
      <c r="L112" s="120">
        <f>IFERROR(Sellersburg!C100*Sellersburg!D100,0)</f>
        <v>0</v>
      </c>
      <c r="M112" s="120">
        <f>IFERROR(Pendleton!C108*Pendleton!D108,0)</f>
        <v>0</v>
      </c>
      <c r="N112" s="120">
        <f>IFERROR(Putnamville!C102*Putnamville!D102,0)</f>
        <v>0</v>
      </c>
      <c r="O112" s="120">
        <f>IFERROR(Lowell!C87*Lowell!D87,0)</f>
        <v>0</v>
      </c>
      <c r="P112" s="120">
        <f>IFERROR(#REF!*#REF!,0)</f>
        <v>0</v>
      </c>
      <c r="Q112" s="120">
        <f>IFERROR(Peru!C105*Peru!D105,0)</f>
        <v>0</v>
      </c>
      <c r="R112" s="120">
        <f>IFERROR('Toll Rd'!C105*'Toll Rd'!D105,0)</f>
        <v>0</v>
      </c>
      <c r="S112" s="120">
        <f>IFERROR(#REF!*#REF!,0)</f>
        <v>0</v>
      </c>
      <c r="T112" s="120">
        <f>IFERROR(#REF!*#REF!,0)</f>
        <v>0</v>
      </c>
      <c r="U112" s="120">
        <f>IFERROR(#REF!*#REF!,0)</f>
        <v>0</v>
      </c>
    </row>
    <row r="113" spans="1:21" ht="18" customHeight="1" x14ac:dyDescent="0.25">
      <c r="A113" s="34" t="str">
        <f>Totals!B113</f>
        <v>AKE ACT1629A</v>
      </c>
      <c r="B113" s="34" t="str">
        <f>Totals!C113</f>
        <v>4D4063</v>
      </c>
      <c r="C113" s="34" t="str">
        <f>Totals!D113</f>
        <v>Front Brake Pad</v>
      </c>
      <c r="D113" s="34" t="e">
        <f>Totals!E113</f>
        <v>#REF!</v>
      </c>
      <c r="E113" s="60">
        <f>Totals!F113</f>
        <v>0</v>
      </c>
      <c r="F113" s="40" t="str">
        <f>Totals!H113</f>
        <v>NAPA</v>
      </c>
      <c r="G113" s="115">
        <f t="shared" si="21"/>
        <v>0</v>
      </c>
      <c r="H113" s="21"/>
      <c r="I113" s="120">
        <f>IFERROR(Jasper!$C111*Jasper!$D111,0)</f>
        <v>0</v>
      </c>
      <c r="J113" s="120">
        <f>IFERROR(#REF!*#REF!,0)</f>
        <v>0</v>
      </c>
      <c r="K113" s="120">
        <f>IFERROR(Versailles!C107*Versailles!D107,0)</f>
        <v>0</v>
      </c>
      <c r="L113" s="120">
        <f>IFERROR(Sellersburg!C101*Sellersburg!D101,0)</f>
        <v>0</v>
      </c>
      <c r="M113" s="120">
        <f>IFERROR(Pendleton!C109*Pendleton!D109,0)</f>
        <v>0</v>
      </c>
      <c r="N113" s="120">
        <f>IFERROR(Putnamville!C103*Putnamville!D103,0)</f>
        <v>0</v>
      </c>
      <c r="O113" s="120">
        <f>IFERROR(Lowell!C88*Lowell!D88,0)</f>
        <v>0</v>
      </c>
      <c r="P113" s="120">
        <f>IFERROR(#REF!*#REF!,0)</f>
        <v>0</v>
      </c>
      <c r="Q113" s="120">
        <f>IFERROR(Peru!C106*Peru!D106,0)</f>
        <v>0</v>
      </c>
      <c r="R113" s="120">
        <f>IFERROR('Toll Rd'!C106*'Toll Rd'!D106,0)</f>
        <v>0</v>
      </c>
      <c r="S113" s="120">
        <f>IFERROR(#REF!*#REF!,0)</f>
        <v>0</v>
      </c>
      <c r="T113" s="120">
        <f>IFERROR(#REF!*#REF!,0)</f>
        <v>0</v>
      </c>
      <c r="U113" s="120">
        <f>IFERROR(#REF!*#REF!,0)</f>
        <v>0</v>
      </c>
    </row>
    <row r="114" spans="1:21" ht="18" customHeight="1" x14ac:dyDescent="0.25">
      <c r="A114" s="34" t="str">
        <f>Totals!B114</f>
        <v>SFI 224017</v>
      </c>
      <c r="B114" s="34" t="str">
        <f>Totals!C114</f>
        <v>4D4049C</v>
      </c>
      <c r="C114" s="34" t="str">
        <f>Totals!D114</f>
        <v>Cabin Filter</v>
      </c>
      <c r="D114" s="34" t="e">
        <f>Totals!E114</f>
        <v>#REF!</v>
      </c>
      <c r="E114" s="60">
        <f>Totals!F114</f>
        <v>5.36</v>
      </c>
      <c r="F114" s="40" t="str">
        <f>Totals!H114</f>
        <v>NAPA</v>
      </c>
      <c r="G114" s="115">
        <f t="shared" si="21"/>
        <v>0</v>
      </c>
      <c r="H114" s="83"/>
      <c r="I114" s="120">
        <f>IFERROR(Jasper!$C112*Jasper!$D112,0)</f>
        <v>0</v>
      </c>
      <c r="J114" s="120">
        <f>IFERROR(#REF!*#REF!,0)</f>
        <v>0</v>
      </c>
      <c r="K114" s="120">
        <f>IFERROR(Versailles!C108*Versailles!D108,0)</f>
        <v>0</v>
      </c>
      <c r="L114" s="120">
        <f>IFERROR(Sellersburg!C102*Sellersburg!D102,0)</f>
        <v>0</v>
      </c>
      <c r="M114" s="120">
        <f>IFERROR(Pendleton!C110*Pendleton!D110,0)</f>
        <v>0</v>
      </c>
      <c r="N114" s="120">
        <f>IFERROR(Putnamville!C104*Putnamville!D104,0)</f>
        <v>0</v>
      </c>
      <c r="O114" s="120">
        <f>IFERROR(Lowell!C89*Lowell!D89,0)</f>
        <v>0</v>
      </c>
      <c r="P114" s="120">
        <f>IFERROR(#REF!*#REF!,0)</f>
        <v>0</v>
      </c>
      <c r="Q114" s="120">
        <f>IFERROR(Peru!C107*Peru!D107,0)</f>
        <v>0</v>
      </c>
      <c r="R114" s="120">
        <f>IFERROR('Toll Rd'!C107*'Toll Rd'!D107,0)</f>
        <v>0</v>
      </c>
      <c r="S114" s="120">
        <f>IFERROR(#REF!*#REF!,0)</f>
        <v>0</v>
      </c>
      <c r="T114" s="120">
        <f>IFERROR(#REF!*#REF!,0)</f>
        <v>0</v>
      </c>
      <c r="U114" s="120">
        <f>IFERROR(#REF!*#REF!,0)</f>
        <v>0</v>
      </c>
    </row>
    <row r="115" spans="1:21" ht="18" customHeight="1" x14ac:dyDescent="0.25">
      <c r="A115" s="1" t="str">
        <f>Totals!B115</f>
        <v>FLT FT9656</v>
      </c>
      <c r="B115" s="1">
        <f>Totals!C115</f>
        <v>0</v>
      </c>
      <c r="C115" s="1" t="str">
        <f>Totals!D115</f>
        <v>Durango Fnt Brake Pads</v>
      </c>
      <c r="D115" s="1" t="e">
        <f>Totals!E115</f>
        <v>#REF!</v>
      </c>
      <c r="E115" s="49">
        <f>Totals!F115</f>
        <v>67.22</v>
      </c>
      <c r="F115" s="5" t="str">
        <f>Totals!H115</f>
        <v>NAPA</v>
      </c>
      <c r="G115" s="114">
        <f t="shared" ref="G115:G117" si="22">IFERROR(D115*E115,0)</f>
        <v>0</v>
      </c>
      <c r="H115" s="83"/>
      <c r="I115" s="120">
        <f>IFERROR(Jasper!$C113*Jasper!$D113,0)</f>
        <v>0</v>
      </c>
      <c r="J115" s="120">
        <f>IFERROR(#REF!*#REF!,0)</f>
        <v>0</v>
      </c>
      <c r="K115" s="120">
        <f>IFERROR(Versailles!C109*Versailles!D109,0)</f>
        <v>0</v>
      </c>
      <c r="L115" s="120">
        <f>IFERROR(Sellersburg!C103*Sellersburg!D103,0)</f>
        <v>0</v>
      </c>
      <c r="M115" s="120">
        <f>IFERROR(Pendleton!C111*Pendleton!D111,0)</f>
        <v>0</v>
      </c>
      <c r="N115" s="120">
        <f>IFERROR(Putnamville!C105*Putnamville!D105,0)</f>
        <v>0</v>
      </c>
      <c r="O115" s="120">
        <f>IFERROR(Lowell!C90*Lowell!D90,0)</f>
        <v>0</v>
      </c>
      <c r="P115" s="120">
        <f>IFERROR(#REF!*#REF!,0)</f>
        <v>0</v>
      </c>
      <c r="Q115" s="120">
        <f>IFERROR(Peru!#REF!*Peru!#REF!,0)</f>
        <v>0</v>
      </c>
      <c r="R115" s="120">
        <f>IFERROR('Toll Rd'!C108*'Toll Rd'!D108,0)</f>
        <v>0</v>
      </c>
      <c r="S115" s="120">
        <f>IFERROR(#REF!*#REF!,0)</f>
        <v>0</v>
      </c>
      <c r="T115" s="120">
        <f>IFERROR(#REF!*#REF!,0)</f>
        <v>0</v>
      </c>
      <c r="U115" s="120">
        <f>IFERROR(#REF!*#REF!,0)</f>
        <v>0</v>
      </c>
    </row>
    <row r="116" spans="1:21" ht="18" customHeight="1" x14ac:dyDescent="0.25">
      <c r="A116" s="1" t="str">
        <f>Totals!B116</f>
        <v>FT 882867</v>
      </c>
      <c r="B116" s="1">
        <f>Totals!C116</f>
        <v>0</v>
      </c>
      <c r="C116" s="1" t="str">
        <f>Totals!D116</f>
        <v>Durango Fnt Brake Rotor</v>
      </c>
      <c r="D116" s="1" t="e">
        <f>Totals!E116</f>
        <v>#REF!</v>
      </c>
      <c r="E116" s="49">
        <f>Totals!F116</f>
        <v>108.05</v>
      </c>
      <c r="F116" s="5" t="str">
        <f>Totals!H116</f>
        <v>NAPA</v>
      </c>
      <c r="G116" s="114">
        <f t="shared" si="22"/>
        <v>0</v>
      </c>
      <c r="H116" s="21"/>
      <c r="I116" s="120">
        <f>IFERROR(Jasper!$C114*Jasper!$D114,0)</f>
        <v>0</v>
      </c>
      <c r="J116" s="120">
        <f>IFERROR(#REF!*#REF!,0)</f>
        <v>0</v>
      </c>
      <c r="K116" s="120">
        <f>IFERROR(Versailles!C110*Versailles!D110,0)</f>
        <v>0</v>
      </c>
      <c r="L116" s="120">
        <f>IFERROR(Sellersburg!C104*Sellersburg!D104,0)</f>
        <v>0</v>
      </c>
      <c r="M116" s="120">
        <f>IFERROR(Pendleton!C112*Pendleton!D112,0)</f>
        <v>0</v>
      </c>
      <c r="N116" s="120">
        <f>IFERROR(Putnamville!C106*Putnamville!D106,0)</f>
        <v>0</v>
      </c>
      <c r="O116" s="120">
        <f>IFERROR(Lowell!C91*Lowell!D91,0)</f>
        <v>0</v>
      </c>
      <c r="P116" s="120">
        <f>IFERROR(#REF!*#REF!,0)</f>
        <v>0</v>
      </c>
      <c r="Q116" s="120">
        <f>IFERROR(Peru!#REF!*Peru!#REF!,0)</f>
        <v>0</v>
      </c>
      <c r="R116" s="120">
        <f>IFERROR('Toll Rd'!C109*'Toll Rd'!D109,0)</f>
        <v>0</v>
      </c>
      <c r="S116" s="120">
        <f>IFERROR(#REF!*#REF!,0)</f>
        <v>0</v>
      </c>
      <c r="T116" s="120">
        <f>IFERROR(#REF!*#REF!,0)</f>
        <v>0</v>
      </c>
      <c r="U116" s="120">
        <f>IFERROR(#REF!*#REF!,0)</f>
        <v>0</v>
      </c>
    </row>
    <row r="117" spans="1:21" ht="18" customHeight="1" x14ac:dyDescent="0.25">
      <c r="A117" s="1" t="str">
        <f>Totals!B117</f>
        <v>FT9673</v>
      </c>
      <c r="B117" s="1">
        <f>Totals!C117</f>
        <v>0</v>
      </c>
      <c r="C117" s="1" t="str">
        <f>Totals!D117</f>
        <v>Durango Rear Brake Pads</v>
      </c>
      <c r="D117" s="1" t="e">
        <f>Totals!E117</f>
        <v>#REF!</v>
      </c>
      <c r="E117" s="49">
        <f>Totals!F117</f>
        <v>60.82</v>
      </c>
      <c r="F117" s="5" t="str">
        <f>Totals!H117</f>
        <v>NAPA</v>
      </c>
      <c r="G117" s="114">
        <f t="shared" si="22"/>
        <v>0</v>
      </c>
      <c r="H117" s="21"/>
      <c r="I117" s="120">
        <f>IFERROR(Jasper!$C115*Jasper!$D115,0)</f>
        <v>0</v>
      </c>
      <c r="J117" s="120">
        <f>IFERROR(#REF!*#REF!,0)</f>
        <v>0</v>
      </c>
      <c r="K117" s="120">
        <f>IFERROR(Versailles!C111*Versailles!D111,0)</f>
        <v>0</v>
      </c>
      <c r="L117" s="120">
        <f>IFERROR(Sellersburg!C105*Sellersburg!D105,0)</f>
        <v>0</v>
      </c>
      <c r="M117" s="120">
        <f>IFERROR(Pendleton!C113*Pendleton!D113,0)</f>
        <v>0</v>
      </c>
      <c r="N117" s="120">
        <f>IFERROR(Putnamville!C107*Putnamville!D107,0)</f>
        <v>0</v>
      </c>
      <c r="O117" s="120">
        <f>IFERROR(Lowell!C92*Lowell!D92,0)</f>
        <v>0</v>
      </c>
      <c r="P117" s="120">
        <f>IFERROR(#REF!*#REF!,0)</f>
        <v>0</v>
      </c>
      <c r="Q117" s="120">
        <f>IFERROR(Peru!#REF!*Peru!#REF!,0)</f>
        <v>0</v>
      </c>
      <c r="R117" s="120">
        <f>IFERROR('Toll Rd'!C110*'Toll Rd'!D110,0)</f>
        <v>0</v>
      </c>
      <c r="S117" s="120">
        <f>IFERROR(#REF!*#REF!,0)</f>
        <v>0</v>
      </c>
      <c r="T117" s="120">
        <f>IFERROR(#REF!*#REF!,0)</f>
        <v>0</v>
      </c>
      <c r="U117" s="120">
        <f>IFERROR(#REF!*#REF!,0)</f>
        <v>0</v>
      </c>
    </row>
    <row r="118" spans="1:21" ht="18" customHeight="1" x14ac:dyDescent="0.25">
      <c r="A118" s="34" t="str">
        <f>Totals!B118</f>
        <v>BK7822122</v>
      </c>
      <c r="B118" s="34">
        <f>Totals!C118</f>
        <v>0</v>
      </c>
      <c r="C118" s="34" t="str">
        <f>Totals!D118</f>
        <v xml:space="preserve">40 Amp Fuse </v>
      </c>
      <c r="D118" s="34" t="e">
        <f>Totals!E118</f>
        <v>#REF!</v>
      </c>
      <c r="E118" s="60">
        <f>Totals!F118</f>
        <v>0</v>
      </c>
      <c r="F118" s="40" t="str">
        <f>Totals!H118</f>
        <v>NAPA</v>
      </c>
      <c r="G118" s="115">
        <f>IFERROR(D118*E118,0)</f>
        <v>0</v>
      </c>
      <c r="H118" s="83"/>
      <c r="I118" s="120">
        <f>IFERROR(Jasper!$C116*Jasper!$D116,0)</f>
        <v>0</v>
      </c>
      <c r="J118" s="120">
        <f>IFERROR(#REF!*#REF!,0)</f>
        <v>0</v>
      </c>
      <c r="K118" s="120">
        <f>IFERROR(Versailles!C112*Versailles!D112,0)</f>
        <v>0</v>
      </c>
      <c r="L118" s="120">
        <f>IFERROR(Sellersburg!C106*Sellersburg!D106,0)</f>
        <v>0</v>
      </c>
      <c r="M118" s="120">
        <f>IFERROR(Pendleton!C114*Pendleton!D114,0)</f>
        <v>0</v>
      </c>
      <c r="N118" s="120">
        <f>IFERROR(Putnamville!C108*Putnamville!D108,0)</f>
        <v>0</v>
      </c>
      <c r="O118" s="120">
        <f>IFERROR(Lowell!C93*Lowell!D93,0)</f>
        <v>0</v>
      </c>
      <c r="P118" s="120">
        <f>IFERROR(#REF!*#REF!,0)</f>
        <v>0</v>
      </c>
      <c r="Q118" s="120">
        <f>IFERROR(Peru!C108*Peru!D108,0)</f>
        <v>0</v>
      </c>
      <c r="R118" s="120">
        <f>IFERROR('Toll Rd'!C111*'Toll Rd'!D111,0)</f>
        <v>0</v>
      </c>
      <c r="S118" s="120">
        <f>IFERROR(#REF!*#REF!,0)</f>
        <v>0</v>
      </c>
      <c r="T118" s="120">
        <f>IFERROR(#REF!*#REF!,0)</f>
        <v>0</v>
      </c>
      <c r="U118" s="120">
        <f>IFERROR(#REF!*#REF!,0)</f>
        <v>0</v>
      </c>
    </row>
    <row r="119" spans="1:21" ht="18" customHeight="1" x14ac:dyDescent="0.25">
      <c r="A119" s="1" t="str">
        <f>Totals!B119</f>
        <v>BKMCAS020XP</v>
      </c>
      <c r="B119" s="1">
        <f>Totals!C119</f>
        <v>0</v>
      </c>
      <c r="C119" s="1" t="str">
        <f>Totals!D119</f>
        <v xml:space="preserve">20 Amp Fuse </v>
      </c>
      <c r="D119" s="1" t="e">
        <f>Totals!E119</f>
        <v>#REF!</v>
      </c>
      <c r="E119" s="49">
        <f>Totals!F119</f>
        <v>2.9</v>
      </c>
      <c r="F119" s="5" t="str">
        <f>Totals!H119</f>
        <v>NAPA</v>
      </c>
      <c r="G119" s="114">
        <f t="shared" ref="G119:G126" si="23">IFERROR(D119*E119,0)</f>
        <v>0</v>
      </c>
      <c r="H119" s="21"/>
      <c r="I119" s="120">
        <f>IFERROR(Jasper!$C117*Jasper!$D117,0)</f>
        <v>0</v>
      </c>
      <c r="J119" s="120">
        <f>IFERROR(#REF!*#REF!,0)</f>
        <v>0</v>
      </c>
      <c r="K119" s="120">
        <f>IFERROR(Versailles!C113*Versailles!D113,0)</f>
        <v>0</v>
      </c>
      <c r="L119" s="120">
        <f>IFERROR(Sellersburg!C107*Sellersburg!D107,0)</f>
        <v>0</v>
      </c>
      <c r="M119" s="120">
        <f>IFERROR(Pendleton!C115*Pendleton!D115,0)</f>
        <v>0</v>
      </c>
      <c r="N119" s="120">
        <f>IFERROR(Putnamville!C109*Putnamville!D109,0)</f>
        <v>0</v>
      </c>
      <c r="O119" s="120">
        <f>IFERROR(Lowell!#REF!*Lowell!#REF!,0)</f>
        <v>0</v>
      </c>
      <c r="P119" s="120">
        <f>IFERROR(#REF!*#REF!,0)</f>
        <v>0</v>
      </c>
      <c r="Q119" s="120">
        <f>IFERROR(Peru!C109*Peru!D109,0)</f>
        <v>0</v>
      </c>
      <c r="R119" s="120">
        <f>IFERROR('Toll Rd'!C112*'Toll Rd'!D112,0)</f>
        <v>0</v>
      </c>
      <c r="S119" s="120">
        <f>IFERROR(#REF!*#REF!,0)</f>
        <v>0</v>
      </c>
      <c r="T119" s="120">
        <f>IFERROR(#REF!*#REF!,0)</f>
        <v>0</v>
      </c>
      <c r="U119" s="120">
        <f>IFERROR(#REF!*#REF!,0)</f>
        <v>0</v>
      </c>
    </row>
    <row r="120" spans="1:21" ht="18" customHeight="1" x14ac:dyDescent="0.25">
      <c r="A120" s="1" t="str">
        <f>Totals!B120</f>
        <v>FLT FT8528</v>
      </c>
      <c r="B120" s="1" t="str">
        <f>Totals!C120</f>
        <v>4F6630D</v>
      </c>
      <c r="C120" s="1" t="str">
        <f>Totals!D120</f>
        <v>Brake Pads-Front (201-17)</v>
      </c>
      <c r="D120" s="1" t="e">
        <f>Totals!E120</f>
        <v>#REF!</v>
      </c>
      <c r="E120" s="49">
        <f>Totals!F120</f>
        <v>0</v>
      </c>
      <c r="F120" s="5" t="str">
        <f>Totals!H120</f>
        <v>NAPA</v>
      </c>
      <c r="G120" s="114">
        <f t="shared" si="23"/>
        <v>0</v>
      </c>
      <c r="H120" s="21"/>
      <c r="I120" s="120">
        <f>IFERROR(Jasper!$C118*Jasper!$D118,0)</f>
        <v>0</v>
      </c>
      <c r="J120" s="120">
        <f>IFERROR(#REF!*#REF!,0)</f>
        <v>0</v>
      </c>
      <c r="K120" s="120">
        <f>IFERROR(Versailles!C114*Versailles!D114,0)</f>
        <v>0</v>
      </c>
      <c r="L120" s="120">
        <f>IFERROR(Sellersburg!C108*Sellersburg!D108,0)</f>
        <v>0</v>
      </c>
      <c r="M120" s="120">
        <f>IFERROR(Pendleton!C116*Pendleton!D116,0)</f>
        <v>0</v>
      </c>
      <c r="N120" s="120">
        <f>IFERROR(Putnamville!C110*Putnamville!D110,0)</f>
        <v>0</v>
      </c>
      <c r="O120" s="120">
        <f>IFERROR(Lowell!C94*Lowell!D94,0)</f>
        <v>0</v>
      </c>
      <c r="P120" s="120">
        <f>IFERROR(#REF!*#REF!,0)</f>
        <v>0</v>
      </c>
      <c r="Q120" s="120">
        <f>IFERROR(Peru!C110*Peru!D110,0)</f>
        <v>0</v>
      </c>
      <c r="R120" s="120">
        <f>IFERROR('Toll Rd'!C113*'Toll Rd'!D113,0)</f>
        <v>0</v>
      </c>
      <c r="S120" s="120">
        <f>IFERROR(#REF!*#REF!,0)</f>
        <v>0</v>
      </c>
      <c r="T120" s="120">
        <f>IFERROR(#REF!*#REF!,0)</f>
        <v>0</v>
      </c>
      <c r="U120" s="120">
        <f>IFERROR(#REF!*#REF!,0)</f>
        <v>0</v>
      </c>
    </row>
    <row r="121" spans="1:21" ht="18" customHeight="1" x14ac:dyDescent="0.25">
      <c r="A121" s="1" t="str">
        <f>Totals!B121</f>
        <v>FIL 9883</v>
      </c>
      <c r="B121" s="1" t="str">
        <f>Totals!C121</f>
        <v>4F6649H</v>
      </c>
      <c r="C121" s="1" t="str">
        <f>Totals!D121</f>
        <v>Air Filter  (2009-20)</v>
      </c>
      <c r="D121" s="1" t="e">
        <f>Totals!E121</f>
        <v>#REF!</v>
      </c>
      <c r="E121" s="49">
        <f>Totals!F121</f>
        <v>10.91</v>
      </c>
      <c r="F121" s="5" t="str">
        <f>Totals!H121</f>
        <v>NAPA</v>
      </c>
      <c r="G121" s="114">
        <f t="shared" si="23"/>
        <v>0</v>
      </c>
      <c r="H121" s="83"/>
      <c r="I121" s="120">
        <f>IFERROR(Jasper!#REF!*Jasper!#REF!,0)</f>
        <v>0</v>
      </c>
      <c r="J121" s="120">
        <f>IFERROR(#REF!*#REF!,0)</f>
        <v>0</v>
      </c>
      <c r="K121" s="120">
        <f>IFERROR(Versailles!C115*Versailles!D115,0)</f>
        <v>0</v>
      </c>
      <c r="L121" s="120">
        <f>IFERROR(Sellersburg!C109*Sellersburg!D109,0)</f>
        <v>0</v>
      </c>
      <c r="M121" s="120">
        <f>IFERROR(Pendleton!C117*Pendleton!D117,0)</f>
        <v>0</v>
      </c>
      <c r="N121" s="120">
        <f>IFERROR(Putnamville!C111*Putnamville!D111,0)</f>
        <v>0</v>
      </c>
      <c r="O121" s="120">
        <f>IFERROR(Lowell!C95*Lowell!D95,0)</f>
        <v>0</v>
      </c>
      <c r="P121" s="120">
        <f>IFERROR(#REF!*#REF!,0)</f>
        <v>0</v>
      </c>
      <c r="Q121" s="120">
        <f>IFERROR(Peru!C111*Peru!D111,0)</f>
        <v>0</v>
      </c>
      <c r="R121" s="120">
        <f>IFERROR('Toll Rd'!C114*'Toll Rd'!D114,0)</f>
        <v>0</v>
      </c>
      <c r="S121" s="120">
        <f>IFERROR(#REF!*#REF!,0)</f>
        <v>0</v>
      </c>
      <c r="T121" s="120">
        <f>IFERROR(#REF!*#REF!,0)</f>
        <v>0</v>
      </c>
      <c r="U121" s="120">
        <f>IFERROR(#REF!*#REF!,0)</f>
        <v>0</v>
      </c>
    </row>
    <row r="122" spans="1:21" ht="18" customHeight="1" x14ac:dyDescent="0.25">
      <c r="A122" s="1" t="str">
        <f>Totals!B122</f>
        <v>UP880508CR</v>
      </c>
      <c r="B122" s="1" t="str">
        <f>Totals!C122</f>
        <v>4F6675F</v>
      </c>
      <c r="C122" s="1" t="str">
        <f>Totals!D122</f>
        <v>Brake Rotor-Front 2010-20</v>
      </c>
      <c r="D122" s="1" t="e">
        <f>Totals!E122</f>
        <v>#REF!</v>
      </c>
      <c r="E122" s="49">
        <f>Totals!F122</f>
        <v>0</v>
      </c>
      <c r="F122" s="5" t="str">
        <f>Totals!H122</f>
        <v>NAPA</v>
      </c>
      <c r="G122" s="114">
        <f t="shared" si="23"/>
        <v>0</v>
      </c>
      <c r="H122" s="21"/>
      <c r="I122" s="120">
        <f>IFERROR(Jasper!$C119*Jasper!$D119,0)</f>
        <v>0</v>
      </c>
      <c r="J122" s="120">
        <f>IFERROR(#REF!*#REF!,0)</f>
        <v>0</v>
      </c>
      <c r="K122" s="120">
        <f>IFERROR(Versailles!C116*Versailles!D116,0)</f>
        <v>0</v>
      </c>
      <c r="L122" s="120">
        <f>IFERROR(Sellersburg!C110*Sellersburg!D110,0)</f>
        <v>0</v>
      </c>
      <c r="M122" s="120">
        <f>IFERROR(Pendleton!C118*Pendleton!D118,0)</f>
        <v>0</v>
      </c>
      <c r="N122" s="120">
        <f>IFERROR(Putnamville!C112*Putnamville!D112,0)</f>
        <v>0</v>
      </c>
      <c r="O122" s="120">
        <f>IFERROR(Lowell!C96*Lowell!D96,0)</f>
        <v>0</v>
      </c>
      <c r="P122" s="120">
        <f>IFERROR(#REF!*#REF!,0)</f>
        <v>0</v>
      </c>
      <c r="Q122" s="120">
        <f>IFERROR(Peru!C112*Peru!D112,0)</f>
        <v>0</v>
      </c>
      <c r="R122" s="120">
        <f>IFERROR('Toll Rd'!C115*'Toll Rd'!D115,0)</f>
        <v>0</v>
      </c>
      <c r="S122" s="120">
        <f>IFERROR(#REF!*#REF!,0)</f>
        <v>0</v>
      </c>
      <c r="T122" s="120">
        <f>IFERROR(#REF!*#REF!,0)</f>
        <v>0</v>
      </c>
      <c r="U122" s="120">
        <f>IFERROR(#REF!*#REF!,0)</f>
        <v>0</v>
      </c>
    </row>
    <row r="123" spans="1:21" ht="18" customHeight="1" x14ac:dyDescent="0.25">
      <c r="A123" s="1" t="str">
        <f>Totals!B123</f>
        <v>UP 880976CR</v>
      </c>
      <c r="B123" s="1" t="str">
        <f>Totals!C123</f>
        <v>4F6676F</v>
      </c>
      <c r="C123" s="1" t="str">
        <f>Totals!D123</f>
        <v>Brake Rotor-Rear (2012-18)</v>
      </c>
      <c r="D123" s="1" t="e">
        <f>Totals!E123</f>
        <v>#REF!</v>
      </c>
      <c r="E123" s="49">
        <f>Totals!F123</f>
        <v>0</v>
      </c>
      <c r="F123" s="5" t="str">
        <f>Totals!H123</f>
        <v>NAPA</v>
      </c>
      <c r="G123" s="114">
        <f t="shared" si="23"/>
        <v>0</v>
      </c>
      <c r="H123" s="83"/>
      <c r="I123" s="120">
        <f>IFERROR(Jasper!$C120*Jasper!$D120,0)</f>
        <v>0</v>
      </c>
      <c r="J123" s="120">
        <f>IFERROR(#REF!*#REF!,0)</f>
        <v>0</v>
      </c>
      <c r="K123" s="120">
        <f>IFERROR(Versailles!C117*Versailles!D117,0)</f>
        <v>0</v>
      </c>
      <c r="L123" s="120">
        <f>IFERROR(Sellersburg!C111*Sellersburg!D111,0)</f>
        <v>0</v>
      </c>
      <c r="M123" s="120">
        <f>IFERROR(Pendleton!C119*Pendleton!D119,0)</f>
        <v>0</v>
      </c>
      <c r="N123" s="120">
        <f>IFERROR(Putnamville!C113*Putnamville!D113,0)</f>
        <v>0</v>
      </c>
      <c r="O123" s="120">
        <f>IFERROR(Lowell!C97*Lowell!D97,0)</f>
        <v>0</v>
      </c>
      <c r="P123" s="120">
        <f>IFERROR(#REF!*#REF!,0)</f>
        <v>0</v>
      </c>
      <c r="Q123" s="120">
        <f>IFERROR(Peru!C113*Peru!D113,0)</f>
        <v>0</v>
      </c>
      <c r="R123" s="120">
        <f>IFERROR('Toll Rd'!C116*'Toll Rd'!D116,0)</f>
        <v>0</v>
      </c>
      <c r="S123" s="120">
        <f>IFERROR(#REF!*#REF!,0)</f>
        <v>0</v>
      </c>
      <c r="T123" s="120">
        <f>IFERROR(#REF!*#REF!,0)</f>
        <v>0</v>
      </c>
      <c r="U123" s="120">
        <f>IFERROR(#REF!*#REF!,0)</f>
        <v>0</v>
      </c>
    </row>
    <row r="124" spans="1:21" ht="18" customHeight="1" x14ac:dyDescent="0.25">
      <c r="A124" s="1" t="str">
        <f>Totals!B124</f>
        <v>FLT FT8816</v>
      </c>
      <c r="B124" s="1" t="str">
        <f>Totals!C124</f>
        <v>4F6626D</v>
      </c>
      <c r="C124" s="1" t="str">
        <f>Totals!D124</f>
        <v>Brake Pads-Rear (2012-19)</v>
      </c>
      <c r="D124" s="1" t="e">
        <f>Totals!E124</f>
        <v>#REF!</v>
      </c>
      <c r="E124" s="49">
        <f>Totals!F124</f>
        <v>0</v>
      </c>
      <c r="F124" s="5" t="str">
        <f>Totals!H124</f>
        <v>NAPA</v>
      </c>
      <c r="G124" s="114">
        <f t="shared" si="23"/>
        <v>0</v>
      </c>
      <c r="H124" s="21"/>
      <c r="I124" s="120">
        <f>IFERROR(Jasper!$C121*Jasper!$D121,0)</f>
        <v>0</v>
      </c>
      <c r="J124" s="120">
        <f>IFERROR(#REF!*#REF!,0)</f>
        <v>0</v>
      </c>
      <c r="K124" s="120">
        <f>IFERROR(Versailles!C118*Versailles!D118,0)</f>
        <v>0</v>
      </c>
      <c r="L124" s="120">
        <f>IFERROR(Sellersburg!C112*Sellersburg!D112,0)</f>
        <v>0</v>
      </c>
      <c r="M124" s="120">
        <f>IFERROR(Pendleton!C120*Pendleton!D120,0)</f>
        <v>0</v>
      </c>
      <c r="N124" s="120">
        <f>IFERROR(Putnamville!C114*Putnamville!D114,0)</f>
        <v>0</v>
      </c>
      <c r="O124" s="120">
        <f>IFERROR(Lowell!C98*Lowell!D98,0)</f>
        <v>0</v>
      </c>
      <c r="P124" s="120">
        <f>IFERROR(#REF!*#REF!,0)</f>
        <v>0</v>
      </c>
      <c r="Q124" s="120">
        <f>IFERROR(Peru!C114*Peru!D114,0)</f>
        <v>0</v>
      </c>
      <c r="R124" s="120">
        <f>IFERROR('Toll Rd'!C117*'Toll Rd'!D117,0)</f>
        <v>0</v>
      </c>
      <c r="S124" s="120">
        <f>IFERROR(#REF!*#REF!,0)</f>
        <v>0</v>
      </c>
      <c r="T124" s="120">
        <f>IFERROR(#REF!*#REF!,0)</f>
        <v>0</v>
      </c>
      <c r="U124" s="120">
        <f>IFERROR(#REF!*#REF!,0)</f>
        <v>0</v>
      </c>
    </row>
    <row r="125" spans="1:21" ht="18" customHeight="1" x14ac:dyDescent="0.25">
      <c r="A125" s="1" t="str">
        <f>Totals!B125</f>
        <v>FIL7502MP</v>
      </c>
      <c r="B125" s="1" t="str">
        <f>Totals!C125</f>
        <v>4F6651E</v>
      </c>
      <c r="C125" s="1" t="str">
        <f>Totals!D125</f>
        <v>Oil Filter</v>
      </c>
      <c r="D125" s="1" t="e">
        <f>Totals!E125</f>
        <v>#REF!</v>
      </c>
      <c r="E125" s="49">
        <f>Totals!F125</f>
        <v>3.46</v>
      </c>
      <c r="F125" s="5" t="str">
        <f>Totals!H125</f>
        <v>NAPA</v>
      </c>
      <c r="G125" s="114">
        <f t="shared" si="23"/>
        <v>0</v>
      </c>
      <c r="H125" s="21"/>
      <c r="I125" s="120">
        <f>IFERROR(Jasper!#REF!*Jasper!#REF!,0)</f>
        <v>0</v>
      </c>
      <c r="J125" s="120">
        <f>IFERROR(#REF!*#REF!,0)</f>
        <v>0</v>
      </c>
      <c r="K125" s="120">
        <f>IFERROR(Versailles!C119*Versailles!D119,0)</f>
        <v>0</v>
      </c>
      <c r="L125" s="120">
        <f>IFERROR(Sellersburg!#REF!*Sellersburg!#REF!,0)</f>
        <v>0</v>
      </c>
      <c r="M125" s="120">
        <f>IFERROR(Pendleton!C121*Pendleton!D121,0)</f>
        <v>0</v>
      </c>
      <c r="N125" s="120">
        <f>IFERROR(Putnamville!C115*Putnamville!D115,0)</f>
        <v>0</v>
      </c>
      <c r="O125" s="120">
        <f>IFERROR(Lowell!C99*Lowell!D99,0)</f>
        <v>0</v>
      </c>
      <c r="P125" s="120">
        <f>IFERROR(#REF!*#REF!,0)</f>
        <v>0</v>
      </c>
      <c r="Q125" s="120">
        <f>IFERROR(Peru!C115*Peru!D115,0)</f>
        <v>0</v>
      </c>
      <c r="R125" s="120">
        <f>IFERROR('Toll Rd'!C118*'Toll Rd'!D118,0)</f>
        <v>0</v>
      </c>
      <c r="S125" s="120">
        <f>IFERROR(#REF!*#REF!,0)</f>
        <v>0</v>
      </c>
      <c r="T125" s="120">
        <f>IFERROR(#REF!*#REF!,0)</f>
        <v>0</v>
      </c>
      <c r="U125" s="120">
        <f>IFERROR(#REF!*#REF!,0)</f>
        <v>0</v>
      </c>
    </row>
    <row r="126" spans="1:21" ht="18" customHeight="1" x14ac:dyDescent="0.25">
      <c r="A126" s="1" t="str">
        <f>Totals!B126</f>
        <v>Fil 7035</v>
      </c>
      <c r="B126" s="1">
        <f>Totals!C126</f>
        <v>0</v>
      </c>
      <c r="C126" s="1" t="str">
        <f>Totals!D126</f>
        <v>Oil Filter / DIXIE CHOPPER</v>
      </c>
      <c r="D126" s="1" t="e">
        <f>Totals!E126</f>
        <v>#REF!</v>
      </c>
      <c r="E126" s="49">
        <f>Totals!F126</f>
        <v>0</v>
      </c>
      <c r="F126" s="5" t="str">
        <f>Totals!H126</f>
        <v>NAPA</v>
      </c>
      <c r="G126" s="114">
        <f t="shared" si="23"/>
        <v>0</v>
      </c>
      <c r="H126" s="21"/>
      <c r="I126" s="120">
        <f>IFERROR(Jasper!$C122*Jasper!$D122,0)</f>
        <v>0</v>
      </c>
      <c r="J126" s="120">
        <f>IFERROR(#REF!*#REF!,0)</f>
        <v>0</v>
      </c>
      <c r="K126" s="120">
        <f>IFERROR(Versailles!C120*Versailles!D120,0)</f>
        <v>0</v>
      </c>
      <c r="L126" s="120">
        <f>IFERROR(Sellersburg!C113*Sellersburg!D113,0)</f>
        <v>0</v>
      </c>
      <c r="M126" s="120">
        <f>IFERROR(Pendleton!C122*Pendleton!D122,0)</f>
        <v>0</v>
      </c>
      <c r="N126" s="120">
        <f>IFERROR(Putnamville!C116*Putnamville!D116,0)</f>
        <v>0</v>
      </c>
      <c r="O126" s="120">
        <f>IFERROR(Lowell!C100*Lowell!D100,0)</f>
        <v>0</v>
      </c>
      <c r="P126" s="120">
        <f>IFERROR(#REF!*#REF!,0)</f>
        <v>0</v>
      </c>
      <c r="Q126" s="120">
        <f>IFERROR(Peru!C116*Peru!D116,0)</f>
        <v>0</v>
      </c>
      <c r="R126" s="120">
        <f>IFERROR('Toll Rd'!C119*'Toll Rd'!D119,0)</f>
        <v>0</v>
      </c>
      <c r="S126" s="120">
        <f>IFERROR(#REF!*#REF!,0)</f>
        <v>0</v>
      </c>
      <c r="T126" s="120">
        <f>IFERROR(#REF!*#REF!,0)</f>
        <v>0</v>
      </c>
      <c r="U126" s="120">
        <f>IFERROR(#REF!*#REF!,0)</f>
        <v>0</v>
      </c>
    </row>
    <row r="127" spans="1:21" ht="18" customHeight="1" x14ac:dyDescent="0.25">
      <c r="A127" s="34" t="str">
        <f>Totals!B127</f>
        <v>BK7101222</v>
      </c>
      <c r="B127" s="34" t="str">
        <f>Totals!C127</f>
        <v>4M0112</v>
      </c>
      <c r="C127" s="34" t="str">
        <f>Totals!D127</f>
        <v>Tire Crayon-10 Per Box White</v>
      </c>
      <c r="D127" s="34" t="e">
        <f>Totals!E127</f>
        <v>#REF!</v>
      </c>
      <c r="E127" s="60">
        <f>Totals!F127</f>
        <v>0</v>
      </c>
      <c r="F127" s="40" t="str">
        <f>Totals!H127</f>
        <v>NAPA</v>
      </c>
      <c r="G127" s="115">
        <f>IFERROR(D127*E127,0)</f>
        <v>0</v>
      </c>
      <c r="H127" s="21"/>
      <c r="I127" s="120">
        <f>IFERROR(Jasper!$C123*Jasper!$D123,0)</f>
        <v>0</v>
      </c>
      <c r="J127" s="120">
        <f>IFERROR(#REF!*#REF!,0)</f>
        <v>0</v>
      </c>
      <c r="K127" s="120">
        <f>IFERROR(Versailles!C121*Versailles!D121,0)</f>
        <v>0</v>
      </c>
      <c r="L127" s="120">
        <f>IFERROR(Sellersburg!C114*Sellersburg!D114,0)</f>
        <v>0</v>
      </c>
      <c r="M127" s="120">
        <f>IFERROR(Pendleton!C123*Pendleton!D123,0)</f>
        <v>0</v>
      </c>
      <c r="N127" s="120">
        <f>IFERROR(Putnamville!C117*Putnamville!D117,0)</f>
        <v>0</v>
      </c>
      <c r="O127" s="120">
        <f>IFERROR(Lowell!C101*Lowell!D101,0)</f>
        <v>0</v>
      </c>
      <c r="P127" s="120">
        <f>IFERROR(#REF!*#REF!,0)</f>
        <v>0</v>
      </c>
      <c r="Q127" s="120">
        <f>IFERROR(Peru!C117*Peru!D117,0)</f>
        <v>0</v>
      </c>
      <c r="R127" s="120">
        <f>IFERROR('Toll Rd'!C120*'Toll Rd'!D120,0)</f>
        <v>0</v>
      </c>
      <c r="S127" s="120">
        <f>IFERROR(#REF!*#REF!,0)</f>
        <v>0</v>
      </c>
      <c r="T127" s="120">
        <f>IFERROR(#REF!*#REF!,0)</f>
        <v>0</v>
      </c>
      <c r="U127" s="120">
        <f>IFERROR(#REF!*#REF!,0)</f>
        <v>0</v>
      </c>
    </row>
    <row r="128" spans="1:21" ht="18" customHeight="1" x14ac:dyDescent="0.25">
      <c r="A128" s="1" t="str">
        <f>Totals!B128</f>
        <v>BK 6652395</v>
      </c>
      <c r="B128" s="1" t="str">
        <f>Totals!C128</f>
        <v>4F6640D</v>
      </c>
      <c r="C128" s="1" t="str">
        <f>Totals!D128</f>
        <v>Bumper Retaining Clips-50 Per Box</v>
      </c>
      <c r="D128" s="1" t="e">
        <f>Totals!E128</f>
        <v>#REF!</v>
      </c>
      <c r="E128" s="49">
        <f>Totals!F128</f>
        <v>0</v>
      </c>
      <c r="F128" s="5" t="str">
        <f>Totals!H128</f>
        <v>NAPA</v>
      </c>
      <c r="G128" s="114">
        <f t="shared" ref="G128:G140" si="24">IFERROR(D128*E128,0)</f>
        <v>0</v>
      </c>
      <c r="H128" s="83"/>
      <c r="I128" s="120">
        <f>IFERROR(Jasper!$C124*Jasper!$D124,0)</f>
        <v>0</v>
      </c>
      <c r="J128" s="120">
        <f>IFERROR(#REF!*#REF!,0)</f>
        <v>0</v>
      </c>
      <c r="K128" s="120">
        <f>IFERROR(Versailles!C122*Versailles!D122,0)</f>
        <v>0</v>
      </c>
      <c r="L128" s="120">
        <f>IFERROR(Sellersburg!C115*Sellersburg!D115,0)</f>
        <v>0</v>
      </c>
      <c r="M128" s="120">
        <f>IFERROR(Pendleton!C124*Pendleton!D124,0)</f>
        <v>0</v>
      </c>
      <c r="N128" s="120">
        <f>IFERROR(Putnamville!C118*Putnamville!D118,0)</f>
        <v>0</v>
      </c>
      <c r="O128" s="120">
        <f>IFERROR(Lowell!C102*Lowell!D102,0)</f>
        <v>0</v>
      </c>
      <c r="P128" s="120">
        <f>IFERROR(#REF!*#REF!,0)</f>
        <v>0</v>
      </c>
      <c r="Q128" s="120">
        <f>IFERROR(Peru!C118*Peru!D118,0)</f>
        <v>0</v>
      </c>
      <c r="R128" s="120">
        <f>IFERROR('Toll Rd'!C121*'Toll Rd'!D121,0)</f>
        <v>0</v>
      </c>
      <c r="S128" s="120">
        <f>IFERROR(#REF!*#REF!,0)</f>
        <v>0</v>
      </c>
      <c r="T128" s="120">
        <f>IFERROR(#REF!*#REF!,0)</f>
        <v>0</v>
      </c>
      <c r="U128" s="120">
        <f>IFERROR(#REF!*#REF!,0)</f>
        <v>0</v>
      </c>
    </row>
    <row r="129" spans="1:21" ht="18" customHeight="1" x14ac:dyDescent="0.25">
      <c r="A129" s="1" t="str">
        <f>Totals!B129</f>
        <v>MMM 07481</v>
      </c>
      <c r="B129" s="1" t="str">
        <f>Totals!C129</f>
        <v>4M3125</v>
      </c>
      <c r="C129" s="1" t="str">
        <f>Totals!D129</f>
        <v>Grind Disc 2 (Box of 25)</v>
      </c>
      <c r="D129" s="1" t="e">
        <f>Totals!E129</f>
        <v>#REF!</v>
      </c>
      <c r="E129" s="49">
        <f>Totals!F129</f>
        <v>0</v>
      </c>
      <c r="F129" s="5" t="str">
        <f>Totals!H129</f>
        <v>NAPA</v>
      </c>
      <c r="G129" s="114">
        <f t="shared" si="24"/>
        <v>0</v>
      </c>
      <c r="H129" s="83"/>
      <c r="I129" s="120">
        <f>IFERROR(Jasper!$C125*Jasper!$D125,0)</f>
        <v>0</v>
      </c>
      <c r="J129" s="120">
        <f>IFERROR(#REF!*#REF!,0)</f>
        <v>0</v>
      </c>
      <c r="K129" s="120">
        <f>IFERROR(Versailles!C123*Versailles!D123,0)</f>
        <v>0</v>
      </c>
      <c r="L129" s="120">
        <f>IFERROR(Sellersburg!C116*Sellersburg!D116,0)</f>
        <v>0</v>
      </c>
      <c r="M129" s="120">
        <f>IFERROR(Pendleton!C125*Pendleton!D125,0)</f>
        <v>0</v>
      </c>
      <c r="N129" s="120">
        <f>IFERROR(Putnamville!C119*Putnamville!D119,0)</f>
        <v>0</v>
      </c>
      <c r="O129" s="120">
        <f>IFERROR(Lowell!C103*Lowell!D103,0)</f>
        <v>0</v>
      </c>
      <c r="P129" s="120">
        <f>IFERROR(#REF!*#REF!,0)</f>
        <v>0</v>
      </c>
      <c r="Q129" s="120">
        <f>IFERROR(Peru!C119*Peru!D119,0)</f>
        <v>0</v>
      </c>
      <c r="R129" s="120">
        <f>IFERROR('Toll Rd'!C122*'Toll Rd'!D122,0)</f>
        <v>0</v>
      </c>
      <c r="S129" s="120">
        <f>IFERROR(#REF!*#REF!,0)</f>
        <v>0</v>
      </c>
      <c r="T129" s="120">
        <f>IFERROR(#REF!*#REF!,0)</f>
        <v>0</v>
      </c>
      <c r="U129" s="120">
        <f>IFERROR(#REF!*#REF!,0)</f>
        <v>0</v>
      </c>
    </row>
    <row r="130" spans="1:21" ht="18" customHeight="1" x14ac:dyDescent="0.25">
      <c r="A130" s="1" t="str">
        <f>Totals!B130</f>
        <v>BK 8211366</v>
      </c>
      <c r="B130" s="1" t="str">
        <f>Totals!C130</f>
        <v>4M3043</v>
      </c>
      <c r="C130" s="1" t="str">
        <f>Totals!D130</f>
        <v>50' Air Hose Reel</v>
      </c>
      <c r="D130" s="1" t="e">
        <f>Totals!E130</f>
        <v>#REF!</v>
      </c>
      <c r="E130" s="49">
        <f>Totals!F130</f>
        <v>0</v>
      </c>
      <c r="F130" s="5" t="str">
        <f>Totals!H130</f>
        <v>NAPA</v>
      </c>
      <c r="G130" s="114">
        <f t="shared" si="24"/>
        <v>0</v>
      </c>
      <c r="H130" s="83"/>
      <c r="I130" s="120">
        <f>IFERROR(Jasper!$C126*Jasper!$D126,0)</f>
        <v>0</v>
      </c>
      <c r="J130" s="120">
        <f>IFERROR(#REF!*#REF!,0)</f>
        <v>0</v>
      </c>
      <c r="K130" s="120">
        <f>IFERROR(Versailles!C124*Versailles!D124,0)</f>
        <v>0</v>
      </c>
      <c r="L130" s="120">
        <f>IFERROR(Sellersburg!C117*Sellersburg!D117,0)</f>
        <v>0</v>
      </c>
      <c r="M130" s="120">
        <f>IFERROR(Pendleton!C126*Pendleton!D126,0)</f>
        <v>0</v>
      </c>
      <c r="N130" s="120">
        <f>IFERROR(Putnamville!C120*Putnamville!D120,0)</f>
        <v>0</v>
      </c>
      <c r="O130" s="120">
        <f>IFERROR(Lowell!C104*Lowell!D104,0)</f>
        <v>0</v>
      </c>
      <c r="P130" s="120">
        <f>IFERROR(#REF!*#REF!,0)</f>
        <v>0</v>
      </c>
      <c r="Q130" s="120">
        <f>IFERROR(Peru!C120*Peru!D120,0)</f>
        <v>0</v>
      </c>
      <c r="R130" s="120">
        <f>IFERROR('Toll Rd'!C123*'Toll Rd'!D123,0)</f>
        <v>0</v>
      </c>
      <c r="S130" s="120">
        <f>IFERROR(#REF!*#REF!,0)</f>
        <v>0</v>
      </c>
      <c r="T130" s="120">
        <f>IFERROR(#REF!*#REF!,0)</f>
        <v>0</v>
      </c>
      <c r="U130" s="120">
        <f>IFERROR(#REF!*#REF!,0)</f>
        <v>0</v>
      </c>
    </row>
    <row r="131" spans="1:21" ht="18" customHeight="1" x14ac:dyDescent="0.25">
      <c r="A131" s="1" t="str">
        <f>Totals!B131</f>
        <v>FIL MM03</v>
      </c>
      <c r="B131" s="1" t="str">
        <f>Totals!C131</f>
        <v>4M3201</v>
      </c>
      <c r="C131" s="1" t="str">
        <f>Totals!D131</f>
        <v>Oil Stickers</v>
      </c>
      <c r="D131" s="1" t="e">
        <f>Totals!E131</f>
        <v>#REF!</v>
      </c>
      <c r="E131" s="49">
        <f>Totals!F131</f>
        <v>8.16</v>
      </c>
      <c r="F131" s="5" t="str">
        <f>Totals!H131</f>
        <v>NAPA</v>
      </c>
      <c r="G131" s="114">
        <f t="shared" si="24"/>
        <v>0</v>
      </c>
      <c r="H131" s="83"/>
      <c r="I131" s="120">
        <f>IFERROR(Jasper!$C127*Jasper!$D127,0)</f>
        <v>0</v>
      </c>
      <c r="J131" s="120">
        <f>IFERROR(#REF!*#REF!,0)</f>
        <v>0</v>
      </c>
      <c r="K131" s="120">
        <f>IFERROR(Versailles!C125*Versailles!D125,0)</f>
        <v>0</v>
      </c>
      <c r="L131" s="120">
        <f>IFERROR(Sellersburg!C118*Sellersburg!D118,0)</f>
        <v>0</v>
      </c>
      <c r="M131" s="120">
        <f>IFERROR(Pendleton!#REF!*Pendleton!#REF!,0)</f>
        <v>0</v>
      </c>
      <c r="N131" s="120">
        <f>IFERROR(Putnamville!C121*Putnamville!D121,0)</f>
        <v>0</v>
      </c>
      <c r="O131" s="120">
        <f>IFERROR(Lowell!C105*Lowell!D105,0)</f>
        <v>0</v>
      </c>
      <c r="P131" s="120">
        <f>IFERROR(#REF!*#REF!,0)</f>
        <v>0</v>
      </c>
      <c r="Q131" s="120">
        <f>IFERROR(Peru!C121*Peru!D121,0)</f>
        <v>0</v>
      </c>
      <c r="R131" s="120">
        <f>IFERROR('Toll Rd'!C124*'Toll Rd'!D124,0)</f>
        <v>0</v>
      </c>
      <c r="S131" s="120">
        <f>IFERROR(#REF!*#REF!,0)</f>
        <v>0</v>
      </c>
      <c r="T131" s="120">
        <f>IFERROR(#REF!*#REF!,0)</f>
        <v>0</v>
      </c>
      <c r="U131" s="120">
        <f>IFERROR(#REF!*#REF!,0)</f>
        <v>0</v>
      </c>
    </row>
    <row r="132" spans="1:21" ht="18" customHeight="1" x14ac:dyDescent="0.25">
      <c r="A132" s="1" t="str">
        <f>Totals!B132</f>
        <v>BK 7702402</v>
      </c>
      <c r="B132" s="1" t="str">
        <f>Totals!C132</f>
        <v>4M3126A</v>
      </c>
      <c r="C132" s="1" t="str">
        <f>Totals!D132</f>
        <v>Razor Blades (Box of 100)</v>
      </c>
      <c r="D132" s="1" t="e">
        <f>Totals!E132</f>
        <v>#REF!</v>
      </c>
      <c r="E132" s="49">
        <f>Totals!F132</f>
        <v>0</v>
      </c>
      <c r="F132" s="5" t="str">
        <f>Totals!H132</f>
        <v>NAPA</v>
      </c>
      <c r="G132" s="114">
        <f t="shared" si="24"/>
        <v>0</v>
      </c>
      <c r="H132" s="83"/>
      <c r="I132" s="120">
        <f>IFERROR(Jasper!$C128*Jasper!$D128,0)</f>
        <v>0</v>
      </c>
      <c r="J132" s="120">
        <f>IFERROR(#REF!*#REF!,0)</f>
        <v>0</v>
      </c>
      <c r="K132" s="120">
        <f>IFERROR(Versailles!C126*Versailles!D126,0)</f>
        <v>0</v>
      </c>
      <c r="L132" s="120">
        <f>IFERROR(Sellersburg!C119*Sellersburg!D119,0)</f>
        <v>0</v>
      </c>
      <c r="M132" s="120">
        <f>IFERROR(Pendleton!C127*Pendleton!D127,0)</f>
        <v>0</v>
      </c>
      <c r="N132" s="120">
        <f>IFERROR(Putnamville!C122*Putnamville!D122,0)</f>
        <v>0</v>
      </c>
      <c r="O132" s="120">
        <f>IFERROR(Lowell!C106*Lowell!D106,0)</f>
        <v>0</v>
      </c>
      <c r="P132" s="120">
        <f>IFERROR(#REF!*#REF!,0)</f>
        <v>0</v>
      </c>
      <c r="Q132" s="120">
        <f>IFERROR(Peru!C122*Peru!D122,0)</f>
        <v>0</v>
      </c>
      <c r="R132" s="120">
        <f>IFERROR('Toll Rd'!C125*'Toll Rd'!D125,0)</f>
        <v>0</v>
      </c>
      <c r="S132" s="120">
        <f>IFERROR(#REF!*#REF!,0)</f>
        <v>0</v>
      </c>
      <c r="T132" s="120">
        <f>IFERROR(#REF!*#REF!,0)</f>
        <v>0</v>
      </c>
      <c r="U132" s="120">
        <f>IFERROR(#REF!*#REF!,0)</f>
        <v>0</v>
      </c>
    </row>
    <row r="133" spans="1:21" ht="18" customHeight="1" x14ac:dyDescent="0.25">
      <c r="A133" s="1" t="str">
        <f>Totals!B133</f>
        <v>BK 7701059</v>
      </c>
      <c r="B133" s="1" t="str">
        <f>Totals!C133</f>
        <v>4M0047</v>
      </c>
      <c r="C133" s="1" t="str">
        <f>Totals!D133</f>
        <v>Mechanic Wire</v>
      </c>
      <c r="D133" s="1" t="e">
        <f>Totals!E133</f>
        <v>#REF!</v>
      </c>
      <c r="E133" s="49">
        <f>Totals!F133</f>
        <v>17.7</v>
      </c>
      <c r="F133" s="5" t="str">
        <f>Totals!H133</f>
        <v>NAPA</v>
      </c>
      <c r="G133" s="114">
        <f t="shared" si="24"/>
        <v>0</v>
      </c>
      <c r="H133" s="83"/>
      <c r="I133" s="120">
        <f>IFERROR(Jasper!$C129*Jasper!$D129,0)</f>
        <v>0</v>
      </c>
      <c r="J133" s="120">
        <f>IFERROR(#REF!*#REF!,0)</f>
        <v>0</v>
      </c>
      <c r="K133" s="120">
        <f>IFERROR(Versailles!C127*Versailles!D127,0)</f>
        <v>0</v>
      </c>
      <c r="L133" s="120">
        <f>IFERROR(Sellersburg!C120*Sellersburg!D120,0)</f>
        <v>0</v>
      </c>
      <c r="M133" s="120">
        <f>IFERROR(Pendleton!#REF!*Pendleton!#REF!,0)</f>
        <v>0</v>
      </c>
      <c r="N133" s="120">
        <f>IFERROR(Putnamville!C123*Putnamville!D123,0)</f>
        <v>0</v>
      </c>
      <c r="O133" s="120">
        <f>IFERROR(Lowell!C107*Lowell!D107,0)</f>
        <v>0</v>
      </c>
      <c r="P133" s="120">
        <f>IFERROR(#REF!*#REF!,0)</f>
        <v>0</v>
      </c>
      <c r="Q133" s="120">
        <f>IFERROR(Peru!C123*Peru!D123,0)</f>
        <v>0</v>
      </c>
      <c r="R133" s="120">
        <f>IFERROR('Toll Rd'!C126*'Toll Rd'!D126,0)</f>
        <v>0</v>
      </c>
      <c r="S133" s="120">
        <f>IFERROR(#REF!*#REF!,0)</f>
        <v>0</v>
      </c>
      <c r="T133" s="120">
        <f>IFERROR(#REF!*#REF!,0)</f>
        <v>0</v>
      </c>
      <c r="U133" s="120">
        <f>IFERROR(#REF!*#REF!,0)</f>
        <v>0</v>
      </c>
    </row>
    <row r="134" spans="1:21" ht="18" customHeight="1" x14ac:dyDescent="0.25">
      <c r="A134" s="1" t="str">
        <f>Totals!B134</f>
        <v>BK 5051204</v>
      </c>
      <c r="B134" s="1" t="str">
        <f>Totals!C134</f>
        <v>4M3100C</v>
      </c>
      <c r="C134" s="1" t="str">
        <f>Totals!D134</f>
        <v>#4 Hose Clamp</v>
      </c>
      <c r="D134" s="1" t="e">
        <f>Totals!E134</f>
        <v>#REF!</v>
      </c>
      <c r="E134" s="49">
        <f>Totals!F134</f>
        <v>1.37</v>
      </c>
      <c r="F134" s="5" t="str">
        <f>Totals!H134</f>
        <v>NAPA</v>
      </c>
      <c r="G134" s="114">
        <f t="shared" si="24"/>
        <v>0</v>
      </c>
      <c r="H134" s="83"/>
      <c r="I134" s="120">
        <f>IFERROR(Jasper!$C130*Jasper!$D130,0)</f>
        <v>0</v>
      </c>
      <c r="J134" s="120">
        <f>IFERROR(#REF!*#REF!,0)</f>
        <v>0</v>
      </c>
      <c r="K134" s="120">
        <f>IFERROR(Versailles!C128*Versailles!D128,0)</f>
        <v>0</v>
      </c>
      <c r="L134" s="120">
        <f>IFERROR(Sellersburg!C121*Sellersburg!D121,0)</f>
        <v>0</v>
      </c>
      <c r="M134" s="120">
        <f>IFERROR(Pendleton!C128*Pendleton!D128,0)</f>
        <v>0</v>
      </c>
      <c r="N134" s="120">
        <f>IFERROR(Putnamville!C124*Putnamville!D124,0)</f>
        <v>0</v>
      </c>
      <c r="O134" s="120">
        <f>IFERROR(Lowell!C108*Lowell!D108,0)</f>
        <v>0</v>
      </c>
      <c r="P134" s="120">
        <f>IFERROR(#REF!*#REF!,0)</f>
        <v>0</v>
      </c>
      <c r="Q134" s="120">
        <f>IFERROR(Peru!C124*Peru!D124,0)</f>
        <v>0</v>
      </c>
      <c r="R134" s="120">
        <f>IFERROR('Toll Rd'!#REF!*'Toll Rd'!#REF!,0)</f>
        <v>0</v>
      </c>
      <c r="S134" s="120">
        <f>IFERROR(#REF!*#REF!,0)</f>
        <v>0</v>
      </c>
      <c r="T134" s="120">
        <f>IFERROR(#REF!*#REF!,0)</f>
        <v>0</v>
      </c>
      <c r="U134" s="120">
        <f>IFERROR(#REF!*#REF!,0)</f>
        <v>0</v>
      </c>
    </row>
    <row r="135" spans="1:21" ht="18" customHeight="1" x14ac:dyDescent="0.25">
      <c r="A135" s="1" t="str">
        <f>Totals!B135</f>
        <v>BK 5051228</v>
      </c>
      <c r="B135" s="1" t="str">
        <f>Totals!C135</f>
        <v>4M3100I</v>
      </c>
      <c r="C135" s="1" t="str">
        <f>Totals!D135</f>
        <v>#28 Hose Clamp</v>
      </c>
      <c r="D135" s="1" t="e">
        <f>Totals!E135</f>
        <v>#REF!</v>
      </c>
      <c r="E135" s="49">
        <f>Totals!F135</f>
        <v>1.81</v>
      </c>
      <c r="F135" s="5" t="str">
        <f>Totals!H135</f>
        <v>NAPA</v>
      </c>
      <c r="G135" s="114">
        <f t="shared" si="24"/>
        <v>0</v>
      </c>
      <c r="H135" s="21"/>
      <c r="I135" s="120">
        <f>IFERROR(Jasper!$C131*Jasper!$D131,0)</f>
        <v>0</v>
      </c>
      <c r="J135" s="120">
        <f>IFERROR(#REF!*#REF!,0)</f>
        <v>0</v>
      </c>
      <c r="K135" s="120">
        <f>IFERROR(Versailles!C129*Versailles!D129,0)</f>
        <v>0</v>
      </c>
      <c r="L135" s="120">
        <f>IFERROR(Sellersburg!C122*Sellersburg!D122,0)</f>
        <v>0</v>
      </c>
      <c r="M135" s="120">
        <f>IFERROR(Pendleton!C129*Pendleton!D129,0)</f>
        <v>0</v>
      </c>
      <c r="N135" s="120">
        <f>IFERROR(Putnamville!C125*Putnamville!D125,0)</f>
        <v>0</v>
      </c>
      <c r="O135" s="120">
        <f>IFERROR(Lowell!C109*Lowell!D109,0)</f>
        <v>0</v>
      </c>
      <c r="P135" s="120">
        <f>IFERROR(#REF!*#REF!,0)</f>
        <v>0</v>
      </c>
      <c r="Q135" s="120">
        <f>IFERROR(Peru!C125*Peru!D125,0)</f>
        <v>0</v>
      </c>
      <c r="R135" s="120">
        <f>IFERROR('Toll Rd'!#REF!*'Toll Rd'!#REF!,0)</f>
        <v>0</v>
      </c>
      <c r="S135" s="120">
        <f>IFERROR(#REF!*#REF!,0)</f>
        <v>0</v>
      </c>
      <c r="T135" s="120">
        <f>IFERROR(#REF!*#REF!,0)</f>
        <v>0</v>
      </c>
      <c r="U135" s="120">
        <f>IFERROR(#REF!*#REF!,0)</f>
        <v>0</v>
      </c>
    </row>
    <row r="136" spans="1:21" ht="18" customHeight="1" x14ac:dyDescent="0.25">
      <c r="A136" s="1" t="str">
        <f>Totals!B136</f>
        <v>BK 5051232</v>
      </c>
      <c r="B136" s="1" t="str">
        <f>Totals!C136</f>
        <v>4M3100L</v>
      </c>
      <c r="C136" s="1" t="str">
        <f>Totals!D136</f>
        <v>#32 Hose Clamp</v>
      </c>
      <c r="D136" s="1" t="e">
        <f>Totals!E136</f>
        <v>#REF!</v>
      </c>
      <c r="E136" s="49">
        <f>Totals!F136</f>
        <v>1.65</v>
      </c>
      <c r="F136" s="5" t="str">
        <f>Totals!H136</f>
        <v>NAPA</v>
      </c>
      <c r="G136" s="114">
        <f t="shared" si="24"/>
        <v>0</v>
      </c>
      <c r="H136" s="21"/>
      <c r="I136" s="120">
        <f>IFERROR(Jasper!$C132*Jasper!$D132,0)</f>
        <v>0</v>
      </c>
      <c r="J136" s="120">
        <f>IFERROR(#REF!*#REF!,0)</f>
        <v>0</v>
      </c>
      <c r="K136" s="120">
        <f>IFERROR(Versailles!C130*Versailles!D130,0)</f>
        <v>0</v>
      </c>
      <c r="L136" s="120">
        <f>IFERROR(Sellersburg!C123*Sellersburg!D123,0)</f>
        <v>0</v>
      </c>
      <c r="M136" s="120">
        <f>IFERROR(Pendleton!C130*Pendleton!D130,0)</f>
        <v>0</v>
      </c>
      <c r="N136" s="120">
        <f>IFERROR(Putnamville!C126*Putnamville!D126,0)</f>
        <v>0</v>
      </c>
      <c r="O136" s="120">
        <f>IFERROR(Lowell!C110*Lowell!D110,0)</f>
        <v>0</v>
      </c>
      <c r="P136" s="120">
        <f>IFERROR(#REF!*#REF!,0)</f>
        <v>0</v>
      </c>
      <c r="Q136" s="120">
        <f>IFERROR(Peru!C126*Peru!D126,0)</f>
        <v>0</v>
      </c>
      <c r="R136" s="120">
        <f>IFERROR('Toll Rd'!#REF!*'Toll Rd'!#REF!,0)</f>
        <v>0</v>
      </c>
      <c r="S136" s="120">
        <f>IFERROR(#REF!*#REF!,0)</f>
        <v>0</v>
      </c>
      <c r="T136" s="120">
        <f>IFERROR(#REF!*#REF!,0)</f>
        <v>0</v>
      </c>
      <c r="U136" s="120">
        <f>IFERROR(#REF!*#REF!,0)</f>
        <v>0</v>
      </c>
    </row>
    <row r="137" spans="1:21" ht="18" customHeight="1" x14ac:dyDescent="0.25">
      <c r="A137" s="1" t="str">
        <f>Totals!B137</f>
        <v>BK 5051236</v>
      </c>
      <c r="B137" s="1" t="str">
        <f>Totals!C137</f>
        <v>4N3100M</v>
      </c>
      <c r="C137" s="1" t="str">
        <f>Totals!D137</f>
        <v>#36 Hose Clamp</v>
      </c>
      <c r="D137" s="1" t="e">
        <f>Totals!E137</f>
        <v>#REF!</v>
      </c>
      <c r="E137" s="49">
        <f>Totals!F137</f>
        <v>1.81</v>
      </c>
      <c r="F137" s="5" t="str">
        <f>Totals!H137</f>
        <v>NAPA</v>
      </c>
      <c r="G137" s="114">
        <f t="shared" si="24"/>
        <v>0</v>
      </c>
      <c r="H137" s="21"/>
      <c r="I137" s="120">
        <f>IFERROR(Jasper!$C133*Jasper!$D133,0)</f>
        <v>0</v>
      </c>
      <c r="J137" s="120">
        <f>IFERROR(#REF!*#REF!,0)</f>
        <v>0</v>
      </c>
      <c r="K137" s="120">
        <f>IFERROR(Versailles!C131*Versailles!D131,0)</f>
        <v>0</v>
      </c>
      <c r="L137" s="120">
        <f>IFERROR(Sellersburg!C124*Sellersburg!D124,0)</f>
        <v>0</v>
      </c>
      <c r="M137" s="120">
        <f>IFERROR(Pendleton!C131*Pendleton!D131,0)</f>
        <v>0</v>
      </c>
      <c r="N137" s="120">
        <f>IFERROR(Putnamville!C127*Putnamville!D127,0)</f>
        <v>0</v>
      </c>
      <c r="O137" s="120">
        <f>IFERROR(Lowell!C111*Lowell!D111,0)</f>
        <v>0</v>
      </c>
      <c r="P137" s="120">
        <f>IFERROR(#REF!*#REF!,0)</f>
        <v>0</v>
      </c>
      <c r="Q137" s="120">
        <f>IFERROR(Peru!C127*Peru!D127,0)</f>
        <v>0</v>
      </c>
      <c r="R137" s="120">
        <f>IFERROR('Toll Rd'!#REF!*'Toll Rd'!#REF!,0)</f>
        <v>0</v>
      </c>
      <c r="S137" s="120">
        <f>IFERROR(#REF!*#REF!,0)</f>
        <v>0</v>
      </c>
      <c r="T137" s="120">
        <f>IFERROR(#REF!*#REF!,0)</f>
        <v>0</v>
      </c>
      <c r="U137" s="120">
        <f>IFERROR(#REF!*#REF!,0)</f>
        <v>0</v>
      </c>
    </row>
    <row r="138" spans="1:21" ht="18" customHeight="1" x14ac:dyDescent="0.25">
      <c r="A138" s="1" t="str">
        <f>Totals!B138</f>
        <v>BK 6652388</v>
      </c>
      <c r="B138" s="1" t="str">
        <f>Totals!C138</f>
        <v>4D4602</v>
      </c>
      <c r="C138" s="1" t="str">
        <f>Totals!D138</f>
        <v>Trim Clips (Box of 7)</v>
      </c>
      <c r="D138" s="1" t="e">
        <f>Totals!E138</f>
        <v>#REF!</v>
      </c>
      <c r="E138" s="49">
        <f>Totals!F138</f>
        <v>0</v>
      </c>
      <c r="F138" s="5" t="str">
        <f>Totals!H138</f>
        <v>NAPA</v>
      </c>
      <c r="G138" s="114">
        <f t="shared" si="24"/>
        <v>0</v>
      </c>
      <c r="H138" s="21"/>
      <c r="I138" s="120">
        <f>IFERROR(Jasper!$C134*Jasper!$D134,0)</f>
        <v>0</v>
      </c>
      <c r="J138" s="120">
        <f>IFERROR(#REF!*#REF!,0)</f>
        <v>0</v>
      </c>
      <c r="K138" s="120">
        <f>IFERROR(Versailles!C132*Versailles!D132,0)</f>
        <v>0</v>
      </c>
      <c r="L138" s="120">
        <f>IFERROR(Sellersburg!C125*Sellersburg!D125,0)</f>
        <v>0</v>
      </c>
      <c r="M138" s="120">
        <f>IFERROR(Pendleton!C132*Pendleton!D132,0)</f>
        <v>0</v>
      </c>
      <c r="N138" s="120">
        <f>IFERROR(Putnamville!C128*Putnamville!D128,0)</f>
        <v>0</v>
      </c>
      <c r="O138" s="120">
        <f>IFERROR(Lowell!C112*Lowell!D112,0)</f>
        <v>0</v>
      </c>
      <c r="P138" s="120">
        <f>IFERROR(#REF!*#REF!,0)</f>
        <v>0</v>
      </c>
      <c r="Q138" s="120">
        <f>IFERROR(Peru!C128*Peru!D128,0)</f>
        <v>0</v>
      </c>
      <c r="R138" s="120">
        <f>IFERROR('Toll Rd'!C127*'Toll Rd'!D127,0)</f>
        <v>0</v>
      </c>
      <c r="S138" s="120">
        <f>IFERROR(#REF!*#REF!,0)</f>
        <v>0</v>
      </c>
      <c r="T138" s="120">
        <f>IFERROR(#REF!*#REF!,0)</f>
        <v>0</v>
      </c>
      <c r="U138" s="120">
        <f>IFERROR(#REF!*#REF!,0)</f>
        <v>0</v>
      </c>
    </row>
    <row r="139" spans="1:21" ht="18" customHeight="1" x14ac:dyDescent="0.25">
      <c r="A139" s="1" t="str">
        <f>Totals!B139</f>
        <v>BK 6653147</v>
      </c>
      <c r="B139" s="1" t="str">
        <f>Totals!C139</f>
        <v>4D4604</v>
      </c>
      <c r="C139" s="1" t="str">
        <f>Totals!D139</f>
        <v>Trim Clips (Box of 7)</v>
      </c>
      <c r="D139" s="1" t="e">
        <f>Totals!E139</f>
        <v>#REF!</v>
      </c>
      <c r="E139" s="49">
        <f>Totals!F139</f>
        <v>0</v>
      </c>
      <c r="F139" s="5" t="str">
        <f>Totals!H139</f>
        <v>NAPA</v>
      </c>
      <c r="G139" s="114">
        <f t="shared" si="24"/>
        <v>0</v>
      </c>
      <c r="H139" s="21"/>
      <c r="I139" s="120">
        <f>IFERROR(Jasper!$C135*Jasper!$D135,0)</f>
        <v>0</v>
      </c>
      <c r="J139" s="120">
        <f>IFERROR(#REF!*#REF!,0)</f>
        <v>0</v>
      </c>
      <c r="K139" s="120">
        <f>IFERROR(Versailles!C133*Versailles!D133,0)</f>
        <v>0</v>
      </c>
      <c r="L139" s="120">
        <f>IFERROR(Sellersburg!C126*Sellersburg!D126,0)</f>
        <v>0</v>
      </c>
      <c r="M139" s="120">
        <f>IFERROR(Pendleton!C133*Pendleton!D133,0)</f>
        <v>0</v>
      </c>
      <c r="N139" s="120">
        <f>IFERROR(Putnamville!C129*Putnamville!D129,0)</f>
        <v>0</v>
      </c>
      <c r="O139" s="120">
        <f>IFERROR(Lowell!C113*Lowell!D113,0)</f>
        <v>0</v>
      </c>
      <c r="P139" s="120">
        <f>IFERROR(#REF!*#REF!,0)</f>
        <v>0</v>
      </c>
      <c r="Q139" s="120">
        <f>IFERROR(Peru!C129*Peru!D129,0)</f>
        <v>0</v>
      </c>
      <c r="R139" s="120">
        <f>IFERROR('Toll Rd'!C128*'Toll Rd'!D128,0)</f>
        <v>0</v>
      </c>
      <c r="S139" s="120">
        <f>IFERROR(#REF!*#REF!,0)</f>
        <v>0</v>
      </c>
      <c r="T139" s="120">
        <f>IFERROR(#REF!*#REF!,0)</f>
        <v>0</v>
      </c>
      <c r="U139" s="120">
        <f>IFERROR(#REF!*#REF!,0)</f>
        <v>0</v>
      </c>
    </row>
    <row r="140" spans="1:21" ht="18" customHeight="1" x14ac:dyDescent="0.25">
      <c r="A140" s="1" t="str">
        <f>Totals!B140</f>
        <v>NW770216</v>
      </c>
      <c r="B140" s="1" t="str">
        <f>Totals!C140</f>
        <v>302A285</v>
      </c>
      <c r="C140" s="1" t="str">
        <f>Totals!D140</f>
        <v>Terminal Assortment</v>
      </c>
      <c r="D140" s="1" t="e">
        <f>Totals!E140</f>
        <v>#REF!</v>
      </c>
      <c r="E140" s="49">
        <f>Totals!F140</f>
        <v>12.26</v>
      </c>
      <c r="F140" s="5" t="str">
        <f>Totals!H140</f>
        <v>NAPA</v>
      </c>
      <c r="G140" s="114">
        <f t="shared" si="24"/>
        <v>0</v>
      </c>
      <c r="H140" s="21"/>
      <c r="I140" s="120">
        <f>IFERROR(Jasper!$C136*Jasper!$D136,0)</f>
        <v>0</v>
      </c>
      <c r="J140" s="120">
        <f>IFERROR(#REF!*#REF!,0)</f>
        <v>0</v>
      </c>
      <c r="K140" s="120">
        <f>IFERROR(Versailles!C134*Versailles!D134,0)</f>
        <v>0</v>
      </c>
      <c r="L140" s="120">
        <f>IFERROR(Sellersburg!C127*Sellersburg!D127,0)</f>
        <v>0</v>
      </c>
      <c r="M140" s="120">
        <f>IFERROR(Pendleton!C134*Pendleton!D134,0)</f>
        <v>0</v>
      </c>
      <c r="N140" s="120">
        <f>IFERROR(Putnamville!#REF!*Putnamville!#REF!,0)</f>
        <v>0</v>
      </c>
      <c r="O140" s="120">
        <f>IFERROR(Lowell!#REF!*Lowell!#REF!,0)</f>
        <v>0</v>
      </c>
      <c r="P140" s="120">
        <f>IFERROR(#REF!*#REF!,0)</f>
        <v>0</v>
      </c>
      <c r="Q140" s="120">
        <f>IFERROR(Peru!C130*Peru!D130,0)</f>
        <v>0</v>
      </c>
      <c r="R140" s="120">
        <f>IFERROR('Toll Rd'!C129*'Toll Rd'!D129,0)</f>
        <v>0</v>
      </c>
      <c r="S140" s="120">
        <f>IFERROR(#REF!*#REF!,0)</f>
        <v>0</v>
      </c>
      <c r="T140" s="120">
        <f>IFERROR(#REF!*#REF!,0)</f>
        <v>0</v>
      </c>
      <c r="U140" s="120">
        <f>IFERROR(#REF!*#REF!,0)</f>
        <v>0</v>
      </c>
    </row>
    <row r="141" spans="1:21" ht="18" customHeight="1" x14ac:dyDescent="0.25">
      <c r="A141" s="34" t="str">
        <f>Totals!B141</f>
        <v>NW 770222</v>
      </c>
      <c r="B141" s="34" t="str">
        <f>Totals!C141</f>
        <v>4M0042</v>
      </c>
      <c r="C141" s="34" t="str">
        <f>Totals!D141</f>
        <v>Heat Shrink Tubing</v>
      </c>
      <c r="D141" s="34" t="e">
        <f>Totals!E141</f>
        <v>#REF!</v>
      </c>
      <c r="E141" s="60">
        <f>Totals!F141</f>
        <v>96.03</v>
      </c>
      <c r="F141" s="40" t="str">
        <f>Totals!H141</f>
        <v>NAPA</v>
      </c>
      <c r="G141" s="115">
        <f>IFERROR(D141*E141,0)</f>
        <v>0</v>
      </c>
      <c r="H141" s="21"/>
      <c r="I141" s="120">
        <f>IFERROR(Jasper!$C137*Jasper!$D137,0)</f>
        <v>0</v>
      </c>
      <c r="J141" s="120">
        <f>IFERROR(#REF!*#REF!,0)</f>
        <v>0</v>
      </c>
      <c r="K141" s="120">
        <f>IFERROR(Versailles!C135*Versailles!D135,0)</f>
        <v>0</v>
      </c>
      <c r="L141" s="120">
        <f>IFERROR(Sellersburg!C128*Sellersburg!D128,0)</f>
        <v>0</v>
      </c>
      <c r="M141" s="120">
        <f>IFERROR(Pendleton!C135*Pendleton!D135,0)</f>
        <v>0</v>
      </c>
      <c r="N141" s="120">
        <f>IFERROR(Putnamville!#REF!*Putnamville!#REF!,0)</f>
        <v>0</v>
      </c>
      <c r="O141" s="120">
        <f>IFERROR(Lowell!C114*Lowell!D114,0)</f>
        <v>0</v>
      </c>
      <c r="P141" s="120">
        <f>IFERROR(#REF!*#REF!,0)</f>
        <v>0</v>
      </c>
      <c r="Q141" s="120">
        <f>IFERROR(Peru!C131*Peru!D131,0)</f>
        <v>0</v>
      </c>
      <c r="R141" s="120">
        <f>IFERROR('Toll Rd'!#REF!*'Toll Rd'!#REF!,0)</f>
        <v>0</v>
      </c>
      <c r="S141" s="120">
        <f>IFERROR(#REF!*#REF!,0)</f>
        <v>0</v>
      </c>
      <c r="T141" s="120">
        <f>IFERROR(#REF!*#REF!,0)</f>
        <v>0</v>
      </c>
      <c r="U141" s="120">
        <f>IFERROR(#REF!*#REF!,0)</f>
        <v>0</v>
      </c>
    </row>
    <row r="142" spans="1:21" ht="18" customHeight="1" x14ac:dyDescent="0.25">
      <c r="A142" s="1" t="str">
        <f>Totals!B142</f>
        <v>MMM36901</v>
      </c>
      <c r="B142" s="1">
        <f>Totals!C142</f>
        <v>0</v>
      </c>
      <c r="C142" s="1" t="str">
        <f>Totals!D142</f>
        <v>3M Automotive Floor Mat</v>
      </c>
      <c r="D142" s="1" t="e">
        <f>Totals!E142</f>
        <v>#REF!</v>
      </c>
      <c r="E142" s="49">
        <f>Totals!F142</f>
        <v>0</v>
      </c>
      <c r="F142" s="5" t="str">
        <f>Totals!H142</f>
        <v>NAPA</v>
      </c>
      <c r="G142" s="114">
        <f t="shared" ref="G142" si="25">IFERROR(D142*E142,0)</f>
        <v>0</v>
      </c>
      <c r="H142" s="21"/>
      <c r="I142" s="120">
        <f>IFERROR(Jasper!$C138*Jasper!$D138,0)</f>
        <v>0</v>
      </c>
      <c r="J142" s="120">
        <f>IFERROR(#REF!*#REF!,0)</f>
        <v>0</v>
      </c>
      <c r="K142" s="120">
        <f>IFERROR(Versailles!C136*Versailles!D136,0)</f>
        <v>0</v>
      </c>
      <c r="L142" s="120">
        <f>IFERROR(Sellersburg!C129*Sellersburg!D129,0)</f>
        <v>0</v>
      </c>
      <c r="M142" s="120">
        <f>IFERROR(Pendleton!C136*Pendleton!D136,0)</f>
        <v>0</v>
      </c>
      <c r="N142" s="120">
        <f>IFERROR(Putnamville!C130*Putnamville!D130,0)</f>
        <v>0</v>
      </c>
      <c r="O142" s="120">
        <f>IFERROR(Lowell!C115*Lowell!D115,0)</f>
        <v>0</v>
      </c>
      <c r="P142" s="120">
        <f>IFERROR(#REF!*#REF!,0)</f>
        <v>0</v>
      </c>
      <c r="Q142" s="120">
        <f>IFERROR(Peru!C132*Peru!D132,0)</f>
        <v>0</v>
      </c>
      <c r="R142" s="120">
        <f>IFERROR('Toll Rd'!C130*'Toll Rd'!D130,0)</f>
        <v>0</v>
      </c>
      <c r="S142" s="120">
        <f>IFERROR(#REF!*#REF!,0)</f>
        <v>0</v>
      </c>
      <c r="T142" s="120">
        <f>IFERROR(#REF!*#REF!,0)</f>
        <v>0</v>
      </c>
      <c r="U142" s="120">
        <f>IFERROR(#REF!*#REF!,0)</f>
        <v>0</v>
      </c>
    </row>
    <row r="143" spans="1:21" ht="18" customHeight="1" x14ac:dyDescent="0.25">
      <c r="A143" s="34" t="str">
        <f>Totals!B143</f>
        <v>MIL 48221950</v>
      </c>
      <c r="B143" s="34">
        <f>Totals!C143</f>
        <v>0</v>
      </c>
      <c r="C143" s="34" t="str">
        <f>Totals!D143</f>
        <v>50 Pc Utility Blades</v>
      </c>
      <c r="D143" s="34" t="e">
        <f>Totals!E143</f>
        <v>#REF!</v>
      </c>
      <c r="E143" s="60">
        <f>Totals!F143</f>
        <v>0</v>
      </c>
      <c r="F143" s="40" t="str">
        <f>Totals!H143</f>
        <v>NAPA</v>
      </c>
      <c r="G143" s="115">
        <f>IFERROR(D143*E143,0)</f>
        <v>0</v>
      </c>
      <c r="H143" s="21"/>
      <c r="I143" s="120">
        <f>IFERROR(Jasper!$C139*Jasper!$D139,0)</f>
        <v>0</v>
      </c>
      <c r="J143" s="120">
        <f>IFERROR(#REF!*#REF!,0)</f>
        <v>0</v>
      </c>
      <c r="K143" s="120">
        <f>IFERROR(Versailles!C137*Versailles!D137,0)</f>
        <v>0</v>
      </c>
      <c r="L143" s="120">
        <f>IFERROR(Sellersburg!C130*Sellersburg!D130,0)</f>
        <v>0</v>
      </c>
      <c r="M143" s="120">
        <f>IFERROR(Pendleton!C137*Pendleton!D137,0)</f>
        <v>0</v>
      </c>
      <c r="N143" s="120">
        <f>IFERROR(Putnamville!C131*Putnamville!D131,0)</f>
        <v>0</v>
      </c>
      <c r="O143" s="120">
        <f>IFERROR(Lowell!C116*Lowell!D116,0)</f>
        <v>0</v>
      </c>
      <c r="P143" s="120">
        <f>IFERROR(#REF!*#REF!,0)</f>
        <v>0</v>
      </c>
      <c r="Q143" s="120">
        <f>IFERROR(Peru!C133*Peru!D133,0)</f>
        <v>0</v>
      </c>
      <c r="R143" s="120">
        <f>IFERROR('Toll Rd'!C131*'Toll Rd'!D131,0)</f>
        <v>0</v>
      </c>
      <c r="S143" s="120">
        <f>IFERROR(#REF!*#REF!,0)</f>
        <v>0</v>
      </c>
      <c r="T143" s="120">
        <f>IFERROR(#REF!*#REF!,0)</f>
        <v>0</v>
      </c>
      <c r="U143" s="120">
        <f>IFERROR(#REF!*#REF!,0)</f>
        <v>0</v>
      </c>
    </row>
    <row r="144" spans="1:21" ht="18" customHeight="1" x14ac:dyDescent="0.25">
      <c r="A144" s="1" t="str">
        <f>Totals!B144</f>
        <v>BK 7701748</v>
      </c>
      <c r="B144" s="1">
        <f>Totals!C144</f>
        <v>0</v>
      </c>
      <c r="C144" s="1" t="str">
        <f>Totals!D144</f>
        <v>Duct Tape</v>
      </c>
      <c r="D144" s="1" t="e">
        <f>Totals!E144</f>
        <v>#REF!</v>
      </c>
      <c r="E144" s="49" t="str">
        <f>Totals!F144</f>
        <v>13. 75</v>
      </c>
      <c r="F144" s="5" t="str">
        <f>Totals!H144</f>
        <v>NAPA</v>
      </c>
      <c r="G144" s="114">
        <f t="shared" ref="G144" si="26">IFERROR(D144*E144,0)</f>
        <v>0</v>
      </c>
      <c r="H144" s="21"/>
      <c r="I144" s="120">
        <f>IFERROR(Jasper!$C140*Jasper!$D140,0)</f>
        <v>0</v>
      </c>
      <c r="J144" s="120">
        <f>IFERROR(#REF!*#REF!,0)</f>
        <v>0</v>
      </c>
      <c r="K144" s="120">
        <f>IFERROR(Versailles!#REF!*Versailles!#REF!,0)</f>
        <v>0</v>
      </c>
      <c r="L144" s="120">
        <f>IFERROR(Sellersburg!C131*Sellersburg!D131,0)</f>
        <v>0</v>
      </c>
      <c r="M144" s="120">
        <f>IFERROR(Pendleton!C138*Pendleton!D138,0)</f>
        <v>0</v>
      </c>
      <c r="N144" s="120">
        <f>IFERROR(Putnamville!#REF!*Putnamville!#REF!,0)</f>
        <v>0</v>
      </c>
      <c r="O144" s="120">
        <f>IFERROR(Lowell!#REF!*Lowell!#REF!,0)</f>
        <v>0</v>
      </c>
      <c r="P144" s="120">
        <f>IFERROR(#REF!*#REF!,0)</f>
        <v>0</v>
      </c>
      <c r="Q144" s="120">
        <f>IFERROR(Peru!C134*Peru!D134,0)</f>
        <v>0</v>
      </c>
      <c r="R144" s="120">
        <f>IFERROR('Toll Rd'!C132*'Toll Rd'!D132,0)</f>
        <v>0</v>
      </c>
      <c r="S144" s="120">
        <f>IFERROR(#REF!*#REF!,0)</f>
        <v>0</v>
      </c>
      <c r="T144" s="120">
        <f>IFERROR(#REF!*#REF!,0)</f>
        <v>0</v>
      </c>
      <c r="U144" s="120">
        <f>IFERROR(#REF!*#REF!,0)</f>
        <v>0</v>
      </c>
    </row>
    <row r="145" spans="1:21" ht="18" customHeight="1" x14ac:dyDescent="0.25">
      <c r="A145" s="34" t="str">
        <f>Totals!B145</f>
        <v>MMM 08578</v>
      </c>
      <c r="B145" s="34">
        <f>Totals!C145</f>
        <v>0</v>
      </c>
      <c r="C145" s="34" t="str">
        <f>Totals!D145</f>
        <v>3M Strip Calk</v>
      </c>
      <c r="D145" s="34" t="e">
        <f>Totals!E145</f>
        <v>#REF!</v>
      </c>
      <c r="E145" s="60">
        <f>Totals!F145</f>
        <v>28.99</v>
      </c>
      <c r="F145" s="40" t="str">
        <f>Totals!H145</f>
        <v>NAPA</v>
      </c>
      <c r="G145" s="115">
        <f>IFERROR(D145*E145,0)</f>
        <v>0</v>
      </c>
      <c r="H145" s="21"/>
      <c r="I145" s="120">
        <f>IFERROR(Jasper!$C141*Jasper!$D141,0)</f>
        <v>0</v>
      </c>
      <c r="J145" s="120">
        <f>IFERROR(#REF!*#REF!,0)</f>
        <v>0</v>
      </c>
      <c r="K145" s="120">
        <f>IFERROR(Versailles!C138*Versailles!D138,0)</f>
        <v>0</v>
      </c>
      <c r="L145" s="120">
        <f>IFERROR(Sellersburg!C132*Sellersburg!D132,0)</f>
        <v>0</v>
      </c>
      <c r="M145" s="120">
        <f>IFERROR(Pendleton!C139*Pendleton!D139,0)</f>
        <v>0</v>
      </c>
      <c r="N145" s="120">
        <f>IFERROR(Putnamville!#REF!*Putnamville!#REF!,0)</f>
        <v>0</v>
      </c>
      <c r="O145" s="120">
        <f>IFERROR(Lowell!C117*Lowell!D117,0)</f>
        <v>0</v>
      </c>
      <c r="P145" s="120">
        <f>IFERROR(#REF!*#REF!,0)</f>
        <v>0</v>
      </c>
      <c r="Q145" s="120">
        <f>IFERROR(Peru!#REF!*Peru!#REF!,0)</f>
        <v>0</v>
      </c>
      <c r="R145" s="120">
        <f>IFERROR('Toll Rd'!C133*'Toll Rd'!D133,0)</f>
        <v>0</v>
      </c>
      <c r="S145" s="120">
        <f>IFERROR(#REF!*#REF!,0)</f>
        <v>0</v>
      </c>
      <c r="T145" s="120">
        <f>IFERROR(#REF!*#REF!,0)</f>
        <v>0</v>
      </c>
      <c r="U145" s="120">
        <f>IFERROR(#REF!*#REF!,0)</f>
        <v>0</v>
      </c>
    </row>
    <row r="146" spans="1:21" ht="18" customHeight="1" x14ac:dyDescent="0.25">
      <c r="A146" s="1" t="str">
        <f>Totals!B146</f>
        <v>NCB BKMAT1520UL</v>
      </c>
      <c r="B146" s="1">
        <f>Totals!C146</f>
        <v>0</v>
      </c>
      <c r="C146" s="1" t="str">
        <f>Totals!D146</f>
        <v>Pig Mats</v>
      </c>
      <c r="D146" s="1" t="e">
        <f>Totals!E146</f>
        <v>#REF!</v>
      </c>
      <c r="E146" s="49">
        <f>Totals!F146</f>
        <v>88.21</v>
      </c>
      <c r="F146" s="5" t="str">
        <f>Totals!H146</f>
        <v>NAPA</v>
      </c>
      <c r="G146" s="114">
        <f t="shared" ref="G146:G148" si="27">IFERROR(D146*E146,0)</f>
        <v>0</v>
      </c>
      <c r="H146" s="21"/>
      <c r="I146" s="120">
        <f>IFERROR(Jasper!$C142*Jasper!$D142,0)</f>
        <v>0</v>
      </c>
      <c r="J146" s="120">
        <f>IFERROR(#REF!*#REF!,0)</f>
        <v>0</v>
      </c>
      <c r="K146" s="120">
        <f>IFERROR(Versailles!C139*Versailles!D139,0)</f>
        <v>0</v>
      </c>
      <c r="L146" s="120">
        <f>IFERROR(Sellersburg!#REF!*Sellersburg!#REF!,0)</f>
        <v>0</v>
      </c>
      <c r="M146" s="120">
        <f>IFERROR(Pendleton!#REF!*Pendleton!#REF!,0)</f>
        <v>0</v>
      </c>
      <c r="N146" s="120">
        <f>IFERROR(Putnamville!#REF!*Putnamville!#REF!,0)</f>
        <v>0</v>
      </c>
      <c r="O146" s="120">
        <f>IFERROR(Lowell!C118*Lowell!D118,0)</f>
        <v>0</v>
      </c>
      <c r="P146" s="120">
        <f>IFERROR(#REF!*#REF!,0)</f>
        <v>0</v>
      </c>
      <c r="Q146" s="120">
        <f>IFERROR(Peru!C135*Peru!D135,0)</f>
        <v>0</v>
      </c>
      <c r="R146" s="120">
        <f>IFERROR('Toll Rd'!C134*'Toll Rd'!D134,0)</f>
        <v>0</v>
      </c>
      <c r="S146" s="120">
        <f>IFERROR(#REF!*#REF!,0)</f>
        <v>0</v>
      </c>
      <c r="T146" s="120">
        <f>IFERROR(#REF!*#REF!,0)</f>
        <v>0</v>
      </c>
      <c r="U146" s="120">
        <f>IFERROR(#REF!*#REF!,0)</f>
        <v>0</v>
      </c>
    </row>
    <row r="147" spans="1:21" ht="18" customHeight="1" x14ac:dyDescent="0.25">
      <c r="A147" s="34" t="str">
        <f>Totals!B147</f>
        <v>NW 737303</v>
      </c>
      <c r="B147" s="34">
        <f>Totals!C147</f>
        <v>0</v>
      </c>
      <c r="C147" s="34" t="str">
        <f>Totals!D147</f>
        <v>1 Inch Loom</v>
      </c>
      <c r="D147" s="34" t="e">
        <f>Totals!E147</f>
        <v>#REF!</v>
      </c>
      <c r="E147" s="60">
        <f>Totals!F147</f>
        <v>2.38</v>
      </c>
      <c r="F147" s="40" t="str">
        <f>Totals!H147</f>
        <v>NAPA</v>
      </c>
      <c r="G147" s="115">
        <f t="shared" si="27"/>
        <v>0</v>
      </c>
      <c r="H147" s="83"/>
      <c r="I147" s="120">
        <f>IFERROR(Jasper!$C143*Jasper!$D143,0)</f>
        <v>0</v>
      </c>
      <c r="J147" s="120">
        <f>IFERROR(#REF!*#REF!,0)</f>
        <v>0</v>
      </c>
      <c r="K147" s="120">
        <f>IFERROR(Versailles!C140*Versailles!D140,0)</f>
        <v>0</v>
      </c>
      <c r="L147" s="120">
        <f>IFERROR(Sellersburg!C133*Sellersburg!D133,0)</f>
        <v>0</v>
      </c>
      <c r="M147" s="120">
        <f>IFERROR(Pendleton!C140*Pendleton!D140,0)</f>
        <v>0</v>
      </c>
      <c r="N147" s="120">
        <f>IFERROR(Putnamville!#REF!*Putnamville!#REF!,0)</f>
        <v>0</v>
      </c>
      <c r="O147" s="120">
        <f>IFERROR(Lowell!C119*Lowell!D119,0)</f>
        <v>0</v>
      </c>
      <c r="P147" s="120">
        <f>IFERROR(#REF!*#REF!,0)</f>
        <v>0</v>
      </c>
      <c r="Q147" s="120">
        <f>IFERROR(Peru!C136*Peru!D136,0)</f>
        <v>0</v>
      </c>
      <c r="R147" s="120">
        <f>IFERROR('Toll Rd'!C135*'Toll Rd'!D135,0)</f>
        <v>0</v>
      </c>
      <c r="S147" s="120">
        <f>IFERROR(#REF!*#REF!,0)</f>
        <v>0</v>
      </c>
      <c r="T147" s="120">
        <f>IFERROR(#REF!*#REF!,0)</f>
        <v>0</v>
      </c>
      <c r="U147" s="120">
        <f>IFERROR(#REF!*#REF!,0)</f>
        <v>0</v>
      </c>
    </row>
    <row r="148" spans="1:21" ht="18" customHeight="1" x14ac:dyDescent="0.25">
      <c r="A148" s="44" t="str">
        <f>Totals!B148</f>
        <v>NW 737302</v>
      </c>
      <c r="B148" s="34">
        <f>Totals!C148</f>
        <v>0</v>
      </c>
      <c r="C148" s="34" t="str">
        <f>Totals!D148</f>
        <v>3/4 Inch Loom</v>
      </c>
      <c r="D148" s="34" t="e">
        <f>Totals!E148</f>
        <v>#REF!</v>
      </c>
      <c r="E148" s="60">
        <f>Totals!F148</f>
        <v>1.26</v>
      </c>
      <c r="F148" s="40" t="str">
        <f>Totals!H148</f>
        <v>NAPA</v>
      </c>
      <c r="G148" s="115">
        <f t="shared" si="27"/>
        <v>0</v>
      </c>
      <c r="H148" s="21"/>
      <c r="I148" s="120">
        <f>IFERROR(Jasper!$C144*Jasper!$D144,0)</f>
        <v>0</v>
      </c>
      <c r="J148" s="120">
        <f>IFERROR(#REF!*#REF!,0)</f>
        <v>0</v>
      </c>
      <c r="K148" s="120">
        <f>IFERROR(Versailles!C141*Versailles!D141,0)</f>
        <v>0</v>
      </c>
      <c r="L148" s="120">
        <f>IFERROR(Sellersburg!C134*Sellersburg!D134,0)</f>
        <v>0</v>
      </c>
      <c r="M148" s="120">
        <f>IFERROR(Pendleton!C141*Pendleton!D141,0)</f>
        <v>0</v>
      </c>
      <c r="N148" s="120">
        <f>IFERROR(Putnamville!#REF!*Putnamville!#REF!,0)</f>
        <v>0</v>
      </c>
      <c r="O148" s="120">
        <f>IFERROR(Lowell!C120*Lowell!D120,0)</f>
        <v>0</v>
      </c>
      <c r="P148" s="120">
        <f>IFERROR(#REF!*#REF!,0)</f>
        <v>0</v>
      </c>
      <c r="Q148" s="120">
        <f>IFERROR(Peru!C137*Peru!D137,0)</f>
        <v>0</v>
      </c>
      <c r="R148" s="120">
        <f>IFERROR('Toll Rd'!C136*'Toll Rd'!D136,0)</f>
        <v>0</v>
      </c>
      <c r="S148" s="120">
        <f>IFERROR(#REF!*#REF!,0)</f>
        <v>0</v>
      </c>
      <c r="T148" s="120">
        <f>IFERROR(#REF!*#REF!,0)</f>
        <v>0</v>
      </c>
      <c r="U148" s="120">
        <f>IFERROR(#REF!*#REF!,0)</f>
        <v>0</v>
      </c>
    </row>
    <row r="149" spans="1:21" ht="18" customHeight="1" x14ac:dyDescent="0.25">
      <c r="A149" s="1" t="str">
        <f>Totals!B149</f>
        <v>NCB 6055002</v>
      </c>
      <c r="B149" s="1">
        <f>Totals!C149</f>
        <v>0</v>
      </c>
      <c r="C149" s="1" t="str">
        <f>Totals!D149</f>
        <v xml:space="preserve">Heavy Duty Mounting Tape </v>
      </c>
      <c r="D149" s="1" t="e">
        <f>Totals!E149</f>
        <v>#REF!</v>
      </c>
      <c r="E149" s="49">
        <f>Totals!F149</f>
        <v>10.31</v>
      </c>
      <c r="F149" s="5" t="str">
        <f>Totals!H149</f>
        <v>NAPA</v>
      </c>
      <c r="G149" s="114">
        <f t="shared" ref="G149:G154" si="28">IFERROR(D149*E149,0)</f>
        <v>0</v>
      </c>
      <c r="H149" s="83"/>
      <c r="I149" s="120">
        <f>IFERROR(Jasper!#REF!*Jasper!#REF!,0)</f>
        <v>0</v>
      </c>
      <c r="J149" s="120">
        <f>IFERROR(#REF!*#REF!,0)</f>
        <v>0</v>
      </c>
      <c r="K149" s="120">
        <f>IFERROR(Versailles!C142*Versailles!D142,0)</f>
        <v>0</v>
      </c>
      <c r="L149" s="120">
        <f>IFERROR(Sellersburg!#REF!*Sellersburg!#REF!,0)</f>
        <v>0</v>
      </c>
      <c r="M149" s="120">
        <f>IFERROR(Pendleton!C142*Pendleton!D142,0)</f>
        <v>0</v>
      </c>
      <c r="N149" s="120">
        <f>IFERROR(Putnamville!#REF!*Putnamville!#REF!,0)</f>
        <v>0</v>
      </c>
      <c r="O149" s="120">
        <f>IFERROR(Lowell!#REF!*Lowell!#REF!,0)</f>
        <v>0</v>
      </c>
      <c r="P149" s="120">
        <f>IFERROR(#REF!*#REF!,0)</f>
        <v>0</v>
      </c>
      <c r="Q149" s="120">
        <f>IFERROR(Peru!C138*Peru!D138,0)</f>
        <v>0</v>
      </c>
      <c r="R149" s="120">
        <f>IFERROR('Toll Rd'!C137*'Toll Rd'!D137,0)</f>
        <v>0</v>
      </c>
      <c r="S149" s="120">
        <f>IFERROR(#REF!*#REF!,0)</f>
        <v>0</v>
      </c>
      <c r="T149" s="120">
        <f>IFERROR(#REF!*#REF!,0)</f>
        <v>0</v>
      </c>
      <c r="U149" s="120">
        <f>IFERROR(#REF!*#REF!,0)</f>
        <v>0</v>
      </c>
    </row>
    <row r="150" spans="1:21" ht="18" customHeight="1" x14ac:dyDescent="0.25">
      <c r="A150" s="1" t="str">
        <f>Totals!B150</f>
        <v>BK CMXMWBB16641</v>
      </c>
      <c r="B150" s="1">
        <f>Totals!C150</f>
        <v>0</v>
      </c>
      <c r="C150" s="1" t="str">
        <f>Totals!D150</f>
        <v>Craftsman Water Nozzle</v>
      </c>
      <c r="D150" s="1" t="e">
        <f>Totals!E150</f>
        <v>#REF!</v>
      </c>
      <c r="E150" s="49">
        <f>Totals!F150</f>
        <v>8.7200000000000006</v>
      </c>
      <c r="F150" s="5" t="str">
        <f>Totals!H150</f>
        <v>NAPA</v>
      </c>
      <c r="G150" s="114">
        <f t="shared" si="28"/>
        <v>0</v>
      </c>
      <c r="H150" s="21"/>
      <c r="I150" s="120">
        <f>IFERROR(Jasper!$C145*Jasper!$D145,0)</f>
        <v>0</v>
      </c>
      <c r="J150" s="120">
        <f>IFERROR(#REF!*#REF!,0)</f>
        <v>0</v>
      </c>
      <c r="K150" s="120">
        <f>IFERROR(Versailles!C143*Versailles!D143,0)</f>
        <v>0</v>
      </c>
      <c r="L150" s="120">
        <f>IFERROR(Sellersburg!C135*Sellersburg!D135,0)</f>
        <v>0</v>
      </c>
      <c r="M150" s="120">
        <f>IFERROR(Pendleton!#REF!*Pendleton!#REF!,0)</f>
        <v>0</v>
      </c>
      <c r="N150" s="120">
        <f>IFERROR(Putnamville!#REF!*Putnamville!#REF!,0)</f>
        <v>0</v>
      </c>
      <c r="O150" s="120">
        <f>IFERROR(Lowell!#REF!*Lowell!#REF!,0)</f>
        <v>0</v>
      </c>
      <c r="P150" s="120">
        <f>IFERROR(#REF!*#REF!,0)</f>
        <v>0</v>
      </c>
      <c r="Q150" s="120">
        <f>IFERROR(Peru!C139*Peru!D139,0)</f>
        <v>0</v>
      </c>
      <c r="R150" s="120">
        <f>IFERROR('Toll Rd'!#REF!*'Toll Rd'!#REF!,0)</f>
        <v>0</v>
      </c>
      <c r="S150" s="120">
        <f>IFERROR(#REF!*#REF!,0)</f>
        <v>0</v>
      </c>
      <c r="T150" s="120">
        <f>IFERROR(#REF!*#REF!,0)</f>
        <v>0</v>
      </c>
      <c r="U150" s="120">
        <f>IFERROR(#REF!*#REF!,0)</f>
        <v>0</v>
      </c>
    </row>
    <row r="151" spans="1:21" ht="18" customHeight="1" x14ac:dyDescent="0.25">
      <c r="A151" s="1" t="str">
        <f>Totals!B151</f>
        <v>BK 7051050</v>
      </c>
      <c r="B151" s="1" t="str">
        <f>Totals!C151</f>
        <v>4M3100G</v>
      </c>
      <c r="C151" s="1" t="str">
        <f>Totals!D151</f>
        <v xml:space="preserve">#10 Hose Clamp </v>
      </c>
      <c r="D151" s="1" t="e">
        <f>Totals!E151</f>
        <v>#REF!</v>
      </c>
      <c r="E151" s="49">
        <f>Totals!F151</f>
        <v>2.36</v>
      </c>
      <c r="F151" s="5" t="str">
        <f>Totals!H151</f>
        <v>NAPA</v>
      </c>
      <c r="G151" s="114">
        <f t="shared" si="28"/>
        <v>0</v>
      </c>
      <c r="H151" s="21"/>
      <c r="I151" s="120">
        <f>IFERROR(Jasper!$C146*Jasper!$D146,0)</f>
        <v>0</v>
      </c>
      <c r="J151" s="120">
        <f>IFERROR(#REF!*#REF!,0)</f>
        <v>0</v>
      </c>
      <c r="K151" s="120">
        <f>IFERROR(Versailles!C144*Versailles!D144,0)</f>
        <v>0</v>
      </c>
      <c r="L151" s="120">
        <f>IFERROR(Sellersburg!C136*Sellersburg!D136,0)</f>
        <v>0</v>
      </c>
      <c r="M151" s="120">
        <f>IFERROR(Pendleton!C143*Pendleton!D143,0)</f>
        <v>0</v>
      </c>
      <c r="N151" s="120">
        <f>IFERROR(Putnamville!C132*Putnamville!D132,0)</f>
        <v>0</v>
      </c>
      <c r="O151" s="120">
        <f>IFERROR(Lowell!C121*Lowell!D121,0)</f>
        <v>0</v>
      </c>
      <c r="P151" s="120">
        <f>IFERROR(#REF!*#REF!,0)</f>
        <v>0</v>
      </c>
      <c r="Q151" s="120">
        <f>IFERROR(Peru!C140*Peru!D140,0)</f>
        <v>0</v>
      </c>
      <c r="R151" s="120">
        <f>IFERROR('Toll Rd'!#REF!*'Toll Rd'!#REF!,0)</f>
        <v>0</v>
      </c>
      <c r="S151" s="120">
        <f>IFERROR(#REF!*#REF!,0)</f>
        <v>0</v>
      </c>
      <c r="T151" s="120">
        <f>IFERROR(#REF!*#REF!,0)</f>
        <v>0</v>
      </c>
      <c r="U151" s="120">
        <f>IFERROR(#REF!*#REF!,0)</f>
        <v>0</v>
      </c>
    </row>
    <row r="152" spans="1:21" ht="18" customHeight="1" x14ac:dyDescent="0.25">
      <c r="A152" s="1" t="str">
        <f>Totals!B152</f>
        <v>NW 737301</v>
      </c>
      <c r="B152" s="1">
        <f>Totals!C152</f>
        <v>0</v>
      </c>
      <c r="C152" s="1" t="str">
        <f>Totals!D152</f>
        <v>1/2 Inch Loom</v>
      </c>
      <c r="D152" s="1" t="e">
        <f>Totals!E152</f>
        <v>#REF!</v>
      </c>
      <c r="E152" s="49">
        <f>Totals!F152</f>
        <v>0</v>
      </c>
      <c r="F152" s="5" t="str">
        <f>Totals!H152</f>
        <v>NAPA</v>
      </c>
      <c r="G152" s="114">
        <f t="shared" si="28"/>
        <v>0</v>
      </c>
      <c r="H152" s="21"/>
      <c r="I152" s="120">
        <f>IFERROR(Jasper!$C147*Jasper!$D147,0)</f>
        <v>0</v>
      </c>
      <c r="J152" s="120">
        <f>IFERROR(#REF!*#REF!,0)</f>
        <v>0</v>
      </c>
      <c r="K152" s="120">
        <f>IFERROR(Versailles!C145*Versailles!D145,0)</f>
        <v>0</v>
      </c>
      <c r="L152" s="120">
        <f>IFERROR(Sellersburg!C137*Sellersburg!D137,0)</f>
        <v>0</v>
      </c>
      <c r="M152" s="120">
        <f>IFERROR(Pendleton!C144*Pendleton!D144,0)</f>
        <v>0</v>
      </c>
      <c r="N152" s="120">
        <f>IFERROR(Putnamville!C133*Putnamville!D133,0)</f>
        <v>0</v>
      </c>
      <c r="O152" s="120">
        <f>IFERROR(Lowell!C122*Lowell!D122,0)</f>
        <v>0</v>
      </c>
      <c r="P152" s="120">
        <f>IFERROR(#REF!*#REF!,0)</f>
        <v>0</v>
      </c>
      <c r="Q152" s="120">
        <f>IFERROR(Peru!C141*Peru!D141,0)</f>
        <v>0</v>
      </c>
      <c r="R152" s="120">
        <f>IFERROR('Toll Rd'!C138*'Toll Rd'!D138,0)</f>
        <v>0</v>
      </c>
      <c r="S152" s="120">
        <f>IFERROR(#REF!*#REF!,0)</f>
        <v>0</v>
      </c>
      <c r="T152" s="120">
        <f>IFERROR(#REF!*#REF!,0)</f>
        <v>0</v>
      </c>
      <c r="U152" s="120">
        <f>IFERROR(#REF!*#REF!,0)</f>
        <v>0</v>
      </c>
    </row>
    <row r="153" spans="1:21" ht="18" customHeight="1" x14ac:dyDescent="0.25">
      <c r="A153" s="1" t="str">
        <f>Totals!B153</f>
        <v>MMM 03435</v>
      </c>
      <c r="B153" s="1">
        <f>Totals!C153</f>
        <v>0</v>
      </c>
      <c r="C153" s="1" t="str">
        <f>Totals!D153</f>
        <v xml:space="preserve">Masking Tape </v>
      </c>
      <c r="D153" s="2" t="e">
        <f>Totals!E153</f>
        <v>#REF!</v>
      </c>
      <c r="E153" s="49">
        <f>Totals!F153</f>
        <v>9.3800000000000008</v>
      </c>
      <c r="F153" s="5" t="str">
        <f>Totals!H153</f>
        <v>NAPA</v>
      </c>
      <c r="G153" s="114">
        <f t="shared" si="28"/>
        <v>0</v>
      </c>
      <c r="H153" s="21"/>
      <c r="I153" s="120">
        <f>IFERROR(Jasper!#REF!*Jasper!#REF!,0)</f>
        <v>0</v>
      </c>
      <c r="J153" s="120">
        <f>IFERROR(#REF!*#REF!,0)</f>
        <v>0</v>
      </c>
      <c r="K153" s="120">
        <f>IFERROR(Versailles!C146*Versailles!D146,0)</f>
        <v>0</v>
      </c>
      <c r="L153" s="120">
        <f>IFERROR(Sellersburg!#REF!*Sellersburg!#REF!,0)</f>
        <v>0</v>
      </c>
      <c r="M153" s="120">
        <f>IFERROR(Pendleton!C145*Pendleton!D145,0)</f>
        <v>0</v>
      </c>
      <c r="N153" s="120">
        <f>IFERROR(Putnamville!#REF!*Putnamville!#REF!,0)</f>
        <v>0</v>
      </c>
      <c r="O153" s="120">
        <f>IFERROR(Lowell!#REF!*Lowell!#REF!,0)</f>
        <v>0</v>
      </c>
      <c r="P153" s="120">
        <f>IFERROR(#REF!*#REF!,0)</f>
        <v>0</v>
      </c>
      <c r="Q153" s="120">
        <f>IFERROR(Peru!C142*Peru!D142,0)</f>
        <v>0</v>
      </c>
      <c r="R153" s="120">
        <f>IFERROR('Toll Rd'!C139*'Toll Rd'!D139,0)</f>
        <v>0</v>
      </c>
      <c r="S153" s="120">
        <f>IFERROR(#REF!*#REF!,0)</f>
        <v>0</v>
      </c>
      <c r="T153" s="120">
        <f>IFERROR(#REF!*#REF!,0)</f>
        <v>0</v>
      </c>
      <c r="U153" s="120">
        <f>IFERROR(#REF!*#REF!,0)</f>
        <v>0</v>
      </c>
    </row>
    <row r="154" spans="1:21" ht="18" customHeight="1" x14ac:dyDescent="0.25">
      <c r="A154" s="1" t="str">
        <f>Totals!B154</f>
        <v>NPP 05120</v>
      </c>
      <c r="B154" s="1">
        <f>Totals!C154</f>
        <v>0</v>
      </c>
      <c r="C154" s="1" t="str">
        <f>Totals!D154</f>
        <v>Wypall Windshield Towels</v>
      </c>
      <c r="D154" s="1" t="e">
        <f>Totals!E154</f>
        <v>#REF!</v>
      </c>
      <c r="E154" s="49">
        <f>Totals!F154</f>
        <v>7.64</v>
      </c>
      <c r="F154" s="5" t="str">
        <f>Totals!H154</f>
        <v>NAPA</v>
      </c>
      <c r="G154" s="114">
        <f t="shared" si="28"/>
        <v>0</v>
      </c>
      <c r="H154" s="83"/>
      <c r="I154" s="120">
        <f>IFERROR(Jasper!$C148*Jasper!$D148,0)</f>
        <v>0</v>
      </c>
      <c r="J154" s="120">
        <f>IFERROR(#REF!*#REF!,0)</f>
        <v>0</v>
      </c>
      <c r="K154" s="120">
        <f>IFERROR(Versailles!C147*Versailles!D147,0)</f>
        <v>0</v>
      </c>
      <c r="L154" s="120">
        <f>IFERROR(Sellersburg!C138*Sellersburg!D138,0)</f>
        <v>0</v>
      </c>
      <c r="M154" s="120">
        <f>IFERROR(Pendleton!#REF!*Pendleton!#REF!,0)</f>
        <v>0</v>
      </c>
      <c r="N154" s="120">
        <f>IFERROR(Putnamville!#REF!*Putnamville!#REF!,0)</f>
        <v>0</v>
      </c>
      <c r="O154" s="120">
        <f>IFERROR(Lowell!C123*Lowell!D123,0)</f>
        <v>0</v>
      </c>
      <c r="P154" s="120">
        <f>IFERROR(#REF!*#REF!,0)</f>
        <v>0</v>
      </c>
      <c r="Q154" s="120">
        <f>IFERROR(Peru!#REF!*Peru!#REF!,0)</f>
        <v>0</v>
      </c>
      <c r="R154" s="120">
        <f>IFERROR('Toll Rd'!C140*'Toll Rd'!D140,0)</f>
        <v>0</v>
      </c>
      <c r="S154" s="120">
        <f>IFERROR(#REF!*#REF!,0)</f>
        <v>0</v>
      </c>
      <c r="T154" s="120">
        <f>IFERROR(#REF!*#REF!,0)</f>
        <v>0</v>
      </c>
      <c r="U154" s="120">
        <f>IFERROR(#REF!*#REF!,0)</f>
        <v>0</v>
      </c>
    </row>
    <row r="155" spans="1:21" ht="18" customHeight="1" x14ac:dyDescent="0.25">
      <c r="A155" s="34" t="str">
        <f>Totals!B155</f>
        <v>NW 737300</v>
      </c>
      <c r="B155" s="34">
        <f>Totals!C155</f>
        <v>0</v>
      </c>
      <c r="C155" s="34" t="str">
        <f>Totals!D155</f>
        <v>3/8 Inch Loom</v>
      </c>
      <c r="D155" s="34" t="e">
        <f>Totals!E155</f>
        <v>#REF!</v>
      </c>
      <c r="E155" s="60">
        <f>Totals!F155</f>
        <v>0.93</v>
      </c>
      <c r="F155" s="40" t="str">
        <f>Totals!H155</f>
        <v>NAPA</v>
      </c>
      <c r="G155" s="115">
        <f>IFERROR(D155*E155,0)</f>
        <v>0</v>
      </c>
      <c r="H155" s="21"/>
      <c r="I155" s="120">
        <f>IFERROR(Jasper!$C149*Jasper!$D149,0)</f>
        <v>0</v>
      </c>
      <c r="J155" s="120">
        <f>IFERROR(#REF!*#REF!,0)</f>
        <v>0</v>
      </c>
      <c r="K155" s="120">
        <f>IFERROR(Versailles!C148*Versailles!D148,0)</f>
        <v>0</v>
      </c>
      <c r="L155" s="120">
        <f>IFERROR(Sellersburg!C139*Sellersburg!D139,0)</f>
        <v>0</v>
      </c>
      <c r="M155" s="120">
        <f>IFERROR(Pendleton!C146*Pendleton!D146,0)</f>
        <v>0</v>
      </c>
      <c r="N155" s="120">
        <f>IFERROR(Putnamville!#REF!*Putnamville!#REF!,0)</f>
        <v>0</v>
      </c>
      <c r="O155" s="120">
        <f>IFERROR(Lowell!C124*Lowell!D124,0)</f>
        <v>0</v>
      </c>
      <c r="P155" s="120">
        <f>IFERROR(#REF!*#REF!,0)</f>
        <v>0</v>
      </c>
      <c r="Q155" s="120">
        <f>IFERROR(Peru!C143*Peru!D143,0)</f>
        <v>0</v>
      </c>
      <c r="R155" s="120">
        <f>IFERROR('Toll Rd'!C141*'Toll Rd'!D141,0)</f>
        <v>0</v>
      </c>
      <c r="S155" s="120">
        <f>IFERROR(#REF!*#REF!,0)</f>
        <v>0</v>
      </c>
      <c r="T155" s="120">
        <f>IFERROR(#REF!*#REF!,0)</f>
        <v>0</v>
      </c>
      <c r="U155" s="120">
        <f>IFERROR(#REF!*#REF!,0)</f>
        <v>0</v>
      </c>
    </row>
    <row r="156" spans="1:21" ht="18" customHeight="1" x14ac:dyDescent="0.25">
      <c r="A156" s="1" t="str">
        <f>Totals!B156</f>
        <v>BK 5051212</v>
      </c>
      <c r="B156" s="1">
        <f>Totals!C156</f>
        <v>0</v>
      </c>
      <c r="C156" s="1" t="str">
        <f>Totals!D156</f>
        <v xml:space="preserve">#12 Hose Clamps </v>
      </c>
      <c r="D156" s="1" t="e">
        <f>Totals!E156</f>
        <v>#REF!</v>
      </c>
      <c r="E156" s="49">
        <f>Totals!F156</f>
        <v>1.65</v>
      </c>
      <c r="F156" s="5" t="str">
        <f>Totals!H156</f>
        <v>NAPA</v>
      </c>
      <c r="G156" s="114">
        <f t="shared" ref="G156:G161" si="29">IFERROR(D156*E156,0)</f>
        <v>0</v>
      </c>
      <c r="H156" s="21"/>
      <c r="I156" s="120">
        <f>IFERROR(Jasper!$C150*Jasper!$D150,0)</f>
        <v>0</v>
      </c>
      <c r="J156" s="120">
        <f>IFERROR(#REF!*#REF!,0)</f>
        <v>0</v>
      </c>
      <c r="K156" s="120">
        <f>IFERROR(Versailles!C149*Versailles!D149,0)</f>
        <v>0</v>
      </c>
      <c r="L156" s="120">
        <f>IFERROR(Sellersburg!C140*Sellersburg!D140,0)</f>
        <v>0</v>
      </c>
      <c r="M156" s="120">
        <f>IFERROR(Pendleton!C147*Pendleton!D147,0)</f>
        <v>0</v>
      </c>
      <c r="N156" s="120">
        <f>IFERROR(Putnamville!C134*Putnamville!D134,0)</f>
        <v>0</v>
      </c>
      <c r="O156" s="120">
        <f>IFERROR(Lowell!C125*Lowell!D125,0)</f>
        <v>0</v>
      </c>
      <c r="P156" s="120">
        <f>IFERROR(#REF!*#REF!,0)</f>
        <v>0</v>
      </c>
      <c r="Q156" s="120">
        <f>IFERROR(Peru!C144*Peru!D144,0)</f>
        <v>0</v>
      </c>
      <c r="R156" s="120">
        <f>IFERROR('Toll Rd'!#REF!*'Toll Rd'!#REF!,0)</f>
        <v>0</v>
      </c>
      <c r="S156" s="120">
        <f>IFERROR(#REF!*#REF!,0)</f>
        <v>0</v>
      </c>
      <c r="T156" s="120">
        <f>IFERROR(#REF!*#REF!,0)</f>
        <v>0</v>
      </c>
      <c r="U156" s="120">
        <f>IFERROR(#REF!*#REF!,0)</f>
        <v>0</v>
      </c>
    </row>
    <row r="157" spans="1:21" ht="18" customHeight="1" x14ac:dyDescent="0.25">
      <c r="A157" s="1" t="str">
        <f>Totals!B157</f>
        <v>FIL 100010</v>
      </c>
      <c r="B157" s="1" t="str">
        <f>Totals!C157</f>
        <v>4D4049</v>
      </c>
      <c r="C157" s="1" t="str">
        <f>Totals!D157</f>
        <v>Oil Filter</v>
      </c>
      <c r="D157" s="1" t="e">
        <f>Totals!E157</f>
        <v>#REF!</v>
      </c>
      <c r="E157" s="49">
        <f>Totals!F157</f>
        <v>3.89</v>
      </c>
      <c r="F157" s="5" t="str">
        <f>Totals!H157</f>
        <v>NAPA</v>
      </c>
      <c r="G157" s="114">
        <f t="shared" si="29"/>
        <v>0</v>
      </c>
      <c r="H157" s="21"/>
      <c r="I157" s="120">
        <f>IFERROR(Jasper!$C151*Jasper!$D151,0)</f>
        <v>0</v>
      </c>
      <c r="J157" s="120">
        <f>IFERROR(#REF!*#REF!,0)</f>
        <v>0</v>
      </c>
      <c r="K157" s="120">
        <f>IFERROR(Versailles!C150*Versailles!D150,0)</f>
        <v>0</v>
      </c>
      <c r="L157" s="120">
        <f>IFERROR(Sellersburg!C141*Sellersburg!D141,0)</f>
        <v>0</v>
      </c>
      <c r="M157" s="120">
        <f>IFERROR(Pendleton!#REF!*Pendleton!#REF!,0)</f>
        <v>0</v>
      </c>
      <c r="N157" s="120">
        <f>IFERROR(Putnamville!C135*Putnamville!D135,0)</f>
        <v>0</v>
      </c>
      <c r="O157" s="120">
        <f>IFERROR(Lowell!C126*Lowell!D126,0)</f>
        <v>0</v>
      </c>
      <c r="P157" s="120">
        <f>IFERROR(#REF!*#REF!,0)</f>
        <v>0</v>
      </c>
      <c r="Q157" s="120">
        <f>IFERROR(Peru!C145*Peru!D145,0)</f>
        <v>0</v>
      </c>
      <c r="R157" s="120">
        <f>IFERROR('Toll Rd'!#REF!*'Toll Rd'!#REF!,0)</f>
        <v>0</v>
      </c>
      <c r="S157" s="120">
        <f>IFERROR(#REF!*#REF!,0)</f>
        <v>0</v>
      </c>
      <c r="T157" s="120">
        <f>IFERROR(#REF!*#REF!,0)</f>
        <v>0</v>
      </c>
      <c r="U157" s="120">
        <f>IFERROR(#REF!*#REF!,0)</f>
        <v>0</v>
      </c>
    </row>
    <row r="158" spans="1:21" ht="18" customHeight="1" x14ac:dyDescent="0.25">
      <c r="A158" s="1" t="str">
        <f>Totals!B158</f>
        <v>LMP 4049N</v>
      </c>
      <c r="B158" s="1" t="str">
        <f>Totals!C158</f>
        <v>4L3007B</v>
      </c>
      <c r="C158" s="1" t="str">
        <f>Totals!D158</f>
        <v>SPOTLIGHT BULB</v>
      </c>
      <c r="D158" s="1" t="e">
        <f>Totals!E158</f>
        <v>#REF!</v>
      </c>
      <c r="E158" s="49">
        <f>Totals!F158</f>
        <v>0</v>
      </c>
      <c r="F158" s="5" t="str">
        <f>Totals!H158</f>
        <v>NAPA</v>
      </c>
      <c r="G158" s="114">
        <f t="shared" si="29"/>
        <v>0</v>
      </c>
      <c r="H158" s="83"/>
      <c r="I158" s="120">
        <f>IFERROR(Jasper!$C152*Jasper!$D152,0)</f>
        <v>0</v>
      </c>
      <c r="J158" s="120">
        <f>IFERROR(#REF!*#REF!,0)</f>
        <v>0</v>
      </c>
      <c r="K158" s="120">
        <f>IFERROR(Versailles!C151*Versailles!D151,0)</f>
        <v>0</v>
      </c>
      <c r="L158" s="120">
        <f>IFERROR(Sellersburg!C142*Sellersburg!D142,0)</f>
        <v>0</v>
      </c>
      <c r="M158" s="120">
        <f>IFERROR(Pendleton!C148*Pendleton!D148,0)</f>
        <v>0</v>
      </c>
      <c r="N158" s="120">
        <f>IFERROR(Putnamville!C136*Putnamville!D136,0)</f>
        <v>0</v>
      </c>
      <c r="O158" s="120">
        <f>IFERROR(Lowell!C127*Lowell!D127,0)</f>
        <v>0</v>
      </c>
      <c r="P158" s="120">
        <f>IFERROR(#REF!*#REF!,0)</f>
        <v>0</v>
      </c>
      <c r="Q158" s="120">
        <f>IFERROR(Peru!C146*Peru!D146,0)</f>
        <v>0</v>
      </c>
      <c r="R158" s="120">
        <f>IFERROR('Toll Rd'!C142*'Toll Rd'!D142,0)</f>
        <v>0</v>
      </c>
      <c r="S158" s="120">
        <f>IFERROR(#REF!*#REF!,0)</f>
        <v>0</v>
      </c>
      <c r="T158" s="120">
        <f>IFERROR(#REF!*#REF!,0)</f>
        <v>0</v>
      </c>
      <c r="U158" s="120">
        <f>IFERROR(#REF!*#REF!,0)</f>
        <v>0</v>
      </c>
    </row>
    <row r="159" spans="1:21" ht="18" customHeight="1" x14ac:dyDescent="0.25">
      <c r="A159" s="1" t="str">
        <f>Totals!B159</f>
        <v>BKMZCH2502296</v>
      </c>
      <c r="B159" s="1">
        <f>Totals!C159</f>
        <v>0</v>
      </c>
      <c r="C159" s="1" t="str">
        <f>Totals!D159</f>
        <v>2016 AND UP LEFT HEADLIGHT ASSY</v>
      </c>
      <c r="D159" s="1" t="e">
        <f>Totals!E159</f>
        <v>#REF!</v>
      </c>
      <c r="E159" s="49">
        <f>Totals!F159</f>
        <v>632.03</v>
      </c>
      <c r="F159" s="5" t="str">
        <f>Totals!H159</f>
        <v>NAPA</v>
      </c>
      <c r="G159" s="114">
        <f t="shared" si="29"/>
        <v>0</v>
      </c>
      <c r="H159" s="21"/>
      <c r="I159" s="120">
        <f>IFERROR(Jasper!$C153*Jasper!$D153,0)</f>
        <v>0</v>
      </c>
      <c r="J159" s="120">
        <f>IFERROR(#REF!*#REF!,0)</f>
        <v>0</v>
      </c>
      <c r="K159" s="120">
        <f>IFERROR(Versailles!#REF!*Versailles!#REF!,0)</f>
        <v>0</v>
      </c>
      <c r="L159" s="120">
        <f>IFERROR(Sellersburg!C143*Sellersburg!D143,0)</f>
        <v>0</v>
      </c>
      <c r="M159" s="120">
        <f>IFERROR(Pendleton!C149*Pendleton!D149,0)</f>
        <v>0</v>
      </c>
      <c r="N159" s="120">
        <f>IFERROR(Putnamville!#REF!*Putnamville!#REF!,0)</f>
        <v>0</v>
      </c>
      <c r="O159" s="120">
        <f>IFERROR(Lowell!C128*Lowell!D128,0)</f>
        <v>0</v>
      </c>
      <c r="P159" s="120">
        <f>IFERROR(#REF!*#REF!,0)</f>
        <v>0</v>
      </c>
      <c r="Q159" s="120">
        <f>IFERROR(Peru!C147*Peru!D147,0)</f>
        <v>0</v>
      </c>
      <c r="R159" s="120">
        <f>IFERROR('Toll Rd'!C143*'Toll Rd'!D143,0)</f>
        <v>0</v>
      </c>
      <c r="S159" s="120">
        <f>IFERROR(#REF!*#REF!,0)</f>
        <v>0</v>
      </c>
      <c r="T159" s="120">
        <f>IFERROR(#REF!*#REF!,0)</f>
        <v>0</v>
      </c>
      <c r="U159" s="120">
        <f>IFERROR(#REF!*#REF!,0)</f>
        <v>0</v>
      </c>
    </row>
    <row r="160" spans="1:21" ht="18" customHeight="1" x14ac:dyDescent="0.25">
      <c r="A160" s="1" t="str">
        <f>Totals!B160</f>
        <v>BKMZCH2503296</v>
      </c>
      <c r="B160" s="1">
        <f>Totals!C160</f>
        <v>0</v>
      </c>
      <c r="C160" s="1" t="str">
        <f>Totals!D160</f>
        <v>2016 AND UP RIGHT HEADLIGHT ASSY</v>
      </c>
      <c r="D160" s="1" t="e">
        <f>Totals!E160</f>
        <v>#REF!</v>
      </c>
      <c r="E160" s="49">
        <f>Totals!F160</f>
        <v>632.91999999999996</v>
      </c>
      <c r="F160" s="5" t="str">
        <f>Totals!H160</f>
        <v>NAPA</v>
      </c>
      <c r="G160" s="114">
        <f t="shared" si="29"/>
        <v>0</v>
      </c>
      <c r="H160" s="21"/>
      <c r="I160" s="120">
        <f>IFERROR(Jasper!$C154*Jasper!$D154,0)</f>
        <v>0</v>
      </c>
      <c r="J160" s="120">
        <f>IFERROR(#REF!*#REF!,0)</f>
        <v>0</v>
      </c>
      <c r="K160" s="120">
        <f>IFERROR(Versailles!C152*Versailles!D152,0)</f>
        <v>0</v>
      </c>
      <c r="L160" s="120">
        <f>IFERROR(Sellersburg!C144*Sellersburg!D144,0)</f>
        <v>0</v>
      </c>
      <c r="M160" s="120">
        <f>IFERROR(Pendleton!C150*Pendleton!D150,0)</f>
        <v>0</v>
      </c>
      <c r="N160" s="120">
        <f>IFERROR(Putnamville!#REF!*Putnamville!#REF!,0)</f>
        <v>0</v>
      </c>
      <c r="O160" s="120">
        <f>IFERROR(Lowell!C129*Lowell!D129,0)</f>
        <v>0</v>
      </c>
      <c r="P160" s="120">
        <f>IFERROR(#REF!*#REF!,0)</f>
        <v>0</v>
      </c>
      <c r="Q160" s="120">
        <f>IFERROR(Peru!C148*Peru!D148,0)</f>
        <v>0</v>
      </c>
      <c r="R160" s="120">
        <f>IFERROR('Toll Rd'!C144*'Toll Rd'!D144,0)</f>
        <v>0</v>
      </c>
      <c r="S160" s="120">
        <f>IFERROR(#REF!*#REF!,0)</f>
        <v>0</v>
      </c>
      <c r="T160" s="120">
        <f>IFERROR(#REF!*#REF!,0)</f>
        <v>0</v>
      </c>
      <c r="U160" s="120">
        <f>IFERROR(#REF!*#REF!,0)</f>
        <v>0</v>
      </c>
    </row>
    <row r="161" spans="1:21" ht="18" customHeight="1" x14ac:dyDescent="0.25">
      <c r="A161" s="1" t="str">
        <f>Totals!B161</f>
        <v>LMP 194N</v>
      </c>
      <c r="B161" s="1" t="str">
        <f>Totals!C161</f>
        <v>4L3005</v>
      </c>
      <c r="C161" s="1" t="str">
        <f>Totals!D161</f>
        <v>Side Marker Bulb</v>
      </c>
      <c r="D161" s="1" t="e">
        <f>Totals!E161</f>
        <v>#REF!</v>
      </c>
      <c r="E161" s="49">
        <f>Totals!F161</f>
        <v>0</v>
      </c>
      <c r="F161" s="5" t="str">
        <f>Totals!H161</f>
        <v>NAPA</v>
      </c>
      <c r="G161" s="114">
        <f t="shared" si="29"/>
        <v>0</v>
      </c>
      <c r="H161" s="21"/>
      <c r="I161" s="120">
        <f>IFERROR(Jasper!$C155*Jasper!$D155,0)</f>
        <v>0</v>
      </c>
      <c r="J161" s="120">
        <f>IFERROR(#REF!*#REF!,0)</f>
        <v>0</v>
      </c>
      <c r="K161" s="120">
        <f>IFERROR(Versailles!C153*Versailles!D153,0)</f>
        <v>0</v>
      </c>
      <c r="L161" s="120">
        <f>IFERROR(Sellersburg!C145*Sellersburg!D145,0)</f>
        <v>0</v>
      </c>
      <c r="M161" s="120">
        <f>IFERROR(Pendleton!C151*Pendleton!D151,0)</f>
        <v>0</v>
      </c>
      <c r="N161" s="120">
        <f>IFERROR(Putnamville!C137*Putnamville!D137,0)</f>
        <v>0</v>
      </c>
      <c r="O161" s="120">
        <f>IFERROR(Lowell!C130*Lowell!D130,0)</f>
        <v>0</v>
      </c>
      <c r="P161" s="120">
        <f>IFERROR(#REF!*#REF!,0)</f>
        <v>0</v>
      </c>
      <c r="Q161" s="120">
        <f>IFERROR(Peru!C149*Peru!D149,0)</f>
        <v>0</v>
      </c>
      <c r="R161" s="120">
        <f>IFERROR('Toll Rd'!C145*'Toll Rd'!D145,0)</f>
        <v>0</v>
      </c>
      <c r="S161" s="120">
        <f>IFERROR(#REF!*#REF!,0)</f>
        <v>0</v>
      </c>
      <c r="T161" s="120">
        <f>IFERROR(#REF!*#REF!,0)</f>
        <v>0</v>
      </c>
      <c r="U161" s="120">
        <f>IFERROR(#REF!*#REF!,0)</f>
        <v>0</v>
      </c>
    </row>
    <row r="162" spans="1:21" ht="18" customHeight="1" x14ac:dyDescent="0.25">
      <c r="A162" s="34" t="str">
        <f>Totals!B162</f>
        <v>LMP 194NAN</v>
      </c>
      <c r="B162" s="34" t="str">
        <f>Totals!C162</f>
        <v>4L3005B</v>
      </c>
      <c r="C162" s="34" t="str">
        <f>Totals!D162</f>
        <v>Amber Side Marker Bulb</v>
      </c>
      <c r="D162" s="34" t="e">
        <f>Totals!E162</f>
        <v>#REF!</v>
      </c>
      <c r="E162" s="60">
        <f>Totals!F162</f>
        <v>0</v>
      </c>
      <c r="F162" s="40" t="str">
        <f>Totals!H162</f>
        <v>NAPA</v>
      </c>
      <c r="G162" s="115">
        <f>IFERROR(D162*E162,0)</f>
        <v>0</v>
      </c>
      <c r="H162" s="21"/>
      <c r="I162" s="120">
        <f>IFERROR(Jasper!$C156*Jasper!$D156,0)</f>
        <v>0</v>
      </c>
      <c r="J162" s="120">
        <f>IFERROR(#REF!*#REF!,0)</f>
        <v>0</v>
      </c>
      <c r="K162" s="120">
        <f>IFERROR(Versailles!C154*Versailles!D154,0)</f>
        <v>0</v>
      </c>
      <c r="L162" s="120">
        <f>IFERROR(Sellersburg!C146*Sellersburg!D146,0)</f>
        <v>0</v>
      </c>
      <c r="M162" s="120">
        <f>IFERROR(Pendleton!C152*Pendleton!D152,0)</f>
        <v>0</v>
      </c>
      <c r="N162" s="120">
        <f>IFERROR(Putnamville!C138*Putnamville!D138,0)</f>
        <v>0</v>
      </c>
      <c r="O162" s="120">
        <f>IFERROR(Lowell!C131*Lowell!D131,0)</f>
        <v>0</v>
      </c>
      <c r="P162" s="120">
        <f>IFERROR(#REF!*#REF!,0)</f>
        <v>0</v>
      </c>
      <c r="Q162" s="120">
        <f>IFERROR(Peru!C150*Peru!D150,0)</f>
        <v>0</v>
      </c>
      <c r="R162" s="120">
        <f>IFERROR('Toll Rd'!C146*'Toll Rd'!D146,0)</f>
        <v>0</v>
      </c>
      <c r="S162" s="120">
        <f>IFERROR(#REF!*#REF!,0)</f>
        <v>0</v>
      </c>
      <c r="T162" s="120">
        <f>IFERROR(#REF!*#REF!,0)</f>
        <v>0</v>
      </c>
      <c r="U162" s="120">
        <f>IFERROR(#REF!*#REF!,0)</f>
        <v>0</v>
      </c>
    </row>
    <row r="163" spans="1:21" ht="18" customHeight="1" x14ac:dyDescent="0.25">
      <c r="A163" s="1" t="str">
        <f>Totals!B163</f>
        <v>LMP 3157N</v>
      </c>
      <c r="B163" s="1" t="str">
        <f>Totals!C163</f>
        <v>4L3003A</v>
      </c>
      <c r="C163" s="1" t="str">
        <f>Totals!D163</f>
        <v>Bulb</v>
      </c>
      <c r="D163" s="1" t="e">
        <f>Totals!E163</f>
        <v>#REF!</v>
      </c>
      <c r="E163" s="49">
        <f>Totals!F163</f>
        <v>0</v>
      </c>
      <c r="F163" s="5" t="str">
        <f>Totals!H163</f>
        <v>NAPA</v>
      </c>
      <c r="G163" s="114">
        <f t="shared" ref="G163:G190" si="30">IFERROR(D163*E163,0)</f>
        <v>0</v>
      </c>
      <c r="H163" s="21"/>
      <c r="I163" s="120">
        <f>IFERROR(Jasper!$C157*Jasper!$D157,0)</f>
        <v>0</v>
      </c>
      <c r="J163" s="120">
        <f>IFERROR(#REF!*#REF!,0)</f>
        <v>0</v>
      </c>
      <c r="K163" s="120">
        <f>IFERROR(Versailles!C155*Versailles!D155,0)</f>
        <v>0</v>
      </c>
      <c r="L163" s="120">
        <f>IFERROR(Sellersburg!C147*Sellersburg!D147,0)</f>
        <v>0</v>
      </c>
      <c r="M163" s="120">
        <f>IFERROR(Pendleton!C153*Pendleton!D153,0)</f>
        <v>0</v>
      </c>
      <c r="N163" s="120">
        <f>IFERROR(Putnamville!C139*Putnamville!D139,0)</f>
        <v>0</v>
      </c>
      <c r="O163" s="120">
        <f>IFERROR(Lowell!C132*Lowell!D132,0)</f>
        <v>0</v>
      </c>
      <c r="P163" s="120">
        <f>IFERROR(#REF!*#REF!,0)</f>
        <v>0</v>
      </c>
      <c r="Q163" s="120">
        <f>IFERROR(Peru!C151*Peru!D151,0)</f>
        <v>0</v>
      </c>
      <c r="R163" s="120">
        <f>IFERROR('Toll Rd'!C147*'Toll Rd'!D147,0)</f>
        <v>0</v>
      </c>
      <c r="S163" s="120">
        <f>IFERROR(#REF!*#REF!,0)</f>
        <v>0</v>
      </c>
      <c r="T163" s="120">
        <f>IFERROR(#REF!*#REF!,0)</f>
        <v>0</v>
      </c>
      <c r="U163" s="120">
        <f>IFERROR(#REF!*#REF!,0)</f>
        <v>0</v>
      </c>
    </row>
    <row r="164" spans="1:21" ht="18" customHeight="1" x14ac:dyDescent="0.25">
      <c r="A164" s="1" t="str">
        <f>Totals!B164</f>
        <v>LMP 7443N</v>
      </c>
      <c r="B164" s="1" t="str">
        <f>Totals!C164</f>
        <v>4L3014</v>
      </c>
      <c r="C164" s="1" t="str">
        <f>Totals!D164</f>
        <v>Brake Light Bulb</v>
      </c>
      <c r="D164" s="1" t="e">
        <f>Totals!E164</f>
        <v>#REF!</v>
      </c>
      <c r="E164" s="49">
        <f>Totals!F164</f>
        <v>0</v>
      </c>
      <c r="F164" s="5" t="str">
        <f>Totals!H164</f>
        <v>NAPA</v>
      </c>
      <c r="G164" s="114">
        <f t="shared" si="30"/>
        <v>0</v>
      </c>
      <c r="H164" s="21"/>
      <c r="I164" s="120">
        <f>IFERROR(Jasper!$C158*Jasper!$D158,0)</f>
        <v>0</v>
      </c>
      <c r="J164" s="120">
        <f>IFERROR(#REF!*#REF!,0)</f>
        <v>0</v>
      </c>
      <c r="K164" s="120">
        <f>IFERROR(Versailles!C156*Versailles!D156,0)</f>
        <v>0</v>
      </c>
      <c r="L164" s="120">
        <f>IFERROR(Sellersburg!C148*Sellersburg!D148,0)</f>
        <v>0</v>
      </c>
      <c r="M164" s="120">
        <f>IFERROR(Pendleton!C154*Pendleton!D154,0)</f>
        <v>0</v>
      </c>
      <c r="N164" s="120">
        <f>IFERROR(Putnamville!C140*Putnamville!D140,0)</f>
        <v>0</v>
      </c>
      <c r="O164" s="120">
        <f>IFERROR(Lowell!C133*Lowell!D133,0)</f>
        <v>0</v>
      </c>
      <c r="P164" s="120">
        <f>IFERROR(#REF!*#REF!,0)</f>
        <v>0</v>
      </c>
      <c r="Q164" s="120">
        <f>IFERROR(Peru!C152*Peru!D152,0)</f>
        <v>0</v>
      </c>
      <c r="R164" s="120">
        <f>IFERROR('Toll Rd'!C148*'Toll Rd'!D148,0)</f>
        <v>0</v>
      </c>
      <c r="S164" s="120">
        <f>IFERROR(#REF!*#REF!,0)</f>
        <v>0</v>
      </c>
      <c r="T164" s="120">
        <f>IFERROR(#REF!*#REF!,0)</f>
        <v>0</v>
      </c>
      <c r="U164" s="120">
        <f>IFERROR(#REF!*#REF!,0)</f>
        <v>0</v>
      </c>
    </row>
    <row r="165" spans="1:21" ht="18" customHeight="1" x14ac:dyDescent="0.25">
      <c r="A165" s="1" t="str">
        <f>Totals!B165</f>
        <v>LMP 9005N</v>
      </c>
      <c r="B165" s="1" t="str">
        <f>Totals!C165</f>
        <v>4L3017A</v>
      </c>
      <c r="C165" s="1" t="str">
        <f>Totals!D165</f>
        <v>Headlight Bulb (2016-19 Charger)</v>
      </c>
      <c r="D165" s="1" t="e">
        <f>Totals!E165</f>
        <v>#REF!</v>
      </c>
      <c r="E165" s="49">
        <f>Totals!F165</f>
        <v>10.220000000000001</v>
      </c>
      <c r="F165" s="5" t="str">
        <f>Totals!H165</f>
        <v>NAPA</v>
      </c>
      <c r="G165" s="114">
        <f t="shared" si="30"/>
        <v>0</v>
      </c>
      <c r="H165" s="83"/>
      <c r="I165" s="120">
        <f>IFERROR(Jasper!$C159*Jasper!$D159,0)</f>
        <v>0</v>
      </c>
      <c r="J165" s="120">
        <f>IFERROR(#REF!*#REF!,0)</f>
        <v>0</v>
      </c>
      <c r="K165" s="120">
        <f>IFERROR(Versailles!C157*Versailles!D157,0)</f>
        <v>0</v>
      </c>
      <c r="L165" s="120">
        <f>IFERROR(Sellersburg!C149*Sellersburg!D149,0)</f>
        <v>0</v>
      </c>
      <c r="M165" s="120">
        <f>IFERROR(Pendleton!C155*Pendleton!D155,0)</f>
        <v>0</v>
      </c>
      <c r="N165" s="120">
        <f>IFERROR(Putnamville!C141*Putnamville!D141,0)</f>
        <v>0</v>
      </c>
      <c r="O165" s="120">
        <f>IFERROR(Lowell!#REF!*Lowell!#REF!,0)</f>
        <v>0</v>
      </c>
      <c r="P165" s="120">
        <f>IFERROR(#REF!*#REF!,0)</f>
        <v>0</v>
      </c>
      <c r="Q165" s="120">
        <f>IFERROR(Peru!C153*Peru!D153,0)</f>
        <v>0</v>
      </c>
      <c r="R165" s="120">
        <f>IFERROR('Toll Rd'!C149*'Toll Rd'!D149,0)</f>
        <v>0</v>
      </c>
      <c r="S165" s="120">
        <f>IFERROR(#REF!*#REF!,0)</f>
        <v>0</v>
      </c>
      <c r="T165" s="120">
        <f>IFERROR(#REF!*#REF!,0)</f>
        <v>0</v>
      </c>
      <c r="U165" s="120">
        <f>IFERROR(#REF!*#REF!,0)</f>
        <v>0</v>
      </c>
    </row>
    <row r="166" spans="1:21" ht="18" customHeight="1" x14ac:dyDescent="0.25">
      <c r="A166" s="1" t="str">
        <f>Totals!B166</f>
        <v>BKN LIC91028</v>
      </c>
      <c r="B166" s="1">
        <f>Totals!C166</f>
        <v>0</v>
      </c>
      <c r="C166" s="1" t="str">
        <f>Totals!D166</f>
        <v>LED Light Cord Reel 50'</v>
      </c>
      <c r="D166" s="1" t="e">
        <f>Totals!E166</f>
        <v>#REF!</v>
      </c>
      <c r="E166" s="49">
        <f>Totals!F166</f>
        <v>186.21</v>
      </c>
      <c r="F166" s="5" t="str">
        <f>Totals!H166</f>
        <v>NAPA</v>
      </c>
      <c r="G166" s="114">
        <f t="shared" si="30"/>
        <v>0</v>
      </c>
      <c r="H166" s="83"/>
      <c r="I166" s="120">
        <f>IFERROR(Jasper!$C160*Jasper!$D160,0)</f>
        <v>0</v>
      </c>
      <c r="J166" s="120">
        <f>IFERROR(#REF!*#REF!,0)</f>
        <v>0</v>
      </c>
      <c r="K166" s="120">
        <f>IFERROR(Versailles!C158*Versailles!D158,0)</f>
        <v>0</v>
      </c>
      <c r="L166" s="120">
        <f>IFERROR(Sellersburg!C150*Sellersburg!D150,0)</f>
        <v>0</v>
      </c>
      <c r="M166" s="120">
        <f>IFERROR(Pendleton!C156*Pendleton!D156,0)</f>
        <v>0</v>
      </c>
      <c r="N166" s="120">
        <f>IFERROR(Putnamville!C142*Putnamville!D142,0)</f>
        <v>0</v>
      </c>
      <c r="O166" s="120">
        <f>IFERROR(Lowell!#REF!*Lowell!#REF!,0)</f>
        <v>0</v>
      </c>
      <c r="P166" s="120">
        <f>IFERROR(#REF!*#REF!,0)</f>
        <v>0</v>
      </c>
      <c r="Q166" s="120">
        <f>IFERROR(Peru!C154*Peru!D154,0)</f>
        <v>0</v>
      </c>
      <c r="R166" s="120">
        <f>IFERROR('Toll Rd'!C150*'Toll Rd'!D150,0)</f>
        <v>0</v>
      </c>
      <c r="S166" s="120">
        <f>IFERROR(#REF!*#REF!,0)</f>
        <v>0</v>
      </c>
      <c r="T166" s="120">
        <f>IFERROR(#REF!*#REF!,0)</f>
        <v>0</v>
      </c>
      <c r="U166" s="120">
        <f>IFERROR(#REF!*#REF!,0)</f>
        <v>0</v>
      </c>
    </row>
    <row r="167" spans="1:21" ht="18" customHeight="1" x14ac:dyDescent="0.25">
      <c r="A167" s="1" t="str">
        <f>Totals!B167</f>
        <v>FIL4579</v>
      </c>
      <c r="B167" s="1" t="str">
        <f>Totals!C167</f>
        <v>FIL4579</v>
      </c>
      <c r="C167" s="1" t="str">
        <f>Totals!D167</f>
        <v>Cabin Air Filter</v>
      </c>
      <c r="D167" s="1" t="e">
        <f>Totals!E167</f>
        <v>#REF!</v>
      </c>
      <c r="E167" s="49">
        <f>Totals!F167</f>
        <v>0</v>
      </c>
      <c r="F167" s="5" t="str">
        <f>Totals!H167</f>
        <v>NAPA</v>
      </c>
      <c r="G167" s="114">
        <f t="shared" si="30"/>
        <v>0</v>
      </c>
      <c r="H167" s="83"/>
      <c r="I167" s="120">
        <f>IFERROR(Jasper!$C161*Jasper!$D161,0)</f>
        <v>0</v>
      </c>
      <c r="J167" s="120">
        <f>IFERROR(#REF!*#REF!,0)</f>
        <v>0</v>
      </c>
      <c r="K167" s="120">
        <f>IFERROR(Versailles!C159*Versailles!D159,0)</f>
        <v>0</v>
      </c>
      <c r="L167" s="120">
        <f>IFERROR(Sellersburg!C151*Sellersburg!D151,0)</f>
        <v>0</v>
      </c>
      <c r="M167" s="120">
        <f>IFERROR(Pendleton!C157*Pendleton!D157,0)</f>
        <v>0</v>
      </c>
      <c r="N167" s="120">
        <f>IFERROR(Putnamville!C143*Putnamville!D143,0)</f>
        <v>0</v>
      </c>
      <c r="O167" s="120">
        <f>IFERROR(Lowell!C134*Lowell!D134,0)</f>
        <v>0</v>
      </c>
      <c r="P167" s="120">
        <f>IFERROR(#REF!*#REF!,0)</f>
        <v>0</v>
      </c>
      <c r="Q167" s="120">
        <f>IFERROR(Peru!C155*Peru!D155,0)</f>
        <v>0</v>
      </c>
      <c r="R167" s="120">
        <f>IFERROR('Toll Rd'!C151*'Toll Rd'!D151,0)</f>
        <v>0</v>
      </c>
      <c r="S167" s="120">
        <f>IFERROR(#REF!*#REF!,0)</f>
        <v>0</v>
      </c>
      <c r="T167" s="120">
        <f>IFERROR(#REF!*#REF!,0)</f>
        <v>0</v>
      </c>
      <c r="U167" s="120">
        <f>IFERROR(#REF!*#REF!,0)</f>
        <v>0</v>
      </c>
    </row>
    <row r="168" spans="1:21" ht="18" customHeight="1" x14ac:dyDescent="0.25">
      <c r="A168" s="1" t="str">
        <f>Totals!B168</f>
        <v>FIL 2725</v>
      </c>
      <c r="B168" s="1" t="str">
        <f>Totals!C168</f>
        <v>4D4046A</v>
      </c>
      <c r="C168" s="1" t="str">
        <f>Totals!D168</f>
        <v>Air Filter</v>
      </c>
      <c r="D168" s="1" t="e">
        <f>Totals!E168</f>
        <v>#REF!</v>
      </c>
      <c r="E168" s="49">
        <f>Totals!F168</f>
        <v>0</v>
      </c>
      <c r="F168" s="5" t="str">
        <f>Totals!H168</f>
        <v>NAPA</v>
      </c>
      <c r="G168" s="114">
        <f t="shared" si="30"/>
        <v>0</v>
      </c>
      <c r="H168" s="21"/>
      <c r="I168" s="120">
        <f>IFERROR(Jasper!$C162*Jasper!$D162,0)</f>
        <v>0</v>
      </c>
      <c r="J168" s="120">
        <f>IFERROR(#REF!*#REF!,0)</f>
        <v>0</v>
      </c>
      <c r="K168" s="120">
        <f>IFERROR(Versailles!C160*Versailles!D160,0)</f>
        <v>0</v>
      </c>
      <c r="L168" s="120">
        <f>IFERROR(Sellersburg!C152*Sellersburg!D152,0)</f>
        <v>0</v>
      </c>
      <c r="M168" s="120">
        <f>IFERROR(Pendleton!C158*Pendleton!D158,0)</f>
        <v>0</v>
      </c>
      <c r="N168" s="120">
        <f>IFERROR(Putnamville!C144*Putnamville!D144,0)</f>
        <v>0</v>
      </c>
      <c r="O168" s="120">
        <f>IFERROR(Lowell!C135*Lowell!D135,0)</f>
        <v>0</v>
      </c>
      <c r="P168" s="120">
        <f>IFERROR(#REF!*#REF!,0)</f>
        <v>0</v>
      </c>
      <c r="Q168" s="120">
        <f>IFERROR(Peru!C156*Peru!D156,0)</f>
        <v>0</v>
      </c>
      <c r="R168" s="120">
        <f>IFERROR('Toll Rd'!C152*'Toll Rd'!D152,0)</f>
        <v>0</v>
      </c>
      <c r="S168" s="120">
        <f>IFERROR(#REF!*#REF!,0)</f>
        <v>0</v>
      </c>
      <c r="T168" s="120">
        <f>IFERROR(#REF!*#REF!,0)</f>
        <v>0</v>
      </c>
      <c r="U168" s="120">
        <f>IFERROR(#REF!*#REF!,0)</f>
        <v>0</v>
      </c>
    </row>
    <row r="169" spans="1:21" ht="18" customHeight="1" x14ac:dyDescent="0.25">
      <c r="A169" s="1" t="str">
        <f>Totals!B169</f>
        <v>BAT 7594R</v>
      </c>
      <c r="B169" s="1" t="str">
        <f>Totals!C169</f>
        <v>7594R</v>
      </c>
      <c r="C169" s="1" t="str">
        <f>Totals!D169</f>
        <v>Battery</v>
      </c>
      <c r="D169" s="1" t="e">
        <f>Totals!E169</f>
        <v>#REF!</v>
      </c>
      <c r="E169" s="49">
        <f>Totals!F169</f>
        <v>155.44</v>
      </c>
      <c r="F169" s="5" t="str">
        <f>Totals!H169</f>
        <v>NAPA</v>
      </c>
      <c r="G169" s="114">
        <f t="shared" si="30"/>
        <v>0</v>
      </c>
      <c r="H169" s="83"/>
      <c r="I169" s="120">
        <f>IFERROR(Jasper!$C163*Jasper!$D163,0)</f>
        <v>0</v>
      </c>
      <c r="J169" s="120">
        <f>IFERROR(#REF!*#REF!,0)</f>
        <v>0</v>
      </c>
      <c r="K169" s="120">
        <f>IFERROR(Versailles!C161*Versailles!D161,0)</f>
        <v>0</v>
      </c>
      <c r="L169" s="120">
        <f>IFERROR(Sellersburg!C153*Sellersburg!D153,0)</f>
        <v>0</v>
      </c>
      <c r="M169" s="120">
        <f>IFERROR(Pendleton!C159*Pendleton!D159,0)</f>
        <v>0</v>
      </c>
      <c r="N169" s="120">
        <f>IFERROR(Putnamville!C145*Putnamville!D145,0)</f>
        <v>0</v>
      </c>
      <c r="O169" s="120">
        <f>IFERROR(Lowell!#REF!*Lowell!#REF!,0)</f>
        <v>0</v>
      </c>
      <c r="P169" s="120">
        <f>IFERROR(#REF!*#REF!,0)</f>
        <v>0</v>
      </c>
      <c r="Q169" s="120">
        <f>IFERROR(Peru!C157*Peru!D157,0)</f>
        <v>0</v>
      </c>
      <c r="R169" s="120">
        <f>IFERROR('Toll Rd'!C153*'Toll Rd'!D153,0)</f>
        <v>0</v>
      </c>
      <c r="S169" s="120">
        <f>IFERROR(#REF!*#REF!,0)</f>
        <v>0</v>
      </c>
      <c r="T169" s="120">
        <f>IFERROR(#REF!*#REF!,0)</f>
        <v>0</v>
      </c>
      <c r="U169" s="120">
        <f>IFERROR(#REF!*#REF!,0)</f>
        <v>0</v>
      </c>
    </row>
    <row r="170" spans="1:21" ht="18" customHeight="1" x14ac:dyDescent="0.25">
      <c r="A170" s="1" t="str">
        <f>Totals!B170</f>
        <v>ECH 920228</v>
      </c>
      <c r="B170" s="1" t="str">
        <f>Totals!C170</f>
        <v>4D4189</v>
      </c>
      <c r="C170" s="1" t="str">
        <f>Totals!D170</f>
        <v>Tire Sensor Kit-(Rubber Valve Stem)</v>
      </c>
      <c r="D170" s="1" t="e">
        <f>Totals!E170</f>
        <v>#REF!</v>
      </c>
      <c r="E170" s="49">
        <f>Totals!F170</f>
        <v>0</v>
      </c>
      <c r="F170" s="5" t="str">
        <f>Totals!H170</f>
        <v>NAPA</v>
      </c>
      <c r="G170" s="114">
        <f t="shared" si="30"/>
        <v>0</v>
      </c>
      <c r="H170" s="83"/>
      <c r="I170" s="120">
        <f>IFERROR(Jasper!$C164*Jasper!$D164,0)</f>
        <v>0</v>
      </c>
      <c r="J170" s="120">
        <f>IFERROR(#REF!*#REF!,0)</f>
        <v>0</v>
      </c>
      <c r="K170" s="120">
        <f>IFERROR(Versailles!C162*Versailles!D162,0)</f>
        <v>0</v>
      </c>
      <c r="L170" s="120">
        <f>IFERROR(Sellersburg!C154*Sellersburg!D154,0)</f>
        <v>0</v>
      </c>
      <c r="M170" s="120">
        <f>IFERROR(Pendleton!C160*Pendleton!D160,0)</f>
        <v>0</v>
      </c>
      <c r="N170" s="120">
        <f>IFERROR(Putnamville!C146*Putnamville!D146,0)</f>
        <v>0</v>
      </c>
      <c r="O170" s="120">
        <f>IFERROR(Lowell!C136*Lowell!D136,0)</f>
        <v>0</v>
      </c>
      <c r="P170" s="120">
        <f>IFERROR(#REF!*#REF!,0)</f>
        <v>0</v>
      </c>
      <c r="Q170" s="120">
        <f>IFERROR(Peru!C158*Peru!D158,0)</f>
        <v>0</v>
      </c>
      <c r="R170" s="120">
        <f>IFERROR('Toll Rd'!C154*'Toll Rd'!D154,0)</f>
        <v>0</v>
      </c>
      <c r="S170" s="120">
        <f>IFERROR(#REF!*#REF!,0)</f>
        <v>0</v>
      </c>
      <c r="T170" s="120">
        <f>IFERROR(#REF!*#REF!,0)</f>
        <v>0</v>
      </c>
      <c r="U170" s="120">
        <f>IFERROR(#REF!*#REF!,0)</f>
        <v>0</v>
      </c>
    </row>
    <row r="171" spans="1:21" ht="18" customHeight="1" x14ac:dyDescent="0.25">
      <c r="A171" s="1" t="str">
        <f>Totals!B171</f>
        <v>SE5605A</v>
      </c>
      <c r="B171" s="1" t="str">
        <f>Totals!C171</f>
        <v>4D4071</v>
      </c>
      <c r="C171" s="1" t="str">
        <f>Totals!D171</f>
        <v>Front Left Caliper (2011-18)</v>
      </c>
      <c r="D171" s="1" t="e">
        <f>Totals!E171</f>
        <v>#REF!</v>
      </c>
      <c r="E171" s="49">
        <f>Totals!F171</f>
        <v>0</v>
      </c>
      <c r="F171" s="5" t="str">
        <f>Totals!H171</f>
        <v>NAPA</v>
      </c>
      <c r="G171" s="114">
        <f t="shared" si="30"/>
        <v>0</v>
      </c>
      <c r="H171" s="83"/>
      <c r="I171" s="120">
        <f>IFERROR(Jasper!$C165*Jasper!$D165,0)</f>
        <v>0</v>
      </c>
      <c r="J171" s="120">
        <f>IFERROR(#REF!*#REF!,0)</f>
        <v>0</v>
      </c>
      <c r="K171" s="120">
        <f>IFERROR(Versailles!C163*Versailles!D163,0)</f>
        <v>0</v>
      </c>
      <c r="L171" s="120">
        <f>IFERROR(Sellersburg!C155*Sellersburg!D155,0)</f>
        <v>0</v>
      </c>
      <c r="M171" s="120">
        <f>IFERROR(Pendleton!C161*Pendleton!D161,0)</f>
        <v>0</v>
      </c>
      <c r="N171" s="120">
        <f>IFERROR(Putnamville!C147*Putnamville!D147,0)</f>
        <v>0</v>
      </c>
      <c r="O171" s="120">
        <f>IFERROR(Lowell!C137*Lowell!D137,0)</f>
        <v>0</v>
      </c>
      <c r="P171" s="120">
        <f>IFERROR(#REF!*#REF!,0)</f>
        <v>0</v>
      </c>
      <c r="Q171" s="120">
        <f>IFERROR(Peru!C159*Peru!D159,0)</f>
        <v>0</v>
      </c>
      <c r="R171" s="120">
        <f>IFERROR('Toll Rd'!C155*'Toll Rd'!D155,0)</f>
        <v>0</v>
      </c>
      <c r="S171" s="120">
        <f>IFERROR(#REF!*#REF!,0)</f>
        <v>0</v>
      </c>
      <c r="T171" s="120">
        <f>IFERROR(#REF!*#REF!,0)</f>
        <v>0</v>
      </c>
      <c r="U171" s="120">
        <f>IFERROR(#REF!*#REF!,0)</f>
        <v>0</v>
      </c>
    </row>
    <row r="172" spans="1:21" ht="18" customHeight="1" x14ac:dyDescent="0.25">
      <c r="A172" s="1" t="str">
        <f>Totals!B172</f>
        <v>SE5606A</v>
      </c>
      <c r="B172" s="1" t="str">
        <f>Totals!C172</f>
        <v>4D4072</v>
      </c>
      <c r="C172" s="1" t="str">
        <f>Totals!D172</f>
        <v>Front Right Caliper (2011-18)</v>
      </c>
      <c r="D172" s="1" t="e">
        <f>Totals!E172</f>
        <v>#REF!</v>
      </c>
      <c r="E172" s="49">
        <f>Totals!F172</f>
        <v>0</v>
      </c>
      <c r="F172" s="5" t="str">
        <f>Totals!H172</f>
        <v>NAPA</v>
      </c>
      <c r="G172" s="114">
        <f t="shared" si="30"/>
        <v>0</v>
      </c>
      <c r="H172" s="83"/>
      <c r="I172" s="120">
        <f>IFERROR(Jasper!$C166*Jasper!$D166,0)</f>
        <v>0</v>
      </c>
      <c r="J172" s="120">
        <f>IFERROR(#REF!*#REF!,0)</f>
        <v>0</v>
      </c>
      <c r="K172" s="120">
        <f>IFERROR(Versailles!C164*Versailles!D164,0)</f>
        <v>0</v>
      </c>
      <c r="L172" s="120">
        <f>IFERROR(Sellersburg!C156*Sellersburg!D156,0)</f>
        <v>0</v>
      </c>
      <c r="M172" s="120">
        <f>IFERROR(Pendleton!C162*Pendleton!D162,0)</f>
        <v>0</v>
      </c>
      <c r="N172" s="120">
        <f>IFERROR(Putnamville!C148*Putnamville!D148,0)</f>
        <v>0</v>
      </c>
      <c r="O172" s="120">
        <f>IFERROR(Lowell!C138*Lowell!D138,0)</f>
        <v>0</v>
      </c>
      <c r="P172" s="120">
        <f>IFERROR(#REF!*#REF!,0)</f>
        <v>0</v>
      </c>
      <c r="Q172" s="120">
        <f>IFERROR(Peru!C160*Peru!D160,0)</f>
        <v>0</v>
      </c>
      <c r="R172" s="120">
        <f>IFERROR('Toll Rd'!C156*'Toll Rd'!D156,0)</f>
        <v>0</v>
      </c>
      <c r="S172" s="120">
        <f>IFERROR(#REF!*#REF!,0)</f>
        <v>0</v>
      </c>
      <c r="T172" s="120">
        <f>IFERROR(#REF!*#REF!,0)</f>
        <v>0</v>
      </c>
      <c r="U172" s="120">
        <f>IFERROR(#REF!*#REF!,0)</f>
        <v>0</v>
      </c>
    </row>
    <row r="173" spans="1:21" ht="18" customHeight="1" x14ac:dyDescent="0.25">
      <c r="A173" s="1" t="str">
        <f>Totals!B173</f>
        <v>UP 880073CR</v>
      </c>
      <c r="B173" s="1" t="str">
        <f>Totals!C173</f>
        <v>4D4025</v>
      </c>
      <c r="C173" s="1" t="str">
        <f>Totals!D173</f>
        <v>Brake Rotor-Front (2011-19)</v>
      </c>
      <c r="D173" s="1" t="e">
        <f>Totals!E173</f>
        <v>#REF!</v>
      </c>
      <c r="E173" s="49">
        <f>Totals!F173</f>
        <v>72.510000000000005</v>
      </c>
      <c r="F173" s="5" t="str">
        <f>Totals!H173</f>
        <v>NAPA</v>
      </c>
      <c r="G173" s="114">
        <f t="shared" si="30"/>
        <v>0</v>
      </c>
      <c r="H173" s="83"/>
      <c r="I173" s="120">
        <f>IFERROR(Jasper!$C167*Jasper!$D167,0)</f>
        <v>0</v>
      </c>
      <c r="J173" s="120">
        <f>IFERROR(#REF!*#REF!,0)</f>
        <v>0</v>
      </c>
      <c r="K173" s="120">
        <f>IFERROR(Versailles!C165*Versailles!D165,0)</f>
        <v>0</v>
      </c>
      <c r="L173" s="120">
        <f>IFERROR(Sellersburg!C157*Sellersburg!D157,0)</f>
        <v>0</v>
      </c>
      <c r="M173" s="120">
        <f>IFERROR(Pendleton!C163*Pendleton!D163,0)</f>
        <v>0</v>
      </c>
      <c r="N173" s="120">
        <f>IFERROR(Putnamville!C149*Putnamville!D149,0)</f>
        <v>0</v>
      </c>
      <c r="O173" s="120">
        <f>IFERROR(Lowell!C139*Lowell!D139,0)</f>
        <v>0</v>
      </c>
      <c r="P173" s="120">
        <f>IFERROR(#REF!*#REF!,0)</f>
        <v>0</v>
      </c>
      <c r="Q173" s="120">
        <f>IFERROR(Peru!C161*Peru!D161,0)</f>
        <v>0</v>
      </c>
      <c r="R173" s="120">
        <f>IFERROR('Toll Rd'!#REF!*'Toll Rd'!#REF!,0)</f>
        <v>0</v>
      </c>
      <c r="S173" s="120">
        <f>IFERROR(#REF!*#REF!,0)</f>
        <v>0</v>
      </c>
      <c r="T173" s="120">
        <f>IFERROR(#REF!*#REF!,0)</f>
        <v>0</v>
      </c>
      <c r="U173" s="120">
        <f>IFERROR(#REF!*#REF!,0)</f>
        <v>0</v>
      </c>
    </row>
    <row r="174" spans="1:21" ht="18" customHeight="1" x14ac:dyDescent="0.25">
      <c r="A174" s="1" t="str">
        <f>Totals!B174</f>
        <v>FLT FT7991</v>
      </c>
      <c r="B174" s="1" t="str">
        <f>Totals!C174</f>
        <v>4D4017F</v>
      </c>
      <c r="C174" s="1" t="str">
        <f>Totals!D174</f>
        <v>Brake Pad-Front (2011-19)</v>
      </c>
      <c r="D174" s="1" t="e">
        <f>Totals!E174</f>
        <v>#REF!</v>
      </c>
      <c r="E174" s="49">
        <f>Totals!F174</f>
        <v>76.45</v>
      </c>
      <c r="F174" s="5" t="str">
        <f>Totals!H174</f>
        <v>NAPA</v>
      </c>
      <c r="G174" s="114">
        <f t="shared" si="30"/>
        <v>0</v>
      </c>
      <c r="H174" s="83"/>
      <c r="I174" s="120">
        <f>IFERROR(Jasper!$C168*Jasper!$D168,0)</f>
        <v>0</v>
      </c>
      <c r="J174" s="120">
        <f>IFERROR(#REF!*#REF!,0)</f>
        <v>0</v>
      </c>
      <c r="K174" s="120">
        <f>IFERROR(Versailles!C166*Versailles!D166,0)</f>
        <v>0</v>
      </c>
      <c r="L174" s="120">
        <f>IFERROR(Sellersburg!C158*Sellersburg!D158,0)</f>
        <v>0</v>
      </c>
      <c r="M174" s="120">
        <f>IFERROR(Pendleton!C164*Pendleton!D164,0)</f>
        <v>0</v>
      </c>
      <c r="N174" s="120">
        <f>IFERROR(Putnamville!C150*Putnamville!D150,0)</f>
        <v>0</v>
      </c>
      <c r="O174" s="120">
        <f>IFERROR(Lowell!C140*Lowell!D140,0)</f>
        <v>0</v>
      </c>
      <c r="P174" s="120">
        <f>IFERROR(#REF!*#REF!,0)</f>
        <v>0</v>
      </c>
      <c r="Q174" s="120">
        <f>IFERROR(Peru!C162*Peru!D162,0)</f>
        <v>0</v>
      </c>
      <c r="R174" s="120">
        <f>IFERROR('Toll Rd'!#REF!*'Toll Rd'!#REF!,0)</f>
        <v>0</v>
      </c>
      <c r="S174" s="120">
        <f>IFERROR(#REF!*#REF!,0)</f>
        <v>0</v>
      </c>
      <c r="T174" s="120">
        <f>IFERROR(#REF!*#REF!,0)</f>
        <v>0</v>
      </c>
      <c r="U174" s="120">
        <f>IFERROR(#REF!*#REF!,0)</f>
        <v>0</v>
      </c>
    </row>
    <row r="175" spans="1:21" ht="18" customHeight="1" x14ac:dyDescent="0.25">
      <c r="A175" s="1" t="str">
        <f>Totals!B175</f>
        <v>UP 880082CR</v>
      </c>
      <c r="B175" s="1" t="str">
        <f>Totals!C175</f>
        <v>4D4025R</v>
      </c>
      <c r="C175" s="1" t="str">
        <f>Totals!D175</f>
        <v>Brake Rotor-Rear (2011-19)</v>
      </c>
      <c r="D175" s="1" t="e">
        <f>Totals!E175</f>
        <v>#REF!</v>
      </c>
      <c r="E175" s="49">
        <f>Totals!F175</f>
        <v>72.510000000000005</v>
      </c>
      <c r="F175" s="5" t="str">
        <f>Totals!H175</f>
        <v>NAPA</v>
      </c>
      <c r="G175" s="114">
        <f t="shared" si="30"/>
        <v>0</v>
      </c>
      <c r="H175" s="21"/>
      <c r="I175" s="120">
        <f>IFERROR(Jasper!$C169*Jasper!$D169,0)</f>
        <v>0</v>
      </c>
      <c r="J175" s="120">
        <f>IFERROR(#REF!*#REF!,0)</f>
        <v>0</v>
      </c>
      <c r="K175" s="120">
        <f>IFERROR(Versailles!C167*Versailles!D167,0)</f>
        <v>0</v>
      </c>
      <c r="L175" s="120">
        <f>IFERROR(Sellersburg!C159*Sellersburg!D159,0)</f>
        <v>0</v>
      </c>
      <c r="M175" s="120">
        <f>IFERROR(Pendleton!C165*Pendleton!D165,0)</f>
        <v>0</v>
      </c>
      <c r="N175" s="120">
        <f>IFERROR(Putnamville!C151*Putnamville!D151,0)</f>
        <v>0</v>
      </c>
      <c r="O175" s="120">
        <f>IFERROR(Lowell!C141*Lowell!D141,0)</f>
        <v>0</v>
      </c>
      <c r="P175" s="120">
        <f>IFERROR(#REF!*#REF!,0)</f>
        <v>0</v>
      </c>
      <c r="Q175" s="120">
        <f>IFERROR(Peru!C163*Peru!D163,0)</f>
        <v>0</v>
      </c>
      <c r="R175" s="120">
        <f>IFERROR('Toll Rd'!C157*'Toll Rd'!D157,0)</f>
        <v>0</v>
      </c>
      <c r="S175" s="120">
        <f>IFERROR(#REF!*#REF!,0)</f>
        <v>0</v>
      </c>
      <c r="T175" s="120">
        <f>IFERROR(#REF!*#REF!,0)</f>
        <v>0</v>
      </c>
      <c r="U175" s="120">
        <f>IFERROR(#REF!*#REF!,0)</f>
        <v>0</v>
      </c>
    </row>
    <row r="176" spans="1:21" ht="18" customHeight="1" x14ac:dyDescent="0.25">
      <c r="A176" s="1" t="str">
        <f>Totals!B176</f>
        <v>FLT FT7867</v>
      </c>
      <c r="B176" s="1" t="str">
        <f>Totals!C176</f>
        <v>4D4017R</v>
      </c>
      <c r="C176" s="1" t="str">
        <f>Totals!D176</f>
        <v>Brake Pad-Rear (2011-19)</v>
      </c>
      <c r="D176" s="1" t="e">
        <f>Totals!E176</f>
        <v>#REF!</v>
      </c>
      <c r="E176" s="49">
        <f>Totals!F176</f>
        <v>71.78</v>
      </c>
      <c r="F176" s="5" t="str">
        <f>Totals!H176</f>
        <v>NAPA</v>
      </c>
      <c r="G176" s="114">
        <f t="shared" si="30"/>
        <v>0</v>
      </c>
      <c r="H176" s="21"/>
      <c r="I176" s="120">
        <f>IFERROR(Jasper!$C170*Jasper!$D170,0)</f>
        <v>0</v>
      </c>
      <c r="J176" s="120">
        <f>IFERROR(#REF!*#REF!,0)</f>
        <v>0</v>
      </c>
      <c r="K176" s="120">
        <f>IFERROR(Versailles!C168*Versailles!D168,0)</f>
        <v>0</v>
      </c>
      <c r="L176" s="120">
        <f>IFERROR(Sellersburg!C160*Sellersburg!D160,0)</f>
        <v>0</v>
      </c>
      <c r="M176" s="120">
        <f>IFERROR(Pendleton!C166*Pendleton!D166,0)</f>
        <v>0</v>
      </c>
      <c r="N176" s="120">
        <f>IFERROR(Putnamville!C152*Putnamville!D152,0)</f>
        <v>0</v>
      </c>
      <c r="O176" s="120">
        <f>IFERROR(Lowell!C142*Lowell!D142,0)</f>
        <v>0</v>
      </c>
      <c r="P176" s="120">
        <f>IFERROR(#REF!*#REF!,0)</f>
        <v>0</v>
      </c>
      <c r="Q176" s="120">
        <f>IFERROR(Peru!C164*Peru!D164,0)</f>
        <v>0</v>
      </c>
      <c r="R176" s="120">
        <f>IFERROR('Toll Rd'!C158*'Toll Rd'!D158,0)</f>
        <v>0</v>
      </c>
      <c r="S176" s="120">
        <f>IFERROR(#REF!*#REF!,0)</f>
        <v>0</v>
      </c>
      <c r="T176" s="120">
        <f>IFERROR(#REF!*#REF!,0)</f>
        <v>0</v>
      </c>
      <c r="U176" s="120">
        <f>IFERROR(#REF!*#REF!,0)</f>
        <v>0</v>
      </c>
    </row>
    <row r="177" spans="1:21" ht="18" customHeight="1" x14ac:dyDescent="0.25">
      <c r="A177" s="1" t="str">
        <f>Totals!B177</f>
        <v>NOE 7043011</v>
      </c>
      <c r="B177" s="1">
        <f>Totals!C177</f>
        <v>7043011</v>
      </c>
      <c r="C177" s="1" t="str">
        <f>Totals!D177</f>
        <v>Oil Drain Plug  (20011-19)</v>
      </c>
      <c r="D177" s="1" t="e">
        <f>Totals!E177</f>
        <v>#REF!</v>
      </c>
      <c r="E177" s="49">
        <f>Totals!F177</f>
        <v>0</v>
      </c>
      <c r="F177" s="5" t="str">
        <f>Totals!H177</f>
        <v>NAPA</v>
      </c>
      <c r="G177" s="114">
        <f t="shared" si="30"/>
        <v>0</v>
      </c>
      <c r="H177" s="21"/>
      <c r="I177" s="120">
        <f>IFERROR(Jasper!$C171*Jasper!$D171,0)</f>
        <v>0</v>
      </c>
      <c r="J177" s="120">
        <f>IFERROR(#REF!*#REF!,0)</f>
        <v>0</v>
      </c>
      <c r="K177" s="120">
        <f>IFERROR(Versailles!C169*Versailles!D169,0)</f>
        <v>0</v>
      </c>
      <c r="L177" s="120">
        <f>IFERROR(Sellersburg!C161*Sellersburg!D161,0)</f>
        <v>0</v>
      </c>
      <c r="M177" s="120">
        <f>IFERROR(Pendleton!C167*Pendleton!D167,0)</f>
        <v>0</v>
      </c>
      <c r="N177" s="120">
        <f>IFERROR(Putnamville!C153*Putnamville!D153,0)</f>
        <v>0</v>
      </c>
      <c r="O177" s="120">
        <f>IFERROR(Lowell!C143*Lowell!D143,0)</f>
        <v>0</v>
      </c>
      <c r="P177" s="120">
        <f>IFERROR(#REF!*#REF!,0)</f>
        <v>0</v>
      </c>
      <c r="Q177" s="120">
        <f>IFERROR(Peru!C165*Peru!D165,0)</f>
        <v>0</v>
      </c>
      <c r="R177" s="120">
        <f>IFERROR('Toll Rd'!C159*'Toll Rd'!D159,0)</f>
        <v>0</v>
      </c>
      <c r="S177" s="120">
        <f>IFERROR(#REF!*#REF!,0)</f>
        <v>0</v>
      </c>
      <c r="T177" s="120">
        <f>IFERROR(#REF!*#REF!,0)</f>
        <v>0</v>
      </c>
      <c r="U177" s="120">
        <f>IFERROR(#REF!*#REF!,0)</f>
        <v>0</v>
      </c>
    </row>
    <row r="178" spans="1:21" ht="18" customHeight="1" x14ac:dyDescent="0.25">
      <c r="A178" s="1" t="str">
        <f>Totals!B178</f>
        <v>NCP2653022</v>
      </c>
      <c r="B178" s="1">
        <f>Totals!C178</f>
        <v>2653022</v>
      </c>
      <c r="C178" s="1" t="str">
        <f>Totals!D178</f>
        <v>Sway Bar Links (2011-2019</v>
      </c>
      <c r="D178" s="1" t="e">
        <f>Totals!E178</f>
        <v>#REF!</v>
      </c>
      <c r="E178" s="49">
        <f>Totals!F178</f>
        <v>0</v>
      </c>
      <c r="F178" s="5" t="str">
        <f>Totals!H178</f>
        <v>NAPA</v>
      </c>
      <c r="G178" s="114">
        <f t="shared" si="30"/>
        <v>0</v>
      </c>
      <c r="H178" s="21"/>
      <c r="I178" s="120">
        <f>IFERROR(Jasper!$C172*Jasper!$D172,0)</f>
        <v>0</v>
      </c>
      <c r="J178" s="120">
        <f>IFERROR(#REF!*#REF!,0)</f>
        <v>0</v>
      </c>
      <c r="K178" s="120">
        <f>IFERROR(Versailles!C170*Versailles!D170,0)</f>
        <v>0</v>
      </c>
      <c r="L178" s="120">
        <f>IFERROR(Sellersburg!C162*Sellersburg!D162,0)</f>
        <v>0</v>
      </c>
      <c r="M178" s="120">
        <f>IFERROR(Pendleton!C168*Pendleton!D168,0)</f>
        <v>0</v>
      </c>
      <c r="N178" s="120">
        <f>IFERROR(Putnamville!C154*Putnamville!D154,0)</f>
        <v>0</v>
      </c>
      <c r="O178" s="120">
        <f>IFERROR(Lowell!C144*Lowell!D144,0)</f>
        <v>0</v>
      </c>
      <c r="P178" s="120">
        <f>IFERROR(#REF!*#REF!,0)</f>
        <v>0</v>
      </c>
      <c r="Q178" s="120">
        <f>IFERROR(Peru!C166*Peru!D166,0)</f>
        <v>0</v>
      </c>
      <c r="R178" s="120">
        <f>IFERROR('Toll Rd'!C160*'Toll Rd'!D160,0)</f>
        <v>0</v>
      </c>
      <c r="S178" s="120">
        <f>IFERROR(#REF!*#REF!,0)</f>
        <v>0</v>
      </c>
      <c r="T178" s="120">
        <f>IFERROR(#REF!*#REF!,0)</f>
        <v>0</v>
      </c>
      <c r="U178" s="120">
        <f>IFERROR(#REF!*#REF!,0)</f>
        <v>0</v>
      </c>
    </row>
    <row r="179" spans="1:21" ht="18" customHeight="1" x14ac:dyDescent="0.25">
      <c r="A179" s="1" t="str">
        <f>Totals!B179</f>
        <v>NOE 64143701</v>
      </c>
      <c r="B179" s="1" t="str">
        <f>Totals!C179</f>
        <v>4D4453</v>
      </c>
      <c r="C179" s="1" t="str">
        <f>Totals!D179</f>
        <v>Lug Nuts  (2012-17)</v>
      </c>
      <c r="D179" s="1" t="e">
        <f>Totals!E179</f>
        <v>#REF!</v>
      </c>
      <c r="E179" s="49">
        <f>Totals!F179</f>
        <v>0</v>
      </c>
      <c r="F179" s="5" t="str">
        <f>Totals!H179</f>
        <v>NAPA</v>
      </c>
      <c r="G179" s="114">
        <f t="shared" si="30"/>
        <v>0</v>
      </c>
      <c r="H179" s="83"/>
      <c r="I179" s="120">
        <f>IFERROR(Jasper!$C173*Jasper!$D173,0)</f>
        <v>0</v>
      </c>
      <c r="J179" s="120">
        <f>IFERROR(#REF!*#REF!,0)</f>
        <v>0</v>
      </c>
      <c r="K179" s="120">
        <f>IFERROR(Versailles!C171*Versailles!D171,0)</f>
        <v>0</v>
      </c>
      <c r="L179" s="120">
        <f>IFERROR(Sellersburg!C163*Sellersburg!D163,0)</f>
        <v>0</v>
      </c>
      <c r="M179" s="120">
        <f>IFERROR(Pendleton!C169*Pendleton!D169,0)</f>
        <v>0</v>
      </c>
      <c r="N179" s="120">
        <f>IFERROR(Putnamville!C155*Putnamville!D155,0)</f>
        <v>0</v>
      </c>
      <c r="O179" s="120">
        <f>IFERROR(Lowell!C145*Lowell!D145,0)</f>
        <v>0</v>
      </c>
      <c r="P179" s="120">
        <f>IFERROR(#REF!*#REF!,0)</f>
        <v>0</v>
      </c>
      <c r="Q179" s="120">
        <f>IFERROR(Peru!C167*Peru!D167,0)</f>
        <v>0</v>
      </c>
      <c r="R179" s="120">
        <f>IFERROR('Toll Rd'!C161*'Toll Rd'!D161,0)</f>
        <v>0</v>
      </c>
      <c r="S179" s="120">
        <f>IFERROR(#REF!*#REF!,0)</f>
        <v>0</v>
      </c>
      <c r="T179" s="120">
        <f>IFERROR(#REF!*#REF!,0)</f>
        <v>0</v>
      </c>
      <c r="U179" s="120">
        <f>IFERROR(#REF!*#REF!,0)</f>
        <v>0</v>
      </c>
    </row>
    <row r="180" spans="1:21" ht="18" customHeight="1" x14ac:dyDescent="0.25">
      <c r="A180" s="1" t="str">
        <f>Totals!B180</f>
        <v>ECH921232</v>
      </c>
      <c r="B180" s="1" t="str">
        <f>Totals!C180</f>
        <v>4D4192</v>
      </c>
      <c r="C180" s="1" t="str">
        <f>Totals!D180</f>
        <v>Tire Pressure Sensor (2014-17)</v>
      </c>
      <c r="D180" s="1" t="e">
        <f>Totals!E180</f>
        <v>#REF!</v>
      </c>
      <c r="E180" s="49">
        <f>Totals!F180</f>
        <v>0</v>
      </c>
      <c r="F180" s="5" t="str">
        <f>Totals!H180</f>
        <v>NAPA</v>
      </c>
      <c r="G180" s="114">
        <f t="shared" si="30"/>
        <v>0</v>
      </c>
      <c r="H180" s="21"/>
      <c r="I180" s="120">
        <f>IFERROR(Jasper!$C174*Jasper!$D174,0)</f>
        <v>0</v>
      </c>
      <c r="J180" s="120">
        <f>IFERROR(#REF!*#REF!,0)</f>
        <v>0</v>
      </c>
      <c r="K180" s="120">
        <f>IFERROR(Versailles!C172*Versailles!D172,0)</f>
        <v>0</v>
      </c>
      <c r="L180" s="120">
        <f>IFERROR(Sellersburg!C164*Sellersburg!D164,0)</f>
        <v>0</v>
      </c>
      <c r="M180" s="120">
        <f>IFERROR(Pendleton!C170*Pendleton!D170,0)</f>
        <v>0</v>
      </c>
      <c r="N180" s="120">
        <f>IFERROR(Putnamville!C156*Putnamville!D156,0)</f>
        <v>0</v>
      </c>
      <c r="O180" s="120">
        <f>IFERROR(Lowell!C146*Lowell!D146,0)</f>
        <v>0</v>
      </c>
      <c r="P180" s="120">
        <f>IFERROR(#REF!*#REF!,0)</f>
        <v>0</v>
      </c>
      <c r="Q180" s="120">
        <f>IFERROR(Peru!C168*Peru!D168,0)</f>
        <v>0</v>
      </c>
      <c r="R180" s="120">
        <f>IFERROR('Toll Rd'!C162*'Toll Rd'!D162,0)</f>
        <v>0</v>
      </c>
      <c r="S180" s="120">
        <f>IFERROR(#REF!*#REF!,0)</f>
        <v>0</v>
      </c>
      <c r="T180" s="120">
        <f>IFERROR(#REF!*#REF!,0)</f>
        <v>0</v>
      </c>
      <c r="U180" s="120">
        <f>IFERROR(#REF!*#REF!,0)</f>
        <v>0</v>
      </c>
    </row>
    <row r="181" spans="1:21" ht="18" customHeight="1" x14ac:dyDescent="0.25">
      <c r="A181" s="1" t="str">
        <f>Totals!B181</f>
        <v xml:space="preserve">ADC 2643XA </v>
      </c>
      <c r="B181" s="1">
        <f>Totals!C181</f>
        <v>0</v>
      </c>
      <c r="C181" s="1" t="str">
        <f>Totals!D181</f>
        <v>Right Front Brake Caliper</v>
      </c>
      <c r="D181" s="1" t="e">
        <f>Totals!E181</f>
        <v>#REF!</v>
      </c>
      <c r="E181" s="49">
        <f>Totals!F181</f>
        <v>0</v>
      </c>
      <c r="F181" s="5" t="str">
        <f>Totals!H181</f>
        <v>NAPA</v>
      </c>
      <c r="G181" s="114">
        <f t="shared" si="30"/>
        <v>0</v>
      </c>
      <c r="H181" s="21"/>
      <c r="I181" s="120">
        <f>IFERROR(Jasper!$C175*Jasper!$D175,0)</f>
        <v>0</v>
      </c>
      <c r="J181" s="120">
        <f>IFERROR(#REF!*#REF!,0)</f>
        <v>0</v>
      </c>
      <c r="K181" s="120">
        <f>IFERROR(Versailles!C173*Versailles!D173,0)</f>
        <v>0</v>
      </c>
      <c r="L181" s="120">
        <f>IFERROR(Sellersburg!C165*Sellersburg!D165,0)</f>
        <v>0</v>
      </c>
      <c r="M181" s="120">
        <f>IFERROR(Pendleton!C171*Pendleton!D171,0)</f>
        <v>0</v>
      </c>
      <c r="N181" s="120">
        <f>IFERROR(Putnamville!C157*Putnamville!D157,0)</f>
        <v>0</v>
      </c>
      <c r="O181" s="120">
        <f>IFERROR(Lowell!C147*Lowell!D147,0)</f>
        <v>0</v>
      </c>
      <c r="P181" s="120">
        <f>IFERROR(#REF!*#REF!,0)</f>
        <v>0</v>
      </c>
      <c r="Q181" s="120">
        <f>IFERROR(Peru!C169*Peru!D169,0)</f>
        <v>0</v>
      </c>
      <c r="R181" s="120">
        <f>IFERROR('Toll Rd'!C163*'Toll Rd'!D163,0)</f>
        <v>0</v>
      </c>
      <c r="S181" s="120">
        <f>IFERROR(#REF!*#REF!,0)</f>
        <v>0</v>
      </c>
      <c r="T181" s="120">
        <f>IFERROR(#REF!*#REF!,0)</f>
        <v>0</v>
      </c>
      <c r="U181" s="120">
        <f>IFERROR(#REF!*#REF!,0)</f>
        <v>0</v>
      </c>
    </row>
    <row r="182" spans="1:21" ht="18" customHeight="1" x14ac:dyDescent="0.25">
      <c r="A182" s="1" t="str">
        <f>Totals!B182</f>
        <v>ADC 2643XB</v>
      </c>
      <c r="B182" s="1">
        <f>Totals!C182</f>
        <v>0</v>
      </c>
      <c r="C182" s="1" t="str">
        <f>Totals!D182</f>
        <v xml:space="preserve">Left Front Brake Caliper </v>
      </c>
      <c r="D182" s="1" t="e">
        <f>Totals!E182</f>
        <v>#REF!</v>
      </c>
      <c r="E182" s="49">
        <f>Totals!F182</f>
        <v>0</v>
      </c>
      <c r="F182" s="5" t="str">
        <f>Totals!H182</f>
        <v>NAPA</v>
      </c>
      <c r="G182" s="114">
        <f t="shared" si="30"/>
        <v>0</v>
      </c>
      <c r="H182" s="83"/>
      <c r="I182" s="120">
        <f>IFERROR(Jasper!$C176*Jasper!$D176,0)</f>
        <v>0</v>
      </c>
      <c r="J182" s="120">
        <f>IFERROR(#REF!*#REF!,0)</f>
        <v>0</v>
      </c>
      <c r="K182" s="120">
        <f>IFERROR(Versailles!C174*Versailles!D174,0)</f>
        <v>0</v>
      </c>
      <c r="L182" s="120">
        <f>IFERROR(Sellersburg!C166*Sellersburg!D166,0)</f>
        <v>0</v>
      </c>
      <c r="M182" s="120">
        <f>IFERROR(Pendleton!C172*Pendleton!D172,0)</f>
        <v>0</v>
      </c>
      <c r="N182" s="120">
        <f>IFERROR(Putnamville!C158*Putnamville!D158,0)</f>
        <v>0</v>
      </c>
      <c r="O182" s="120">
        <f>IFERROR(Lowell!C148*Lowell!D148,0)</f>
        <v>0</v>
      </c>
      <c r="P182" s="120">
        <f>IFERROR(#REF!*#REF!,0)</f>
        <v>0</v>
      </c>
      <c r="Q182" s="120">
        <f>IFERROR(Peru!C170*Peru!D170,0)</f>
        <v>0</v>
      </c>
      <c r="R182" s="120">
        <f>IFERROR('Toll Rd'!C164*'Toll Rd'!D164,0)</f>
        <v>0</v>
      </c>
      <c r="S182" s="120">
        <f>IFERROR(#REF!*#REF!,0)</f>
        <v>0</v>
      </c>
      <c r="T182" s="120">
        <f>IFERROR(#REF!*#REF!,0)</f>
        <v>0</v>
      </c>
      <c r="U182" s="120">
        <f>IFERROR(#REF!*#REF!,0)</f>
        <v>0</v>
      </c>
    </row>
    <row r="183" spans="1:21" ht="18" customHeight="1" x14ac:dyDescent="0.25">
      <c r="A183" s="1" t="str">
        <f>Totals!B183</f>
        <v>UP 3110</v>
      </c>
      <c r="B183" s="1">
        <f>Totals!C183</f>
        <v>0</v>
      </c>
      <c r="C183" s="1" t="str">
        <f>Totals!D183</f>
        <v>Rear Brake Shoe Hardware Kit</v>
      </c>
      <c r="D183" s="1" t="e">
        <f>Totals!E183</f>
        <v>#REF!</v>
      </c>
      <c r="E183" s="49">
        <f>Totals!F183</f>
        <v>0</v>
      </c>
      <c r="F183" s="5" t="str">
        <f>Totals!H183</f>
        <v>NAPA</v>
      </c>
      <c r="G183" s="114">
        <f t="shared" si="30"/>
        <v>0</v>
      </c>
      <c r="H183" s="21"/>
      <c r="I183" s="120">
        <f>IFERROR(Jasper!$C177*Jasper!$D177,0)</f>
        <v>0</v>
      </c>
      <c r="J183" s="120">
        <f>IFERROR(#REF!*#REF!,0)</f>
        <v>0</v>
      </c>
      <c r="K183" s="120">
        <f>IFERROR(Versailles!C175*Versailles!D175,0)</f>
        <v>0</v>
      </c>
      <c r="L183" s="120">
        <f>IFERROR(Sellersburg!C167*Sellersburg!D167,0)</f>
        <v>0</v>
      </c>
      <c r="M183" s="120">
        <f>IFERROR(Pendleton!C173*Pendleton!D173,0)</f>
        <v>0</v>
      </c>
      <c r="N183" s="120">
        <f>IFERROR(Putnamville!C159*Putnamville!D159,0)</f>
        <v>0</v>
      </c>
      <c r="O183" s="120">
        <f>IFERROR(Lowell!C149*Lowell!D149,0)</f>
        <v>0</v>
      </c>
      <c r="P183" s="120">
        <f>IFERROR(#REF!*#REF!,0)</f>
        <v>0</v>
      </c>
      <c r="Q183" s="120">
        <f>IFERROR(Peru!C171*Peru!D171,0)</f>
        <v>0</v>
      </c>
      <c r="R183" s="120">
        <f>IFERROR('Toll Rd'!C165*'Toll Rd'!D165,0)</f>
        <v>0</v>
      </c>
      <c r="S183" s="120">
        <f>IFERROR(#REF!*#REF!,0)</f>
        <v>0</v>
      </c>
      <c r="T183" s="120">
        <f>IFERROR(#REF!*#REF!,0)</f>
        <v>0</v>
      </c>
      <c r="U183" s="120">
        <f>IFERROR(#REF!*#REF!,0)</f>
        <v>0</v>
      </c>
    </row>
    <row r="184" spans="1:21" ht="18" customHeight="1" x14ac:dyDescent="0.25">
      <c r="A184" s="1" t="str">
        <f>Totals!B184</f>
        <v>UP UP10947PB</v>
      </c>
      <c r="B184" s="1">
        <f>Totals!C184</f>
        <v>0</v>
      </c>
      <c r="C184" s="1" t="str">
        <f>Totals!D184</f>
        <v>Rear Parking Brake Shoes</v>
      </c>
      <c r="D184" s="1" t="e">
        <f>Totals!E184</f>
        <v>#REF!</v>
      </c>
      <c r="E184" s="49">
        <f>Totals!F184</f>
        <v>0</v>
      </c>
      <c r="F184" s="5" t="str">
        <f>Totals!H184</f>
        <v>NAPA</v>
      </c>
      <c r="G184" s="114">
        <f t="shared" si="30"/>
        <v>0</v>
      </c>
      <c r="H184" s="83"/>
      <c r="I184" s="120">
        <f>IFERROR(Jasper!$C178*Jasper!$D178,0)</f>
        <v>0</v>
      </c>
      <c r="J184" s="120">
        <f>IFERROR(#REF!*#REF!,0)</f>
        <v>0</v>
      </c>
      <c r="K184" s="120">
        <f>IFERROR(Versailles!C176*Versailles!D176,0)</f>
        <v>0</v>
      </c>
      <c r="L184" s="120">
        <f>IFERROR(Sellersburg!C168*Sellersburg!D168,0)</f>
        <v>0</v>
      </c>
      <c r="M184" s="120">
        <f>IFERROR(Pendleton!C174*Pendleton!D174,0)</f>
        <v>0</v>
      </c>
      <c r="N184" s="120">
        <f>IFERROR(Putnamville!C160*Putnamville!D160,0)</f>
        <v>0</v>
      </c>
      <c r="O184" s="120">
        <f>IFERROR(Lowell!C150*Lowell!D150,0)</f>
        <v>0</v>
      </c>
      <c r="P184" s="120">
        <f>IFERROR(#REF!*#REF!,0)</f>
        <v>0</v>
      </c>
      <c r="Q184" s="120">
        <f>IFERROR(Peru!C172*Peru!D172,0)</f>
        <v>0</v>
      </c>
      <c r="R184" s="120">
        <f>IFERROR('Toll Rd'!C166*'Toll Rd'!D166,0)</f>
        <v>0</v>
      </c>
      <c r="S184" s="120">
        <f>IFERROR(#REF!*#REF!,0)</f>
        <v>0</v>
      </c>
      <c r="T184" s="120">
        <f>IFERROR(#REF!*#REF!,0)</f>
        <v>0</v>
      </c>
      <c r="U184" s="120">
        <f>IFERROR(#REF!*#REF!,0)</f>
        <v>0</v>
      </c>
    </row>
    <row r="185" spans="1:21" ht="18" customHeight="1" x14ac:dyDescent="0.25">
      <c r="A185" s="1" t="str">
        <f>Totals!B185</f>
        <v>NOE 82002221</v>
      </c>
      <c r="B185" s="1">
        <f>Totals!C185</f>
        <v>0</v>
      </c>
      <c r="C185" s="1" t="str">
        <f>Totals!D185</f>
        <v>Lug Nut</v>
      </c>
      <c r="D185" s="1" t="e">
        <f>Totals!E185</f>
        <v>#REF!</v>
      </c>
      <c r="E185" s="49">
        <f>Totals!F185</f>
        <v>0</v>
      </c>
      <c r="F185" s="5" t="str">
        <f>Totals!H185</f>
        <v>NAPA</v>
      </c>
      <c r="G185" s="114">
        <f t="shared" si="30"/>
        <v>0</v>
      </c>
      <c r="H185" s="83"/>
      <c r="I185" s="120">
        <f>IFERROR(Jasper!$C179*Jasper!$D179,0)</f>
        <v>0</v>
      </c>
      <c r="J185" s="120">
        <f>IFERROR(#REF!*#REF!,0)</f>
        <v>0</v>
      </c>
      <c r="K185" s="120">
        <f>IFERROR(Versailles!C177*Versailles!D177,0)</f>
        <v>0</v>
      </c>
      <c r="L185" s="120">
        <f>IFERROR(Sellersburg!C169*Sellersburg!D169,0)</f>
        <v>0</v>
      </c>
      <c r="M185" s="120">
        <f>IFERROR(Pendleton!C175*Pendleton!D175,0)</f>
        <v>0</v>
      </c>
      <c r="N185" s="120">
        <f>IFERROR(Putnamville!C161*Putnamville!D161,0)</f>
        <v>0</v>
      </c>
      <c r="O185" s="120">
        <f>IFERROR(Lowell!C151*Lowell!D151,0)</f>
        <v>0</v>
      </c>
      <c r="P185" s="120">
        <f>IFERROR(#REF!*#REF!,0)</f>
        <v>0</v>
      </c>
      <c r="Q185" s="120">
        <f>IFERROR(Peru!C173*Peru!D173,0)</f>
        <v>0</v>
      </c>
      <c r="R185" s="120">
        <f>IFERROR('Toll Rd'!C167*'Toll Rd'!D167,0)</f>
        <v>0</v>
      </c>
      <c r="S185" s="120">
        <f>IFERROR(#REF!*#REF!,0)</f>
        <v>0</v>
      </c>
      <c r="T185" s="120">
        <f>IFERROR(#REF!*#REF!,0)</f>
        <v>0</v>
      </c>
      <c r="U185" s="120">
        <f>IFERROR(#REF!*#REF!,0)</f>
        <v>0</v>
      </c>
    </row>
    <row r="186" spans="1:21" ht="18" customHeight="1" x14ac:dyDescent="0.25">
      <c r="A186" s="1" t="str">
        <f>Totals!B186</f>
        <v>NOE 6413384</v>
      </c>
      <c r="B186" s="1">
        <f>Totals!C186</f>
        <v>0</v>
      </c>
      <c r="C186" s="1" t="str">
        <f>Totals!D186</f>
        <v>Lug Nuts (2008 to 2022)</v>
      </c>
      <c r="D186" s="1" t="e">
        <f>Totals!E186</f>
        <v>#REF!</v>
      </c>
      <c r="E186" s="49">
        <f>Totals!F186</f>
        <v>0</v>
      </c>
      <c r="F186" s="5" t="str">
        <f>Totals!H186</f>
        <v>NAPA</v>
      </c>
      <c r="G186" s="114">
        <f t="shared" si="30"/>
        <v>0</v>
      </c>
      <c r="H186" s="21"/>
      <c r="I186" s="120">
        <f>IFERROR(Jasper!$C180*Jasper!$D180,0)</f>
        <v>0</v>
      </c>
      <c r="J186" s="120">
        <f>IFERROR(#REF!*#REF!,0)</f>
        <v>0</v>
      </c>
      <c r="K186" s="120">
        <f>IFERROR(Versailles!C178*Versailles!D178,0)</f>
        <v>0</v>
      </c>
      <c r="L186" s="120">
        <f>IFERROR(Sellersburg!C170*Sellersburg!D170,0)</f>
        <v>0</v>
      </c>
      <c r="M186" s="120">
        <f>IFERROR(Pendleton!C176*Pendleton!D176,0)</f>
        <v>0</v>
      </c>
      <c r="N186" s="120">
        <f>IFERROR(Putnamville!C162*Putnamville!D162,0)</f>
        <v>0</v>
      </c>
      <c r="O186" s="120">
        <f>IFERROR(Lowell!C152*Lowell!D152,0)</f>
        <v>0</v>
      </c>
      <c r="P186" s="120">
        <f>IFERROR(#REF!*#REF!,0)</f>
        <v>0</v>
      </c>
      <c r="Q186" s="120">
        <f>IFERROR(Peru!C174*Peru!D174,0)</f>
        <v>0</v>
      </c>
      <c r="R186" s="120">
        <f>IFERROR('Toll Rd'!C168*'Toll Rd'!D168,0)</f>
        <v>0</v>
      </c>
      <c r="S186" s="120">
        <f>IFERROR(#REF!*#REF!,0)</f>
        <v>0</v>
      </c>
      <c r="T186" s="120">
        <f>IFERROR(#REF!*#REF!,0)</f>
        <v>0</v>
      </c>
      <c r="U186" s="120">
        <f>IFERROR(#REF!*#REF!,0)</f>
        <v>0</v>
      </c>
    </row>
    <row r="187" spans="1:21" ht="18" customHeight="1" x14ac:dyDescent="0.25">
      <c r="A187" s="1" t="str">
        <f>Totals!B187</f>
        <v>FIL 200085</v>
      </c>
      <c r="B187" s="1">
        <f>Totals!C187</f>
        <v>0</v>
      </c>
      <c r="C187" s="1" t="str">
        <f>Totals!D187</f>
        <v>Air Filter</v>
      </c>
      <c r="D187" s="1" t="e">
        <f>Totals!E187</f>
        <v>#REF!</v>
      </c>
      <c r="E187" s="49">
        <f>Totals!F187</f>
        <v>0</v>
      </c>
      <c r="F187" s="5" t="str">
        <f>Totals!H187</f>
        <v>NAPA</v>
      </c>
      <c r="G187" s="114">
        <f t="shared" si="30"/>
        <v>0</v>
      </c>
      <c r="H187" s="21"/>
      <c r="I187" s="120">
        <f>IFERROR(Jasper!$C181*Jasper!$D181,0)</f>
        <v>0</v>
      </c>
      <c r="J187" s="120">
        <f>IFERROR(#REF!*#REF!,0)</f>
        <v>0</v>
      </c>
      <c r="K187" s="120">
        <f>IFERROR(Versailles!C179*Versailles!D179,0)</f>
        <v>0</v>
      </c>
      <c r="L187" s="120">
        <f>IFERROR(Sellersburg!C171*Sellersburg!D171,0)</f>
        <v>0</v>
      </c>
      <c r="M187" s="120">
        <f>IFERROR(Pendleton!C177*Pendleton!D177,0)</f>
        <v>0</v>
      </c>
      <c r="N187" s="120">
        <f>IFERROR(Putnamville!C163*Putnamville!D163,0)</f>
        <v>0</v>
      </c>
      <c r="O187" s="120">
        <f>IFERROR(Lowell!C153*Lowell!D153,0)</f>
        <v>0</v>
      </c>
      <c r="P187" s="120">
        <f>IFERROR(#REF!*#REF!,0)</f>
        <v>0</v>
      </c>
      <c r="Q187" s="120">
        <f>IFERROR(Peru!C175*Peru!D175,0)</f>
        <v>0</v>
      </c>
      <c r="R187" s="120">
        <f>IFERROR('Toll Rd'!C169*'Toll Rd'!D169,0)</f>
        <v>0</v>
      </c>
      <c r="S187" s="120">
        <f>IFERROR(#REF!*#REF!,0)</f>
        <v>0</v>
      </c>
      <c r="T187" s="120">
        <f>IFERROR(#REF!*#REF!,0)</f>
        <v>0</v>
      </c>
      <c r="U187" s="120">
        <f>IFERROR(#REF!*#REF!,0)</f>
        <v>0</v>
      </c>
    </row>
    <row r="188" spans="1:21" ht="18" customHeight="1" x14ac:dyDescent="0.25">
      <c r="A188" s="1" t="str">
        <f>Totals!B188</f>
        <v> FIL 100351</v>
      </c>
      <c r="B188" s="1">
        <f>Totals!C188</f>
        <v>0</v>
      </c>
      <c r="C188" s="1" t="str">
        <f>Totals!D188</f>
        <v>Oil Filter</v>
      </c>
      <c r="D188" s="1" t="e">
        <f>Totals!E188</f>
        <v>#REF!</v>
      </c>
      <c r="E188" s="49">
        <f>Totals!F188</f>
        <v>3.64</v>
      </c>
      <c r="F188" s="5" t="str">
        <f>Totals!H188</f>
        <v>NAPA</v>
      </c>
      <c r="G188" s="114">
        <f t="shared" si="30"/>
        <v>0</v>
      </c>
      <c r="H188" s="21"/>
      <c r="I188" s="120">
        <f>IFERROR(Jasper!$C182*Jasper!$D182,0)</f>
        <v>0</v>
      </c>
      <c r="J188" s="120">
        <f>IFERROR(#REF!*#REF!,0)</f>
        <v>0</v>
      </c>
      <c r="K188" s="120">
        <f>IFERROR(Versailles!C180*Versailles!D180,0)</f>
        <v>0</v>
      </c>
      <c r="L188" s="120">
        <f>IFERROR(Sellersburg!C172*Sellersburg!D172,0)</f>
        <v>0</v>
      </c>
      <c r="M188" s="120">
        <f>IFERROR(Pendleton!C178*Pendleton!D178,0)</f>
        <v>0</v>
      </c>
      <c r="N188" s="120">
        <f>IFERROR(Putnamville!C164*Putnamville!D164,0)</f>
        <v>0</v>
      </c>
      <c r="O188" s="120">
        <f>IFERROR(Lowell!#REF!*Lowell!#REF!,0)</f>
        <v>0</v>
      </c>
      <c r="P188" s="120">
        <f>IFERROR(#REF!*#REF!,0)</f>
        <v>0</v>
      </c>
      <c r="Q188" s="120">
        <f>IFERROR(Peru!C176*Peru!D176,0)</f>
        <v>0</v>
      </c>
      <c r="R188" s="120">
        <f>IFERROR('Toll Rd'!C170*'Toll Rd'!D170,0)</f>
        <v>0</v>
      </c>
      <c r="S188" s="120">
        <f>IFERROR(#REF!*#REF!,0)</f>
        <v>0</v>
      </c>
      <c r="T188" s="120">
        <f>IFERROR(#REF!*#REF!,0)</f>
        <v>0</v>
      </c>
      <c r="U188" s="120">
        <f>IFERROR(#REF!*#REF!,0)</f>
        <v>0</v>
      </c>
    </row>
    <row r="189" spans="1:21" ht="18" customHeight="1" x14ac:dyDescent="0.25">
      <c r="A189" s="1" t="str">
        <f>Totals!B189</f>
        <v>BR930693</v>
      </c>
      <c r="B189" s="1" t="str">
        <f>Totals!C189</f>
        <v>BR930693</v>
      </c>
      <c r="C189" s="1" t="str">
        <f>Totals!D189</f>
        <v xml:space="preserve">Frt.Bearing &amp; Hub Assy. </v>
      </c>
      <c r="D189" s="1" t="e">
        <f>Totals!E189</f>
        <v>#REF!</v>
      </c>
      <c r="E189" s="49">
        <f>Totals!F189</f>
        <v>0</v>
      </c>
      <c r="F189" s="5" t="str">
        <f>Totals!H189</f>
        <v>NAPA</v>
      </c>
      <c r="G189" s="114">
        <f t="shared" si="30"/>
        <v>0</v>
      </c>
      <c r="H189" s="83"/>
      <c r="I189" s="120">
        <f>IFERROR(Jasper!$C183*Jasper!$D183,0)</f>
        <v>0</v>
      </c>
      <c r="J189" s="120">
        <f>IFERROR(#REF!*#REF!,0)</f>
        <v>0</v>
      </c>
      <c r="K189" s="120">
        <f>IFERROR(Versailles!C181*Versailles!D181,0)</f>
        <v>0</v>
      </c>
      <c r="L189" s="120">
        <f>IFERROR(Sellersburg!C173*Sellersburg!D173,0)</f>
        <v>0</v>
      </c>
      <c r="M189" s="120">
        <f>IFERROR(Pendleton!C179*Pendleton!D179,0)</f>
        <v>0</v>
      </c>
      <c r="N189" s="120">
        <f>IFERROR(Putnamville!C165*Putnamville!D165,0)</f>
        <v>0</v>
      </c>
      <c r="O189" s="120">
        <f>IFERROR(Lowell!C154*Lowell!D154,0)</f>
        <v>0</v>
      </c>
      <c r="P189" s="120">
        <f>IFERROR(#REF!*#REF!,0)</f>
        <v>0</v>
      </c>
      <c r="Q189" s="120">
        <f>IFERROR(Peru!C177*Peru!D177,0)</f>
        <v>0</v>
      </c>
      <c r="R189" s="120">
        <f>IFERROR('Toll Rd'!C171*'Toll Rd'!D171,0)</f>
        <v>0</v>
      </c>
      <c r="S189" s="120">
        <f>IFERROR(#REF!*#REF!,0)</f>
        <v>0</v>
      </c>
      <c r="T189" s="120">
        <f>IFERROR(#REF!*#REF!,0)</f>
        <v>0</v>
      </c>
      <c r="U189" s="120">
        <f>IFERROR(#REF!*#REF!,0)</f>
        <v>0</v>
      </c>
    </row>
    <row r="190" spans="1:21" ht="18" customHeight="1" x14ac:dyDescent="0.25">
      <c r="A190" s="1" t="str">
        <f>Totals!B190</f>
        <v>NOE 7043010</v>
      </c>
      <c r="B190" s="1">
        <f>Totals!C190</f>
        <v>7043010</v>
      </c>
      <c r="C190" s="1" t="str">
        <f>Totals!D190</f>
        <v>Oil Drain Plug</v>
      </c>
      <c r="D190" s="1" t="e">
        <f>Totals!E190</f>
        <v>#REF!</v>
      </c>
      <c r="E190" s="49">
        <f>Totals!F190</f>
        <v>0</v>
      </c>
      <c r="F190" s="5" t="str">
        <f>Totals!H190</f>
        <v>NAPA</v>
      </c>
      <c r="G190" s="114">
        <f t="shared" si="30"/>
        <v>0</v>
      </c>
      <c r="H190" s="83"/>
      <c r="I190" s="120">
        <f>IFERROR(Jasper!$C184*Jasper!$D184,0)</f>
        <v>0</v>
      </c>
      <c r="J190" s="120">
        <f>IFERROR(#REF!*#REF!,0)</f>
        <v>0</v>
      </c>
      <c r="K190" s="120">
        <f>IFERROR(Versailles!C182*Versailles!D182,0)</f>
        <v>0</v>
      </c>
      <c r="L190" s="120">
        <f>IFERROR(Sellersburg!C174*Sellersburg!D174,0)</f>
        <v>0</v>
      </c>
      <c r="M190" s="120">
        <f>IFERROR(Pendleton!C180*Pendleton!D180,0)</f>
        <v>0</v>
      </c>
      <c r="N190" s="120">
        <f>IFERROR(Putnamville!C166*Putnamville!D166,0)</f>
        <v>0</v>
      </c>
      <c r="O190" s="120">
        <f>IFERROR(Lowell!C155*Lowell!D155,0)</f>
        <v>0</v>
      </c>
      <c r="P190" s="120">
        <f>IFERROR(#REF!*#REF!,0)</f>
        <v>0</v>
      </c>
      <c r="Q190" s="120">
        <f>IFERROR(Peru!C178*Peru!D178,0)</f>
        <v>0</v>
      </c>
      <c r="R190" s="120">
        <f>IFERROR('Toll Rd'!C172*'Toll Rd'!D172,0)</f>
        <v>0</v>
      </c>
      <c r="S190" s="120">
        <f>IFERROR(#REF!*#REF!,0)</f>
        <v>0</v>
      </c>
      <c r="T190" s="120">
        <f>IFERROR(#REF!*#REF!,0)</f>
        <v>0</v>
      </c>
      <c r="U190" s="120">
        <f>IFERROR(#REF!*#REF!,0)</f>
        <v>0</v>
      </c>
    </row>
    <row r="191" spans="1:21" ht="18" customHeight="1" x14ac:dyDescent="0.25">
      <c r="A191" s="34" t="str">
        <f>Totals!B191</f>
        <v>ASP XP5245</v>
      </c>
      <c r="B191" s="34" t="str">
        <f>Totals!C191</f>
        <v>4C3517T</v>
      </c>
      <c r="C191" s="34" t="str">
        <f>Totals!D191</f>
        <v>Spark Plugs</v>
      </c>
      <c r="D191" s="34" t="e">
        <f>Totals!E191</f>
        <v>#REF!</v>
      </c>
      <c r="E191" s="60">
        <f>Totals!F191</f>
        <v>0</v>
      </c>
      <c r="F191" s="40" t="str">
        <f>Totals!H191</f>
        <v>NAPA</v>
      </c>
      <c r="G191" s="115">
        <f>IFERROR(D191*E191,0)</f>
        <v>0</v>
      </c>
      <c r="H191" s="21"/>
      <c r="I191" s="120">
        <f>IFERROR(Jasper!$C185*Jasper!$D185,0)</f>
        <v>0</v>
      </c>
      <c r="J191" s="120">
        <f>IFERROR(#REF!*#REF!,0)</f>
        <v>0</v>
      </c>
      <c r="K191" s="120">
        <f>IFERROR(Versailles!C183*Versailles!D183,0)</f>
        <v>0</v>
      </c>
      <c r="L191" s="120">
        <f>IFERROR(Sellersburg!C175*Sellersburg!D175,0)</f>
        <v>0</v>
      </c>
      <c r="M191" s="120">
        <f>IFERROR(Pendleton!C181*Pendleton!D181,0)</f>
        <v>0</v>
      </c>
      <c r="N191" s="120">
        <f>IFERROR(Putnamville!C167*Putnamville!D167,0)</f>
        <v>0</v>
      </c>
      <c r="O191" s="120">
        <f>IFERROR(Lowell!C156*Lowell!D156,0)</f>
        <v>0</v>
      </c>
      <c r="P191" s="120">
        <f>IFERROR(#REF!*#REF!,0)</f>
        <v>0</v>
      </c>
      <c r="Q191" s="120">
        <f>IFERROR(Peru!C179*Peru!D179,0)</f>
        <v>0</v>
      </c>
      <c r="R191" s="120">
        <f>IFERROR('Toll Rd'!C173*'Toll Rd'!D173,0)</f>
        <v>0</v>
      </c>
      <c r="S191" s="120">
        <f>IFERROR(#REF!*#REF!,0)</f>
        <v>0</v>
      </c>
      <c r="T191" s="120">
        <f>IFERROR(#REF!*#REF!,0)</f>
        <v>0</v>
      </c>
      <c r="U191" s="120">
        <f>IFERROR(#REF!*#REF!,0)</f>
        <v>0</v>
      </c>
    </row>
    <row r="192" spans="1:21" ht="18" customHeight="1" x14ac:dyDescent="0.25">
      <c r="A192" s="1" t="str">
        <f>Totals!B192</f>
        <v>ECH 921021C</v>
      </c>
      <c r="B192" s="1" t="str">
        <f>Totals!C192</f>
        <v>4C3860</v>
      </c>
      <c r="C192" s="1" t="str">
        <f>Totals!D192</f>
        <v>Tire Sensor</v>
      </c>
      <c r="D192" s="1" t="e">
        <f>Totals!E192</f>
        <v>#REF!</v>
      </c>
      <c r="E192" s="49">
        <f>Totals!F192</f>
        <v>0</v>
      </c>
      <c r="F192" s="5" t="str">
        <f>Totals!H192</f>
        <v>NAPA</v>
      </c>
      <c r="G192" s="114">
        <f t="shared" ref="G192" si="31">IFERROR(D192*E192,0)</f>
        <v>0</v>
      </c>
      <c r="H192" s="83"/>
      <c r="I192" s="120">
        <f>IFERROR(Jasper!$C186*Jasper!$D186,0)</f>
        <v>0</v>
      </c>
      <c r="J192" s="120">
        <f>IFERROR(#REF!*#REF!,0)</f>
        <v>0</v>
      </c>
      <c r="K192" s="120">
        <f>IFERROR(Versailles!C184*Versailles!D184,0)</f>
        <v>0</v>
      </c>
      <c r="L192" s="120">
        <f>IFERROR(Sellersburg!C176*Sellersburg!D176,0)</f>
        <v>0</v>
      </c>
      <c r="M192" s="120">
        <f>IFERROR(Pendleton!C182*Pendleton!D182,0)</f>
        <v>0</v>
      </c>
      <c r="N192" s="120">
        <f>IFERROR(Putnamville!C168*Putnamville!D168,0)</f>
        <v>0</v>
      </c>
      <c r="O192" s="120">
        <f>IFERROR(Lowell!C157*Lowell!D157,0)</f>
        <v>0</v>
      </c>
      <c r="P192" s="120">
        <f>IFERROR(#REF!*#REF!,0)</f>
        <v>0</v>
      </c>
      <c r="Q192" s="120">
        <f>IFERROR(Peru!C180*Peru!D180,0)</f>
        <v>0</v>
      </c>
      <c r="R192" s="120">
        <f>IFERROR('Toll Rd'!C174*'Toll Rd'!D174,0)</f>
        <v>0</v>
      </c>
      <c r="S192" s="120">
        <f>IFERROR(#REF!*#REF!,0)</f>
        <v>0</v>
      </c>
      <c r="T192" s="120">
        <f>IFERROR(#REF!*#REF!,0)</f>
        <v>0</v>
      </c>
      <c r="U192" s="120">
        <f>IFERROR(#REF!*#REF!,0)</f>
        <v>0</v>
      </c>
    </row>
    <row r="193" spans="1:21" ht="18" customHeight="1" x14ac:dyDescent="0.25">
      <c r="A193" s="34" t="str">
        <f>Totals!B193</f>
        <v>SFI 22487</v>
      </c>
      <c r="B193" s="34" t="str">
        <f>Totals!C193</f>
        <v>4C3400F</v>
      </c>
      <c r="C193" s="34" t="str">
        <f>Totals!D193</f>
        <v>Air Filter (2000-2019)</v>
      </c>
      <c r="D193" s="34" t="e">
        <f>Totals!E193</f>
        <v>#REF!</v>
      </c>
      <c r="E193" s="60">
        <f>Totals!F193</f>
        <v>0</v>
      </c>
      <c r="F193" s="40" t="str">
        <f>Totals!H193</f>
        <v>NAPA</v>
      </c>
      <c r="G193" s="115">
        <f>IFERROR(D193*E193,0)</f>
        <v>0</v>
      </c>
      <c r="H193" s="83"/>
      <c r="I193" s="120">
        <f>IFERROR(Jasper!$C187*Jasper!$D187,0)</f>
        <v>0</v>
      </c>
      <c r="J193" s="120">
        <f>IFERROR(#REF!*#REF!,0)</f>
        <v>0</v>
      </c>
      <c r="K193" s="120">
        <f>IFERROR(Versailles!C185*Versailles!D185,0)</f>
        <v>0</v>
      </c>
      <c r="L193" s="120">
        <f>IFERROR(Sellersburg!C177*Sellersburg!D177,0)</f>
        <v>0</v>
      </c>
      <c r="M193" s="120">
        <f>IFERROR(Pendleton!C183*Pendleton!D183,0)</f>
        <v>0</v>
      </c>
      <c r="N193" s="120">
        <f>IFERROR(Putnamville!C169*Putnamville!D169,0)</f>
        <v>0</v>
      </c>
      <c r="O193" s="120">
        <f>IFERROR(Lowell!C158*Lowell!D158,0)</f>
        <v>0</v>
      </c>
      <c r="P193" s="120">
        <f>IFERROR(#REF!*#REF!,0)</f>
        <v>0</v>
      </c>
      <c r="Q193" s="120">
        <f>IFERROR(Peru!C181*Peru!D181,0)</f>
        <v>0</v>
      </c>
      <c r="R193" s="120">
        <f>IFERROR('Toll Rd'!C175*'Toll Rd'!D175,0)</f>
        <v>0</v>
      </c>
      <c r="S193" s="120">
        <f>IFERROR(#REF!*#REF!,0)</f>
        <v>0</v>
      </c>
      <c r="T193" s="120">
        <f>IFERROR(#REF!*#REF!,0)</f>
        <v>0</v>
      </c>
      <c r="U193" s="120">
        <f>IFERROR(#REF!*#REF!,0)</f>
        <v>0</v>
      </c>
    </row>
    <row r="194" spans="1:21" ht="18" customHeight="1" x14ac:dyDescent="0.25">
      <c r="A194" s="1" t="str">
        <f>Totals!B194</f>
        <v>BAT 7548</v>
      </c>
      <c r="B194" s="1" t="str">
        <f>Totals!C194</f>
        <v>4C3462</v>
      </c>
      <c r="C194" s="1" t="str">
        <f>Totals!D194</f>
        <v>Battery (2007-14)</v>
      </c>
      <c r="D194" s="1" t="e">
        <f>Totals!E194</f>
        <v>#REF!</v>
      </c>
      <c r="E194" s="49">
        <f>Totals!F194</f>
        <v>0</v>
      </c>
      <c r="F194" s="5" t="str">
        <f>Totals!H194</f>
        <v>NAPA</v>
      </c>
      <c r="G194" s="114">
        <f t="shared" ref="G194:G195" si="32">IFERROR(D194*E194,0)</f>
        <v>0</v>
      </c>
      <c r="H194" s="83"/>
      <c r="I194" s="120">
        <f>IFERROR(Jasper!$C188*Jasper!$D188,0)</f>
        <v>0</v>
      </c>
      <c r="J194" s="120">
        <f>IFERROR(#REF!*#REF!,0)</f>
        <v>0</v>
      </c>
      <c r="K194" s="120">
        <f>IFERROR(Versailles!C186*Versailles!D186,0)</f>
        <v>0</v>
      </c>
      <c r="L194" s="120">
        <f>IFERROR(Sellersburg!C178*Sellersburg!D178,0)</f>
        <v>0</v>
      </c>
      <c r="M194" s="120">
        <f>IFERROR(Pendleton!C184*Pendleton!D184,0)</f>
        <v>0</v>
      </c>
      <c r="N194" s="120">
        <f>IFERROR(Putnamville!C170*Putnamville!D170,0)</f>
        <v>0</v>
      </c>
      <c r="O194" s="120">
        <f>IFERROR(Lowell!C159*Lowell!D159,0)</f>
        <v>0</v>
      </c>
      <c r="P194" s="120">
        <f>IFERROR(#REF!*#REF!,0)</f>
        <v>0</v>
      </c>
      <c r="Q194" s="120">
        <f>IFERROR(Peru!C182*Peru!D182,0)</f>
        <v>0</v>
      </c>
      <c r="R194" s="120">
        <f>IFERROR('Toll Rd'!C176*'Toll Rd'!D176,0)</f>
        <v>0</v>
      </c>
      <c r="S194" s="120">
        <f>IFERROR(#REF!*#REF!,0)</f>
        <v>0</v>
      </c>
      <c r="T194" s="120">
        <f>IFERROR(#REF!*#REF!,0)</f>
        <v>0</v>
      </c>
      <c r="U194" s="120">
        <f>IFERROR(#REF!*#REF!,0)</f>
        <v>0</v>
      </c>
    </row>
    <row r="195" spans="1:21" ht="18" customHeight="1" x14ac:dyDescent="0.25">
      <c r="A195" s="1" t="str">
        <f>Totals!B195</f>
        <v>ACT1194A</v>
      </c>
      <c r="B195" s="1" t="str">
        <f>Totals!C195</f>
        <v>4C3542F</v>
      </c>
      <c r="C195" s="1" t="str">
        <f>Totals!D195</f>
        <v>Brake Pads-Rear (2007-14)</v>
      </c>
      <c r="D195" s="1" t="e">
        <f>Totals!E195</f>
        <v>#REF!</v>
      </c>
      <c r="E195" s="49">
        <f>Totals!F195</f>
        <v>0</v>
      </c>
      <c r="F195" s="5" t="str">
        <f>Totals!H195</f>
        <v>NAPA</v>
      </c>
      <c r="G195" s="114">
        <f t="shared" si="32"/>
        <v>0</v>
      </c>
      <c r="H195" s="83"/>
      <c r="I195" s="120">
        <f>IFERROR(Jasper!$C189*Jasper!$D189,0)</f>
        <v>0</v>
      </c>
      <c r="J195" s="120">
        <f>IFERROR(#REF!*#REF!,0)</f>
        <v>0</v>
      </c>
      <c r="K195" s="120">
        <f>IFERROR(Versailles!C187*Versailles!D187,0)</f>
        <v>0</v>
      </c>
      <c r="L195" s="120">
        <f>IFERROR(Sellersburg!C179*Sellersburg!D179,0)</f>
        <v>0</v>
      </c>
      <c r="M195" s="120">
        <f>IFERROR(Pendleton!C185*Pendleton!D185,0)</f>
        <v>0</v>
      </c>
      <c r="N195" s="120">
        <f>IFERROR(Putnamville!C171*Putnamville!D171,0)</f>
        <v>0</v>
      </c>
      <c r="O195" s="120">
        <f>IFERROR(Lowell!C160*Lowell!D160,0)</f>
        <v>0</v>
      </c>
      <c r="P195" s="120">
        <f>IFERROR(#REF!*#REF!,0)</f>
        <v>0</v>
      </c>
      <c r="Q195" s="120">
        <f>IFERROR(Peru!C183*Peru!D183,0)</f>
        <v>0</v>
      </c>
      <c r="R195" s="120">
        <f>IFERROR('Toll Rd'!C177*'Toll Rd'!D177,0)</f>
        <v>0</v>
      </c>
      <c r="S195" s="120">
        <f>IFERROR(#REF!*#REF!,0)</f>
        <v>0</v>
      </c>
      <c r="T195" s="120">
        <f>IFERROR(#REF!*#REF!,0)</f>
        <v>0</v>
      </c>
      <c r="U195" s="120">
        <f>IFERROR(#REF!*#REF!,0)</f>
        <v>0</v>
      </c>
    </row>
    <row r="196" spans="1:21" ht="18" customHeight="1" x14ac:dyDescent="0.25">
      <c r="A196" s="34" t="str">
        <f>Totals!B196</f>
        <v>UP 880422CR</v>
      </c>
      <c r="B196" s="34" t="str">
        <f>Totals!C196</f>
        <v>4C3541T</v>
      </c>
      <c r="C196" s="34" t="str">
        <f>Totals!D196</f>
        <v>Brake Rotor-Rear (2007-14)</v>
      </c>
      <c r="D196" s="34" t="e">
        <f>Totals!E196</f>
        <v>#REF!</v>
      </c>
      <c r="E196" s="60">
        <f>Totals!F196</f>
        <v>0</v>
      </c>
      <c r="F196" s="40" t="str">
        <f>Totals!H196</f>
        <v>NAPA</v>
      </c>
      <c r="G196" s="115">
        <f>IFERROR(D196*E196,0)</f>
        <v>0</v>
      </c>
      <c r="H196" s="83"/>
      <c r="I196" s="120">
        <f>IFERROR(Jasper!$C190*Jasper!$D190,0)</f>
        <v>0</v>
      </c>
      <c r="J196" s="120">
        <f>IFERROR(#REF!*#REF!,0)</f>
        <v>0</v>
      </c>
      <c r="K196" s="120">
        <f>IFERROR(Versailles!C188*Versailles!D188,0)</f>
        <v>0</v>
      </c>
      <c r="L196" s="120">
        <f>IFERROR(Sellersburg!C180*Sellersburg!D180,0)</f>
        <v>0</v>
      </c>
      <c r="M196" s="120">
        <f>IFERROR(Pendleton!C186*Pendleton!D186,0)</f>
        <v>0</v>
      </c>
      <c r="N196" s="120">
        <f>IFERROR(Putnamville!C172*Putnamville!D172,0)</f>
        <v>0</v>
      </c>
      <c r="O196" s="120">
        <f>IFERROR(Lowell!C161*Lowell!D161,0)</f>
        <v>0</v>
      </c>
      <c r="P196" s="120">
        <f>IFERROR(#REF!*#REF!,0)</f>
        <v>0</v>
      </c>
      <c r="Q196" s="120">
        <f>IFERROR(Peru!C184*Peru!D184,0)</f>
        <v>0</v>
      </c>
      <c r="R196" s="120">
        <f>IFERROR('Toll Rd'!C178*'Toll Rd'!D178,0)</f>
        <v>0</v>
      </c>
      <c r="S196" s="120">
        <f>IFERROR(#REF!*#REF!,0)</f>
        <v>0</v>
      </c>
      <c r="T196" s="120">
        <f>IFERROR(#REF!*#REF!,0)</f>
        <v>0</v>
      </c>
      <c r="U196" s="120">
        <f>IFERROR(#REF!*#REF!,0)</f>
        <v>0</v>
      </c>
    </row>
    <row r="197" spans="1:21" ht="18" customHeight="1" x14ac:dyDescent="0.25">
      <c r="A197" s="1" t="str">
        <f>Totals!B197</f>
        <v>AKEACT1363</v>
      </c>
      <c r="B197" s="1" t="str">
        <f>Totals!C197</f>
        <v>4C3540F</v>
      </c>
      <c r="C197" s="1" t="str">
        <f>Totals!D197</f>
        <v>Brake Pads-Front (2007-19)</v>
      </c>
      <c r="D197" s="1" t="e">
        <f>Totals!E197</f>
        <v>#REF!</v>
      </c>
      <c r="E197" s="49">
        <f>Totals!F197</f>
        <v>0</v>
      </c>
      <c r="F197" s="5" t="str">
        <f>Totals!H197</f>
        <v>NAPA</v>
      </c>
      <c r="G197" s="114">
        <f t="shared" ref="G197:G260" si="33">IFERROR(D197*E197,0)</f>
        <v>0</v>
      </c>
      <c r="H197" s="21"/>
      <c r="I197" s="120">
        <f>IFERROR(Jasper!$C191*Jasper!$D191,0)</f>
        <v>0</v>
      </c>
      <c r="J197" s="120">
        <f>IFERROR(#REF!*#REF!,0)</f>
        <v>0</v>
      </c>
      <c r="K197" s="120">
        <f>IFERROR(Versailles!C189*Versailles!D189,0)</f>
        <v>0</v>
      </c>
      <c r="L197" s="120">
        <f>IFERROR(Sellersburg!C181*Sellersburg!D181,0)</f>
        <v>0</v>
      </c>
      <c r="M197" s="120">
        <f>IFERROR(Pendleton!C187*Pendleton!D187,0)</f>
        <v>0</v>
      </c>
      <c r="N197" s="120">
        <f>IFERROR(Putnamville!C173*Putnamville!D173,0)</f>
        <v>0</v>
      </c>
      <c r="O197" s="120">
        <f>IFERROR(Lowell!C162*Lowell!D162,0)</f>
        <v>0</v>
      </c>
      <c r="P197" s="120">
        <f>IFERROR(#REF!*#REF!,0)</f>
        <v>0</v>
      </c>
      <c r="Q197" s="120">
        <f>IFERROR(Peru!C185*Peru!D185,0)</f>
        <v>0</v>
      </c>
      <c r="R197" s="120">
        <f>IFERROR('Toll Rd'!C179*'Toll Rd'!D179,0)</f>
        <v>0</v>
      </c>
      <c r="S197" s="120">
        <f>IFERROR(#REF!*#REF!,0)</f>
        <v>0</v>
      </c>
      <c r="T197" s="120">
        <f>IFERROR(#REF!*#REF!,0)</f>
        <v>0</v>
      </c>
      <c r="U197" s="120">
        <f>IFERROR(#REF!*#REF!,0)</f>
        <v>0</v>
      </c>
    </row>
    <row r="198" spans="1:21" ht="18" customHeight="1" x14ac:dyDescent="0.25">
      <c r="A198" s="1" t="str">
        <f>Totals!B198</f>
        <v>UP 880721CR</v>
      </c>
      <c r="B198" s="1" t="str">
        <f>Totals!C198</f>
        <v>4C3539F</v>
      </c>
      <c r="C198" s="1" t="str">
        <f>Totals!D198</f>
        <v>Brake Rotor-Front (2009-20)</v>
      </c>
      <c r="D198" s="1" t="e">
        <f>Totals!E198</f>
        <v>#REF!</v>
      </c>
      <c r="E198" s="49">
        <f>Totals!F198</f>
        <v>0</v>
      </c>
      <c r="F198" s="5" t="str">
        <f>Totals!H198</f>
        <v>NAPA</v>
      </c>
      <c r="G198" s="114">
        <f t="shared" si="33"/>
        <v>0</v>
      </c>
      <c r="H198" s="83"/>
      <c r="I198" s="120">
        <f>IFERROR(Jasper!$C192*Jasper!$D192,0)</f>
        <v>0</v>
      </c>
      <c r="J198" s="120">
        <f>IFERROR(#REF!*#REF!,0)</f>
        <v>0</v>
      </c>
      <c r="K198" s="120">
        <f>IFERROR(Versailles!C190*Versailles!D190,0)</f>
        <v>0</v>
      </c>
      <c r="L198" s="120">
        <f>IFERROR(Sellersburg!C182*Sellersburg!D182,0)</f>
        <v>0</v>
      </c>
      <c r="M198" s="120">
        <f>IFERROR(Pendleton!C188*Pendleton!D188,0)</f>
        <v>0</v>
      </c>
      <c r="N198" s="120">
        <f>IFERROR(Putnamville!C174*Putnamville!D174,0)</f>
        <v>0</v>
      </c>
      <c r="O198" s="120">
        <f>IFERROR(Lowell!C163*Lowell!D163,0)</f>
        <v>0</v>
      </c>
      <c r="P198" s="120">
        <f>IFERROR(#REF!*#REF!,0)</f>
        <v>0</v>
      </c>
      <c r="Q198" s="120">
        <f>IFERROR(Peru!C186*Peru!D186,0)</f>
        <v>0</v>
      </c>
      <c r="R198" s="120">
        <f>IFERROR('Toll Rd'!C180*'Toll Rd'!D180,0)</f>
        <v>0</v>
      </c>
      <c r="S198" s="120">
        <f>IFERROR(#REF!*#REF!,0)</f>
        <v>0</v>
      </c>
      <c r="T198" s="120">
        <f>IFERROR(#REF!*#REF!,0)</f>
        <v>0</v>
      </c>
      <c r="U198" s="120">
        <f>IFERROR(#REF!*#REF!,0)</f>
        <v>0</v>
      </c>
    </row>
    <row r="199" spans="1:21" ht="18" customHeight="1" x14ac:dyDescent="0.25">
      <c r="A199" s="1" t="str">
        <f>Totals!B199</f>
        <v>FIL 100255</v>
      </c>
      <c r="B199" s="1">
        <f>Totals!C199</f>
        <v>100255</v>
      </c>
      <c r="C199" s="1" t="str">
        <f>Totals!D199</f>
        <v>Oil Filter</v>
      </c>
      <c r="D199" s="1" t="e">
        <f>Totals!E199</f>
        <v>#REF!</v>
      </c>
      <c r="E199" s="49">
        <f>Totals!F199</f>
        <v>3.64</v>
      </c>
      <c r="F199" s="5" t="str">
        <f>Totals!H199</f>
        <v>NAPA</v>
      </c>
      <c r="G199" s="114">
        <f t="shared" si="33"/>
        <v>0</v>
      </c>
      <c r="H199" s="83"/>
      <c r="I199" s="120">
        <f>IFERROR(Jasper!$C193*Jasper!$D193,0)</f>
        <v>0</v>
      </c>
      <c r="J199" s="120">
        <f>IFERROR(#REF!*#REF!,0)</f>
        <v>0</v>
      </c>
      <c r="K199" s="120">
        <f>IFERROR(Versailles!C191*Versailles!D191,0)</f>
        <v>0</v>
      </c>
      <c r="L199" s="120">
        <f>IFERROR(Sellersburg!#REF!*Sellersburg!#REF!,0)</f>
        <v>0</v>
      </c>
      <c r="M199" s="120">
        <f>IFERROR(Pendleton!C189*Pendleton!D189,0)</f>
        <v>0</v>
      </c>
      <c r="N199" s="120">
        <f>IFERROR(Putnamville!C175*Putnamville!D175,0)</f>
        <v>0</v>
      </c>
      <c r="O199" s="120">
        <f>IFERROR(Lowell!C164*Lowell!D164,0)</f>
        <v>0</v>
      </c>
      <c r="P199" s="120">
        <f>IFERROR(#REF!*#REF!,0)</f>
        <v>0</v>
      </c>
      <c r="Q199" s="120">
        <f>IFERROR(Peru!C187*Peru!D187,0)</f>
        <v>0</v>
      </c>
      <c r="R199" s="120">
        <f>IFERROR('Toll Rd'!#REF!*'Toll Rd'!#REF!,0)</f>
        <v>0</v>
      </c>
      <c r="S199" s="120">
        <f>IFERROR(#REF!*#REF!,0)</f>
        <v>0</v>
      </c>
      <c r="T199" s="120">
        <f>IFERROR(#REF!*#REF!,0)</f>
        <v>0</v>
      </c>
      <c r="U199" s="120">
        <f>IFERROR(#REF!*#REF!,0)</f>
        <v>0</v>
      </c>
    </row>
    <row r="200" spans="1:21" ht="18" customHeight="1" x14ac:dyDescent="0.25">
      <c r="A200" s="22" t="str">
        <f>Totals!B200</f>
        <v>SFI 27502</v>
      </c>
      <c r="B200" s="22">
        <f>Totals!C200</f>
        <v>0</v>
      </c>
      <c r="C200" s="22" t="str">
        <f>Totals!D200</f>
        <v>Oil Filter</v>
      </c>
      <c r="D200" s="22" t="e">
        <f>Totals!E200</f>
        <v>#REF!</v>
      </c>
      <c r="E200" s="49">
        <f>Totals!F200</f>
        <v>1.44</v>
      </c>
      <c r="F200" s="28" t="str">
        <f>Totals!H200</f>
        <v>NAPA</v>
      </c>
      <c r="G200" s="114">
        <f t="shared" si="33"/>
        <v>0</v>
      </c>
      <c r="H200" s="83"/>
      <c r="I200" s="120">
        <f>IFERROR(Jasper!$C194*Jasper!$D194,0)</f>
        <v>0</v>
      </c>
      <c r="J200" s="120">
        <f>IFERROR(#REF!*#REF!,0)</f>
        <v>0</v>
      </c>
      <c r="K200" s="120">
        <f>IFERROR(Versailles!C192*Versailles!D192,0)</f>
        <v>0</v>
      </c>
      <c r="L200" s="120">
        <f>IFERROR(Sellersburg!C183*Sellersburg!D183,0)</f>
        <v>0</v>
      </c>
      <c r="M200" s="120">
        <f>IFERROR(Pendleton!C190*Pendleton!D190,0)</f>
        <v>0</v>
      </c>
      <c r="N200" s="120">
        <f>IFERROR(Putnamville!C176*Putnamville!D176,0)</f>
        <v>0</v>
      </c>
      <c r="O200" s="120">
        <f>IFERROR(Lowell!C165*Lowell!D165,0)</f>
        <v>0</v>
      </c>
      <c r="P200" s="120">
        <f>IFERROR(#REF!*#REF!,0)</f>
        <v>0</v>
      </c>
      <c r="Q200" s="120">
        <f>IFERROR(Peru!C188*Peru!D188,0)</f>
        <v>0</v>
      </c>
      <c r="R200" s="120">
        <f>IFERROR('Toll Rd'!#REF!*'Toll Rd'!#REF!,0)</f>
        <v>0</v>
      </c>
      <c r="S200" s="120">
        <f>IFERROR(#REF!*#REF!,0)</f>
        <v>0</v>
      </c>
      <c r="T200" s="120">
        <f>IFERROR(#REF!*#REF!,0)</f>
        <v>0</v>
      </c>
      <c r="U200" s="120">
        <f>IFERROR(#REF!*#REF!,0)</f>
        <v>0</v>
      </c>
    </row>
    <row r="201" spans="1:21" ht="18" customHeight="1" x14ac:dyDescent="0.25">
      <c r="A201" s="22" t="str">
        <f>Totals!B201</f>
        <v>NOE 6412146</v>
      </c>
      <c r="B201" s="22">
        <f>Totals!C201</f>
        <v>0</v>
      </c>
      <c r="C201" s="22" t="str">
        <f>Totals!D201</f>
        <v>Lug Nuts (2010-19)</v>
      </c>
      <c r="D201" s="22" t="e">
        <f>Totals!E201</f>
        <v>#REF!</v>
      </c>
      <c r="E201" s="49">
        <f>Totals!F201</f>
        <v>0</v>
      </c>
      <c r="F201" s="28" t="str">
        <f>Totals!H201</f>
        <v>NAPA</v>
      </c>
      <c r="G201" s="114">
        <f t="shared" si="33"/>
        <v>0</v>
      </c>
      <c r="H201" s="21"/>
      <c r="I201" s="120">
        <f>IFERROR(Jasper!$C195*Jasper!$D195,0)</f>
        <v>0</v>
      </c>
      <c r="J201" s="120">
        <f>IFERROR(#REF!*#REF!,0)</f>
        <v>0</v>
      </c>
      <c r="K201" s="120">
        <f>IFERROR(Versailles!C193*Versailles!D193,0)</f>
        <v>0</v>
      </c>
      <c r="L201" s="120">
        <f>IFERROR(Sellersburg!C184*Sellersburg!D184,0)</f>
        <v>0</v>
      </c>
      <c r="M201" s="120">
        <f>IFERROR(Pendleton!C191*Pendleton!D191,0)</f>
        <v>0</v>
      </c>
      <c r="N201" s="120">
        <f>IFERROR(Putnamville!C177*Putnamville!D177,0)</f>
        <v>0</v>
      </c>
      <c r="O201" s="120">
        <f>IFERROR(Lowell!C166*Lowell!D166,0)</f>
        <v>0</v>
      </c>
      <c r="P201" s="120">
        <f>IFERROR(#REF!*#REF!,0)</f>
        <v>0</v>
      </c>
      <c r="Q201" s="120">
        <f>IFERROR(Peru!C189*Peru!D189,0)</f>
        <v>0</v>
      </c>
      <c r="R201" s="120">
        <f>IFERROR('Toll Rd'!C181*'Toll Rd'!D181,0)</f>
        <v>0</v>
      </c>
      <c r="S201" s="120">
        <f>IFERROR(#REF!*#REF!,0)</f>
        <v>0</v>
      </c>
      <c r="T201" s="120">
        <f>IFERROR(#REF!*#REF!,0)</f>
        <v>0</v>
      </c>
      <c r="U201" s="120">
        <f>IFERROR(#REF!*#REF!,0)</f>
        <v>0</v>
      </c>
    </row>
    <row r="202" spans="1:21" ht="18" customHeight="1" x14ac:dyDescent="0.25">
      <c r="A202" s="1" t="str">
        <f>Totals!B202</f>
        <v>MMM 33455</v>
      </c>
      <c r="B202" s="1" t="str">
        <f>Totals!C202</f>
        <v>4M3125D</v>
      </c>
      <c r="C202" s="1" t="str">
        <f>Totals!D202</f>
        <v>3" Cutting Wheel</v>
      </c>
      <c r="D202" s="1" t="e">
        <f>Totals!E202</f>
        <v>#REF!</v>
      </c>
      <c r="E202" s="49">
        <f>Totals!F202</f>
        <v>51.93</v>
      </c>
      <c r="F202" s="5" t="str">
        <f>Totals!H202</f>
        <v>NAPA</v>
      </c>
      <c r="G202" s="114">
        <f t="shared" si="33"/>
        <v>0</v>
      </c>
      <c r="H202" s="21"/>
      <c r="I202" s="120">
        <f>IFERROR(Jasper!$C196*Jasper!$D196,0)</f>
        <v>0</v>
      </c>
      <c r="J202" s="120">
        <f>IFERROR(#REF!*#REF!,0)</f>
        <v>0</v>
      </c>
      <c r="K202" s="120">
        <f>IFERROR(Versailles!C194*Versailles!D194,0)</f>
        <v>0</v>
      </c>
      <c r="L202" s="120">
        <f>IFERROR(Sellersburg!C185*Sellersburg!D185,0)</f>
        <v>0</v>
      </c>
      <c r="M202" s="120">
        <f>IFERROR(Pendleton!C192*Pendleton!D192,0)</f>
        <v>0</v>
      </c>
      <c r="N202" s="120">
        <f>IFERROR(Putnamville!C178*Putnamville!D178,0)</f>
        <v>0</v>
      </c>
      <c r="O202" s="120">
        <f>IFERROR(Lowell!C167*Lowell!D167,0)</f>
        <v>0</v>
      </c>
      <c r="P202" s="120">
        <f>IFERROR(#REF!*#REF!,0)</f>
        <v>0</v>
      </c>
      <c r="Q202" s="120">
        <f>IFERROR(Peru!C190*Peru!D190,0)</f>
        <v>0</v>
      </c>
      <c r="R202" s="120">
        <f>IFERROR('Toll Rd'!C182*'Toll Rd'!D182,0)</f>
        <v>0</v>
      </c>
      <c r="S202" s="120">
        <f>IFERROR(#REF!*#REF!,0)</f>
        <v>0</v>
      </c>
      <c r="T202" s="120">
        <f>IFERROR(#REF!*#REF!,0)</f>
        <v>0</v>
      </c>
      <c r="U202" s="120">
        <f>IFERROR(#REF!*#REF!,0)</f>
        <v>0</v>
      </c>
    </row>
    <row r="203" spans="1:21" ht="18" customHeight="1" x14ac:dyDescent="0.25">
      <c r="A203" s="1" t="str">
        <f>Totals!B203</f>
        <v>MIL 48221505</v>
      </c>
      <c r="B203" s="1">
        <f>Totals!C203</f>
        <v>0</v>
      </c>
      <c r="C203" s="1" t="str">
        <f>Totals!D203</f>
        <v>Folding Utility Knife</v>
      </c>
      <c r="D203" s="1" t="e">
        <f>Totals!E203</f>
        <v>#REF!</v>
      </c>
      <c r="E203" s="49">
        <f>Totals!F203</f>
        <v>21.99</v>
      </c>
      <c r="F203" s="5" t="str">
        <f>Totals!H203</f>
        <v>NAPA</v>
      </c>
      <c r="G203" s="114">
        <f t="shared" si="33"/>
        <v>0</v>
      </c>
      <c r="H203" s="21"/>
      <c r="I203" s="120">
        <f>IFERROR(Jasper!$C197*Jasper!$D197,0)</f>
        <v>0</v>
      </c>
      <c r="J203" s="120">
        <f>IFERROR(#REF!*#REF!,0)</f>
        <v>0</v>
      </c>
      <c r="K203" s="120">
        <f>IFERROR(Versailles!C195*Versailles!D195,0)</f>
        <v>0</v>
      </c>
      <c r="L203" s="120">
        <f>IFERROR(Sellersburg!C186*Sellersburg!D186,0)</f>
        <v>0</v>
      </c>
      <c r="M203" s="120">
        <f>IFERROR(Pendleton!#REF!*Pendleton!#REF!,0)</f>
        <v>0</v>
      </c>
      <c r="N203" s="120">
        <f>IFERROR(Putnamville!#REF!*Putnamville!#REF!,0)</f>
        <v>0</v>
      </c>
      <c r="O203" s="120">
        <f>IFERROR(Lowell!C168*Lowell!D168,0)</f>
        <v>0</v>
      </c>
      <c r="P203" s="120">
        <f>IFERROR(#REF!*#REF!,0)</f>
        <v>0</v>
      </c>
      <c r="Q203" s="120">
        <f>IFERROR(Peru!C191*Peru!D191,0)</f>
        <v>0</v>
      </c>
      <c r="R203" s="120">
        <f>IFERROR('Toll Rd'!C183*'Toll Rd'!D183,0)</f>
        <v>0</v>
      </c>
      <c r="S203" s="120">
        <f>IFERROR(#REF!*#REF!,0)</f>
        <v>0</v>
      </c>
      <c r="T203" s="120">
        <f>IFERROR(#REF!*#REF!,0)</f>
        <v>0</v>
      </c>
      <c r="U203" s="120">
        <f>IFERROR(#REF!*#REF!,0)</f>
        <v>0</v>
      </c>
    </row>
    <row r="204" spans="1:21" ht="18" customHeight="1" x14ac:dyDescent="0.25">
      <c r="A204" s="1" t="str">
        <f>Totals!B204</f>
        <v>PTT W54250</v>
      </c>
      <c r="B204" s="1">
        <f>Totals!C204</f>
        <v>0</v>
      </c>
      <c r="C204" s="1" t="str">
        <f>Totals!D204</f>
        <v>Caulk Gun With Cutter</v>
      </c>
      <c r="D204" s="1" t="e">
        <f>Totals!E204</f>
        <v>#REF!</v>
      </c>
      <c r="E204" s="49">
        <f>Totals!F204</f>
        <v>12.51</v>
      </c>
      <c r="F204" s="5" t="str">
        <f>Totals!H204</f>
        <v>NAPA</v>
      </c>
      <c r="G204" s="114">
        <f t="shared" si="33"/>
        <v>0</v>
      </c>
      <c r="H204" s="83"/>
      <c r="I204" s="120">
        <f>IFERROR(Jasper!$C198*Jasper!$D198,0)</f>
        <v>0</v>
      </c>
      <c r="J204" s="120">
        <f>IFERROR(#REF!*#REF!,0)</f>
        <v>0</v>
      </c>
      <c r="K204" s="120">
        <f>IFERROR(Versailles!C196*Versailles!D196,0)</f>
        <v>0</v>
      </c>
      <c r="L204" s="120">
        <f>IFERROR(Sellersburg!C187*Sellersburg!D187,0)</f>
        <v>0</v>
      </c>
      <c r="M204" s="120">
        <f>IFERROR(Pendleton!#REF!*Pendleton!#REF!,0)</f>
        <v>0</v>
      </c>
      <c r="N204" s="120">
        <f>IFERROR(Putnamville!#REF!*Putnamville!#REF!,0)</f>
        <v>0</v>
      </c>
      <c r="O204" s="120">
        <f>IFERROR(Lowell!C169*Lowell!D169,0)</f>
        <v>0</v>
      </c>
      <c r="P204" s="120">
        <f>IFERROR(#REF!*#REF!,0)</f>
        <v>0</v>
      </c>
      <c r="Q204" s="120">
        <f>IFERROR(Peru!C192*Peru!D192,0)</f>
        <v>0</v>
      </c>
      <c r="R204" s="120">
        <f>IFERROR('Toll Rd'!C184*'Toll Rd'!D184,0)</f>
        <v>0</v>
      </c>
      <c r="S204" s="120">
        <f>IFERROR(#REF!*#REF!,0)</f>
        <v>0</v>
      </c>
      <c r="T204" s="120">
        <f>IFERROR(#REF!*#REF!,0)</f>
        <v>0</v>
      </c>
      <c r="U204" s="120">
        <f>IFERROR(#REF!*#REF!,0)</f>
        <v>0</v>
      </c>
    </row>
    <row r="205" spans="1:21" ht="18" customHeight="1" x14ac:dyDescent="0.25">
      <c r="A205" s="1" t="str">
        <f>Totals!B205</f>
        <v>Fil 7064</v>
      </c>
      <c r="B205" s="1">
        <f>Totals!C205</f>
        <v>0</v>
      </c>
      <c r="C205" s="1" t="str">
        <f>Totals!D205</f>
        <v>NAPA Gold Oil Filter</v>
      </c>
      <c r="D205" s="1" t="e">
        <f>Totals!E205</f>
        <v>#REF!</v>
      </c>
      <c r="E205" s="49">
        <f>Totals!F205</f>
        <v>0</v>
      </c>
      <c r="F205" s="5" t="str">
        <f>Totals!H205</f>
        <v>NAPA</v>
      </c>
      <c r="G205" s="114">
        <f t="shared" si="33"/>
        <v>0</v>
      </c>
      <c r="H205" s="83"/>
      <c r="I205" s="120">
        <f>IFERROR(Jasper!$C199*Jasper!$D199,0)</f>
        <v>0</v>
      </c>
      <c r="J205" s="120">
        <f>IFERROR(#REF!*#REF!,0)</f>
        <v>0</v>
      </c>
      <c r="K205" s="120">
        <f>IFERROR(Versailles!C197*Versailles!D197,0)</f>
        <v>0</v>
      </c>
      <c r="L205" s="120">
        <f>IFERROR(Sellersburg!C188*Sellersburg!D188,0)</f>
        <v>0</v>
      </c>
      <c r="M205" s="120">
        <f>IFERROR(Pendleton!C193*Pendleton!D193,0)</f>
        <v>0</v>
      </c>
      <c r="N205" s="120">
        <f>IFERROR(Putnamville!C179*Putnamville!D179,0)</f>
        <v>0</v>
      </c>
      <c r="O205" s="120">
        <f>IFERROR(Lowell!C170*Lowell!D170,0)</f>
        <v>0</v>
      </c>
      <c r="P205" s="120">
        <f>IFERROR(#REF!*#REF!,0)</f>
        <v>0</v>
      </c>
      <c r="Q205" s="120">
        <f>IFERROR(Peru!C193*Peru!D193,0)</f>
        <v>0</v>
      </c>
      <c r="R205" s="120">
        <f>IFERROR('Toll Rd'!C185*'Toll Rd'!D185,0)</f>
        <v>0</v>
      </c>
      <c r="S205" s="120">
        <f>IFERROR(#REF!*#REF!,0)</f>
        <v>0</v>
      </c>
      <c r="T205" s="120">
        <f>IFERROR(#REF!*#REF!,0)</f>
        <v>0</v>
      </c>
      <c r="U205" s="120">
        <f>IFERROR(#REF!*#REF!,0)</f>
        <v>0</v>
      </c>
    </row>
    <row r="206" spans="1:21" ht="18" customHeight="1" x14ac:dyDescent="0.25">
      <c r="A206" s="1" t="str">
        <f>Totals!B206</f>
        <v>FIL 100255</v>
      </c>
      <c r="B206" s="1">
        <f>Totals!C206</f>
        <v>0</v>
      </c>
      <c r="C206" s="1" t="str">
        <f>Totals!D206</f>
        <v>NAPA Gold Oil Filter</v>
      </c>
      <c r="D206" s="1" t="e">
        <f>Totals!E206</f>
        <v>#REF!</v>
      </c>
      <c r="E206" s="49">
        <f>Totals!F206</f>
        <v>3.64</v>
      </c>
      <c r="F206" s="5" t="str">
        <f>Totals!H206</f>
        <v>NAPA</v>
      </c>
      <c r="G206" s="114">
        <f t="shared" si="33"/>
        <v>0</v>
      </c>
      <c r="H206" s="83"/>
      <c r="I206" s="120">
        <f>IFERROR(Jasper!$C200*Jasper!$D200,0)</f>
        <v>0</v>
      </c>
      <c r="J206" s="120">
        <f>IFERROR(#REF!*#REF!,0)</f>
        <v>0</v>
      </c>
      <c r="K206" s="120">
        <f>IFERROR(Versailles!C198*Versailles!D198,0)</f>
        <v>0</v>
      </c>
      <c r="L206" s="120">
        <f>IFERROR(Sellersburg!C189*Sellersburg!D189,0)</f>
        <v>0</v>
      </c>
      <c r="M206" s="120">
        <f>IFERROR(Pendleton!#REF!*Pendleton!#REF!,0)</f>
        <v>0</v>
      </c>
      <c r="N206" s="120">
        <f>IFERROR(Putnamville!#REF!*Putnamville!#REF!,0)</f>
        <v>0</v>
      </c>
      <c r="O206" s="120">
        <f>IFERROR(Lowell!#REF!*Lowell!#REF!,0)</f>
        <v>0</v>
      </c>
      <c r="P206" s="120">
        <f>IFERROR(#REF!*#REF!,0)</f>
        <v>0</v>
      </c>
      <c r="Q206" s="120">
        <f>IFERROR(Peru!C194*Peru!D194,0)</f>
        <v>0</v>
      </c>
      <c r="R206" s="120">
        <f>IFERROR('Toll Rd'!C186*'Toll Rd'!D186,0)</f>
        <v>0</v>
      </c>
      <c r="S206" s="120">
        <f>IFERROR(#REF!*#REF!,0)</f>
        <v>0</v>
      </c>
      <c r="T206" s="120">
        <f>IFERROR(#REF!*#REF!,0)</f>
        <v>0</v>
      </c>
      <c r="U206" s="120">
        <f>IFERROR(#REF!*#REF!,0)</f>
        <v>0</v>
      </c>
    </row>
    <row r="207" spans="1:21" ht="18" customHeight="1" x14ac:dyDescent="0.25">
      <c r="A207" s="1" t="str">
        <f>Totals!B207</f>
        <v>NWW ALFE025SU</v>
      </c>
      <c r="B207" s="1" t="str">
        <f>Totals!C207</f>
        <v>4M3102A</v>
      </c>
      <c r="C207" s="1" t="str">
        <f>Totals!D207</f>
        <v>Wheel Weight--0.25 Ounce, Steel</v>
      </c>
      <c r="D207" s="1" t="e">
        <f>Totals!E207</f>
        <v>#REF!</v>
      </c>
      <c r="E207" s="49">
        <f>Totals!F207</f>
        <v>5.17</v>
      </c>
      <c r="F207" s="5" t="str">
        <f>Totals!H207</f>
        <v>NAPA</v>
      </c>
      <c r="G207" s="114">
        <f t="shared" si="33"/>
        <v>0</v>
      </c>
      <c r="H207" s="83"/>
      <c r="I207" s="120">
        <f>IFERROR(Jasper!$C201*Jasper!$D201,0)</f>
        <v>0</v>
      </c>
      <c r="J207" s="120">
        <f>IFERROR(#REF!*#REF!,0)</f>
        <v>0</v>
      </c>
      <c r="K207" s="120">
        <f>IFERROR(Versailles!C199*Versailles!D199,0)</f>
        <v>0</v>
      </c>
      <c r="L207" s="120">
        <f>IFERROR(Sellersburg!C190*Sellersburg!D190,0)</f>
        <v>0</v>
      </c>
      <c r="M207" s="120">
        <f>IFERROR(Pendleton!C194*Pendleton!D194,0)</f>
        <v>0</v>
      </c>
      <c r="N207" s="120">
        <f>IFERROR(Putnamville!C180*Putnamville!D180,0)</f>
        <v>0</v>
      </c>
      <c r="O207" s="120">
        <f>IFERROR(Lowell!#REF!*Lowell!#REF!,0)</f>
        <v>0</v>
      </c>
      <c r="P207" s="120">
        <f>IFERROR(#REF!*#REF!,0)</f>
        <v>0</v>
      </c>
      <c r="Q207" s="120">
        <f>IFERROR(Peru!C195*Peru!D195,0)</f>
        <v>0</v>
      </c>
      <c r="R207" s="120">
        <f>IFERROR('Toll Rd'!C187*'Toll Rd'!D187,0)</f>
        <v>0</v>
      </c>
      <c r="S207" s="120">
        <f>IFERROR(#REF!*#REF!,0)</f>
        <v>0</v>
      </c>
      <c r="T207" s="120">
        <f>IFERROR(#REF!*#REF!,0)</f>
        <v>0</v>
      </c>
      <c r="U207" s="120">
        <f>IFERROR(#REF!*#REF!,0)</f>
        <v>0</v>
      </c>
    </row>
    <row r="208" spans="1:21" ht="18" customHeight="1" x14ac:dyDescent="0.25">
      <c r="A208" s="1" t="str">
        <f>Totals!B208</f>
        <v>NWW 7525FER10</v>
      </c>
      <c r="B208" s="1" t="str">
        <f>Totals!C208</f>
        <v>4M3160</v>
      </c>
      <c r="C208" s="1" t="str">
        <f>Totals!D208</f>
        <v>Wheel Weight-0.25 Ounce, Stick On 10 Lb Roll</v>
      </c>
      <c r="D208" s="1" t="e">
        <f>Totals!E208</f>
        <v>#REF!</v>
      </c>
      <c r="E208" s="49">
        <f>Totals!F208</f>
        <v>46.08</v>
      </c>
      <c r="F208" s="5" t="str">
        <f>Totals!H208</f>
        <v>NAPA</v>
      </c>
      <c r="G208" s="114">
        <f t="shared" si="33"/>
        <v>0</v>
      </c>
      <c r="H208" s="83"/>
      <c r="I208" s="120">
        <f>IFERROR(Jasper!$C202*Jasper!$D202,0)</f>
        <v>0</v>
      </c>
      <c r="J208" s="120">
        <f>IFERROR(#REF!*#REF!,0)</f>
        <v>0</v>
      </c>
      <c r="K208" s="120">
        <f>IFERROR(Versailles!C200*Versailles!D200,0)</f>
        <v>0</v>
      </c>
      <c r="L208" s="120">
        <f>IFERROR(Sellersburg!C191*Sellersburg!D191,0)</f>
        <v>0</v>
      </c>
      <c r="M208" s="120">
        <f>IFERROR(Pendleton!C195*Pendleton!D195,0)</f>
        <v>0</v>
      </c>
      <c r="N208" s="120">
        <f>IFERROR(Putnamville!C181*Putnamville!D181,0)</f>
        <v>0</v>
      </c>
      <c r="O208" s="120">
        <f>IFERROR(Lowell!C171*Lowell!D171,0)</f>
        <v>0</v>
      </c>
      <c r="P208" s="120">
        <f>IFERROR(#REF!*#REF!,0)</f>
        <v>0</v>
      </c>
      <c r="Q208" s="120">
        <f>IFERROR(Peru!C196*Peru!D196,0)</f>
        <v>0</v>
      </c>
      <c r="R208" s="120">
        <f>IFERROR('Toll Rd'!C188*'Toll Rd'!D188,0)</f>
        <v>0</v>
      </c>
      <c r="S208" s="120">
        <f>IFERROR(#REF!*#REF!,0)</f>
        <v>0</v>
      </c>
      <c r="T208" s="120">
        <f>IFERROR(#REF!*#REF!,0)</f>
        <v>0</v>
      </c>
      <c r="U208" s="120">
        <f>IFERROR(#REF!*#REF!,0)</f>
        <v>0</v>
      </c>
    </row>
    <row r="209" spans="1:21" ht="18" customHeight="1" x14ac:dyDescent="0.25">
      <c r="A209" s="1" t="str">
        <f>Totals!B209</f>
        <v>NTH PFE050SU</v>
      </c>
      <c r="B209" s="1" t="str">
        <f>Totals!C209</f>
        <v>4M3102B</v>
      </c>
      <c r="C209" s="1" t="str">
        <f>Totals!D209</f>
        <v>Wheel Weight--0.5 Ounce, Steel</v>
      </c>
      <c r="D209" s="1" t="e">
        <f>Totals!E209</f>
        <v>#REF!</v>
      </c>
      <c r="E209" s="49">
        <f>Totals!F209</f>
        <v>13.5</v>
      </c>
      <c r="F209" s="5" t="str">
        <f>Totals!H209</f>
        <v>NAPA</v>
      </c>
      <c r="G209" s="114">
        <f t="shared" si="33"/>
        <v>0</v>
      </c>
      <c r="H209" s="83"/>
      <c r="I209" s="120">
        <f>IFERROR(Jasper!#REF!*Jasper!#REF!,0)</f>
        <v>0</v>
      </c>
      <c r="J209" s="120">
        <f>IFERROR(#REF!*#REF!,0)</f>
        <v>0</v>
      </c>
      <c r="K209" s="120">
        <f>IFERROR(Versailles!C201*Versailles!D201,0)</f>
        <v>0</v>
      </c>
      <c r="L209" s="120">
        <f>IFERROR(Sellersburg!C192*Sellersburg!D192,0)</f>
        <v>0</v>
      </c>
      <c r="M209" s="120">
        <f>IFERROR(Pendleton!C196*Pendleton!D196,0)</f>
        <v>0</v>
      </c>
      <c r="N209" s="120">
        <f>IFERROR(Putnamville!C182*Putnamville!D182,0)</f>
        <v>0</v>
      </c>
      <c r="O209" s="120">
        <f>IFERROR(Lowell!#REF!*Lowell!#REF!,0)</f>
        <v>0</v>
      </c>
      <c r="P209" s="120">
        <f>IFERROR(#REF!*#REF!,0)</f>
        <v>0</v>
      </c>
      <c r="Q209" s="120">
        <f>IFERROR(Peru!C197*Peru!D197,0)</f>
        <v>0</v>
      </c>
      <c r="R209" s="120">
        <f>IFERROR('Toll Rd'!C189*'Toll Rd'!D189,0)</f>
        <v>0</v>
      </c>
      <c r="S209" s="120">
        <f>IFERROR(#REF!*#REF!,0)</f>
        <v>0</v>
      </c>
      <c r="T209" s="120">
        <f>IFERROR(#REF!*#REF!,0)</f>
        <v>0</v>
      </c>
      <c r="U209" s="120">
        <f>IFERROR(#REF!*#REF!,0)</f>
        <v>0</v>
      </c>
    </row>
    <row r="210" spans="1:21" ht="18" customHeight="1" x14ac:dyDescent="0.25">
      <c r="A210" s="1" t="str">
        <f>Totals!B210</f>
        <v>NTH PFE075SU</v>
      </c>
      <c r="B210" s="1" t="str">
        <f>Totals!C210</f>
        <v>4M3102C</v>
      </c>
      <c r="C210" s="1" t="str">
        <f>Totals!D210</f>
        <v>Wheel Weight--0.75 Ounce, Steel</v>
      </c>
      <c r="D210" s="1" t="e">
        <f>Totals!E210</f>
        <v>#REF!</v>
      </c>
      <c r="E210" s="49">
        <f>Totals!F210</f>
        <v>14.59</v>
      </c>
      <c r="F210" s="5" t="str">
        <f>Totals!H210</f>
        <v>NAPA</v>
      </c>
      <c r="G210" s="114">
        <f t="shared" si="33"/>
        <v>0</v>
      </c>
      <c r="H210" s="83"/>
      <c r="I210" s="120">
        <f>IFERROR(Jasper!#REF!*Jasper!#REF!,0)</f>
        <v>0</v>
      </c>
      <c r="J210" s="120">
        <f>IFERROR(#REF!*#REF!,0)</f>
        <v>0</v>
      </c>
      <c r="K210" s="120">
        <f>IFERROR(Versailles!C202*Versailles!D202,0)</f>
        <v>0</v>
      </c>
      <c r="L210" s="120">
        <f>IFERROR(Sellersburg!C193*Sellersburg!D193,0)</f>
        <v>0</v>
      </c>
      <c r="M210" s="120">
        <f>IFERROR(Pendleton!C197*Pendleton!D197,0)</f>
        <v>0</v>
      </c>
      <c r="N210" s="120">
        <f>IFERROR(Putnamville!C183*Putnamville!D183,0)</f>
        <v>0</v>
      </c>
      <c r="O210" s="120">
        <f>IFERROR(Lowell!C172*Lowell!D172,0)</f>
        <v>0</v>
      </c>
      <c r="P210" s="120">
        <f>IFERROR(#REF!*#REF!,0)</f>
        <v>0</v>
      </c>
      <c r="Q210" s="120">
        <f>IFERROR(Peru!C198*Peru!D198,0)</f>
        <v>0</v>
      </c>
      <c r="R210" s="120">
        <f>IFERROR('Toll Rd'!C190*'Toll Rd'!D190,0)</f>
        <v>0</v>
      </c>
      <c r="S210" s="120">
        <f>IFERROR(#REF!*#REF!,0)</f>
        <v>0</v>
      </c>
      <c r="T210" s="120">
        <f>IFERROR(#REF!*#REF!,0)</f>
        <v>0</v>
      </c>
      <c r="U210" s="120">
        <f>IFERROR(#REF!*#REF!,0)</f>
        <v>0</v>
      </c>
    </row>
    <row r="211" spans="1:21" ht="18" customHeight="1" x14ac:dyDescent="0.25">
      <c r="A211" s="1" t="str">
        <f>Totals!B211</f>
        <v>NTH PFE100SU</v>
      </c>
      <c r="B211" s="1" t="str">
        <f>Totals!C211</f>
        <v>4M3102D</v>
      </c>
      <c r="C211" s="1" t="str">
        <f>Totals!D211</f>
        <v>Wheel Weight--1.0 Ounce, Steel</v>
      </c>
      <c r="D211" s="1" t="e">
        <f>Totals!E211</f>
        <v>#REF!</v>
      </c>
      <c r="E211" s="49">
        <f>Totals!F211</f>
        <v>15.89</v>
      </c>
      <c r="F211" s="5" t="str">
        <f>Totals!H211</f>
        <v>NAPA</v>
      </c>
      <c r="G211" s="114">
        <f t="shared" si="33"/>
        <v>0</v>
      </c>
      <c r="H211" s="83"/>
      <c r="I211" s="120">
        <f>IFERROR(Jasper!#REF!*Jasper!#REF!,0)</f>
        <v>0</v>
      </c>
      <c r="J211" s="120">
        <f>IFERROR(#REF!*#REF!,0)</f>
        <v>0</v>
      </c>
      <c r="K211" s="120">
        <f>IFERROR(Versailles!#REF!*Versailles!#REF!,0)</f>
        <v>0</v>
      </c>
      <c r="L211" s="120">
        <f>IFERROR(Sellersburg!C194*Sellersburg!D194,0)</f>
        <v>0</v>
      </c>
      <c r="M211" s="120">
        <f>IFERROR(Pendleton!C198*Pendleton!D198,0)</f>
        <v>0</v>
      </c>
      <c r="N211" s="120">
        <f>IFERROR(Putnamville!C184*Putnamville!D184,0)</f>
        <v>0</v>
      </c>
      <c r="O211" s="120">
        <f>IFERROR(Lowell!#REF!*Lowell!#REF!,0)</f>
        <v>0</v>
      </c>
      <c r="P211" s="120">
        <f>IFERROR(#REF!*#REF!,0)</f>
        <v>0</v>
      </c>
      <c r="Q211" s="120">
        <f>IFERROR(Peru!C199*Peru!D199,0)</f>
        <v>0</v>
      </c>
      <c r="R211" s="120">
        <f>IFERROR('Toll Rd'!C191*'Toll Rd'!D191,0)</f>
        <v>0</v>
      </c>
      <c r="S211" s="120">
        <f>IFERROR(#REF!*#REF!,0)</f>
        <v>0</v>
      </c>
      <c r="T211" s="120">
        <f>IFERROR(#REF!*#REF!,0)</f>
        <v>0</v>
      </c>
      <c r="U211" s="120">
        <f>IFERROR(#REF!*#REF!,0)</f>
        <v>0</v>
      </c>
    </row>
    <row r="212" spans="1:21" ht="18" customHeight="1" x14ac:dyDescent="0.25">
      <c r="A212" s="1" t="str">
        <f>Totals!B212</f>
        <v>NTH PFE125SU</v>
      </c>
      <c r="B212" s="1" t="str">
        <f>Totals!C212</f>
        <v>4M3102E</v>
      </c>
      <c r="C212" s="1" t="str">
        <f>Totals!D212</f>
        <v>Wheel Weight--1.25 Ounce, Steel</v>
      </c>
      <c r="D212" s="1" t="e">
        <f>Totals!E212</f>
        <v>#REF!</v>
      </c>
      <c r="E212" s="49">
        <f>Totals!F212</f>
        <v>8.69</v>
      </c>
      <c r="F212" s="5" t="str">
        <f>Totals!H212</f>
        <v>NAPA</v>
      </c>
      <c r="G212" s="114">
        <f t="shared" si="33"/>
        <v>0</v>
      </c>
      <c r="H212" s="21"/>
      <c r="I212" s="120">
        <f>IFERROR(Jasper!#REF!*Jasper!#REF!,0)</f>
        <v>0</v>
      </c>
      <c r="J212" s="120">
        <f>IFERROR(#REF!*#REF!,0)</f>
        <v>0</v>
      </c>
      <c r="K212" s="120">
        <f>IFERROR(Versailles!#REF!*Versailles!#REF!,0)</f>
        <v>0</v>
      </c>
      <c r="L212" s="120">
        <f>IFERROR(Sellersburg!C195*Sellersburg!D195,0)</f>
        <v>0</v>
      </c>
      <c r="M212" s="120">
        <f>IFERROR(Pendleton!C199*Pendleton!D199,0)</f>
        <v>0</v>
      </c>
      <c r="N212" s="120">
        <f>IFERROR(Putnamville!C185*Putnamville!D185,0)</f>
        <v>0</v>
      </c>
      <c r="O212" s="120">
        <f>IFERROR(Lowell!#REF!*Lowell!#REF!,0)</f>
        <v>0</v>
      </c>
      <c r="P212" s="120">
        <f>IFERROR(#REF!*#REF!,0)</f>
        <v>0</v>
      </c>
      <c r="Q212" s="120">
        <f>IFERROR(Peru!C200*Peru!D200,0)</f>
        <v>0</v>
      </c>
      <c r="R212" s="120">
        <f>IFERROR('Toll Rd'!C192*'Toll Rd'!D192,0)</f>
        <v>0</v>
      </c>
      <c r="S212" s="120">
        <f>IFERROR(#REF!*#REF!,0)</f>
        <v>0</v>
      </c>
      <c r="T212" s="120">
        <f>IFERROR(#REF!*#REF!,0)</f>
        <v>0</v>
      </c>
      <c r="U212" s="120">
        <f>IFERROR(#REF!*#REF!,0)</f>
        <v>0</v>
      </c>
    </row>
    <row r="213" spans="1:21" ht="18" customHeight="1" x14ac:dyDescent="0.25">
      <c r="A213" s="1" t="str">
        <f>Totals!B213</f>
        <v>NTH PFE150SU</v>
      </c>
      <c r="B213" s="1" t="str">
        <f>Totals!C213</f>
        <v>4M3102F</v>
      </c>
      <c r="C213" s="1" t="str">
        <f>Totals!D213</f>
        <v>Wheel Weight--1.5 Ounce, Steel</v>
      </c>
      <c r="D213" s="1" t="e">
        <f>Totals!E213</f>
        <v>#REF!</v>
      </c>
      <c r="E213" s="49">
        <f>Totals!F213</f>
        <v>10.25</v>
      </c>
      <c r="F213" s="5" t="str">
        <f>Totals!H213</f>
        <v>NAPA</v>
      </c>
      <c r="G213" s="114">
        <f t="shared" si="33"/>
        <v>0</v>
      </c>
      <c r="H213" s="83"/>
      <c r="I213" s="120">
        <f>IFERROR(Jasper!#REF!*Jasper!#REF!,0)</f>
        <v>0</v>
      </c>
      <c r="J213" s="120">
        <f>IFERROR(#REF!*#REF!,0)</f>
        <v>0</v>
      </c>
      <c r="K213" s="120">
        <f>IFERROR(Versailles!#REF!*Versailles!#REF!,0)</f>
        <v>0</v>
      </c>
      <c r="L213" s="120">
        <f>IFERROR(Sellersburg!C196*Sellersburg!D196,0)</f>
        <v>0</v>
      </c>
      <c r="M213" s="120">
        <f>IFERROR(Pendleton!C200*Pendleton!D200,0)</f>
        <v>0</v>
      </c>
      <c r="N213" s="120">
        <f>IFERROR(Putnamville!C186*Putnamville!D186,0)</f>
        <v>0</v>
      </c>
      <c r="O213" s="120">
        <f>IFERROR(Lowell!#REF!*Lowell!#REF!,0)</f>
        <v>0</v>
      </c>
      <c r="P213" s="120">
        <f>IFERROR(#REF!*#REF!,0)</f>
        <v>0</v>
      </c>
      <c r="Q213" s="120">
        <f>IFERROR(Peru!C201*Peru!D201,0)</f>
        <v>0</v>
      </c>
      <c r="R213" s="120">
        <f>IFERROR('Toll Rd'!C193*'Toll Rd'!D193,0)</f>
        <v>0</v>
      </c>
      <c r="S213" s="120">
        <f>IFERROR(#REF!*#REF!,0)</f>
        <v>0</v>
      </c>
      <c r="T213" s="120">
        <f>IFERROR(#REF!*#REF!,0)</f>
        <v>0</v>
      </c>
      <c r="U213" s="120">
        <f>IFERROR(#REF!*#REF!,0)</f>
        <v>0</v>
      </c>
    </row>
    <row r="214" spans="1:21" ht="18" customHeight="1" x14ac:dyDescent="0.25">
      <c r="A214" s="1" t="str">
        <f>Totals!B214</f>
        <v>NTH PFE175SU</v>
      </c>
      <c r="B214" s="1" t="str">
        <f>Totals!C214</f>
        <v>4M3102G</v>
      </c>
      <c r="C214" s="1" t="str">
        <f>Totals!D214</f>
        <v>Wheel Weight--1.75 Ounce, Steel</v>
      </c>
      <c r="D214" s="1" t="e">
        <f>Totals!E214</f>
        <v>#REF!</v>
      </c>
      <c r="E214" s="49">
        <f>Totals!F214</f>
        <v>11.09</v>
      </c>
      <c r="F214" s="5" t="str">
        <f>Totals!H214</f>
        <v>NAPA</v>
      </c>
      <c r="G214" s="114">
        <f t="shared" si="33"/>
        <v>0</v>
      </c>
      <c r="H214" s="83"/>
      <c r="I214" s="120">
        <f>IFERROR(Jasper!#REF!*Jasper!#REF!,0)</f>
        <v>0</v>
      </c>
      <c r="J214" s="120">
        <f>IFERROR(#REF!*#REF!,0)</f>
        <v>0</v>
      </c>
      <c r="K214" s="120">
        <f>IFERROR(Versailles!C203*Versailles!D203,0)</f>
        <v>0</v>
      </c>
      <c r="L214" s="120">
        <f>IFERROR(Sellersburg!C197*Sellersburg!D197,0)</f>
        <v>0</v>
      </c>
      <c r="M214" s="120">
        <f>IFERROR(Pendleton!C201*Pendleton!D201,0)</f>
        <v>0</v>
      </c>
      <c r="N214" s="120">
        <f>IFERROR(Putnamville!C187*Putnamville!D187,0)</f>
        <v>0</v>
      </c>
      <c r="O214" s="120">
        <f>IFERROR(Lowell!C173*Lowell!D173,0)</f>
        <v>0</v>
      </c>
      <c r="P214" s="120">
        <f>IFERROR(#REF!*#REF!,0)</f>
        <v>0</v>
      </c>
      <c r="Q214" s="120">
        <f>IFERROR(Peru!C202*Peru!D202,0)</f>
        <v>0</v>
      </c>
      <c r="R214" s="120">
        <f>IFERROR('Toll Rd'!C194*'Toll Rd'!D194,0)</f>
        <v>0</v>
      </c>
      <c r="S214" s="120">
        <f>IFERROR(#REF!*#REF!,0)</f>
        <v>0</v>
      </c>
      <c r="T214" s="120">
        <f>IFERROR(#REF!*#REF!,0)</f>
        <v>0</v>
      </c>
      <c r="U214" s="120">
        <f>IFERROR(#REF!*#REF!,0)</f>
        <v>0</v>
      </c>
    </row>
    <row r="215" spans="1:21" ht="18" customHeight="1" x14ac:dyDescent="0.25">
      <c r="A215" s="1" t="str">
        <f>Totals!B215</f>
        <v>NTH PFE200SU</v>
      </c>
      <c r="B215" s="1" t="str">
        <f>Totals!C215</f>
        <v>4M3102H</v>
      </c>
      <c r="C215" s="1" t="str">
        <f>Totals!D215</f>
        <v>Wheel Weight--2.0 Ounce, Steel</v>
      </c>
      <c r="D215" s="1" t="e">
        <f>Totals!E215</f>
        <v>#REF!</v>
      </c>
      <c r="E215" s="49">
        <f>Totals!F215</f>
        <v>11.75</v>
      </c>
      <c r="F215" s="5" t="str">
        <f>Totals!H215</f>
        <v>NAPA</v>
      </c>
      <c r="G215" s="114">
        <f t="shared" si="33"/>
        <v>0</v>
      </c>
      <c r="H215" s="83"/>
      <c r="I215" s="120">
        <f>IFERROR(Jasper!$C203*Jasper!$D203,0)</f>
        <v>0</v>
      </c>
      <c r="J215" s="120">
        <f>IFERROR(#REF!*#REF!,0)</f>
        <v>0</v>
      </c>
      <c r="K215" s="120">
        <f>IFERROR(Versailles!#REF!*Versailles!#REF!,0)</f>
        <v>0</v>
      </c>
      <c r="L215" s="120">
        <f>IFERROR(Sellersburg!C198*Sellersburg!D198,0)</f>
        <v>0</v>
      </c>
      <c r="M215" s="120">
        <f>IFERROR(Pendleton!C202*Pendleton!D202,0)</f>
        <v>0</v>
      </c>
      <c r="N215" s="120">
        <f>IFERROR(Putnamville!C188*Putnamville!D188,0)</f>
        <v>0</v>
      </c>
      <c r="O215" s="120">
        <f>IFERROR(Lowell!C174*Lowell!D174,0)</f>
        <v>0</v>
      </c>
      <c r="P215" s="120">
        <f>IFERROR(#REF!*#REF!,0)</f>
        <v>0</v>
      </c>
      <c r="Q215" s="120">
        <f>IFERROR(Peru!C203*Peru!D203,0)</f>
        <v>0</v>
      </c>
      <c r="R215" s="120">
        <f>IFERROR('Toll Rd'!C195*'Toll Rd'!D195,0)</f>
        <v>0</v>
      </c>
      <c r="S215" s="120">
        <f>IFERROR(#REF!*#REF!,0)</f>
        <v>0</v>
      </c>
      <c r="T215" s="120">
        <f>IFERROR(#REF!*#REF!,0)</f>
        <v>0</v>
      </c>
      <c r="U215" s="120">
        <f>IFERROR(#REF!*#REF!,0)</f>
        <v>0</v>
      </c>
    </row>
    <row r="216" spans="1:21" ht="18" customHeight="1" x14ac:dyDescent="0.25">
      <c r="A216" s="1" t="str">
        <f>Totals!B216</f>
        <v>NTH PFE225SU</v>
      </c>
      <c r="B216" s="1" t="str">
        <f>Totals!C216</f>
        <v>4M3102I</v>
      </c>
      <c r="C216" s="1" t="str">
        <f>Totals!D216</f>
        <v>Wheel Weight--2.25 Ounce, Steel</v>
      </c>
      <c r="D216" s="1" t="e">
        <f>Totals!E216</f>
        <v>#REF!</v>
      </c>
      <c r="E216" s="49">
        <f>Totals!F216</f>
        <v>0</v>
      </c>
      <c r="F216" s="89" t="str">
        <f>Totals!H216</f>
        <v>NAPA</v>
      </c>
      <c r="G216" s="114">
        <f t="shared" si="33"/>
        <v>0</v>
      </c>
      <c r="H216" s="83"/>
      <c r="I216" s="120">
        <f>IFERROR(Jasper!$C204*Jasper!$D204,0)</f>
        <v>0</v>
      </c>
      <c r="J216" s="120">
        <f>IFERROR(#REF!*#REF!,0)</f>
        <v>0</v>
      </c>
      <c r="K216" s="120">
        <f>IFERROR(Versailles!C204*Versailles!D204,0)</f>
        <v>0</v>
      </c>
      <c r="L216" s="120">
        <f>IFERROR(Sellersburg!C199*Sellersburg!D199,0)</f>
        <v>0</v>
      </c>
      <c r="M216" s="120">
        <f>IFERROR(Pendleton!C203*Pendleton!D203,0)</f>
        <v>0</v>
      </c>
      <c r="N216" s="120">
        <f>IFERROR(Putnamville!C189*Putnamville!D189,0)</f>
        <v>0</v>
      </c>
      <c r="O216" s="120">
        <f>IFERROR(Lowell!C175*Lowell!D175,0)</f>
        <v>0</v>
      </c>
      <c r="P216" s="120">
        <f>IFERROR(#REF!*#REF!,0)</f>
        <v>0</v>
      </c>
      <c r="Q216" s="120">
        <f>IFERROR(Peru!C204*Peru!D204,0)</f>
        <v>0</v>
      </c>
      <c r="R216" s="120">
        <f>IFERROR('Toll Rd'!C196*'Toll Rd'!D196,0)</f>
        <v>0</v>
      </c>
      <c r="S216" s="120">
        <f>IFERROR(#REF!*#REF!,0)</f>
        <v>0</v>
      </c>
      <c r="T216" s="120">
        <f>IFERROR(#REF!*#REF!,0)</f>
        <v>0</v>
      </c>
      <c r="U216" s="120">
        <f>IFERROR(#REF!*#REF!,0)</f>
        <v>0</v>
      </c>
    </row>
    <row r="217" spans="1:21" ht="18" customHeight="1" x14ac:dyDescent="0.25">
      <c r="A217" s="1" t="str">
        <f>Totals!B217</f>
        <v>NTH PFE250SU</v>
      </c>
      <c r="B217" s="1" t="str">
        <f>Totals!C217</f>
        <v>4M3102J</v>
      </c>
      <c r="C217" s="1" t="str">
        <f>Totals!D217</f>
        <v>Wheel Weight--2.5 Ounce, Steel</v>
      </c>
      <c r="D217" s="1" t="e">
        <f>Totals!E217</f>
        <v>#REF!</v>
      </c>
      <c r="E217" s="49">
        <f>Totals!F217</f>
        <v>0</v>
      </c>
      <c r="F217" s="5" t="str">
        <f>Totals!H217</f>
        <v>NAPA</v>
      </c>
      <c r="G217" s="114">
        <f t="shared" si="33"/>
        <v>0</v>
      </c>
      <c r="H217" s="83"/>
      <c r="I217" s="120">
        <f>IFERROR(Jasper!$C205*Jasper!$D205,0)</f>
        <v>0</v>
      </c>
      <c r="J217" s="120">
        <f>IFERROR(#REF!*#REF!,0)</f>
        <v>0</v>
      </c>
      <c r="K217" s="120">
        <f>IFERROR(Versailles!C205*Versailles!D205,0)</f>
        <v>0</v>
      </c>
      <c r="L217" s="120">
        <f>IFERROR(Sellersburg!C200*Sellersburg!D200,0)</f>
        <v>0</v>
      </c>
      <c r="M217" s="120">
        <f>IFERROR(Pendleton!C204*Pendleton!D204,0)</f>
        <v>0</v>
      </c>
      <c r="N217" s="120">
        <f>IFERROR(Putnamville!C190*Putnamville!D190,0)</f>
        <v>0</v>
      </c>
      <c r="O217" s="120">
        <f>IFERROR(Lowell!C176*Lowell!D176,0)</f>
        <v>0</v>
      </c>
      <c r="P217" s="120">
        <f>IFERROR(#REF!*#REF!,0)</f>
        <v>0</v>
      </c>
      <c r="Q217" s="120">
        <f>IFERROR(Peru!C205*Peru!D205,0)</f>
        <v>0</v>
      </c>
      <c r="R217" s="120">
        <f>IFERROR('Toll Rd'!C197*'Toll Rd'!D197,0)</f>
        <v>0</v>
      </c>
      <c r="S217" s="120">
        <f>IFERROR(#REF!*#REF!,0)</f>
        <v>0</v>
      </c>
      <c r="T217" s="120">
        <f>IFERROR(#REF!*#REF!,0)</f>
        <v>0</v>
      </c>
      <c r="U217" s="120">
        <f>IFERROR(#REF!*#REF!,0)</f>
        <v>0</v>
      </c>
    </row>
    <row r="218" spans="1:21" ht="18" customHeight="1" x14ac:dyDescent="0.25">
      <c r="A218" s="1" t="str">
        <f>Totals!B218</f>
        <v>NTH PFE300SU</v>
      </c>
      <c r="B218" s="1" t="str">
        <f>Totals!C218</f>
        <v>4M3102L</v>
      </c>
      <c r="C218" s="1" t="str">
        <f>Totals!D218</f>
        <v>Wheel Weight--3.0 Ounce, Steel</v>
      </c>
      <c r="D218" s="1" t="e">
        <f>Totals!E218</f>
        <v>#REF!</v>
      </c>
      <c r="E218" s="49">
        <f>Totals!F218</f>
        <v>0</v>
      </c>
      <c r="F218" s="89" t="str">
        <f>Totals!H218</f>
        <v>NAPA</v>
      </c>
      <c r="G218" s="114">
        <f t="shared" si="33"/>
        <v>0</v>
      </c>
      <c r="H218" s="21"/>
      <c r="I218" s="120">
        <f>IFERROR(Jasper!$C206*Jasper!$D206,0)</f>
        <v>0</v>
      </c>
      <c r="J218" s="120">
        <f>IFERROR(#REF!*#REF!,0)</f>
        <v>0</v>
      </c>
      <c r="K218" s="120">
        <f>IFERROR(Versailles!C206*Versailles!D206,0)</f>
        <v>0</v>
      </c>
      <c r="L218" s="120">
        <f>IFERROR(Sellersburg!C201*Sellersburg!D201,0)</f>
        <v>0</v>
      </c>
      <c r="M218" s="120">
        <f>IFERROR(Pendleton!C205*Pendleton!D205,0)</f>
        <v>0</v>
      </c>
      <c r="N218" s="120">
        <f>IFERROR(Putnamville!C191*Putnamville!D191,0)</f>
        <v>0</v>
      </c>
      <c r="O218" s="120">
        <f>IFERROR(Lowell!C177*Lowell!D177,0)</f>
        <v>0</v>
      </c>
      <c r="P218" s="120">
        <f>IFERROR(#REF!*#REF!,0)</f>
        <v>0</v>
      </c>
      <c r="Q218" s="120">
        <f>IFERROR(Peru!C206*Peru!D206,0)</f>
        <v>0</v>
      </c>
      <c r="R218" s="120">
        <f>IFERROR('Toll Rd'!C198*'Toll Rd'!D198,0)</f>
        <v>0</v>
      </c>
      <c r="S218" s="120">
        <f>IFERROR(#REF!*#REF!,0)</f>
        <v>0</v>
      </c>
      <c r="T218" s="120">
        <f>IFERROR(#REF!*#REF!,0)</f>
        <v>0</v>
      </c>
      <c r="U218" s="120">
        <f>IFERROR(#REF!*#REF!,0)</f>
        <v>0</v>
      </c>
    </row>
    <row r="219" spans="1:21" ht="18" customHeight="1" x14ac:dyDescent="0.25">
      <c r="A219" s="1" t="str">
        <f>Totals!B219</f>
        <v>NTH PZN275</v>
      </c>
      <c r="B219" s="1" t="str">
        <f>Totals!C219</f>
        <v xml:space="preserve">4M3102K </v>
      </c>
      <c r="C219" s="1" t="str">
        <f>Totals!D219</f>
        <v xml:space="preserve">Wheel Weights 2.75 Ounces </v>
      </c>
      <c r="D219" s="1" t="e">
        <f>Totals!E219</f>
        <v>#REF!</v>
      </c>
      <c r="E219" s="49">
        <f>Totals!F219</f>
        <v>0</v>
      </c>
      <c r="F219" s="89" t="str">
        <f>Totals!H219</f>
        <v>NAPA</v>
      </c>
      <c r="G219" s="114">
        <f t="shared" si="33"/>
        <v>0</v>
      </c>
      <c r="H219" s="21"/>
      <c r="I219" s="120">
        <f>IFERROR(Jasper!$C207*Jasper!$D207,0)</f>
        <v>0</v>
      </c>
      <c r="J219" s="120">
        <f>IFERROR(#REF!*#REF!,0)</f>
        <v>0</v>
      </c>
      <c r="K219" s="120">
        <f>IFERROR(Versailles!C207*Versailles!D207,0)</f>
        <v>0</v>
      </c>
      <c r="L219" s="120">
        <f>IFERROR(Sellersburg!C202*Sellersburg!D202,0)</f>
        <v>0</v>
      </c>
      <c r="M219" s="120">
        <f>IFERROR(Pendleton!C206*Pendleton!D206,0)</f>
        <v>0</v>
      </c>
      <c r="N219" s="120">
        <f>IFERROR(Putnamville!C192*Putnamville!D192,0)</f>
        <v>0</v>
      </c>
      <c r="O219" s="120">
        <f>IFERROR(Lowell!C178*Lowell!D178,0)</f>
        <v>0</v>
      </c>
      <c r="P219" s="120">
        <f>IFERROR(#REF!*#REF!,0)</f>
        <v>0</v>
      </c>
      <c r="Q219" s="120">
        <f>IFERROR(Peru!C207*Peru!D207,0)</f>
        <v>0</v>
      </c>
      <c r="R219" s="120">
        <f>IFERROR('Toll Rd'!C199*'Toll Rd'!D199,0)</f>
        <v>0</v>
      </c>
      <c r="S219" s="120">
        <f>IFERROR(#REF!*#REF!,0)</f>
        <v>0</v>
      </c>
      <c r="T219" s="120">
        <f>IFERROR(#REF!*#REF!,0)</f>
        <v>0</v>
      </c>
      <c r="U219" s="120">
        <f>IFERROR(#REF!*#REF!,0)</f>
        <v>0</v>
      </c>
    </row>
    <row r="220" spans="1:21" ht="18" customHeight="1" x14ac:dyDescent="0.25">
      <c r="A220" s="1" t="str">
        <f>Totals!B220</f>
        <v>RNX 50792802</v>
      </c>
      <c r="B220" s="1">
        <f>Totals!C220</f>
        <v>50792802</v>
      </c>
      <c r="C220" s="1" t="str">
        <f>Totals!D220</f>
        <v>Wiper Blades- (Rain X Latitude 24")</v>
      </c>
      <c r="D220" s="1" t="e">
        <f>Totals!E220</f>
        <v>#REF!</v>
      </c>
      <c r="E220" s="49">
        <f>Totals!F220</f>
        <v>15.4</v>
      </c>
      <c r="F220" s="5" t="str">
        <f>Totals!H220</f>
        <v>NAPA</v>
      </c>
      <c r="G220" s="114">
        <f t="shared" si="33"/>
        <v>0</v>
      </c>
      <c r="H220" s="21"/>
      <c r="I220" s="120">
        <f>IFERROR(Jasper!$C208*Jasper!$D208,0)</f>
        <v>0</v>
      </c>
      <c r="J220" s="120">
        <f>IFERROR(#REF!*#REF!,0)</f>
        <v>0</v>
      </c>
      <c r="K220" s="120">
        <f>IFERROR(Versailles!C208*Versailles!D208,0)</f>
        <v>0</v>
      </c>
      <c r="L220" s="120">
        <f>IFERROR(Sellersburg!C203*Sellersburg!D203,0)</f>
        <v>0</v>
      </c>
      <c r="M220" s="120">
        <f>IFERROR(Pendleton!C207*Pendleton!D207,0)</f>
        <v>0</v>
      </c>
      <c r="N220" s="120">
        <f>IFERROR(Putnamville!C193*Putnamville!D193,0)</f>
        <v>0</v>
      </c>
      <c r="O220" s="120">
        <f>IFERROR(Lowell!#REF!*Lowell!#REF!,0)</f>
        <v>0</v>
      </c>
      <c r="P220" s="120">
        <f>IFERROR(#REF!*#REF!,0)</f>
        <v>0</v>
      </c>
      <c r="Q220" s="120">
        <f>IFERROR(Peru!C208*Peru!D208,0)</f>
        <v>0</v>
      </c>
      <c r="R220" s="120">
        <f>IFERROR('Toll Rd'!C200*'Toll Rd'!D200,0)</f>
        <v>0</v>
      </c>
      <c r="S220" s="120">
        <f>IFERROR(#REF!*#REF!,0)</f>
        <v>0</v>
      </c>
      <c r="T220" s="120">
        <f>IFERROR(#REF!*#REF!,0)</f>
        <v>0</v>
      </c>
      <c r="U220" s="120">
        <f>IFERROR(#REF!*#REF!,0)</f>
        <v>0</v>
      </c>
    </row>
    <row r="221" spans="1:21" ht="18" customHeight="1" x14ac:dyDescent="0.25">
      <c r="A221" s="1" t="str">
        <f>Totals!B221</f>
        <v>RNX50792782</v>
      </c>
      <c r="B221" s="1">
        <f>Totals!C221</f>
        <v>50792782</v>
      </c>
      <c r="C221" s="1" t="str">
        <f>Totals!D221</f>
        <v>Wiper Blades- (Rain X Latitude 21")</v>
      </c>
      <c r="D221" s="1" t="e">
        <f>Totals!E221</f>
        <v>#REF!</v>
      </c>
      <c r="E221" s="49">
        <f>Totals!F221</f>
        <v>15.4</v>
      </c>
      <c r="F221" s="5" t="str">
        <f>Totals!H221</f>
        <v>NAPA</v>
      </c>
      <c r="G221" s="114">
        <f t="shared" si="33"/>
        <v>0</v>
      </c>
      <c r="H221" s="3"/>
      <c r="I221" s="120">
        <f>IFERROR(Jasper!#REF!*Jasper!#REF!,0)</f>
        <v>0</v>
      </c>
      <c r="J221" s="120">
        <f>IFERROR(#REF!*#REF!,0)</f>
        <v>0</v>
      </c>
      <c r="K221" s="120">
        <f>IFERROR(Versailles!C209*Versailles!D209,0)</f>
        <v>0</v>
      </c>
      <c r="L221" s="120">
        <f>IFERROR(Sellersburg!C204*Sellersburg!D204,0)</f>
        <v>0</v>
      </c>
      <c r="M221" s="120">
        <f>IFERROR(Pendleton!C208*Pendleton!D208,0)</f>
        <v>0</v>
      </c>
      <c r="N221" s="120">
        <f>IFERROR(Putnamville!C194*Putnamville!D194,0)</f>
        <v>0</v>
      </c>
      <c r="O221" s="120">
        <f>IFERROR(Lowell!#REF!*Lowell!#REF!,0)</f>
        <v>0</v>
      </c>
      <c r="P221" s="120">
        <f>IFERROR(#REF!*#REF!,0)</f>
        <v>0</v>
      </c>
      <c r="Q221" s="120">
        <f>IFERROR(Peru!C209*Peru!D209,0)</f>
        <v>0</v>
      </c>
      <c r="R221" s="120">
        <f>IFERROR('Toll Rd'!C201*'Toll Rd'!D201,0)</f>
        <v>0</v>
      </c>
      <c r="S221" s="120">
        <f>IFERROR(#REF!*#REF!,0)</f>
        <v>0</v>
      </c>
      <c r="T221" s="120">
        <f>IFERROR(#REF!*#REF!,0)</f>
        <v>0</v>
      </c>
      <c r="U221" s="120">
        <f>IFERROR(#REF!*#REF!,0)</f>
        <v>0</v>
      </c>
    </row>
    <row r="222" spans="1:21" ht="18" customHeight="1" x14ac:dyDescent="0.25">
      <c r="A222" s="1" t="str">
        <f>Totals!B222</f>
        <v>RNX 50792792</v>
      </c>
      <c r="B222" s="1" t="str">
        <f>Totals!C222</f>
        <v>4M9126A</v>
      </c>
      <c r="C222" s="1" t="str">
        <f>Totals!D222</f>
        <v>Wiper Blades- (Rain X Latitude 22")</v>
      </c>
      <c r="D222" s="1" t="e">
        <f>Totals!E222</f>
        <v>#REF!</v>
      </c>
      <c r="E222" s="49">
        <f>Totals!F222</f>
        <v>15.4</v>
      </c>
      <c r="F222" s="5" t="str">
        <f>Totals!H222</f>
        <v>NAPA</v>
      </c>
      <c r="G222" s="114">
        <f t="shared" si="33"/>
        <v>0</v>
      </c>
      <c r="H222" s="3"/>
      <c r="I222" s="120">
        <f>IFERROR(Jasper!$C209*Jasper!$D209,0)</f>
        <v>0</v>
      </c>
      <c r="J222" s="120">
        <f>IFERROR(#REF!*#REF!,0)</f>
        <v>0</v>
      </c>
      <c r="K222" s="120">
        <f>IFERROR(Versailles!#REF!*Versailles!#REF!,0)</f>
        <v>0</v>
      </c>
      <c r="L222" s="120">
        <f>IFERROR(Sellersburg!C205*Sellersburg!D205,0)</f>
        <v>0</v>
      </c>
      <c r="M222" s="120">
        <f>IFERROR(Pendleton!C209*Pendleton!D209,0)</f>
        <v>0</v>
      </c>
      <c r="N222" s="120">
        <f>IFERROR(Putnamville!C195*Putnamville!D195,0)</f>
        <v>0</v>
      </c>
      <c r="O222" s="120">
        <f>IFERROR(Lowell!#REF!*Lowell!#REF!,0)</f>
        <v>0</v>
      </c>
      <c r="P222" s="120">
        <f>IFERROR(#REF!*#REF!,0)</f>
        <v>0</v>
      </c>
      <c r="Q222" s="120">
        <f>IFERROR(Peru!#REF!*Peru!#REF!,0)</f>
        <v>0</v>
      </c>
      <c r="R222" s="120">
        <f>IFERROR('Toll Rd'!#REF!*'Toll Rd'!#REF!,0)</f>
        <v>0</v>
      </c>
      <c r="S222" s="120">
        <f>IFERROR(#REF!*#REF!,0)</f>
        <v>0</v>
      </c>
      <c r="T222" s="120">
        <f>IFERROR(#REF!*#REF!,0)</f>
        <v>0</v>
      </c>
      <c r="U222" s="120">
        <f>IFERROR(#REF!*#REF!,0)</f>
        <v>0</v>
      </c>
    </row>
    <row r="223" spans="1:21" ht="18" customHeight="1" x14ac:dyDescent="0.25">
      <c r="A223" s="1" t="str">
        <f>Totals!B223</f>
        <v>WIP 6012E</v>
      </c>
      <c r="B223" s="1" t="str">
        <f>Totals!C223</f>
        <v>4M9126U</v>
      </c>
      <c r="C223" s="1" t="str">
        <f>Totals!D223</f>
        <v>Wiper Blade-Rear Tahoe</v>
      </c>
      <c r="D223" s="1" t="e">
        <f>Totals!E223</f>
        <v>#REF!</v>
      </c>
      <c r="E223" s="49">
        <f>Totals!F223</f>
        <v>0</v>
      </c>
      <c r="F223" s="5" t="str">
        <f>Totals!H223</f>
        <v>NAPA</v>
      </c>
      <c r="G223" s="114">
        <f t="shared" si="33"/>
        <v>0</v>
      </c>
      <c r="H223" s="3"/>
      <c r="I223" s="120">
        <f>IFERROR(Jasper!$C210*Jasper!$D210,0)</f>
        <v>0</v>
      </c>
      <c r="J223" s="120">
        <f>IFERROR(#REF!*#REF!,0)</f>
        <v>0</v>
      </c>
      <c r="K223" s="120">
        <f>IFERROR(Versailles!C210*Versailles!D210,0)</f>
        <v>0</v>
      </c>
      <c r="L223" s="120">
        <f>IFERROR(Sellersburg!C206*Sellersburg!D206,0)</f>
        <v>0</v>
      </c>
      <c r="M223" s="120">
        <f>IFERROR(Pendleton!C210*Pendleton!D210,0)</f>
        <v>0</v>
      </c>
      <c r="N223" s="120">
        <f>IFERROR(Putnamville!C196*Putnamville!D196,0)</f>
        <v>0</v>
      </c>
      <c r="O223" s="120">
        <f>IFERROR(Lowell!C179*Lowell!D179,0)</f>
        <v>0</v>
      </c>
      <c r="P223" s="120">
        <f>IFERROR(#REF!*#REF!,0)</f>
        <v>0</v>
      </c>
      <c r="Q223" s="120">
        <f>IFERROR(Peru!C210*Peru!D210,0)</f>
        <v>0</v>
      </c>
      <c r="R223" s="120">
        <f>IFERROR('Toll Rd'!C202*'Toll Rd'!D202,0)</f>
        <v>0</v>
      </c>
      <c r="S223" s="120">
        <f>IFERROR(#REF!*#REF!,0)</f>
        <v>0</v>
      </c>
      <c r="T223" s="120">
        <f>IFERROR(#REF!*#REF!,0)</f>
        <v>0</v>
      </c>
      <c r="U223" s="120">
        <f>IFERROR(#REF!*#REF!,0)</f>
        <v>0</v>
      </c>
    </row>
    <row r="224" spans="1:21" ht="18" customHeight="1" x14ac:dyDescent="0.25">
      <c r="A224" s="1" t="str">
        <f>Totals!B224</f>
        <v>WIP 6020PP</v>
      </c>
      <c r="B224" s="1" t="str">
        <f>Totals!C224</f>
        <v>4M9126D</v>
      </c>
      <c r="C224" s="1" t="str">
        <f>Totals!D224</f>
        <v>Wiper Blade, 20"</v>
      </c>
      <c r="D224" s="1" t="e">
        <f>Totals!E224</f>
        <v>#REF!</v>
      </c>
      <c r="E224" s="49">
        <f>Totals!F224</f>
        <v>0</v>
      </c>
      <c r="F224" s="5" t="str">
        <f>Totals!H224</f>
        <v>NAPA</v>
      </c>
      <c r="G224" s="114">
        <f t="shared" si="33"/>
        <v>0</v>
      </c>
      <c r="H224" s="3"/>
      <c r="I224" s="120">
        <f>IFERROR(Jasper!$C211*Jasper!$D211,0)</f>
        <v>0</v>
      </c>
      <c r="J224" s="120">
        <f>IFERROR(#REF!*#REF!,0)</f>
        <v>0</v>
      </c>
      <c r="K224" s="120">
        <f>IFERROR(Versailles!C211*Versailles!D211,0)</f>
        <v>0</v>
      </c>
      <c r="L224" s="120">
        <f>IFERROR(Sellersburg!C207*Sellersburg!D207,0)</f>
        <v>0</v>
      </c>
      <c r="M224" s="120">
        <f>IFERROR(Pendleton!C211*Pendleton!D211,0)</f>
        <v>0</v>
      </c>
      <c r="N224" s="120">
        <f>IFERROR(Putnamville!C197*Putnamville!D197,0)</f>
        <v>0</v>
      </c>
      <c r="O224" s="120">
        <f>IFERROR(Lowell!C180*Lowell!D180,0)</f>
        <v>0</v>
      </c>
      <c r="P224" s="120">
        <f>IFERROR(#REF!*#REF!,0)</f>
        <v>0</v>
      </c>
      <c r="Q224" s="120">
        <f>IFERROR(Peru!C211*Peru!D211,0)</f>
        <v>0</v>
      </c>
      <c r="R224" s="120">
        <f>IFERROR('Toll Rd'!C203*'Toll Rd'!D203,0)</f>
        <v>0</v>
      </c>
      <c r="S224" s="120">
        <f>IFERROR(#REF!*#REF!,0)</f>
        <v>0</v>
      </c>
      <c r="T224" s="120">
        <f>IFERROR(#REF!*#REF!,0)</f>
        <v>0</v>
      </c>
      <c r="U224" s="120">
        <f>IFERROR(#REF!*#REF!,0)</f>
        <v>0</v>
      </c>
    </row>
    <row r="225" spans="1:21" ht="18" customHeight="1" x14ac:dyDescent="0.25">
      <c r="A225" s="1" t="str">
        <f>Totals!B225</f>
        <v>WIP 6024PP</v>
      </c>
      <c r="B225" s="1" t="str">
        <f>Totals!C225</f>
        <v>4M9126G</v>
      </c>
      <c r="C225" s="1" t="str">
        <f>Totals!D225</f>
        <v>Wiper-24"</v>
      </c>
      <c r="D225" s="1" t="e">
        <f>Totals!E225</f>
        <v>#REF!</v>
      </c>
      <c r="E225" s="49">
        <f>Totals!F225</f>
        <v>0</v>
      </c>
      <c r="F225" s="5" t="str">
        <f>Totals!H225</f>
        <v>NAPA</v>
      </c>
      <c r="G225" s="114">
        <f t="shared" si="33"/>
        <v>0</v>
      </c>
      <c r="H225" s="3"/>
      <c r="I225" s="120">
        <f>IFERROR(Jasper!$C212*Jasper!$D212,0)</f>
        <v>0</v>
      </c>
      <c r="J225" s="120">
        <f>IFERROR(#REF!*#REF!,0)</f>
        <v>0</v>
      </c>
      <c r="K225" s="120">
        <f>IFERROR(Versailles!C212*Versailles!D212,0)</f>
        <v>0</v>
      </c>
      <c r="L225" s="120">
        <f>IFERROR(Sellersburg!C208*Sellersburg!D208,0)</f>
        <v>0</v>
      </c>
      <c r="M225" s="120">
        <f>IFERROR(Pendleton!C212*Pendleton!D212,0)</f>
        <v>0</v>
      </c>
      <c r="N225" s="120">
        <f>IFERROR(Putnamville!C198*Putnamville!D198,0)</f>
        <v>0</v>
      </c>
      <c r="O225" s="120">
        <f>IFERROR(Lowell!C181*Lowell!D181,0)</f>
        <v>0</v>
      </c>
      <c r="P225" s="120">
        <f>IFERROR(#REF!*#REF!,0)</f>
        <v>0</v>
      </c>
      <c r="Q225" s="120">
        <f>IFERROR(Peru!C212*Peru!D212,0)</f>
        <v>0</v>
      </c>
      <c r="R225" s="120">
        <f>IFERROR('Toll Rd'!C204*'Toll Rd'!D204,0)</f>
        <v>0</v>
      </c>
      <c r="S225" s="120">
        <f>IFERROR(#REF!*#REF!,0)</f>
        <v>0</v>
      </c>
      <c r="T225" s="120">
        <f>IFERROR(#REF!*#REF!,0)</f>
        <v>0</v>
      </c>
      <c r="U225" s="120">
        <f>IFERROR(#REF!*#REF!,0)</f>
        <v>0</v>
      </c>
    </row>
    <row r="226" spans="1:21" ht="18" customHeight="1" x14ac:dyDescent="0.25">
      <c r="A226" s="1" t="str">
        <f>Totals!B226</f>
        <v>WIP 6026PP</v>
      </c>
      <c r="B226" s="1" t="str">
        <f>Totals!C226</f>
        <v>4M9126V</v>
      </c>
      <c r="C226" s="1" t="str">
        <f>Totals!D226</f>
        <v>Wiper-26"</v>
      </c>
      <c r="D226" s="1" t="e">
        <f>Totals!E226</f>
        <v>#REF!</v>
      </c>
      <c r="E226" s="49">
        <f>Totals!F226</f>
        <v>0</v>
      </c>
      <c r="F226" s="5" t="str">
        <f>Totals!H226</f>
        <v>NAPA</v>
      </c>
      <c r="G226" s="114">
        <f t="shared" si="33"/>
        <v>0</v>
      </c>
      <c r="H226" s="3"/>
      <c r="I226" s="120">
        <f>IFERROR(Jasper!$C213*Jasper!$D213,0)</f>
        <v>0</v>
      </c>
      <c r="J226" s="120">
        <f>IFERROR(#REF!*#REF!,0)</f>
        <v>0</v>
      </c>
      <c r="K226" s="120">
        <f>IFERROR(Versailles!C213*Versailles!D213,0)</f>
        <v>0</v>
      </c>
      <c r="L226" s="120">
        <f>IFERROR(Sellersburg!C209*Sellersburg!D209,0)</f>
        <v>0</v>
      </c>
      <c r="M226" s="120">
        <f>IFERROR(Pendleton!C213*Pendleton!D213,0)</f>
        <v>0</v>
      </c>
      <c r="N226" s="120">
        <f>IFERROR(Putnamville!C199*Putnamville!D199,0)</f>
        <v>0</v>
      </c>
      <c r="O226" s="120">
        <f>IFERROR(Lowell!C182*Lowell!D182,0)</f>
        <v>0</v>
      </c>
      <c r="P226" s="120">
        <f>IFERROR(#REF!*#REF!,0)</f>
        <v>0</v>
      </c>
      <c r="Q226" s="120">
        <f>IFERROR(Peru!C213*Peru!D213,0)</f>
        <v>0</v>
      </c>
      <c r="R226" s="120">
        <f>IFERROR('Toll Rd'!C205*'Toll Rd'!D205,0)</f>
        <v>0</v>
      </c>
      <c r="S226" s="120">
        <f>IFERROR(#REF!*#REF!,0)</f>
        <v>0</v>
      </c>
      <c r="T226" s="120">
        <f>IFERROR(#REF!*#REF!,0)</f>
        <v>0</v>
      </c>
      <c r="U226" s="120">
        <f>IFERROR(#REF!*#REF!,0)</f>
        <v>0</v>
      </c>
    </row>
    <row r="227" spans="1:21" ht="18" customHeight="1" x14ac:dyDescent="0.25">
      <c r="A227" s="10" t="str">
        <f>Totals!B227</f>
        <v>WIP 6028PP</v>
      </c>
      <c r="B227" s="1" t="str">
        <f>Totals!C227</f>
        <v>4M9126N</v>
      </c>
      <c r="C227" s="1" t="str">
        <f>Totals!D227</f>
        <v>Wiper-28"</v>
      </c>
      <c r="D227" s="10" t="e">
        <f>Totals!E227</f>
        <v>#REF!</v>
      </c>
      <c r="E227" s="49">
        <f>Totals!F227</f>
        <v>0</v>
      </c>
      <c r="F227" s="11" t="str">
        <f>Totals!H227</f>
        <v>NAPA</v>
      </c>
      <c r="G227" s="114">
        <f t="shared" si="33"/>
        <v>0</v>
      </c>
      <c r="H227" s="3"/>
      <c r="I227" s="120">
        <f>IFERROR(Jasper!$C214*Jasper!$D214,0)</f>
        <v>0</v>
      </c>
      <c r="J227" s="120">
        <f>IFERROR(#REF!*#REF!,0)</f>
        <v>0</v>
      </c>
      <c r="K227" s="120">
        <f>IFERROR(Versailles!C214*Versailles!D214,0)</f>
        <v>0</v>
      </c>
      <c r="L227" s="120">
        <f>IFERROR(Sellersburg!C210*Sellersburg!D210,0)</f>
        <v>0</v>
      </c>
      <c r="M227" s="120">
        <f>IFERROR(Pendleton!C214*Pendleton!D214,0)</f>
        <v>0</v>
      </c>
      <c r="N227" s="120">
        <f>IFERROR(Putnamville!C200*Putnamville!D200,0)</f>
        <v>0</v>
      </c>
      <c r="O227" s="120">
        <f>IFERROR(Lowell!C183*Lowell!D183,0)</f>
        <v>0</v>
      </c>
      <c r="P227" s="120">
        <f>IFERROR(#REF!*#REF!,0)</f>
        <v>0</v>
      </c>
      <c r="Q227" s="120">
        <f>IFERROR(Peru!C214*Peru!D214,0)</f>
        <v>0</v>
      </c>
      <c r="R227" s="120">
        <f>IFERROR('Toll Rd'!C206*'Toll Rd'!D206,0)</f>
        <v>0</v>
      </c>
      <c r="S227" s="120">
        <f>IFERROR(#REF!*#REF!,0)</f>
        <v>0</v>
      </c>
      <c r="T227" s="120">
        <f>IFERROR(#REF!*#REF!,0)</f>
        <v>0</v>
      </c>
      <c r="U227" s="120">
        <f>IFERROR(#REF!*#REF!,0)</f>
        <v>0</v>
      </c>
    </row>
    <row r="228" spans="1:21" ht="18" customHeight="1" x14ac:dyDescent="0.25">
      <c r="A228" s="10" t="str">
        <f>Totals!B228</f>
        <v>60 12A</v>
      </c>
      <c r="B228" s="1" t="str">
        <f>Totals!C228</f>
        <v>WIP URASS</v>
      </c>
      <c r="C228" s="1" t="str">
        <f>Totals!D228</f>
        <v>Durango rear wiper blades</v>
      </c>
      <c r="D228" s="1" t="e">
        <f>Totals!E228</f>
        <v>#REF!</v>
      </c>
      <c r="E228" s="49">
        <f>Totals!F228</f>
        <v>8.7799999999999994</v>
      </c>
      <c r="F228" s="5" t="str">
        <f>Totals!H228</f>
        <v>NAPA</v>
      </c>
      <c r="G228" s="114">
        <f t="shared" si="33"/>
        <v>0</v>
      </c>
      <c r="H228" s="3"/>
      <c r="I228" s="120">
        <f>IFERROR(Jasper!$C215*Jasper!$D215,0)</f>
        <v>0</v>
      </c>
      <c r="J228" s="120">
        <f>IFERROR(#REF!*#REF!,0)</f>
        <v>0</v>
      </c>
      <c r="K228" s="120">
        <f>IFERROR(Versailles!#REF!*Versailles!#REF!,0)</f>
        <v>0</v>
      </c>
      <c r="L228" s="120">
        <f>IFERROR(Sellersburg!C211*Sellersburg!D211,0)</f>
        <v>0</v>
      </c>
      <c r="M228" s="120">
        <f>IFERROR(Pendleton!C215*Pendleton!D215,0)</f>
        <v>0</v>
      </c>
      <c r="N228" s="120">
        <f>IFERROR(Putnamville!C201*Putnamville!D201,0)</f>
        <v>0</v>
      </c>
      <c r="O228" s="120">
        <f>IFERROR(Lowell!C184*Lowell!D184,0)</f>
        <v>0</v>
      </c>
      <c r="P228" s="120">
        <f>IFERROR(#REF!*#REF!,0)</f>
        <v>0</v>
      </c>
      <c r="Q228" s="120">
        <f>IFERROR(Peru!C215*Peru!D215,0)</f>
        <v>0</v>
      </c>
      <c r="R228" s="120">
        <f>IFERROR('Toll Rd'!C207*'Toll Rd'!D207,0)</f>
        <v>0</v>
      </c>
      <c r="S228" s="120">
        <f>IFERROR(#REF!*#REF!,0)</f>
        <v>0</v>
      </c>
      <c r="T228" s="120">
        <f>IFERROR(#REF!*#REF!,0)</f>
        <v>0</v>
      </c>
      <c r="U228" s="120">
        <f>IFERROR(#REF!*#REF!,0)</f>
        <v>0</v>
      </c>
    </row>
    <row r="229" spans="1:21" ht="18" customHeight="1" x14ac:dyDescent="0.25">
      <c r="A229" s="10" t="str">
        <f>Totals!B229</f>
        <v>4806075AB</v>
      </c>
      <c r="B229" s="1" t="str">
        <f>Totals!C229</f>
        <v>4D4612A</v>
      </c>
      <c r="C229" s="1" t="str">
        <f>Totals!D229</f>
        <v>Skid Plate</v>
      </c>
      <c r="D229" s="1" t="e">
        <f>Totals!E229</f>
        <v>#REF!</v>
      </c>
      <c r="E229" s="49">
        <f>Totals!F229</f>
        <v>0</v>
      </c>
      <c r="F229" s="5" t="str">
        <f>Totals!H229</f>
        <v>OEM</v>
      </c>
      <c r="G229" s="114">
        <f t="shared" si="33"/>
        <v>0</v>
      </c>
      <c r="H229" s="3"/>
      <c r="I229" s="120">
        <f>IFERROR(Jasper!$C216*Jasper!$D216,0)</f>
        <v>0</v>
      </c>
      <c r="J229" s="120">
        <f>IFERROR(#REF!*#REF!,0)</f>
        <v>0</v>
      </c>
      <c r="K229" s="120">
        <f>IFERROR(Versailles!C215*Versailles!D215,0)</f>
        <v>0</v>
      </c>
      <c r="L229" s="120">
        <f>IFERROR(Sellersburg!C212*Sellersburg!D212,0)</f>
        <v>0</v>
      </c>
      <c r="M229" s="120">
        <f>IFERROR(Pendleton!C216*Pendleton!D216,0)</f>
        <v>0</v>
      </c>
      <c r="N229" s="120">
        <f>IFERROR(Putnamville!C202*Putnamville!D202,0)</f>
        <v>0</v>
      </c>
      <c r="O229" s="120">
        <f>IFERROR(Lowell!C185*Lowell!D185,0)</f>
        <v>0</v>
      </c>
      <c r="P229" s="120">
        <f>IFERROR(#REF!*#REF!,0)</f>
        <v>0</v>
      </c>
      <c r="Q229" s="120">
        <f>IFERROR(Peru!C216*Peru!D216,0)</f>
        <v>0</v>
      </c>
      <c r="R229" s="120">
        <f>IFERROR('Toll Rd'!C208*'Toll Rd'!D208,0)</f>
        <v>0</v>
      </c>
      <c r="S229" s="120">
        <f>IFERROR(#REF!*#REF!,0)</f>
        <v>0</v>
      </c>
      <c r="T229" s="120">
        <f>IFERROR(#REF!*#REF!,0)</f>
        <v>0</v>
      </c>
      <c r="U229" s="120">
        <f>IFERROR(#REF!*#REF!,0)</f>
        <v>0</v>
      </c>
    </row>
    <row r="230" spans="1:21" ht="18" customHeight="1" x14ac:dyDescent="0.25">
      <c r="A230" s="10" t="str">
        <f>Totals!B230</f>
        <v>68231862AA</v>
      </c>
      <c r="B230" s="1" t="str">
        <f>Totals!C230</f>
        <v>4D4615</v>
      </c>
      <c r="C230" s="1" t="str">
        <f>Totals!D230</f>
        <v>Skid Plate</v>
      </c>
      <c r="D230" s="1" t="e">
        <f>Totals!E230</f>
        <v>#REF!</v>
      </c>
      <c r="E230" s="49">
        <f>Totals!F230</f>
        <v>0</v>
      </c>
      <c r="F230" s="5" t="str">
        <f>Totals!H230</f>
        <v>OEM</v>
      </c>
      <c r="G230" s="114">
        <f t="shared" si="33"/>
        <v>0</v>
      </c>
      <c r="H230" s="3"/>
      <c r="I230" s="120">
        <f>IFERROR(Jasper!$C217*Jasper!$D217,0)</f>
        <v>0</v>
      </c>
      <c r="J230" s="120">
        <f>IFERROR(#REF!*#REF!,0)</f>
        <v>0</v>
      </c>
      <c r="K230" s="120">
        <f>IFERROR(Versailles!C216*Versailles!D216,0)</f>
        <v>0</v>
      </c>
      <c r="L230" s="120">
        <f>IFERROR(Sellersburg!C213*Sellersburg!D213,0)</f>
        <v>0</v>
      </c>
      <c r="M230" s="120">
        <f>IFERROR(Pendleton!C217*Pendleton!D217,0)</f>
        <v>0</v>
      </c>
      <c r="N230" s="120">
        <f>IFERROR(Putnamville!C203*Putnamville!D203,0)</f>
        <v>0</v>
      </c>
      <c r="O230" s="120">
        <f>IFERROR(Lowell!C186*Lowell!D186,0)</f>
        <v>0</v>
      </c>
      <c r="P230" s="120">
        <f>IFERROR(#REF!*#REF!,0)</f>
        <v>0</v>
      </c>
      <c r="Q230" s="120">
        <f>IFERROR(Peru!C217*Peru!D217,0)</f>
        <v>0</v>
      </c>
      <c r="R230" s="120">
        <f>IFERROR('Toll Rd'!C209*'Toll Rd'!D209,0)</f>
        <v>0</v>
      </c>
      <c r="S230" s="120">
        <f>IFERROR(#REF!*#REF!,0)</f>
        <v>0</v>
      </c>
      <c r="T230" s="120">
        <f>IFERROR(#REF!*#REF!,0)</f>
        <v>0</v>
      </c>
      <c r="U230" s="120">
        <f>IFERROR(#REF!*#REF!,0)</f>
        <v>0</v>
      </c>
    </row>
    <row r="231" spans="1:21" ht="18" customHeight="1" x14ac:dyDescent="0.25">
      <c r="A231" s="10" t="str">
        <f>Totals!B231</f>
        <v>68206561AA</v>
      </c>
      <c r="B231" s="1" t="str">
        <f>Totals!C231</f>
        <v>4D4402</v>
      </c>
      <c r="C231" s="1" t="str">
        <f>Totals!D231</f>
        <v>Wheel</v>
      </c>
      <c r="D231" s="1" t="e">
        <f>Totals!E231</f>
        <v>#REF!</v>
      </c>
      <c r="E231" s="49">
        <f>Totals!F231</f>
        <v>0</v>
      </c>
      <c r="F231" s="5" t="str">
        <f>Totals!H231</f>
        <v>OEM</v>
      </c>
      <c r="G231" s="114">
        <f t="shared" si="33"/>
        <v>0</v>
      </c>
      <c r="H231" s="3"/>
      <c r="I231" s="120">
        <f>IFERROR(Jasper!$C218*Jasper!$D218,0)</f>
        <v>0</v>
      </c>
      <c r="J231" s="120">
        <f>IFERROR(#REF!*#REF!,0)</f>
        <v>0</v>
      </c>
      <c r="K231" s="120">
        <f>IFERROR(Versailles!C217*Versailles!D217,0)</f>
        <v>0</v>
      </c>
      <c r="L231" s="120">
        <f>IFERROR(Sellersburg!C214*Sellersburg!D214,0)</f>
        <v>0</v>
      </c>
      <c r="M231" s="120">
        <f>IFERROR(Pendleton!C218*Pendleton!D218,0)</f>
        <v>0</v>
      </c>
      <c r="N231" s="120">
        <f>IFERROR(Putnamville!C204*Putnamville!D204,0)</f>
        <v>0</v>
      </c>
      <c r="O231" s="120">
        <f>IFERROR(Lowell!C187*Lowell!D187,0)</f>
        <v>0</v>
      </c>
      <c r="P231" s="120">
        <f>IFERROR(#REF!*#REF!,0)</f>
        <v>0</v>
      </c>
      <c r="Q231" s="120">
        <f>IFERROR(Peru!C218*Peru!D218,0)</f>
        <v>0</v>
      </c>
      <c r="R231" s="120">
        <f>IFERROR('Toll Rd'!C210*'Toll Rd'!D210,0)</f>
        <v>0</v>
      </c>
      <c r="S231" s="120">
        <f>IFERROR(#REF!*#REF!,0)</f>
        <v>0</v>
      </c>
      <c r="T231" s="120">
        <f>IFERROR(#REF!*#REF!,0)</f>
        <v>0</v>
      </c>
      <c r="U231" s="120">
        <f>IFERROR(#REF!*#REF!,0)</f>
        <v>0</v>
      </c>
    </row>
    <row r="232" spans="1:21" ht="18" customHeight="1" x14ac:dyDescent="0.25">
      <c r="A232" s="42" t="str">
        <f>Totals!B232</f>
        <v>5PC39GSAAA</v>
      </c>
      <c r="B232" s="42" t="str">
        <f>Totals!C232</f>
        <v>4D4402A</v>
      </c>
      <c r="C232" s="38" t="str">
        <f>Totals!D232</f>
        <v>Wheel Cover</v>
      </c>
      <c r="D232" s="38" t="e">
        <f>Totals!E232</f>
        <v>#REF!</v>
      </c>
      <c r="E232" s="61">
        <f>Totals!F232</f>
        <v>0</v>
      </c>
      <c r="F232" s="85" t="str">
        <f>Totals!H232</f>
        <v>OEM</v>
      </c>
      <c r="G232" s="115">
        <f t="shared" si="33"/>
        <v>0</v>
      </c>
      <c r="H232" s="3"/>
      <c r="I232" s="120">
        <f>IFERROR(Jasper!$C219*Jasper!$D219,0)</f>
        <v>0</v>
      </c>
      <c r="J232" s="120">
        <f>IFERROR(#REF!*#REF!,0)</f>
        <v>0</v>
      </c>
      <c r="K232" s="120">
        <f>IFERROR(Versailles!C218*Versailles!D218,0)</f>
        <v>0</v>
      </c>
      <c r="L232" s="120">
        <f>IFERROR(Sellersburg!C215*Sellersburg!D215,0)</f>
        <v>0</v>
      </c>
      <c r="M232" s="120">
        <f>IFERROR(Pendleton!C219*Pendleton!D219,0)</f>
        <v>0</v>
      </c>
      <c r="N232" s="120">
        <f>IFERROR(Putnamville!C205*Putnamville!D205,0)</f>
        <v>0</v>
      </c>
      <c r="O232" s="120">
        <f>IFERROR(Lowell!C188*Lowell!D188,0)</f>
        <v>0</v>
      </c>
      <c r="P232" s="120">
        <f>IFERROR(#REF!*#REF!,0)</f>
        <v>0</v>
      </c>
      <c r="Q232" s="120">
        <f>IFERROR(Peru!C219*Peru!D219,0)</f>
        <v>0</v>
      </c>
      <c r="R232" s="120">
        <f>IFERROR('Toll Rd'!C211*'Toll Rd'!D211,0)</f>
        <v>0</v>
      </c>
      <c r="S232" s="120">
        <f>IFERROR(#REF!*#REF!,0)</f>
        <v>0</v>
      </c>
      <c r="T232" s="120">
        <f>IFERROR(#REF!*#REF!,0)</f>
        <v>0</v>
      </c>
      <c r="U232" s="120">
        <f>IFERROR(#REF!*#REF!,0)</f>
        <v>0</v>
      </c>
    </row>
    <row r="233" spans="1:21" ht="18" customHeight="1" x14ac:dyDescent="0.25">
      <c r="A233" s="42" t="str">
        <f>Totals!B233</f>
        <v>68245094AA</v>
      </c>
      <c r="B233" s="42" t="str">
        <f>Totals!C233</f>
        <v>4D4037LF</v>
      </c>
      <c r="C233" s="38" t="str">
        <f>Totals!D233</f>
        <v>Caliper</v>
      </c>
      <c r="D233" s="38" t="e">
        <f>Totals!E233</f>
        <v>#REF!</v>
      </c>
      <c r="E233" s="61">
        <f>Totals!F233</f>
        <v>0</v>
      </c>
      <c r="F233" s="85" t="str">
        <f>Totals!H233</f>
        <v>OEM</v>
      </c>
      <c r="G233" s="115">
        <f t="shared" si="33"/>
        <v>0</v>
      </c>
      <c r="H233" s="3"/>
      <c r="I233" s="120">
        <f>IFERROR(Jasper!$C220*Jasper!$D220,0)</f>
        <v>0</v>
      </c>
      <c r="J233" s="120">
        <f>IFERROR(#REF!*#REF!,0)</f>
        <v>0</v>
      </c>
      <c r="K233" s="120">
        <f>IFERROR(Versailles!C219*Versailles!D219,0)</f>
        <v>0</v>
      </c>
      <c r="L233" s="120">
        <f>IFERROR(Sellersburg!C216*Sellersburg!D216,0)</f>
        <v>0</v>
      </c>
      <c r="M233" s="120">
        <f>IFERROR(Pendleton!C220*Pendleton!D220,0)</f>
        <v>0</v>
      </c>
      <c r="N233" s="120">
        <f>IFERROR(Putnamville!C206*Putnamville!D206,0)</f>
        <v>0</v>
      </c>
      <c r="O233" s="120">
        <f>IFERROR(Lowell!C189*Lowell!D189,0)</f>
        <v>0</v>
      </c>
      <c r="P233" s="120">
        <f>IFERROR(#REF!*#REF!,0)</f>
        <v>0</v>
      </c>
      <c r="Q233" s="120">
        <f>IFERROR(Peru!C220*Peru!D220,0)</f>
        <v>0</v>
      </c>
      <c r="R233" s="120">
        <f>IFERROR('Toll Rd'!C212*'Toll Rd'!D212,0)</f>
        <v>0</v>
      </c>
      <c r="S233" s="120">
        <f>IFERROR(#REF!*#REF!,0)</f>
        <v>0</v>
      </c>
      <c r="T233" s="120">
        <f>IFERROR(#REF!*#REF!,0)</f>
        <v>0</v>
      </c>
      <c r="U233" s="120">
        <f>IFERROR(#REF!*#REF!,0)</f>
        <v>0</v>
      </c>
    </row>
    <row r="234" spans="1:21" ht="18" customHeight="1" x14ac:dyDescent="0.25">
      <c r="A234" s="42" t="str">
        <f>Totals!B234</f>
        <v>68245095AA</v>
      </c>
      <c r="B234" s="38" t="str">
        <f>Totals!C234</f>
        <v>4D4037RF</v>
      </c>
      <c r="C234" s="38" t="str">
        <f>Totals!D234</f>
        <v>Cailper</v>
      </c>
      <c r="D234" s="38" t="e">
        <f>Totals!E234</f>
        <v>#REF!</v>
      </c>
      <c r="E234" s="61">
        <f>Totals!F234</f>
        <v>0</v>
      </c>
      <c r="F234" s="85" t="str">
        <f>Totals!H234</f>
        <v>OEM</v>
      </c>
      <c r="G234" s="115">
        <f t="shared" si="33"/>
        <v>0</v>
      </c>
      <c r="H234" s="3"/>
      <c r="I234" s="120">
        <f>IFERROR(Jasper!$C221*Jasper!$D221,0)</f>
        <v>0</v>
      </c>
      <c r="J234" s="120">
        <f>IFERROR(#REF!*#REF!,0)</f>
        <v>0</v>
      </c>
      <c r="K234" s="120">
        <f>IFERROR(Versailles!C220*Versailles!D220,0)</f>
        <v>0</v>
      </c>
      <c r="L234" s="120">
        <f>IFERROR(Sellersburg!C217*Sellersburg!D217,0)</f>
        <v>0</v>
      </c>
      <c r="M234" s="120">
        <f>IFERROR(Pendleton!C221*Pendleton!D221,0)</f>
        <v>0</v>
      </c>
      <c r="N234" s="120">
        <f>IFERROR(Putnamville!C207*Putnamville!D207,0)</f>
        <v>0</v>
      </c>
      <c r="O234" s="120">
        <f>IFERROR(Lowell!C190*Lowell!D190,0)</f>
        <v>0</v>
      </c>
      <c r="P234" s="120">
        <f>IFERROR(#REF!*#REF!,0)</f>
        <v>0</v>
      </c>
      <c r="Q234" s="120">
        <f>IFERROR(Peru!C221*Peru!D221,0)</f>
        <v>0</v>
      </c>
      <c r="R234" s="120">
        <f>IFERROR('Toll Rd'!C213*'Toll Rd'!D213,0)</f>
        <v>0</v>
      </c>
      <c r="S234" s="120">
        <f>IFERROR(#REF!*#REF!,0)</f>
        <v>0</v>
      </c>
      <c r="T234" s="120">
        <f>IFERROR(#REF!*#REF!,0)</f>
        <v>0</v>
      </c>
      <c r="U234" s="120">
        <f>IFERROR(#REF!*#REF!,0)</f>
        <v>0</v>
      </c>
    </row>
    <row r="235" spans="1:21" ht="18" customHeight="1" x14ac:dyDescent="0.25">
      <c r="A235" s="42" t="str">
        <f>Totals!B235</f>
        <v>62445290AA</v>
      </c>
      <c r="B235" s="38" t="str">
        <f>Totals!C235</f>
        <v>4D4037RR</v>
      </c>
      <c r="C235" s="38" t="str">
        <f>Totals!D235</f>
        <v>Caliper</v>
      </c>
      <c r="D235" s="38" t="e">
        <f>Totals!E235</f>
        <v>#REF!</v>
      </c>
      <c r="E235" s="61">
        <f>Totals!F235</f>
        <v>0</v>
      </c>
      <c r="F235" s="85" t="str">
        <f>Totals!H235</f>
        <v>OEM</v>
      </c>
      <c r="G235" s="115">
        <f t="shared" si="33"/>
        <v>0</v>
      </c>
      <c r="H235" s="3"/>
      <c r="I235" s="120">
        <f>IFERROR(Jasper!$C222*Jasper!$D222,0)</f>
        <v>0</v>
      </c>
      <c r="J235" s="120">
        <f>IFERROR(#REF!*#REF!,0)</f>
        <v>0</v>
      </c>
      <c r="K235" s="120">
        <f>IFERROR(Versailles!C221*Versailles!D221,0)</f>
        <v>0</v>
      </c>
      <c r="L235" s="120">
        <f>IFERROR(Sellersburg!C218*Sellersburg!D218,0)</f>
        <v>0</v>
      </c>
      <c r="M235" s="120">
        <f>IFERROR(Pendleton!C222*Pendleton!D222,0)</f>
        <v>0</v>
      </c>
      <c r="N235" s="120">
        <f>IFERROR(Putnamville!C208*Putnamville!D208,0)</f>
        <v>0</v>
      </c>
      <c r="O235" s="120">
        <f>IFERROR(Lowell!C191*Lowell!D191,0)</f>
        <v>0</v>
      </c>
      <c r="P235" s="120">
        <f>IFERROR(#REF!*#REF!,0)</f>
        <v>0</v>
      </c>
      <c r="Q235" s="120">
        <f>IFERROR(Peru!C222*Peru!D222,0)</f>
        <v>0</v>
      </c>
      <c r="R235" s="120">
        <f>IFERROR('Toll Rd'!C214*'Toll Rd'!D214,0)</f>
        <v>0</v>
      </c>
      <c r="S235" s="120">
        <f>IFERROR(#REF!*#REF!,0)</f>
        <v>0</v>
      </c>
      <c r="T235" s="120">
        <f>IFERROR(#REF!*#REF!,0)</f>
        <v>0</v>
      </c>
      <c r="U235" s="120">
        <f>IFERROR(#REF!*#REF!,0)</f>
        <v>0</v>
      </c>
    </row>
    <row r="236" spans="1:21" ht="18" customHeight="1" x14ac:dyDescent="0.25">
      <c r="A236" s="52" t="str">
        <f>Totals!B236</f>
        <v>62445291AA</v>
      </c>
      <c r="B236" s="53" t="str">
        <f>Totals!C236</f>
        <v>4D4037LR</v>
      </c>
      <c r="C236" s="53" t="str">
        <f>Totals!D236</f>
        <v>Caliper</v>
      </c>
      <c r="D236" s="38" t="e">
        <f>Totals!E236</f>
        <v>#REF!</v>
      </c>
      <c r="E236" s="61">
        <f>Totals!F236</f>
        <v>0</v>
      </c>
      <c r="F236" s="85" t="str">
        <f>Totals!H236</f>
        <v>OEM</v>
      </c>
      <c r="G236" s="115">
        <f t="shared" si="33"/>
        <v>0</v>
      </c>
      <c r="H236" s="3"/>
      <c r="I236" s="120">
        <f>IFERROR(Jasper!$C223*Jasper!$D223,0)</f>
        <v>0</v>
      </c>
      <c r="J236" s="120">
        <f>IFERROR(#REF!*#REF!,0)</f>
        <v>0</v>
      </c>
      <c r="K236" s="120">
        <f>IFERROR(Versailles!C222*Versailles!D222,0)</f>
        <v>0</v>
      </c>
      <c r="L236" s="120">
        <f>IFERROR(Sellersburg!C219*Sellersburg!D219,0)</f>
        <v>0</v>
      </c>
      <c r="M236" s="120">
        <f>IFERROR(Pendleton!C223*Pendleton!D223,0)</f>
        <v>0</v>
      </c>
      <c r="N236" s="120">
        <f>IFERROR(Putnamville!C209*Putnamville!D209,0)</f>
        <v>0</v>
      </c>
      <c r="O236" s="120">
        <f>IFERROR(Lowell!C192*Lowell!D192,0)</f>
        <v>0</v>
      </c>
      <c r="P236" s="120">
        <f>IFERROR(#REF!*#REF!,0)</f>
        <v>0</v>
      </c>
      <c r="Q236" s="120">
        <f>IFERROR(Peru!C223*Peru!D223,0)</f>
        <v>0</v>
      </c>
      <c r="R236" s="120">
        <f>IFERROR('Toll Rd'!C215*'Toll Rd'!D215,0)</f>
        <v>0</v>
      </c>
      <c r="S236" s="120">
        <f>IFERROR(#REF!*#REF!,0)</f>
        <v>0</v>
      </c>
      <c r="T236" s="120">
        <f>IFERROR(#REF!*#REF!,0)</f>
        <v>0</v>
      </c>
      <c r="U236" s="120">
        <f>IFERROR(#REF!*#REF!,0)</f>
        <v>0</v>
      </c>
    </row>
    <row r="237" spans="1:21" ht="18" customHeight="1" x14ac:dyDescent="0.25">
      <c r="A237" s="69" t="str">
        <f>Totals!B237</f>
        <v>68245117AA</v>
      </c>
      <c r="B237" s="69" t="str">
        <f>Totals!C237</f>
        <v>4D4052</v>
      </c>
      <c r="C237" s="69" t="str">
        <f>Totals!D237</f>
        <v>Caliper Bracket</v>
      </c>
      <c r="D237" s="70" t="e">
        <f>Totals!E237</f>
        <v>#REF!</v>
      </c>
      <c r="E237" s="61">
        <f>Totals!F237</f>
        <v>0</v>
      </c>
      <c r="F237" s="40" t="str">
        <f>Totals!H237</f>
        <v>OEM</v>
      </c>
      <c r="G237" s="115">
        <f t="shared" si="33"/>
        <v>0</v>
      </c>
      <c r="H237" s="3"/>
      <c r="I237" s="120">
        <f>IFERROR(Jasper!$C224*Jasper!$D224,0)</f>
        <v>0</v>
      </c>
      <c r="J237" s="120">
        <f>IFERROR(#REF!*#REF!,0)</f>
        <v>0</v>
      </c>
      <c r="K237" s="120">
        <f>IFERROR(Versailles!C223*Versailles!D223,0)</f>
        <v>0</v>
      </c>
      <c r="L237" s="120">
        <f>IFERROR(Sellersburg!C220*Sellersburg!D220,0)</f>
        <v>0</v>
      </c>
      <c r="M237" s="120">
        <f>IFERROR(Pendleton!C224*Pendleton!D224,0)</f>
        <v>0</v>
      </c>
      <c r="N237" s="120">
        <f>IFERROR(Putnamville!C210*Putnamville!D210,0)</f>
        <v>0</v>
      </c>
      <c r="O237" s="120">
        <f>IFERROR(Lowell!C193*Lowell!D193,0)</f>
        <v>0</v>
      </c>
      <c r="P237" s="120">
        <f>IFERROR(#REF!*#REF!,0)</f>
        <v>0</v>
      </c>
      <c r="Q237" s="120">
        <f>IFERROR(Peru!C224*Peru!D224,0)</f>
        <v>0</v>
      </c>
      <c r="R237" s="120">
        <f>IFERROR('Toll Rd'!C216*'Toll Rd'!D216,0)</f>
        <v>0</v>
      </c>
      <c r="S237" s="120">
        <f>IFERROR(#REF!*#REF!,0)</f>
        <v>0</v>
      </c>
      <c r="T237" s="120">
        <f>IFERROR(#REF!*#REF!,0)</f>
        <v>0</v>
      </c>
      <c r="U237" s="120">
        <f>IFERROR(#REF!*#REF!,0)</f>
        <v>0</v>
      </c>
    </row>
    <row r="238" spans="1:21" ht="18" customHeight="1" x14ac:dyDescent="0.25">
      <c r="A238" s="54" t="str">
        <f>Totals!B238</f>
        <v>4782952AD</v>
      </c>
      <c r="B238" s="55" t="str">
        <f>Totals!C238</f>
        <v>4D3142</v>
      </c>
      <c r="C238" s="55" t="str">
        <f>Totals!D238</f>
        <v>Sway Bar Links</v>
      </c>
      <c r="D238" s="38" t="e">
        <f>Totals!E238</f>
        <v>#REF!</v>
      </c>
      <c r="E238" s="61">
        <f>Totals!F238</f>
        <v>0</v>
      </c>
      <c r="F238" s="40" t="str">
        <f>Totals!H238</f>
        <v>OEM</v>
      </c>
      <c r="G238" s="115">
        <f t="shared" si="33"/>
        <v>0</v>
      </c>
      <c r="H238" s="3"/>
      <c r="I238" s="120">
        <f>IFERROR(Jasper!$C225*Jasper!$D225,0)</f>
        <v>0</v>
      </c>
      <c r="J238" s="120">
        <f>IFERROR(#REF!*#REF!,0)</f>
        <v>0</v>
      </c>
      <c r="K238" s="120">
        <f>IFERROR(Versailles!C224*Versailles!D224,0)</f>
        <v>0</v>
      </c>
      <c r="L238" s="120">
        <f>IFERROR(Sellersburg!C221*Sellersburg!D221,0)</f>
        <v>0</v>
      </c>
      <c r="M238" s="120">
        <f>IFERROR(Pendleton!C225*Pendleton!D225,0)</f>
        <v>0</v>
      </c>
      <c r="N238" s="120">
        <f>IFERROR(Putnamville!C211*Putnamville!D211,0)</f>
        <v>0</v>
      </c>
      <c r="O238" s="120">
        <f>IFERROR(Lowell!C194*Lowell!D194,0)</f>
        <v>0</v>
      </c>
      <c r="P238" s="120">
        <f>IFERROR(#REF!*#REF!,0)</f>
        <v>0</v>
      </c>
      <c r="Q238" s="120">
        <f>IFERROR(Peru!C225*Peru!D225,0)</f>
        <v>0</v>
      </c>
      <c r="R238" s="120">
        <f>IFERROR('Toll Rd'!C217*'Toll Rd'!D217,0)</f>
        <v>0</v>
      </c>
      <c r="S238" s="120">
        <f>IFERROR(#REF!*#REF!,0)</f>
        <v>0</v>
      </c>
      <c r="T238" s="120">
        <f>IFERROR(#REF!*#REF!,0)</f>
        <v>0</v>
      </c>
      <c r="U238" s="120">
        <f>IFERROR(#REF!*#REF!,0)</f>
        <v>0</v>
      </c>
    </row>
    <row r="239" spans="1:21" ht="18" customHeight="1" x14ac:dyDescent="0.25">
      <c r="A239" s="42" t="str">
        <f>Totals!B239</f>
        <v>06507109AA</v>
      </c>
      <c r="B239" s="38" t="str">
        <f>Totals!C239</f>
        <v>4D3143</v>
      </c>
      <c r="C239" s="38" t="str">
        <f>Totals!D239</f>
        <v>Sway Bar Nuts</v>
      </c>
      <c r="D239" s="38" t="e">
        <f>Totals!E239</f>
        <v>#REF!</v>
      </c>
      <c r="E239" s="61">
        <f>Totals!F239</f>
        <v>0</v>
      </c>
      <c r="F239" s="40" t="str">
        <f>Totals!H239</f>
        <v>OEM</v>
      </c>
      <c r="G239" s="115">
        <f t="shared" si="33"/>
        <v>0</v>
      </c>
      <c r="H239" s="3"/>
      <c r="I239" s="120">
        <f>IFERROR(Jasper!$C226*Jasper!$D226,0)</f>
        <v>0</v>
      </c>
      <c r="J239" s="120">
        <f>IFERROR(#REF!*#REF!,0)</f>
        <v>0</v>
      </c>
      <c r="K239" s="120">
        <f>IFERROR(Versailles!C225*Versailles!D225,0)</f>
        <v>0</v>
      </c>
      <c r="L239" s="120">
        <f>IFERROR(Sellersburg!C222*Sellersburg!D222,0)</f>
        <v>0</v>
      </c>
      <c r="M239" s="120">
        <f>IFERROR(Pendleton!C226*Pendleton!D226,0)</f>
        <v>0</v>
      </c>
      <c r="N239" s="120">
        <f>IFERROR(Putnamville!C212*Putnamville!D212,0)</f>
        <v>0</v>
      </c>
      <c r="O239" s="120">
        <f>IFERROR(Lowell!C195*Lowell!D195,0)</f>
        <v>0</v>
      </c>
      <c r="P239" s="120">
        <f>IFERROR(#REF!*#REF!,0)</f>
        <v>0</v>
      </c>
      <c r="Q239" s="120">
        <f>IFERROR(Peru!C226*Peru!D226,0)</f>
        <v>0</v>
      </c>
      <c r="R239" s="120">
        <f>IFERROR('Toll Rd'!C218*'Toll Rd'!D218,0)</f>
        <v>0</v>
      </c>
      <c r="S239" s="120">
        <f>IFERROR(#REF!*#REF!,0)</f>
        <v>0</v>
      </c>
      <c r="T239" s="120">
        <f>IFERROR(#REF!*#REF!,0)</f>
        <v>0</v>
      </c>
      <c r="U239" s="120">
        <f>IFERROR(#REF!*#REF!,0)</f>
        <v>0</v>
      </c>
    </row>
    <row r="240" spans="1:21" ht="18" customHeight="1" x14ac:dyDescent="0.25">
      <c r="A240" s="42" t="str">
        <f>Totals!B240</f>
        <v>68211103AB</v>
      </c>
      <c r="B240" s="38" t="str">
        <f>Totals!C240</f>
        <v>4D3123</v>
      </c>
      <c r="C240" s="38" t="str">
        <f>Totals!D240</f>
        <v>Left Lower Control Arm</v>
      </c>
      <c r="D240" s="38" t="e">
        <f>Totals!E240</f>
        <v>#REF!</v>
      </c>
      <c r="E240" s="61">
        <f>Totals!F240</f>
        <v>0</v>
      </c>
      <c r="F240" s="40" t="str">
        <f>Totals!H240</f>
        <v>OEM</v>
      </c>
      <c r="G240" s="115">
        <f t="shared" si="33"/>
        <v>0</v>
      </c>
      <c r="H240" s="3"/>
      <c r="I240" s="120">
        <f>IFERROR(Jasper!$C227*Jasper!$D227,0)</f>
        <v>0</v>
      </c>
      <c r="J240" s="120">
        <f>IFERROR(#REF!*#REF!,0)</f>
        <v>0</v>
      </c>
      <c r="K240" s="120">
        <f>IFERROR(Versailles!C226*Versailles!D226,0)</f>
        <v>0</v>
      </c>
      <c r="L240" s="120">
        <f>IFERROR(Sellersburg!C223*Sellersburg!D223,0)</f>
        <v>0</v>
      </c>
      <c r="M240" s="120">
        <f>IFERROR(Pendleton!C227*Pendleton!D227,0)</f>
        <v>0</v>
      </c>
      <c r="N240" s="120">
        <f>IFERROR(Putnamville!C213*Putnamville!D213,0)</f>
        <v>0</v>
      </c>
      <c r="O240" s="120">
        <f>IFERROR(Lowell!C196*Lowell!D196,0)</f>
        <v>0</v>
      </c>
      <c r="P240" s="120">
        <f>IFERROR(#REF!*#REF!,0)</f>
        <v>0</v>
      </c>
      <c r="Q240" s="120">
        <f>IFERROR(Peru!C227*Peru!D227,0)</f>
        <v>0</v>
      </c>
      <c r="R240" s="120">
        <f>IFERROR('Toll Rd'!C219*'Toll Rd'!D219,0)</f>
        <v>0</v>
      </c>
      <c r="S240" s="120">
        <f>IFERROR(#REF!*#REF!,0)</f>
        <v>0</v>
      </c>
      <c r="T240" s="120">
        <f>IFERROR(#REF!*#REF!,0)</f>
        <v>0</v>
      </c>
      <c r="U240" s="120">
        <f>IFERROR(#REF!*#REF!,0)</f>
        <v>0</v>
      </c>
    </row>
    <row r="241" spans="1:21" ht="18" customHeight="1" x14ac:dyDescent="0.25">
      <c r="A241" s="42" t="str">
        <f>Totals!B241</f>
        <v>68211102AB</v>
      </c>
      <c r="B241" s="38" t="str">
        <f>Totals!C241</f>
        <v>4D3124</v>
      </c>
      <c r="C241" s="38" t="str">
        <f>Totals!D241</f>
        <v>Right Lower Control Arm</v>
      </c>
      <c r="D241" s="38" t="e">
        <f>Totals!E241</f>
        <v>#REF!</v>
      </c>
      <c r="E241" s="61">
        <f>Totals!F241</f>
        <v>0</v>
      </c>
      <c r="F241" s="40" t="str">
        <f>Totals!H241</f>
        <v>OEM</v>
      </c>
      <c r="G241" s="115">
        <f t="shared" si="33"/>
        <v>0</v>
      </c>
      <c r="H241" s="3"/>
      <c r="I241" s="120">
        <f>IFERROR(Jasper!$C228*Jasper!$D228,0)</f>
        <v>0</v>
      </c>
      <c r="J241" s="120">
        <f>IFERROR(#REF!*#REF!,0)</f>
        <v>0</v>
      </c>
      <c r="K241" s="120">
        <f>IFERROR(Versailles!C227*Versailles!D227,0)</f>
        <v>0</v>
      </c>
      <c r="L241" s="120">
        <f>IFERROR(Sellersburg!C224*Sellersburg!D224,0)</f>
        <v>0</v>
      </c>
      <c r="M241" s="120">
        <f>IFERROR(Pendleton!C228*Pendleton!D228,0)</f>
        <v>0</v>
      </c>
      <c r="N241" s="120">
        <f>IFERROR(Putnamville!C214*Putnamville!D214,0)</f>
        <v>0</v>
      </c>
      <c r="O241" s="120">
        <f>IFERROR(Lowell!C197*Lowell!D197,0)</f>
        <v>0</v>
      </c>
      <c r="P241" s="120">
        <f>IFERROR(#REF!*#REF!,0)</f>
        <v>0</v>
      </c>
      <c r="Q241" s="120">
        <f>IFERROR(Peru!C228*Peru!D228,0)</f>
        <v>0</v>
      </c>
      <c r="R241" s="120">
        <f>IFERROR('Toll Rd'!C220*'Toll Rd'!D220,0)</f>
        <v>0</v>
      </c>
      <c r="S241" s="120">
        <f>IFERROR(#REF!*#REF!,0)</f>
        <v>0</v>
      </c>
      <c r="T241" s="120">
        <f>IFERROR(#REF!*#REF!,0)</f>
        <v>0</v>
      </c>
      <c r="U241" s="120">
        <f>IFERROR(#REF!*#REF!,0)</f>
        <v>0</v>
      </c>
    </row>
    <row r="242" spans="1:21" ht="18" customHeight="1" x14ac:dyDescent="0.25">
      <c r="A242" s="42" t="str">
        <f>Totals!B242</f>
        <v>4895669AB</v>
      </c>
      <c r="B242" s="38" t="str">
        <f>Totals!C242</f>
        <v>4D3125</v>
      </c>
      <c r="C242" s="38" t="str">
        <f>Totals!D242</f>
        <v>Left Upper Control Arm</v>
      </c>
      <c r="D242" s="38" t="e">
        <f>Totals!E242</f>
        <v>#REF!</v>
      </c>
      <c r="E242" s="61">
        <f>Totals!F242</f>
        <v>0</v>
      </c>
      <c r="F242" s="40" t="str">
        <f>Totals!H242</f>
        <v>OEM</v>
      </c>
      <c r="G242" s="115">
        <f t="shared" si="33"/>
        <v>0</v>
      </c>
      <c r="H242" s="3"/>
      <c r="I242" s="120">
        <f>IFERROR(Jasper!$C229*Jasper!$D229,0)</f>
        <v>0</v>
      </c>
      <c r="J242" s="120">
        <f>IFERROR(#REF!*#REF!,0)</f>
        <v>0</v>
      </c>
      <c r="K242" s="120">
        <f>IFERROR(Versailles!C228*Versailles!D228,0)</f>
        <v>0</v>
      </c>
      <c r="L242" s="120">
        <f>IFERROR(Sellersburg!C225*Sellersburg!D225,0)</f>
        <v>0</v>
      </c>
      <c r="M242" s="120">
        <f>IFERROR(Pendleton!C229*Pendleton!D229,0)</f>
        <v>0</v>
      </c>
      <c r="N242" s="120">
        <f>IFERROR(Putnamville!C215*Putnamville!D215,0)</f>
        <v>0</v>
      </c>
      <c r="O242" s="120">
        <f>IFERROR(Lowell!C198*Lowell!D198,0)</f>
        <v>0</v>
      </c>
      <c r="P242" s="120">
        <f>IFERROR(#REF!*#REF!,0)</f>
        <v>0</v>
      </c>
      <c r="Q242" s="120">
        <f>IFERROR(Peru!C229*Peru!D229,0)</f>
        <v>0</v>
      </c>
      <c r="R242" s="120">
        <f>IFERROR('Toll Rd'!C221*'Toll Rd'!D221,0)</f>
        <v>0</v>
      </c>
      <c r="S242" s="120">
        <f>IFERROR(#REF!*#REF!,0)</f>
        <v>0</v>
      </c>
      <c r="T242" s="120">
        <f>IFERROR(#REF!*#REF!,0)</f>
        <v>0</v>
      </c>
      <c r="U242" s="120">
        <f>IFERROR(#REF!*#REF!,0)</f>
        <v>0</v>
      </c>
    </row>
    <row r="243" spans="1:21" ht="18" customHeight="1" x14ac:dyDescent="0.25">
      <c r="A243" s="42" t="str">
        <f>Totals!B243</f>
        <v>4895668AB</v>
      </c>
      <c r="B243" s="38" t="str">
        <f>Totals!C243</f>
        <v>4D3126</v>
      </c>
      <c r="C243" s="38" t="str">
        <f>Totals!D243</f>
        <v>Right Upper Control Arm</v>
      </c>
      <c r="D243" s="38" t="e">
        <f>Totals!E243</f>
        <v>#REF!</v>
      </c>
      <c r="E243" s="61">
        <f>Totals!F243</f>
        <v>0</v>
      </c>
      <c r="F243" s="40" t="str">
        <f>Totals!H243</f>
        <v>OEM</v>
      </c>
      <c r="G243" s="115">
        <f t="shared" si="33"/>
        <v>0</v>
      </c>
      <c r="H243" s="3"/>
      <c r="I243" s="120">
        <f>IFERROR(Jasper!$C230*Jasper!$D230,0)</f>
        <v>0</v>
      </c>
      <c r="J243" s="120">
        <f>IFERROR(#REF!*#REF!,0)</f>
        <v>0</v>
      </c>
      <c r="K243" s="120">
        <f>IFERROR(Versailles!C229*Versailles!D229,0)</f>
        <v>0</v>
      </c>
      <c r="L243" s="120">
        <f>IFERROR(Sellersburg!C226*Sellersburg!D226,0)</f>
        <v>0</v>
      </c>
      <c r="M243" s="120">
        <f>IFERROR(Pendleton!C230*Pendleton!D230,0)</f>
        <v>0</v>
      </c>
      <c r="N243" s="120">
        <f>IFERROR(Putnamville!C216*Putnamville!D216,0)</f>
        <v>0</v>
      </c>
      <c r="O243" s="120">
        <f>IFERROR(Lowell!C199*Lowell!D199,0)</f>
        <v>0</v>
      </c>
      <c r="P243" s="120">
        <f>IFERROR(#REF!*#REF!,0)</f>
        <v>0</v>
      </c>
      <c r="Q243" s="120">
        <f>IFERROR(Peru!C230*Peru!D230,0)</f>
        <v>0</v>
      </c>
      <c r="R243" s="120">
        <f>IFERROR('Toll Rd'!C222*'Toll Rd'!D222,0)</f>
        <v>0</v>
      </c>
      <c r="S243" s="120">
        <f>IFERROR(#REF!*#REF!,0)</f>
        <v>0</v>
      </c>
      <c r="T243" s="120">
        <f>IFERROR(#REF!*#REF!,0)</f>
        <v>0</v>
      </c>
      <c r="U243" s="120">
        <f>IFERROR(#REF!*#REF!,0)</f>
        <v>0</v>
      </c>
    </row>
    <row r="244" spans="1:21" ht="18" customHeight="1" x14ac:dyDescent="0.25">
      <c r="A244" s="42" t="str">
        <f>Totals!B244</f>
        <v>4779328AB</v>
      </c>
      <c r="B244" s="38" t="str">
        <f>Totals!C244</f>
        <v>4D4454</v>
      </c>
      <c r="C244" s="38" t="str">
        <f>Totals!D244</f>
        <v>Front Hub Bearing Assy.</v>
      </c>
      <c r="D244" s="38" t="e">
        <f>Totals!E244</f>
        <v>#REF!</v>
      </c>
      <c r="E244" s="61">
        <f>Totals!F244</f>
        <v>0</v>
      </c>
      <c r="F244" s="40" t="str">
        <f>Totals!H244</f>
        <v>OEM</v>
      </c>
      <c r="G244" s="115">
        <f t="shared" si="33"/>
        <v>0</v>
      </c>
      <c r="H244" s="3"/>
      <c r="I244" s="120">
        <f>IFERROR(Jasper!$C231*Jasper!$D231,0)</f>
        <v>0</v>
      </c>
      <c r="J244" s="120">
        <f>IFERROR(#REF!*#REF!,0)</f>
        <v>0</v>
      </c>
      <c r="K244" s="120">
        <f>IFERROR(Versailles!C230*Versailles!D230,0)</f>
        <v>0</v>
      </c>
      <c r="L244" s="120">
        <f>IFERROR(Sellersburg!C227*Sellersburg!D227,0)</f>
        <v>0</v>
      </c>
      <c r="M244" s="120">
        <f>IFERROR(Pendleton!C231*Pendleton!D231,0)</f>
        <v>0</v>
      </c>
      <c r="N244" s="120">
        <f>IFERROR(Putnamville!C217*Putnamville!D217,0)</f>
        <v>0</v>
      </c>
      <c r="O244" s="120">
        <f>IFERROR(Lowell!C200*Lowell!D200,0)</f>
        <v>0</v>
      </c>
      <c r="P244" s="120">
        <f>IFERROR(#REF!*#REF!,0)</f>
        <v>0</v>
      </c>
      <c r="Q244" s="120">
        <f>IFERROR(Peru!C231*Peru!D231,0)</f>
        <v>0</v>
      </c>
      <c r="R244" s="120">
        <f>IFERROR('Toll Rd'!C223*'Toll Rd'!D223,0)</f>
        <v>0</v>
      </c>
      <c r="S244" s="120">
        <f>IFERROR(#REF!*#REF!,0)</f>
        <v>0</v>
      </c>
      <c r="T244" s="120">
        <f>IFERROR(#REF!*#REF!,0)</f>
        <v>0</v>
      </c>
      <c r="U244" s="120">
        <f>IFERROR(#REF!*#REF!,0)</f>
        <v>0</v>
      </c>
    </row>
    <row r="245" spans="1:21" ht="18" customHeight="1" x14ac:dyDescent="0.25">
      <c r="A245" s="42" t="str">
        <f>Totals!B245</f>
        <v>68331806AA</v>
      </c>
      <c r="B245" s="38" t="str">
        <f>Totals!C245</f>
        <v>4D4605</v>
      </c>
      <c r="C245" s="38" t="str">
        <f>Totals!D245</f>
        <v>Front Shield Pin</v>
      </c>
      <c r="D245" s="38" t="e">
        <f>Totals!E245</f>
        <v>#REF!</v>
      </c>
      <c r="E245" s="61">
        <f>Totals!F245</f>
        <v>0</v>
      </c>
      <c r="F245" s="40" t="str">
        <f>Totals!H245</f>
        <v>OEM</v>
      </c>
      <c r="G245" s="115">
        <f t="shared" si="33"/>
        <v>0</v>
      </c>
      <c r="H245" s="3"/>
      <c r="I245" s="120">
        <f>IFERROR(Jasper!$C232*Jasper!$D232,0)</f>
        <v>0</v>
      </c>
      <c r="J245" s="120">
        <f>IFERROR(#REF!*#REF!,0)</f>
        <v>0</v>
      </c>
      <c r="K245" s="120">
        <f>IFERROR(Versailles!C231*Versailles!D231,0)</f>
        <v>0</v>
      </c>
      <c r="L245" s="120">
        <f>IFERROR(Sellersburg!C228*Sellersburg!D228,0)</f>
        <v>0</v>
      </c>
      <c r="M245" s="120">
        <f>IFERROR(Pendleton!C232*Pendleton!D232,0)</f>
        <v>0</v>
      </c>
      <c r="N245" s="120">
        <f>IFERROR(Putnamville!C218*Putnamville!D218,0)</f>
        <v>0</v>
      </c>
      <c r="O245" s="120">
        <f>IFERROR(Lowell!C201*Lowell!D201,0)</f>
        <v>0</v>
      </c>
      <c r="P245" s="120">
        <f>IFERROR(#REF!*#REF!,0)</f>
        <v>0</v>
      </c>
      <c r="Q245" s="120">
        <f>IFERROR(Peru!C232*Peru!D232,0)</f>
        <v>0</v>
      </c>
      <c r="R245" s="120">
        <f>IFERROR('Toll Rd'!C224*'Toll Rd'!D224,0)</f>
        <v>0</v>
      </c>
      <c r="S245" s="120">
        <f>IFERROR(#REF!*#REF!,0)</f>
        <v>0</v>
      </c>
      <c r="T245" s="120">
        <f>IFERROR(#REF!*#REF!,0)</f>
        <v>0</v>
      </c>
      <c r="U245" s="120">
        <f>IFERROR(#REF!*#REF!,0)</f>
        <v>0</v>
      </c>
    </row>
    <row r="246" spans="1:21" ht="18" customHeight="1" x14ac:dyDescent="0.25">
      <c r="A246" s="42" t="str">
        <f>Totals!B246</f>
        <v>06506161AA</v>
      </c>
      <c r="B246" s="38" t="str">
        <f>Totals!C246</f>
        <v>4D4606</v>
      </c>
      <c r="C246" s="38" t="str">
        <f>Totals!D246</f>
        <v>Splash Shield Screw</v>
      </c>
      <c r="D246" s="38" t="e">
        <f>Totals!E246</f>
        <v>#REF!</v>
      </c>
      <c r="E246" s="61">
        <f>Totals!F246</f>
        <v>0</v>
      </c>
      <c r="F246" s="40" t="str">
        <f>Totals!H246</f>
        <v>OEM</v>
      </c>
      <c r="G246" s="115">
        <f t="shared" si="33"/>
        <v>0</v>
      </c>
      <c r="H246" s="3"/>
      <c r="I246" s="120">
        <f>IFERROR(Jasper!$C233*Jasper!$D233,0)</f>
        <v>0</v>
      </c>
      <c r="J246" s="120">
        <f>IFERROR(#REF!*#REF!,0)</f>
        <v>0</v>
      </c>
      <c r="K246" s="120">
        <f>IFERROR(Versailles!C232*Versailles!D232,0)</f>
        <v>0</v>
      </c>
      <c r="L246" s="120">
        <f>IFERROR(Sellersburg!C229*Sellersburg!D229,0)</f>
        <v>0</v>
      </c>
      <c r="M246" s="120">
        <f>IFERROR(Pendleton!C233*Pendleton!D233,0)</f>
        <v>0</v>
      </c>
      <c r="N246" s="120">
        <f>IFERROR(Putnamville!C219*Putnamville!D219,0)</f>
        <v>0</v>
      </c>
      <c r="O246" s="120">
        <f>IFERROR(Lowell!C202*Lowell!D202,0)</f>
        <v>0</v>
      </c>
      <c r="P246" s="120">
        <f>IFERROR(#REF!*#REF!,0)</f>
        <v>0</v>
      </c>
      <c r="Q246" s="120">
        <f>IFERROR(Peru!C233*Peru!D233,0)</f>
        <v>0</v>
      </c>
      <c r="R246" s="120">
        <f>IFERROR('Toll Rd'!C225*'Toll Rd'!D225,0)</f>
        <v>0</v>
      </c>
      <c r="S246" s="120">
        <f>IFERROR(#REF!*#REF!,0)</f>
        <v>0</v>
      </c>
      <c r="T246" s="120">
        <f>IFERROR(#REF!*#REF!,0)</f>
        <v>0</v>
      </c>
      <c r="U246" s="120">
        <f>IFERROR(#REF!*#REF!,0)</f>
        <v>0</v>
      </c>
    </row>
    <row r="247" spans="1:21" ht="18" customHeight="1" x14ac:dyDescent="0.25">
      <c r="A247" s="42" t="str">
        <f>Totals!B247</f>
        <v>6508332AA</v>
      </c>
      <c r="B247" s="38" t="str">
        <f>Totals!C247</f>
        <v>4D4607</v>
      </c>
      <c r="C247" s="38" t="str">
        <f>Totals!D247</f>
        <v>Under Body Shield Screw</v>
      </c>
      <c r="D247" s="38" t="e">
        <f>Totals!E247</f>
        <v>#REF!</v>
      </c>
      <c r="E247" s="61">
        <f>Totals!F247</f>
        <v>0</v>
      </c>
      <c r="F247" s="40" t="str">
        <f>Totals!H247</f>
        <v>OEM</v>
      </c>
      <c r="G247" s="115">
        <f t="shared" si="33"/>
        <v>0</v>
      </c>
      <c r="H247" s="3"/>
      <c r="I247" s="120">
        <f>IFERROR(Jasper!$C234*Jasper!$D234,0)</f>
        <v>0</v>
      </c>
      <c r="J247" s="120">
        <f>IFERROR(#REF!*#REF!,0)</f>
        <v>0</v>
      </c>
      <c r="K247" s="120">
        <f>IFERROR(Versailles!C233*Versailles!D233,0)</f>
        <v>0</v>
      </c>
      <c r="L247" s="120">
        <f>IFERROR(Sellersburg!C230*Sellersburg!D230,0)</f>
        <v>0</v>
      </c>
      <c r="M247" s="120">
        <f>IFERROR(Pendleton!C234*Pendleton!D234,0)</f>
        <v>0</v>
      </c>
      <c r="N247" s="120">
        <f>IFERROR(Putnamville!C220*Putnamville!D220,0)</f>
        <v>0</v>
      </c>
      <c r="O247" s="120">
        <f>IFERROR(Lowell!C203*Lowell!D203,0)</f>
        <v>0</v>
      </c>
      <c r="P247" s="120">
        <f>IFERROR(#REF!*#REF!,0)</f>
        <v>0</v>
      </c>
      <c r="Q247" s="120">
        <f>IFERROR(Peru!C234*Peru!D234,0)</f>
        <v>0</v>
      </c>
      <c r="R247" s="120">
        <f>IFERROR('Toll Rd'!C226*'Toll Rd'!D226,0)</f>
        <v>0</v>
      </c>
      <c r="S247" s="120">
        <f>IFERROR(#REF!*#REF!,0)</f>
        <v>0</v>
      </c>
      <c r="T247" s="120">
        <f>IFERROR(#REF!*#REF!,0)</f>
        <v>0</v>
      </c>
      <c r="U247" s="120">
        <f>IFERROR(#REF!*#REF!,0)</f>
        <v>0</v>
      </c>
    </row>
    <row r="248" spans="1:21" ht="18" customHeight="1" x14ac:dyDescent="0.25">
      <c r="A248" s="42" t="str">
        <f>Totals!B248</f>
        <v>6506132AA</v>
      </c>
      <c r="B248" s="38" t="str">
        <f>Totals!C248</f>
        <v>4D4608</v>
      </c>
      <c r="C248" s="38" t="str">
        <f>Totals!D248</f>
        <v>Fender Liner Retainer</v>
      </c>
      <c r="D248" s="38" t="e">
        <f>Totals!E248</f>
        <v>#REF!</v>
      </c>
      <c r="E248" s="61">
        <f>Totals!F248</f>
        <v>0</v>
      </c>
      <c r="F248" s="40" t="str">
        <f>Totals!H248</f>
        <v>OEM</v>
      </c>
      <c r="G248" s="115">
        <f t="shared" si="33"/>
        <v>0</v>
      </c>
      <c r="H248" s="3"/>
      <c r="I248" s="120">
        <f>IFERROR(Jasper!$C235*Jasper!$D235,0)</f>
        <v>0</v>
      </c>
      <c r="J248" s="120">
        <f>IFERROR(#REF!*#REF!,0)</f>
        <v>0</v>
      </c>
      <c r="K248" s="120">
        <f>IFERROR(Versailles!C234*Versailles!D234,0)</f>
        <v>0</v>
      </c>
      <c r="L248" s="120">
        <f>IFERROR(Sellersburg!C231*Sellersburg!D231,0)</f>
        <v>0</v>
      </c>
      <c r="M248" s="120">
        <f>IFERROR(Pendleton!C235*Pendleton!D235,0)</f>
        <v>0</v>
      </c>
      <c r="N248" s="120">
        <f>IFERROR(Putnamville!C221*Putnamville!D221,0)</f>
        <v>0</v>
      </c>
      <c r="O248" s="120">
        <f>IFERROR(Lowell!C204*Lowell!D204,0)</f>
        <v>0</v>
      </c>
      <c r="P248" s="120">
        <f>IFERROR(#REF!*#REF!,0)</f>
        <v>0</v>
      </c>
      <c r="Q248" s="120">
        <f>IFERROR(Peru!C235*Peru!D235,0)</f>
        <v>0</v>
      </c>
      <c r="R248" s="120">
        <f>IFERROR('Toll Rd'!C227*'Toll Rd'!D227,0)</f>
        <v>0</v>
      </c>
      <c r="S248" s="120">
        <f>IFERROR(#REF!*#REF!,0)</f>
        <v>0</v>
      </c>
      <c r="T248" s="120">
        <f>IFERROR(#REF!*#REF!,0)</f>
        <v>0</v>
      </c>
      <c r="U248" s="120">
        <f>IFERROR(#REF!*#REF!,0)</f>
        <v>0</v>
      </c>
    </row>
    <row r="249" spans="1:21" ht="18" customHeight="1" x14ac:dyDescent="0.25">
      <c r="A249" s="42" t="str">
        <f>Totals!B249</f>
        <v>58052285AC</v>
      </c>
      <c r="B249" s="38" t="str">
        <f>Totals!C249</f>
        <v>58052285AC</v>
      </c>
      <c r="C249" s="38" t="str">
        <f>Totals!D249</f>
        <v>INTERMEDIATE AXLE SHAFT</v>
      </c>
      <c r="D249" s="38" t="e">
        <f>Totals!E249</f>
        <v>#REF!</v>
      </c>
      <c r="E249" s="61">
        <f>Totals!F249</f>
        <v>0</v>
      </c>
      <c r="F249" s="40" t="str">
        <f>Totals!H249</f>
        <v>OEM</v>
      </c>
      <c r="G249" s="115">
        <f t="shared" si="33"/>
        <v>0</v>
      </c>
      <c r="H249" s="3"/>
      <c r="I249" s="120">
        <f>IFERROR(Jasper!$C236*Jasper!$D236,0)</f>
        <v>0</v>
      </c>
      <c r="J249" s="120">
        <f>IFERROR(#REF!*#REF!,0)</f>
        <v>0</v>
      </c>
      <c r="K249" s="120">
        <f>IFERROR(Versailles!C235*Versailles!D235,0)</f>
        <v>0</v>
      </c>
      <c r="L249" s="120">
        <f>IFERROR(Sellersburg!C232*Sellersburg!D232,0)</f>
        <v>0</v>
      </c>
      <c r="M249" s="120">
        <f>IFERROR(Pendleton!C236*Pendleton!D236,0)</f>
        <v>0</v>
      </c>
      <c r="N249" s="120">
        <f>IFERROR(Putnamville!C222*Putnamville!D222,0)</f>
        <v>0</v>
      </c>
      <c r="O249" s="120">
        <f>IFERROR(Lowell!C205*Lowell!D205,0)</f>
        <v>0</v>
      </c>
      <c r="P249" s="120">
        <f>IFERROR(#REF!*#REF!,0)</f>
        <v>0</v>
      </c>
      <c r="Q249" s="120">
        <f>IFERROR(Peru!C236*Peru!D236,0)</f>
        <v>0</v>
      </c>
      <c r="R249" s="120">
        <f>IFERROR('Toll Rd'!C228*'Toll Rd'!D228,0)</f>
        <v>0</v>
      </c>
      <c r="S249" s="120">
        <f>IFERROR(#REF!*#REF!,0)</f>
        <v>0</v>
      </c>
      <c r="T249" s="120">
        <f>IFERROR(#REF!*#REF!,0)</f>
        <v>0</v>
      </c>
      <c r="U249" s="120">
        <f>IFERROR(#REF!*#REF!,0)</f>
        <v>0</v>
      </c>
    </row>
    <row r="250" spans="1:21" ht="18" customHeight="1" x14ac:dyDescent="0.25">
      <c r="A250" s="42" t="str">
        <f>Totals!B250</f>
        <v>68212030AH</v>
      </c>
      <c r="B250" s="38" t="str">
        <f>Totals!C250</f>
        <v>68212030AH</v>
      </c>
      <c r="C250" s="38" t="str">
        <f>Totals!D250</f>
        <v>RWD Charger Driveshaft</v>
      </c>
      <c r="D250" s="38" t="e">
        <f>Totals!E250</f>
        <v>#REF!</v>
      </c>
      <c r="E250" s="61">
        <f>Totals!F250</f>
        <v>0</v>
      </c>
      <c r="F250" s="40" t="str">
        <f>Totals!H250</f>
        <v>OEM</v>
      </c>
      <c r="G250" s="115">
        <f t="shared" si="33"/>
        <v>0</v>
      </c>
      <c r="H250" s="3"/>
      <c r="I250" s="120">
        <f>IFERROR(Jasper!$C237*Jasper!$D237,0)</f>
        <v>0</v>
      </c>
      <c r="J250" s="120">
        <f>IFERROR(#REF!*#REF!,0)</f>
        <v>0</v>
      </c>
      <c r="K250" s="120">
        <f>IFERROR(Versailles!C236*Versailles!D236,0)</f>
        <v>0</v>
      </c>
      <c r="L250" s="120">
        <f>IFERROR(Sellersburg!C233*Sellersburg!D233,0)</f>
        <v>0</v>
      </c>
      <c r="M250" s="120">
        <f>IFERROR(Pendleton!C237*Pendleton!D237,0)</f>
        <v>0</v>
      </c>
      <c r="N250" s="120">
        <f>IFERROR(Putnamville!C223*Putnamville!D223,0)</f>
        <v>0</v>
      </c>
      <c r="O250" s="120">
        <f>IFERROR(Lowell!C206*Lowell!D206,0)</f>
        <v>0</v>
      </c>
      <c r="P250" s="120">
        <f>IFERROR(#REF!*#REF!,0)</f>
        <v>0</v>
      </c>
      <c r="Q250" s="120">
        <f>IFERROR(Peru!C237*Peru!D237,0)</f>
        <v>0</v>
      </c>
      <c r="R250" s="120">
        <f>IFERROR('Toll Rd'!C229*'Toll Rd'!D229,0)</f>
        <v>0</v>
      </c>
      <c r="S250" s="120">
        <f>IFERROR(#REF!*#REF!,0)</f>
        <v>0</v>
      </c>
      <c r="T250" s="120">
        <f>IFERROR(#REF!*#REF!,0)</f>
        <v>0</v>
      </c>
      <c r="U250" s="120">
        <f>IFERROR(#REF!*#REF!,0)</f>
        <v>0</v>
      </c>
    </row>
    <row r="251" spans="1:21" ht="18" customHeight="1" x14ac:dyDescent="0.25">
      <c r="A251" s="42" t="str">
        <f>Totals!B251</f>
        <v>68261528AD</v>
      </c>
      <c r="B251" s="38" t="str">
        <f>Totals!C251</f>
        <v>68261528AD</v>
      </c>
      <c r="C251" s="38" t="str">
        <f>Totals!D251</f>
        <v>AWD Charger Rear Driveshaft</v>
      </c>
      <c r="D251" s="38" t="e">
        <f>Totals!E251</f>
        <v>#REF!</v>
      </c>
      <c r="E251" s="61">
        <f>Totals!F251</f>
        <v>0</v>
      </c>
      <c r="F251" s="40" t="str">
        <f>Totals!H251</f>
        <v>OEM</v>
      </c>
      <c r="G251" s="115">
        <f t="shared" si="33"/>
        <v>0</v>
      </c>
      <c r="H251" s="3"/>
      <c r="I251" s="120">
        <f>IFERROR(Jasper!$C238*Jasper!$D238,0)</f>
        <v>0</v>
      </c>
      <c r="J251" s="120">
        <f>IFERROR(#REF!*#REF!,0)</f>
        <v>0</v>
      </c>
      <c r="K251" s="120">
        <f>IFERROR(Versailles!C237*Versailles!D237,0)</f>
        <v>0</v>
      </c>
      <c r="L251" s="120">
        <f>IFERROR(Sellersburg!C234*Sellersburg!D234,0)</f>
        <v>0</v>
      </c>
      <c r="M251" s="120">
        <f>IFERROR(Pendleton!C238*Pendleton!D238,0)</f>
        <v>0</v>
      </c>
      <c r="N251" s="120">
        <f>IFERROR(Putnamville!C224*Putnamville!D224,0)</f>
        <v>0</v>
      </c>
      <c r="O251" s="120">
        <f>IFERROR(Lowell!C207*Lowell!D207,0)</f>
        <v>0</v>
      </c>
      <c r="P251" s="120">
        <f>IFERROR(#REF!*#REF!,0)</f>
        <v>0</v>
      </c>
      <c r="Q251" s="120">
        <f>IFERROR(Peru!C238*Peru!D238,0)</f>
        <v>0</v>
      </c>
      <c r="R251" s="120">
        <f>IFERROR('Toll Rd'!C230*'Toll Rd'!D230,0)</f>
        <v>0</v>
      </c>
      <c r="S251" s="120">
        <f>IFERROR(#REF!*#REF!,0)</f>
        <v>0</v>
      </c>
      <c r="T251" s="120">
        <f>IFERROR(#REF!*#REF!,0)</f>
        <v>0</v>
      </c>
      <c r="U251" s="120">
        <f>IFERROR(#REF!*#REF!,0)</f>
        <v>0</v>
      </c>
    </row>
    <row r="252" spans="1:21" ht="18" customHeight="1" x14ac:dyDescent="0.25">
      <c r="A252" s="42" t="str">
        <f>Totals!B252</f>
        <v>04801834AB</v>
      </c>
      <c r="B252" s="38" t="str">
        <f>Totals!C252</f>
        <v>4D3300</v>
      </c>
      <c r="C252" s="38" t="str">
        <f>Totals!D252</f>
        <v>Alternator</v>
      </c>
      <c r="D252" s="38" t="e">
        <f>Totals!E252</f>
        <v>#REF!</v>
      </c>
      <c r="E252" s="61">
        <f>Totals!F252</f>
        <v>0</v>
      </c>
      <c r="F252" s="40" t="str">
        <f>Totals!H252</f>
        <v>OEM</v>
      </c>
      <c r="G252" s="115">
        <f t="shared" si="33"/>
        <v>0</v>
      </c>
      <c r="H252" s="3"/>
      <c r="I252" s="120">
        <f>IFERROR(Jasper!$C239*Jasper!$D239,0)</f>
        <v>0</v>
      </c>
      <c r="J252" s="120">
        <f>IFERROR(#REF!*#REF!,0)</f>
        <v>0</v>
      </c>
      <c r="K252" s="120">
        <f>IFERROR(Versailles!C238*Versailles!D238,0)</f>
        <v>0</v>
      </c>
      <c r="L252" s="120">
        <f>IFERROR(Sellersburg!C235*Sellersburg!D235,0)</f>
        <v>0</v>
      </c>
      <c r="M252" s="120">
        <f>IFERROR(Pendleton!C239*Pendleton!D239,0)</f>
        <v>0</v>
      </c>
      <c r="N252" s="120">
        <f>IFERROR(Putnamville!C225*Putnamville!D225,0)</f>
        <v>0</v>
      </c>
      <c r="O252" s="120">
        <f>IFERROR(Lowell!C208*Lowell!D208,0)</f>
        <v>0</v>
      </c>
      <c r="P252" s="120">
        <f>IFERROR(#REF!*#REF!,0)</f>
        <v>0</v>
      </c>
      <c r="Q252" s="120">
        <f>IFERROR(Peru!C239*Peru!D239,0)</f>
        <v>0</v>
      </c>
      <c r="R252" s="120">
        <f>IFERROR('Toll Rd'!C231*'Toll Rd'!D231,0)</f>
        <v>0</v>
      </c>
      <c r="S252" s="120">
        <f>IFERROR(#REF!*#REF!,0)</f>
        <v>0</v>
      </c>
      <c r="T252" s="120">
        <f>IFERROR(#REF!*#REF!,0)</f>
        <v>0</v>
      </c>
      <c r="U252" s="120">
        <f>IFERROR(#REF!*#REF!,0)</f>
        <v>0</v>
      </c>
    </row>
    <row r="253" spans="1:21" ht="18" customHeight="1" x14ac:dyDescent="0.25">
      <c r="A253" s="42" t="str">
        <f>Totals!B253</f>
        <v>68037308AA</v>
      </c>
      <c r="B253" s="38" t="str">
        <f>Totals!C253</f>
        <v xml:space="preserve"> 4D4110</v>
      </c>
      <c r="C253" s="38" t="str">
        <f>Totals!D253</f>
        <v>Blower Motor</v>
      </c>
      <c r="D253" s="38" t="e">
        <f>Totals!E253</f>
        <v>#REF!</v>
      </c>
      <c r="E253" s="61">
        <f>Totals!F253</f>
        <v>0</v>
      </c>
      <c r="F253" s="40" t="str">
        <f>Totals!H253</f>
        <v>OEM</v>
      </c>
      <c r="G253" s="115">
        <f t="shared" si="33"/>
        <v>0</v>
      </c>
      <c r="H253" s="3"/>
      <c r="I253" s="120">
        <f>IFERROR(Jasper!$C240*Jasper!$D240,0)</f>
        <v>0</v>
      </c>
      <c r="J253" s="120">
        <f>IFERROR(#REF!*#REF!,0)</f>
        <v>0</v>
      </c>
      <c r="K253" s="120">
        <f>IFERROR(Versailles!C239*Versailles!D239,0)</f>
        <v>0</v>
      </c>
      <c r="L253" s="120">
        <f>IFERROR(Sellersburg!C236*Sellersburg!D236,0)</f>
        <v>0</v>
      </c>
      <c r="M253" s="120">
        <f>IFERROR(Pendleton!C240*Pendleton!D240,0)</f>
        <v>0</v>
      </c>
      <c r="N253" s="120">
        <f>IFERROR(Putnamville!C226*Putnamville!D226,0)</f>
        <v>0</v>
      </c>
      <c r="O253" s="120">
        <f>IFERROR(Lowell!C209*Lowell!D209,0)</f>
        <v>0</v>
      </c>
      <c r="P253" s="120">
        <f>IFERROR(#REF!*#REF!,0)</f>
        <v>0</v>
      </c>
      <c r="Q253" s="120">
        <f>IFERROR(Peru!C240*Peru!D240,0)</f>
        <v>0</v>
      </c>
      <c r="R253" s="120">
        <f>IFERROR('Toll Rd'!C232*'Toll Rd'!D232,0)</f>
        <v>0</v>
      </c>
      <c r="S253" s="120">
        <f>IFERROR(#REF!*#REF!,0)</f>
        <v>0</v>
      </c>
      <c r="T253" s="120">
        <f>IFERROR(#REF!*#REF!,0)</f>
        <v>0</v>
      </c>
      <c r="U253" s="120">
        <f>IFERROR(#REF!*#REF!,0)</f>
        <v>0</v>
      </c>
    </row>
    <row r="254" spans="1:21" ht="18" customHeight="1" x14ac:dyDescent="0.25">
      <c r="A254" s="42" t="str">
        <f>Totals!B254</f>
        <v>68245089AA</v>
      </c>
      <c r="B254" s="38" t="str">
        <f>Totals!C254</f>
        <v>4D4012</v>
      </c>
      <c r="C254" s="38" t="str">
        <f>Totals!D254</f>
        <v>Brake Pads-Front, 2015</v>
      </c>
      <c r="D254" s="38" t="e">
        <f>Totals!E254</f>
        <v>#REF!</v>
      </c>
      <c r="E254" s="61">
        <f>Totals!F254</f>
        <v>0</v>
      </c>
      <c r="F254" s="40" t="str">
        <f>Totals!H254</f>
        <v>OEM</v>
      </c>
      <c r="G254" s="115">
        <f t="shared" si="33"/>
        <v>0</v>
      </c>
      <c r="H254" s="3"/>
      <c r="I254" s="120">
        <f>IFERROR(Jasper!$C241*Jasper!$D241,0)</f>
        <v>0</v>
      </c>
      <c r="J254" s="120">
        <f>IFERROR(#REF!*#REF!,0)</f>
        <v>0</v>
      </c>
      <c r="K254" s="120">
        <f>IFERROR(Versailles!C240*Versailles!D240,0)</f>
        <v>0</v>
      </c>
      <c r="L254" s="120">
        <f>IFERROR(Sellersburg!C237*Sellersburg!D237,0)</f>
        <v>0</v>
      </c>
      <c r="M254" s="120">
        <f>IFERROR(Pendleton!C241*Pendleton!D241,0)</f>
        <v>0</v>
      </c>
      <c r="N254" s="120">
        <f>IFERROR(Putnamville!C227*Putnamville!D227,0)</f>
        <v>0</v>
      </c>
      <c r="O254" s="120">
        <f>IFERROR(Lowell!C210*Lowell!D210,0)</f>
        <v>0</v>
      </c>
      <c r="P254" s="120">
        <f>IFERROR(#REF!*#REF!,0)</f>
        <v>0</v>
      </c>
      <c r="Q254" s="120">
        <f>IFERROR(Peru!C241*Peru!D241,0)</f>
        <v>0</v>
      </c>
      <c r="R254" s="120">
        <f>IFERROR('Toll Rd'!C233*'Toll Rd'!D233,0)</f>
        <v>0</v>
      </c>
      <c r="S254" s="120">
        <f>IFERROR(#REF!*#REF!,0)</f>
        <v>0</v>
      </c>
      <c r="T254" s="120">
        <f>IFERROR(#REF!*#REF!,0)</f>
        <v>0</v>
      </c>
      <c r="U254" s="120">
        <f>IFERROR(#REF!*#REF!,0)</f>
        <v>0</v>
      </c>
    </row>
    <row r="255" spans="1:21" ht="18" customHeight="1" x14ac:dyDescent="0.25">
      <c r="A255" s="42" t="str">
        <f>Totals!B255</f>
        <v>68245118AA</v>
      </c>
      <c r="B255" s="38" t="str">
        <f>Totals!C255</f>
        <v>4D4013R</v>
      </c>
      <c r="C255" s="38" t="str">
        <f>Totals!D255</f>
        <v>Brake Pads-Rear, 2015</v>
      </c>
      <c r="D255" s="38" t="e">
        <f>Totals!E255</f>
        <v>#REF!</v>
      </c>
      <c r="E255" s="61">
        <f>Totals!F255</f>
        <v>0</v>
      </c>
      <c r="F255" s="40" t="str">
        <f>Totals!H255</f>
        <v>OEM</v>
      </c>
      <c r="G255" s="115">
        <f t="shared" si="33"/>
        <v>0</v>
      </c>
      <c r="H255" s="3"/>
      <c r="I255" s="120">
        <f>IFERROR(Jasper!$C242*Jasper!$D242,0)</f>
        <v>0</v>
      </c>
      <c r="J255" s="120">
        <f>IFERROR(#REF!*#REF!,0)</f>
        <v>0</v>
      </c>
      <c r="K255" s="120">
        <f>IFERROR(Versailles!C241*Versailles!D241,0)</f>
        <v>0</v>
      </c>
      <c r="L255" s="120">
        <f>IFERROR(Sellersburg!C238*Sellersburg!D238,0)</f>
        <v>0</v>
      </c>
      <c r="M255" s="120">
        <f>IFERROR(Pendleton!C242*Pendleton!D242,0)</f>
        <v>0</v>
      </c>
      <c r="N255" s="120">
        <f>IFERROR(Putnamville!C228*Putnamville!D228,0)</f>
        <v>0</v>
      </c>
      <c r="O255" s="120">
        <f>IFERROR(Lowell!C211*Lowell!D211,0)</f>
        <v>0</v>
      </c>
      <c r="P255" s="120">
        <f>IFERROR(#REF!*#REF!,0)</f>
        <v>0</v>
      </c>
      <c r="Q255" s="120">
        <f>IFERROR(Peru!C242*Peru!D242,0)</f>
        <v>0</v>
      </c>
      <c r="R255" s="120">
        <f>IFERROR('Toll Rd'!C234*'Toll Rd'!D234,0)</f>
        <v>0</v>
      </c>
      <c r="S255" s="120">
        <f>IFERROR(#REF!*#REF!,0)</f>
        <v>0</v>
      </c>
      <c r="T255" s="120">
        <f>IFERROR(#REF!*#REF!,0)</f>
        <v>0</v>
      </c>
      <c r="U255" s="120">
        <f>IFERROR(#REF!*#REF!,0)</f>
        <v>0</v>
      </c>
    </row>
    <row r="256" spans="1:21" ht="18" customHeight="1" x14ac:dyDescent="0.25">
      <c r="A256" s="42" t="str">
        <f>Totals!B256</f>
        <v>68184337AA</v>
      </c>
      <c r="B256" s="38" t="str">
        <f>Totals!C256</f>
        <v>4D4021F</v>
      </c>
      <c r="C256" s="38" t="str">
        <f>Totals!D256</f>
        <v>Brake Rotor-Front, 2015</v>
      </c>
      <c r="D256" s="38" t="e">
        <f>Totals!E256</f>
        <v>#REF!</v>
      </c>
      <c r="E256" s="61">
        <f>Totals!F256</f>
        <v>0</v>
      </c>
      <c r="F256" s="40" t="str">
        <f>Totals!H256</f>
        <v>OEM</v>
      </c>
      <c r="G256" s="115">
        <f t="shared" si="33"/>
        <v>0</v>
      </c>
      <c r="H256" s="3"/>
      <c r="I256" s="120">
        <f>IFERROR(Jasper!$C243*Jasper!$D243,0)</f>
        <v>0</v>
      </c>
      <c r="J256" s="120">
        <f>IFERROR(#REF!*#REF!,0)</f>
        <v>0</v>
      </c>
      <c r="K256" s="120">
        <f>IFERROR(Versailles!C242*Versailles!D242,0)</f>
        <v>0</v>
      </c>
      <c r="L256" s="120">
        <f>IFERROR(Sellersburg!C239*Sellersburg!D239,0)</f>
        <v>0</v>
      </c>
      <c r="M256" s="120">
        <f>IFERROR(Pendleton!C243*Pendleton!D243,0)</f>
        <v>0</v>
      </c>
      <c r="N256" s="120">
        <f>IFERROR(Putnamville!C229*Putnamville!D229,0)</f>
        <v>0</v>
      </c>
      <c r="O256" s="120">
        <f>IFERROR(Lowell!C212*Lowell!D212,0)</f>
        <v>0</v>
      </c>
      <c r="P256" s="120">
        <f>IFERROR(#REF!*#REF!,0)</f>
        <v>0</v>
      </c>
      <c r="Q256" s="120">
        <f>IFERROR(Peru!C243*Peru!D243,0)</f>
        <v>0</v>
      </c>
      <c r="R256" s="120">
        <f>IFERROR('Toll Rd'!C235*'Toll Rd'!D235,0)</f>
        <v>0</v>
      </c>
      <c r="S256" s="120">
        <f>IFERROR(#REF!*#REF!,0)</f>
        <v>0</v>
      </c>
      <c r="T256" s="120">
        <f>IFERROR(#REF!*#REF!,0)</f>
        <v>0</v>
      </c>
      <c r="U256" s="120">
        <f>IFERROR(#REF!*#REF!,0)</f>
        <v>0</v>
      </c>
    </row>
    <row r="257" spans="1:21" ht="18" customHeight="1" x14ac:dyDescent="0.25">
      <c r="A257" s="42" t="str">
        <f>Totals!B257</f>
        <v>68085784AA</v>
      </c>
      <c r="B257" s="38" t="str">
        <f>Totals!C257</f>
        <v>4D4112</v>
      </c>
      <c r="C257" s="38" t="str">
        <f>Totals!D257</f>
        <v>Condensor</v>
      </c>
      <c r="D257" s="38" t="e">
        <f>Totals!E257</f>
        <v>#REF!</v>
      </c>
      <c r="E257" s="61">
        <f>Totals!F257</f>
        <v>0</v>
      </c>
      <c r="F257" s="40" t="str">
        <f>Totals!H257</f>
        <v>OEM</v>
      </c>
      <c r="G257" s="115">
        <f t="shared" si="33"/>
        <v>0</v>
      </c>
      <c r="H257" s="3"/>
      <c r="I257" s="120">
        <f>IFERROR(Jasper!$C244*Jasper!$D244,0)</f>
        <v>0</v>
      </c>
      <c r="J257" s="120">
        <f>IFERROR(#REF!*#REF!,0)</f>
        <v>0</v>
      </c>
      <c r="K257" s="120">
        <f>IFERROR(Versailles!C243*Versailles!D243,0)</f>
        <v>0</v>
      </c>
      <c r="L257" s="120">
        <f>IFERROR(Sellersburg!C240*Sellersburg!D240,0)</f>
        <v>0</v>
      </c>
      <c r="M257" s="120">
        <f>IFERROR(Pendleton!C244*Pendleton!D244,0)</f>
        <v>0</v>
      </c>
      <c r="N257" s="120">
        <f>IFERROR(Putnamville!C230*Putnamville!D230,0)</f>
        <v>0</v>
      </c>
      <c r="O257" s="120">
        <f>IFERROR(Lowell!C213*Lowell!D213,0)</f>
        <v>0</v>
      </c>
      <c r="P257" s="120">
        <f>IFERROR(#REF!*#REF!,0)</f>
        <v>0</v>
      </c>
      <c r="Q257" s="120">
        <f>IFERROR(Peru!C244*Peru!D244,0)</f>
        <v>0</v>
      </c>
      <c r="R257" s="120">
        <f>IFERROR('Toll Rd'!C236*'Toll Rd'!D236,0)</f>
        <v>0</v>
      </c>
      <c r="S257" s="120">
        <f>IFERROR(#REF!*#REF!,0)</f>
        <v>0</v>
      </c>
      <c r="T257" s="120">
        <f>IFERROR(#REF!*#REF!,0)</f>
        <v>0</v>
      </c>
      <c r="U257" s="120">
        <f>IFERROR(#REF!*#REF!,0)</f>
        <v>0</v>
      </c>
    </row>
    <row r="258" spans="1:21" ht="18" customHeight="1" x14ac:dyDescent="0.25">
      <c r="A258" s="42" t="str">
        <f>Totals!B258</f>
        <v>5137714AA</v>
      </c>
      <c r="B258" s="38" t="str">
        <f>Totals!C258</f>
        <v>4D4101L</v>
      </c>
      <c r="C258" s="38" t="str">
        <f>Totals!D258</f>
        <v>Cooling Fan Motor (Left)-2011-17)</v>
      </c>
      <c r="D258" s="38" t="e">
        <f>Totals!E258</f>
        <v>#REF!</v>
      </c>
      <c r="E258" s="61">
        <f>Totals!F258</f>
        <v>0</v>
      </c>
      <c r="F258" s="40" t="str">
        <f>Totals!H258</f>
        <v>OEM</v>
      </c>
      <c r="G258" s="115">
        <f t="shared" si="33"/>
        <v>0</v>
      </c>
      <c r="H258" s="3"/>
      <c r="I258" s="120">
        <f>IFERROR(Jasper!$C245*Jasper!$D245,0)</f>
        <v>0</v>
      </c>
      <c r="J258" s="120">
        <f>IFERROR(#REF!*#REF!,0)</f>
        <v>0</v>
      </c>
      <c r="K258" s="120">
        <f>IFERROR(Versailles!C244*Versailles!D244,0)</f>
        <v>0</v>
      </c>
      <c r="L258" s="120">
        <f>IFERROR(Sellersburg!C241*Sellersburg!D241,0)</f>
        <v>0</v>
      </c>
      <c r="M258" s="120">
        <f>IFERROR(Pendleton!C245*Pendleton!D245,0)</f>
        <v>0</v>
      </c>
      <c r="N258" s="120">
        <f>IFERROR(Putnamville!C231*Putnamville!D231,0)</f>
        <v>0</v>
      </c>
      <c r="O258" s="120">
        <f>IFERROR(Lowell!C214*Lowell!D214,0)</f>
        <v>0</v>
      </c>
      <c r="P258" s="120">
        <f>IFERROR(#REF!*#REF!,0)</f>
        <v>0</v>
      </c>
      <c r="Q258" s="120">
        <f>IFERROR(Peru!C245*Peru!D245,0)</f>
        <v>0</v>
      </c>
      <c r="R258" s="120">
        <f>IFERROR('Toll Rd'!C237*'Toll Rd'!D237,0)</f>
        <v>0</v>
      </c>
      <c r="S258" s="120">
        <f>IFERROR(#REF!*#REF!,0)</f>
        <v>0</v>
      </c>
      <c r="T258" s="120">
        <f>IFERROR(#REF!*#REF!,0)</f>
        <v>0</v>
      </c>
      <c r="U258" s="120">
        <f>IFERROR(#REF!*#REF!,0)</f>
        <v>0</v>
      </c>
    </row>
    <row r="259" spans="1:21" ht="18" customHeight="1" x14ac:dyDescent="0.25">
      <c r="A259" s="42" t="str">
        <f>Totals!B259</f>
        <v>5072330AB</v>
      </c>
      <c r="B259" s="38" t="str">
        <f>Totals!C259</f>
        <v>4D4101R</v>
      </c>
      <c r="C259" s="38" t="str">
        <f>Totals!D259</f>
        <v>Cooling Fan Motor (Right)-(2011-17)</v>
      </c>
      <c r="D259" s="38" t="e">
        <f>Totals!E259</f>
        <v>#REF!</v>
      </c>
      <c r="E259" s="61">
        <f>Totals!F259</f>
        <v>0</v>
      </c>
      <c r="F259" s="40" t="str">
        <f>Totals!H259</f>
        <v>OEM</v>
      </c>
      <c r="G259" s="115">
        <f t="shared" si="33"/>
        <v>0</v>
      </c>
      <c r="H259" s="3"/>
      <c r="I259" s="120">
        <f>IFERROR(Jasper!$C246*Jasper!$D246,0)</f>
        <v>0</v>
      </c>
      <c r="J259" s="120">
        <f>IFERROR(#REF!*#REF!,0)</f>
        <v>0</v>
      </c>
      <c r="K259" s="120">
        <f>IFERROR(Versailles!C245*Versailles!D245,0)</f>
        <v>0</v>
      </c>
      <c r="L259" s="120">
        <f>IFERROR(Sellersburg!C242*Sellersburg!D242,0)</f>
        <v>0</v>
      </c>
      <c r="M259" s="120">
        <f>IFERROR(Pendleton!C246*Pendleton!D246,0)</f>
        <v>0</v>
      </c>
      <c r="N259" s="120">
        <f>IFERROR(Putnamville!C232*Putnamville!D232,0)</f>
        <v>0</v>
      </c>
      <c r="O259" s="120">
        <f>IFERROR(Lowell!C215*Lowell!D215,0)</f>
        <v>0</v>
      </c>
      <c r="P259" s="120">
        <f>IFERROR(#REF!*#REF!,0)</f>
        <v>0</v>
      </c>
      <c r="Q259" s="120">
        <f>IFERROR(Peru!C246*Peru!D246,0)</f>
        <v>0</v>
      </c>
      <c r="R259" s="120">
        <f>IFERROR('Toll Rd'!C238*'Toll Rd'!D238,0)</f>
        <v>0</v>
      </c>
      <c r="S259" s="120">
        <f>IFERROR(#REF!*#REF!,0)</f>
        <v>0</v>
      </c>
      <c r="T259" s="120">
        <f>IFERROR(#REF!*#REF!,0)</f>
        <v>0</v>
      </c>
      <c r="U259" s="120">
        <f>IFERROR(#REF!*#REF!,0)</f>
        <v>0</v>
      </c>
    </row>
    <row r="260" spans="1:21" ht="18" customHeight="1" x14ac:dyDescent="0.25">
      <c r="A260" s="42" t="str">
        <f>Totals!B260</f>
        <v>5137713AA</v>
      </c>
      <c r="B260" s="38" t="str">
        <f>Totals!C260</f>
        <v>4D4101B</v>
      </c>
      <c r="C260" s="38" t="str">
        <f>Totals!D260</f>
        <v>Fan Blades (2011-17)</v>
      </c>
      <c r="D260" s="38" t="e">
        <f>Totals!E260</f>
        <v>#REF!</v>
      </c>
      <c r="E260" s="61">
        <f>Totals!F260</f>
        <v>0</v>
      </c>
      <c r="F260" s="40" t="str">
        <f>Totals!H260</f>
        <v>OEM</v>
      </c>
      <c r="G260" s="115">
        <f t="shared" si="33"/>
        <v>0</v>
      </c>
      <c r="H260" s="3"/>
      <c r="I260" s="120">
        <f>IFERROR(Jasper!$C247*Jasper!$D247,0)</f>
        <v>0</v>
      </c>
      <c r="J260" s="120">
        <f>IFERROR(#REF!*#REF!,0)</f>
        <v>0</v>
      </c>
      <c r="K260" s="120">
        <f>IFERROR(Versailles!C246*Versailles!D246,0)</f>
        <v>0</v>
      </c>
      <c r="L260" s="120">
        <f>IFERROR(Sellersburg!C243*Sellersburg!D243,0)</f>
        <v>0</v>
      </c>
      <c r="M260" s="120">
        <f>IFERROR(Pendleton!C247*Pendleton!D247,0)</f>
        <v>0</v>
      </c>
      <c r="N260" s="120">
        <f>IFERROR(Putnamville!C233*Putnamville!D233,0)</f>
        <v>0</v>
      </c>
      <c r="O260" s="120">
        <f>IFERROR(Lowell!C216*Lowell!D216,0)</f>
        <v>0</v>
      </c>
      <c r="P260" s="120">
        <f>IFERROR(#REF!*#REF!,0)</f>
        <v>0</v>
      </c>
      <c r="Q260" s="120">
        <f>IFERROR(Peru!C247*Peru!D247,0)</f>
        <v>0</v>
      </c>
      <c r="R260" s="120">
        <f>IFERROR('Toll Rd'!C239*'Toll Rd'!D239,0)</f>
        <v>0</v>
      </c>
      <c r="S260" s="120">
        <f>IFERROR(#REF!*#REF!,0)</f>
        <v>0</v>
      </c>
      <c r="T260" s="120">
        <f>IFERROR(#REF!*#REF!,0)</f>
        <v>0</v>
      </c>
      <c r="U260" s="120">
        <f>IFERROR(#REF!*#REF!,0)</f>
        <v>0</v>
      </c>
    </row>
    <row r="261" spans="1:21" ht="18" customHeight="1" x14ac:dyDescent="0.25">
      <c r="A261" s="42" t="str">
        <f>Totals!B261</f>
        <v>55113665AI</v>
      </c>
      <c r="B261" s="38" t="str">
        <f>Totals!C261</f>
        <v>4D3003</v>
      </c>
      <c r="C261" s="38" t="str">
        <f>Totals!D261</f>
        <v>Lower Driver Door Hinge</v>
      </c>
      <c r="D261" s="38" t="e">
        <f>Totals!E261</f>
        <v>#REF!</v>
      </c>
      <c r="E261" s="61">
        <f>Totals!F261</f>
        <v>0</v>
      </c>
      <c r="F261" s="40" t="str">
        <f>Totals!H261</f>
        <v>OEM</v>
      </c>
      <c r="G261" s="115">
        <f t="shared" ref="G261:G262" si="34">IFERROR(D261*E261,0)</f>
        <v>0</v>
      </c>
      <c r="H261" s="3"/>
      <c r="I261" s="120">
        <f>IFERROR(Jasper!$C248*Jasper!$D248,0)</f>
        <v>0</v>
      </c>
      <c r="J261" s="120">
        <f>IFERROR(#REF!*#REF!,0)</f>
        <v>0</v>
      </c>
      <c r="K261" s="120">
        <f>IFERROR(Versailles!C247*Versailles!D247,0)</f>
        <v>0</v>
      </c>
      <c r="L261" s="120">
        <f>IFERROR(Sellersburg!C244*Sellersburg!D244,0)</f>
        <v>0</v>
      </c>
      <c r="M261" s="120">
        <f>IFERROR(Pendleton!C248*Pendleton!D248,0)</f>
        <v>0</v>
      </c>
      <c r="N261" s="120">
        <f>IFERROR(Putnamville!C234*Putnamville!D234,0)</f>
        <v>0</v>
      </c>
      <c r="O261" s="120">
        <f>IFERROR(Lowell!C217*Lowell!D217,0)</f>
        <v>0</v>
      </c>
      <c r="P261" s="120">
        <f>IFERROR(#REF!*#REF!,0)</f>
        <v>0</v>
      </c>
      <c r="Q261" s="120">
        <f>IFERROR(Peru!C248*Peru!D248,0)</f>
        <v>0</v>
      </c>
      <c r="R261" s="120">
        <f>IFERROR('Toll Rd'!C240*'Toll Rd'!D240,0)</f>
        <v>0</v>
      </c>
      <c r="S261" s="120">
        <f>IFERROR(#REF!*#REF!,0)</f>
        <v>0</v>
      </c>
      <c r="T261" s="120">
        <f>IFERROR(#REF!*#REF!,0)</f>
        <v>0</v>
      </c>
      <c r="U261" s="120">
        <f>IFERROR(#REF!*#REF!,0)</f>
        <v>0</v>
      </c>
    </row>
    <row r="262" spans="1:21" ht="18" customHeight="1" x14ac:dyDescent="0.25">
      <c r="A262" s="42" t="str">
        <f>Totals!B262</f>
        <v>5136022AJ</v>
      </c>
      <c r="B262" s="38" t="str">
        <f>Totals!C262</f>
        <v>4D4201</v>
      </c>
      <c r="C262" s="38" t="str">
        <f>Totals!D262</f>
        <v xml:space="preserve">Fuel Pump </v>
      </c>
      <c r="D262" s="38" t="e">
        <f>Totals!E262</f>
        <v>#REF!</v>
      </c>
      <c r="E262" s="61">
        <f>Totals!F262</f>
        <v>0</v>
      </c>
      <c r="F262" s="40" t="str">
        <f>Totals!H262</f>
        <v>OEM</v>
      </c>
      <c r="G262" s="115">
        <f t="shared" si="34"/>
        <v>0</v>
      </c>
      <c r="H262" s="3"/>
      <c r="I262" s="120">
        <f>IFERROR(Jasper!$C249*Jasper!$D249,0)</f>
        <v>0</v>
      </c>
      <c r="J262" s="120">
        <f>IFERROR(#REF!*#REF!,0)</f>
        <v>0</v>
      </c>
      <c r="K262" s="120">
        <f>IFERROR(Versailles!C248*Versailles!D248,0)</f>
        <v>0</v>
      </c>
      <c r="L262" s="120">
        <f>IFERROR(Sellersburg!C245*Sellersburg!D245,0)</f>
        <v>0</v>
      </c>
      <c r="M262" s="120">
        <f>IFERROR(Pendleton!C249*Pendleton!D249,0)</f>
        <v>0</v>
      </c>
      <c r="N262" s="120">
        <f>IFERROR(Putnamville!C235*Putnamville!D235,0)</f>
        <v>0</v>
      </c>
      <c r="O262" s="120">
        <f>IFERROR(Lowell!C218*Lowell!D218,0)</f>
        <v>0</v>
      </c>
      <c r="P262" s="120">
        <f>IFERROR(#REF!*#REF!,0)</f>
        <v>0</v>
      </c>
      <c r="Q262" s="120">
        <f>IFERROR(Peru!C249*Peru!D249,0)</f>
        <v>0</v>
      </c>
      <c r="R262" s="120">
        <f>IFERROR('Toll Rd'!C241*'Toll Rd'!D241,0)</f>
        <v>0</v>
      </c>
      <c r="S262" s="120">
        <f>IFERROR(#REF!*#REF!,0)</f>
        <v>0</v>
      </c>
      <c r="T262" s="120">
        <f>IFERROR(#REF!*#REF!,0)</f>
        <v>0</v>
      </c>
      <c r="U262" s="120">
        <f>IFERROR(#REF!*#REF!,0)</f>
        <v>0</v>
      </c>
    </row>
    <row r="263" spans="1:21" ht="18" customHeight="1" x14ac:dyDescent="0.25">
      <c r="A263" s="10" t="str">
        <f>Totals!B263</f>
        <v>68059902AA</v>
      </c>
      <c r="B263" s="1" t="str">
        <f>Totals!C263</f>
        <v>68059902AA</v>
      </c>
      <c r="C263" s="1" t="str">
        <f>Totals!D263</f>
        <v>Jack Assy.</v>
      </c>
      <c r="D263" s="26" t="e">
        <f>Totals!E263</f>
        <v>#REF!</v>
      </c>
      <c r="E263" s="49">
        <f>Totals!F263</f>
        <v>0</v>
      </c>
      <c r="F263" s="25" t="str">
        <f>Totals!H263</f>
        <v>OEM</v>
      </c>
      <c r="G263" s="114">
        <f t="shared" ref="G263:G266" si="35">IFERROR(D263*E263,0)</f>
        <v>0</v>
      </c>
      <c r="H263" s="3"/>
      <c r="I263" s="120">
        <f>IFERROR(Jasper!$C250*Jasper!$D250,0)</f>
        <v>0</v>
      </c>
      <c r="J263" s="120">
        <f>IFERROR(#REF!*#REF!,0)</f>
        <v>0</v>
      </c>
      <c r="K263" s="120">
        <f>IFERROR(Versailles!C249*Versailles!D249,0)</f>
        <v>0</v>
      </c>
      <c r="L263" s="120">
        <f>IFERROR(Sellersburg!C246*Sellersburg!D246,0)</f>
        <v>0</v>
      </c>
      <c r="M263" s="120">
        <f>IFERROR(Pendleton!C250*Pendleton!D250,0)</f>
        <v>0</v>
      </c>
      <c r="N263" s="120">
        <f>IFERROR(Putnamville!C236*Putnamville!D236,0)</f>
        <v>0</v>
      </c>
      <c r="O263" s="120">
        <f>IFERROR(Lowell!C219*Lowell!D219,0)</f>
        <v>0</v>
      </c>
      <c r="P263" s="120">
        <f>IFERROR(#REF!*#REF!,0)</f>
        <v>0</v>
      </c>
      <c r="Q263" s="120">
        <f>IFERROR(Peru!C250*Peru!D250,0)</f>
        <v>0</v>
      </c>
      <c r="R263" s="120">
        <f>IFERROR('Toll Rd'!C242*'Toll Rd'!D242,0)</f>
        <v>0</v>
      </c>
      <c r="S263" s="120">
        <f>IFERROR(#REF!*#REF!,0)</f>
        <v>0</v>
      </c>
      <c r="T263" s="120">
        <f>IFERROR(#REF!*#REF!,0)</f>
        <v>0</v>
      </c>
      <c r="U263" s="120">
        <f>IFERROR(#REF!*#REF!,0)</f>
        <v>0</v>
      </c>
    </row>
    <row r="264" spans="1:21" ht="18" customHeight="1" x14ac:dyDescent="0.25">
      <c r="A264" s="10" t="str">
        <f>Totals!B264</f>
        <v>68211290AB</v>
      </c>
      <c r="B264" s="1" t="str">
        <f>Totals!C264</f>
        <v>4D4616</v>
      </c>
      <c r="C264" s="1" t="str">
        <f>Totals!D264</f>
        <v>License Plate Light LED  (2016-17)</v>
      </c>
      <c r="D264" s="1" t="e">
        <f>Totals!E264</f>
        <v>#REF!</v>
      </c>
      <c r="E264" s="49">
        <f>Totals!F264</f>
        <v>0</v>
      </c>
      <c r="F264" s="5" t="str">
        <f>Totals!H264</f>
        <v>OEM</v>
      </c>
      <c r="G264" s="114">
        <f t="shared" si="35"/>
        <v>0</v>
      </c>
      <c r="H264" s="3"/>
      <c r="I264" s="120">
        <f>IFERROR(Jasper!$C251*Jasper!$D251,0)</f>
        <v>0</v>
      </c>
      <c r="J264" s="120">
        <f>IFERROR(#REF!*#REF!,0)</f>
        <v>0</v>
      </c>
      <c r="K264" s="120">
        <f>IFERROR(Versailles!C250*Versailles!D250,0)</f>
        <v>0</v>
      </c>
      <c r="L264" s="120">
        <f>IFERROR(Sellersburg!C247*Sellersburg!D247,0)</f>
        <v>0</v>
      </c>
      <c r="M264" s="120">
        <f>IFERROR(Pendleton!C251*Pendleton!D251,0)</f>
        <v>0</v>
      </c>
      <c r="N264" s="120">
        <f>IFERROR(Putnamville!C237*Putnamville!D237,0)</f>
        <v>0</v>
      </c>
      <c r="O264" s="120">
        <f>IFERROR(Lowell!C220*Lowell!D220,0)</f>
        <v>0</v>
      </c>
      <c r="P264" s="120">
        <f>IFERROR(#REF!*#REF!,0)</f>
        <v>0</v>
      </c>
      <c r="Q264" s="120">
        <f>IFERROR(Peru!C251*Peru!D251,0)</f>
        <v>0</v>
      </c>
      <c r="R264" s="120">
        <f>IFERROR('Toll Rd'!C243*'Toll Rd'!D243,0)</f>
        <v>0</v>
      </c>
      <c r="S264" s="120">
        <f>IFERROR(#REF!*#REF!,0)</f>
        <v>0</v>
      </c>
      <c r="T264" s="120">
        <f>IFERROR(#REF!*#REF!,0)</f>
        <v>0</v>
      </c>
      <c r="U264" s="120">
        <f>IFERROR(#REF!*#REF!,0)</f>
        <v>0</v>
      </c>
    </row>
    <row r="265" spans="1:21" ht="18" customHeight="1" x14ac:dyDescent="0.25">
      <c r="A265" s="12" t="str">
        <f>Totals!B265</f>
        <v>5168389AB</v>
      </c>
      <c r="B265" s="1" t="str">
        <f>Totals!C265</f>
        <v>4D3139</v>
      </c>
      <c r="C265" s="1" t="str">
        <f>Totals!D265</f>
        <v>Lower Control Arm (Up to 2015)</v>
      </c>
      <c r="D265" s="1" t="e">
        <f>Totals!E265</f>
        <v>#REF!</v>
      </c>
      <c r="E265" s="49">
        <f>Totals!F265</f>
        <v>0</v>
      </c>
      <c r="F265" s="5" t="str">
        <f>Totals!H265</f>
        <v>OEM</v>
      </c>
      <c r="G265" s="114">
        <f t="shared" si="35"/>
        <v>0</v>
      </c>
      <c r="H265" s="3"/>
      <c r="I265" s="120">
        <f>IFERROR(Jasper!$C252*Jasper!$D252,0)</f>
        <v>0</v>
      </c>
      <c r="J265" s="120">
        <f>IFERROR(#REF!*#REF!,0)</f>
        <v>0</v>
      </c>
      <c r="K265" s="120">
        <f>IFERROR(Versailles!C251*Versailles!D251,0)</f>
        <v>0</v>
      </c>
      <c r="L265" s="120">
        <f>IFERROR(Sellersburg!C248*Sellersburg!D248,0)</f>
        <v>0</v>
      </c>
      <c r="M265" s="120">
        <f>IFERROR(Pendleton!C252*Pendleton!D252,0)</f>
        <v>0</v>
      </c>
      <c r="N265" s="120">
        <f>IFERROR(Putnamville!C238*Putnamville!D238,0)</f>
        <v>0</v>
      </c>
      <c r="O265" s="120">
        <f>IFERROR(Lowell!C221*Lowell!D221,0)</f>
        <v>0</v>
      </c>
      <c r="P265" s="120">
        <f>IFERROR(#REF!*#REF!,0)</f>
        <v>0</v>
      </c>
      <c r="Q265" s="120">
        <f>IFERROR(Peru!C252*Peru!D252,0)</f>
        <v>0</v>
      </c>
      <c r="R265" s="120">
        <f>IFERROR('Toll Rd'!C244*'Toll Rd'!D244,0)</f>
        <v>0</v>
      </c>
      <c r="S265" s="120">
        <f>IFERROR(#REF!*#REF!,0)</f>
        <v>0</v>
      </c>
      <c r="T265" s="120">
        <f>IFERROR(#REF!*#REF!,0)</f>
        <v>0</v>
      </c>
      <c r="U265" s="120">
        <f>IFERROR(#REF!*#REF!,0)</f>
        <v>0</v>
      </c>
    </row>
    <row r="266" spans="1:21" ht="18" customHeight="1" x14ac:dyDescent="0.25">
      <c r="A266" s="10" t="str">
        <f>Totals!B266</f>
        <v>680509524AK</v>
      </c>
      <c r="B266" s="1" t="str">
        <f>Totals!C266</f>
        <v>4D3015</v>
      </c>
      <c r="C266" s="1" t="str">
        <f>Totals!D266</f>
        <v>Power Steering Pump</v>
      </c>
      <c r="D266" s="1" t="e">
        <f>Totals!E266</f>
        <v>#REF!</v>
      </c>
      <c r="E266" s="49">
        <f>Totals!F266</f>
        <v>0</v>
      </c>
      <c r="F266" s="5" t="str">
        <f>Totals!H266</f>
        <v>OEM</v>
      </c>
      <c r="G266" s="114">
        <f t="shared" si="35"/>
        <v>0</v>
      </c>
      <c r="H266" s="3"/>
      <c r="I266" s="120">
        <f>IFERROR(Jasper!$C253*Jasper!$D253,0)</f>
        <v>0</v>
      </c>
      <c r="J266" s="120">
        <f>IFERROR(#REF!*#REF!,0)</f>
        <v>0</v>
      </c>
      <c r="K266" s="120">
        <f>IFERROR(Versailles!C252*Versailles!D252,0)</f>
        <v>0</v>
      </c>
      <c r="L266" s="120">
        <f>IFERROR(Sellersburg!C249*Sellersburg!D249,0)</f>
        <v>0</v>
      </c>
      <c r="M266" s="120">
        <f>IFERROR(Pendleton!C253*Pendleton!D253,0)</f>
        <v>0</v>
      </c>
      <c r="N266" s="120">
        <f>IFERROR(Putnamville!C239*Putnamville!D239,0)</f>
        <v>0</v>
      </c>
      <c r="O266" s="120">
        <f>IFERROR(Lowell!C222*Lowell!D222,0)</f>
        <v>0</v>
      </c>
      <c r="P266" s="120">
        <f>IFERROR(#REF!*#REF!,0)</f>
        <v>0</v>
      </c>
      <c r="Q266" s="120">
        <f>IFERROR(Peru!C253*Peru!D253,0)</f>
        <v>0</v>
      </c>
      <c r="R266" s="120">
        <f>IFERROR('Toll Rd'!C245*'Toll Rd'!D245,0)</f>
        <v>0</v>
      </c>
      <c r="S266" s="120">
        <f>IFERROR(#REF!*#REF!,0)</f>
        <v>0</v>
      </c>
      <c r="T266" s="120">
        <f>IFERROR(#REF!*#REF!,0)</f>
        <v>0</v>
      </c>
      <c r="U266" s="120">
        <f>IFERROR(#REF!*#REF!,0)</f>
        <v>0</v>
      </c>
    </row>
    <row r="267" spans="1:21" ht="18" customHeight="1" x14ac:dyDescent="0.25">
      <c r="A267" s="45" t="str">
        <f>Totals!B267</f>
        <v>4627851AA</v>
      </c>
      <c r="B267" s="46" t="str">
        <f>Totals!C267</f>
        <v>4D4120</v>
      </c>
      <c r="C267" s="71" t="str">
        <f>Totals!D267</f>
        <v>Pulley, Idler Ribbed</v>
      </c>
      <c r="D267" s="1" t="e">
        <f>Totals!E267</f>
        <v>#REF!</v>
      </c>
      <c r="E267" s="49">
        <f>Totals!F267</f>
        <v>0</v>
      </c>
      <c r="F267" s="47" t="str">
        <f>Totals!H267</f>
        <v>OEM</v>
      </c>
      <c r="G267" s="116">
        <f>IFERROR(D267*E267,0)</f>
        <v>0</v>
      </c>
      <c r="H267" s="3"/>
      <c r="I267" s="120">
        <f>IFERROR(Jasper!$C254*Jasper!$D254,0)</f>
        <v>0</v>
      </c>
      <c r="J267" s="120">
        <f>IFERROR(#REF!*#REF!,0)</f>
        <v>0</v>
      </c>
      <c r="K267" s="120">
        <f>IFERROR(Versailles!C253*Versailles!D253,0)</f>
        <v>0</v>
      </c>
      <c r="L267" s="120">
        <f>IFERROR(Sellersburg!C250*Sellersburg!D250,0)</f>
        <v>0</v>
      </c>
      <c r="M267" s="120">
        <f>IFERROR(Pendleton!C254*Pendleton!D254,0)</f>
        <v>0</v>
      </c>
      <c r="N267" s="120">
        <f>IFERROR(Putnamville!C240*Putnamville!D240,0)</f>
        <v>0</v>
      </c>
      <c r="O267" s="120">
        <f>IFERROR(Lowell!C223*Lowell!D223,0)</f>
        <v>0</v>
      </c>
      <c r="P267" s="120">
        <f>IFERROR(#REF!*#REF!,0)</f>
        <v>0</v>
      </c>
      <c r="Q267" s="120">
        <f>IFERROR(Peru!C254*Peru!D254,0)</f>
        <v>0</v>
      </c>
      <c r="R267" s="120">
        <f>IFERROR('Toll Rd'!C246*'Toll Rd'!D246,0)</f>
        <v>0</v>
      </c>
      <c r="S267" s="120">
        <f>IFERROR(#REF!*#REF!,0)</f>
        <v>0</v>
      </c>
      <c r="T267" s="120">
        <f>IFERROR(#REF!*#REF!,0)</f>
        <v>0</v>
      </c>
      <c r="U267" s="120">
        <f>IFERROR(#REF!*#REF!,0)</f>
        <v>0</v>
      </c>
    </row>
    <row r="268" spans="1:21" ht="18" customHeight="1" x14ac:dyDescent="0.25">
      <c r="A268" s="42" t="str">
        <f>Totals!B268</f>
        <v>68050126AB</v>
      </c>
      <c r="B268" s="42" t="str">
        <f>Totals!C268</f>
        <v>4D6776</v>
      </c>
      <c r="C268" s="38" t="str">
        <f>Totals!D268</f>
        <v>Radiator</v>
      </c>
      <c r="D268" s="38" t="e">
        <f>Totals!E268</f>
        <v>#REF!</v>
      </c>
      <c r="E268" s="61">
        <f>Totals!F268</f>
        <v>0</v>
      </c>
      <c r="F268" s="85" t="str">
        <f>Totals!H268</f>
        <v>OEM</v>
      </c>
      <c r="G268" s="115">
        <f t="shared" ref="G268:G275" si="36">IFERROR(D268*E268,0)</f>
        <v>0</v>
      </c>
      <c r="H268" s="3"/>
      <c r="I268" s="120">
        <f>IFERROR(Jasper!$C255*Jasper!$D255,0)</f>
        <v>0</v>
      </c>
      <c r="J268" s="120">
        <f>IFERROR(#REF!*#REF!,0)</f>
        <v>0</v>
      </c>
      <c r="K268" s="120">
        <f>IFERROR(Versailles!C254*Versailles!D254,0)</f>
        <v>0</v>
      </c>
      <c r="L268" s="120">
        <f>IFERROR(Sellersburg!C251*Sellersburg!D251,0)</f>
        <v>0</v>
      </c>
      <c r="M268" s="120">
        <f>IFERROR(Pendleton!C255*Pendleton!D255,0)</f>
        <v>0</v>
      </c>
      <c r="N268" s="120">
        <f>IFERROR(Putnamville!C241*Putnamville!D241,0)</f>
        <v>0</v>
      </c>
      <c r="O268" s="120">
        <f>IFERROR(Lowell!C224*Lowell!D224,0)</f>
        <v>0</v>
      </c>
      <c r="P268" s="120">
        <f>IFERROR(#REF!*#REF!,0)</f>
        <v>0</v>
      </c>
      <c r="Q268" s="120">
        <f>IFERROR(Peru!C255*Peru!D255,0)</f>
        <v>0</v>
      </c>
      <c r="R268" s="120">
        <f>IFERROR('Toll Rd'!C247*'Toll Rd'!D247,0)</f>
        <v>0</v>
      </c>
      <c r="S268" s="120">
        <f>IFERROR(#REF!*#REF!,0)</f>
        <v>0</v>
      </c>
      <c r="T268" s="120">
        <f>IFERROR(#REF!*#REF!,0)</f>
        <v>0</v>
      </c>
      <c r="U268" s="120">
        <f>IFERROR(#REF!*#REF!,0)</f>
        <v>0</v>
      </c>
    </row>
    <row r="269" spans="1:21" ht="18" customHeight="1" x14ac:dyDescent="0.25">
      <c r="A269" s="42" t="str">
        <f>Totals!B269</f>
        <v>4608801AB</v>
      </c>
      <c r="B269" s="42" t="str">
        <f>Totals!C269</f>
        <v>4D3004</v>
      </c>
      <c r="C269" s="38" t="str">
        <f>Totals!D269</f>
        <v xml:space="preserve">Starter-RWD Only </v>
      </c>
      <c r="D269" s="38" t="e">
        <f>Totals!E269</f>
        <v>#REF!</v>
      </c>
      <c r="E269" s="61">
        <f>Totals!F269</f>
        <v>0</v>
      </c>
      <c r="F269" s="85" t="str">
        <f>Totals!H269</f>
        <v>OEM</v>
      </c>
      <c r="G269" s="115">
        <f t="shared" si="36"/>
        <v>0</v>
      </c>
      <c r="H269" s="3"/>
      <c r="I269" s="120">
        <f>IFERROR(Jasper!$C256*Jasper!$D256,0)</f>
        <v>0</v>
      </c>
      <c r="J269" s="120">
        <f>IFERROR(#REF!*#REF!,0)</f>
        <v>0</v>
      </c>
      <c r="K269" s="120">
        <f>IFERROR(Versailles!C255*Versailles!D255,0)</f>
        <v>0</v>
      </c>
      <c r="L269" s="120">
        <f>IFERROR(Sellersburg!C252*Sellersburg!D252,0)</f>
        <v>0</v>
      </c>
      <c r="M269" s="120">
        <f>IFERROR(Pendleton!C256*Pendleton!D256,0)</f>
        <v>0</v>
      </c>
      <c r="N269" s="120">
        <f>IFERROR(Putnamville!C242*Putnamville!D242,0)</f>
        <v>0</v>
      </c>
      <c r="O269" s="120">
        <f>IFERROR(Lowell!C225*Lowell!D225,0)</f>
        <v>0</v>
      </c>
      <c r="P269" s="120">
        <f>IFERROR(#REF!*#REF!,0)</f>
        <v>0</v>
      </c>
      <c r="Q269" s="120">
        <f>IFERROR(Peru!C256*Peru!D256,0)</f>
        <v>0</v>
      </c>
      <c r="R269" s="120">
        <f>IFERROR('Toll Rd'!C248*'Toll Rd'!D248,0)</f>
        <v>0</v>
      </c>
      <c r="S269" s="120">
        <f>IFERROR(#REF!*#REF!,0)</f>
        <v>0</v>
      </c>
      <c r="T269" s="120">
        <f>IFERROR(#REF!*#REF!,0)</f>
        <v>0</v>
      </c>
      <c r="U269" s="120">
        <f>IFERROR(#REF!*#REF!,0)</f>
        <v>0</v>
      </c>
    </row>
    <row r="270" spans="1:21" ht="18" customHeight="1" x14ac:dyDescent="0.25">
      <c r="A270" s="42" t="str">
        <f>Totals!B270</f>
        <v>50629400AE</v>
      </c>
      <c r="B270" s="42" t="str">
        <f>Totals!C270</f>
        <v>4D4191</v>
      </c>
      <c r="C270" s="38" t="str">
        <f>Totals!D270</f>
        <v>Tire Sensor  (2017-18)</v>
      </c>
      <c r="D270" s="38" t="e">
        <f>Totals!E270</f>
        <v>#REF!</v>
      </c>
      <c r="E270" s="61">
        <f>Totals!F270</f>
        <v>0</v>
      </c>
      <c r="F270" s="85" t="str">
        <f>Totals!H270</f>
        <v>OEM</v>
      </c>
      <c r="G270" s="115">
        <f t="shared" si="36"/>
        <v>0</v>
      </c>
      <c r="H270" s="3"/>
      <c r="I270" s="120">
        <f>IFERROR(Jasper!$C257*Jasper!$D257,0)</f>
        <v>0</v>
      </c>
      <c r="J270" s="120">
        <f>IFERROR(#REF!*#REF!,0)</f>
        <v>0</v>
      </c>
      <c r="K270" s="120">
        <f>IFERROR(Versailles!C256*Versailles!D256,0)</f>
        <v>0</v>
      </c>
      <c r="L270" s="120">
        <f>IFERROR(Sellersburg!C253*Sellersburg!D253,0)</f>
        <v>0</v>
      </c>
      <c r="M270" s="120">
        <f>IFERROR(Pendleton!C257*Pendleton!D257,0)</f>
        <v>0</v>
      </c>
      <c r="N270" s="120">
        <f>IFERROR(Putnamville!C243*Putnamville!D243,0)</f>
        <v>0</v>
      </c>
      <c r="O270" s="120">
        <f>IFERROR(Lowell!C226*Lowell!D226,0)</f>
        <v>0</v>
      </c>
      <c r="P270" s="120">
        <f>IFERROR(#REF!*#REF!,0)</f>
        <v>0</v>
      </c>
      <c r="Q270" s="120">
        <f>IFERROR(Peru!C257*Peru!D257,0)</f>
        <v>0</v>
      </c>
      <c r="R270" s="120">
        <f>IFERROR('Toll Rd'!C249*'Toll Rd'!D249,0)</f>
        <v>0</v>
      </c>
      <c r="S270" s="120">
        <f>IFERROR(#REF!*#REF!,0)</f>
        <v>0</v>
      </c>
      <c r="T270" s="120">
        <f>IFERROR(#REF!*#REF!,0)</f>
        <v>0</v>
      </c>
      <c r="U270" s="120">
        <f>IFERROR(#REF!*#REF!,0)</f>
        <v>0</v>
      </c>
    </row>
    <row r="271" spans="1:21" ht="18" customHeight="1" x14ac:dyDescent="0.25">
      <c r="A271" s="42" t="str">
        <f>Totals!B271</f>
        <v>5038668AC</v>
      </c>
      <c r="B271" s="42" t="str">
        <f>Totals!C271</f>
        <v>4D4504</v>
      </c>
      <c r="C271" s="38" t="str">
        <f>Totals!D271</f>
        <v>Water Pump</v>
      </c>
      <c r="D271" s="38" t="e">
        <f>Totals!E271</f>
        <v>#REF!</v>
      </c>
      <c r="E271" s="61">
        <f>Totals!F271</f>
        <v>0</v>
      </c>
      <c r="F271" s="85" t="str">
        <f>Totals!H271</f>
        <v>OEM</v>
      </c>
      <c r="G271" s="115">
        <f t="shared" si="36"/>
        <v>0</v>
      </c>
      <c r="H271" s="3"/>
      <c r="I271" s="120">
        <f>IFERROR(Jasper!$C258*Jasper!$D258,0)</f>
        <v>0</v>
      </c>
      <c r="J271" s="120">
        <f>IFERROR(#REF!*#REF!,0)</f>
        <v>0</v>
      </c>
      <c r="K271" s="120">
        <f>IFERROR(Versailles!C257*Versailles!D257,0)</f>
        <v>0</v>
      </c>
      <c r="L271" s="120">
        <f>IFERROR(Sellersburg!C254*Sellersburg!D254,0)</f>
        <v>0</v>
      </c>
      <c r="M271" s="120">
        <f>IFERROR(Pendleton!C258*Pendleton!D258,0)</f>
        <v>0</v>
      </c>
      <c r="N271" s="120">
        <f>IFERROR(Putnamville!C244*Putnamville!D244,0)</f>
        <v>0</v>
      </c>
      <c r="O271" s="120">
        <f>IFERROR(Lowell!C227*Lowell!D227,0)</f>
        <v>0</v>
      </c>
      <c r="P271" s="120">
        <f>IFERROR(#REF!*#REF!,0)</f>
        <v>0</v>
      </c>
      <c r="Q271" s="120">
        <f>IFERROR(Peru!C258*Peru!D258,0)</f>
        <v>0</v>
      </c>
      <c r="R271" s="120">
        <f>IFERROR('Toll Rd'!C250*'Toll Rd'!D250,0)</f>
        <v>0</v>
      </c>
      <c r="S271" s="120">
        <f>IFERROR(#REF!*#REF!,0)</f>
        <v>0</v>
      </c>
      <c r="T271" s="120">
        <f>IFERROR(#REF!*#REF!,0)</f>
        <v>0</v>
      </c>
      <c r="U271" s="120">
        <f>IFERROR(#REF!*#REF!,0)</f>
        <v>0</v>
      </c>
    </row>
    <row r="272" spans="1:21" ht="18" customHeight="1" x14ac:dyDescent="0.25">
      <c r="A272" s="42" t="str">
        <f>Totals!B272</f>
        <v>168166850AA</v>
      </c>
      <c r="B272" s="42" t="str">
        <f>Totals!C272</f>
        <v>4D4401</v>
      </c>
      <c r="C272" s="38" t="str">
        <f>Totals!D272</f>
        <v>Wheel Cover</v>
      </c>
      <c r="D272" s="38" t="e">
        <f>Totals!E272</f>
        <v>#REF!</v>
      </c>
      <c r="E272" s="61">
        <f>Totals!F272</f>
        <v>0</v>
      </c>
      <c r="F272" s="85" t="str">
        <f>Totals!H272</f>
        <v>OEM</v>
      </c>
      <c r="G272" s="115">
        <f t="shared" si="36"/>
        <v>0</v>
      </c>
      <c r="H272" s="3"/>
      <c r="I272" s="120">
        <f>IFERROR(Jasper!$C259*Jasper!$D259,0)</f>
        <v>0</v>
      </c>
      <c r="J272" s="120">
        <f>IFERROR(#REF!*#REF!,0)</f>
        <v>0</v>
      </c>
      <c r="K272" s="120">
        <f>IFERROR(Versailles!C258*Versailles!D258,0)</f>
        <v>0</v>
      </c>
      <c r="L272" s="120">
        <f>IFERROR(Sellersburg!C255*Sellersburg!D255,0)</f>
        <v>0</v>
      </c>
      <c r="M272" s="120">
        <f>IFERROR(Pendleton!C259*Pendleton!D259,0)</f>
        <v>0</v>
      </c>
      <c r="N272" s="120">
        <f>IFERROR(Putnamville!C245*Putnamville!D245,0)</f>
        <v>0</v>
      </c>
      <c r="O272" s="120">
        <f>IFERROR(Lowell!C228*Lowell!D228,0)</f>
        <v>0</v>
      </c>
      <c r="P272" s="120">
        <f>IFERROR(#REF!*#REF!,0)</f>
        <v>0</v>
      </c>
      <c r="Q272" s="120">
        <f>IFERROR(Peru!C259*Peru!D259,0)</f>
        <v>0</v>
      </c>
      <c r="R272" s="120">
        <f>IFERROR('Toll Rd'!C251*'Toll Rd'!D251,0)</f>
        <v>0</v>
      </c>
      <c r="S272" s="120">
        <f>IFERROR(#REF!*#REF!,0)</f>
        <v>0</v>
      </c>
      <c r="T272" s="120">
        <f>IFERROR(#REF!*#REF!,0)</f>
        <v>0</v>
      </c>
      <c r="U272" s="120">
        <f>IFERROR(#REF!*#REF!,0)</f>
        <v>0</v>
      </c>
    </row>
    <row r="273" spans="1:21" ht="18" customHeight="1" x14ac:dyDescent="0.25">
      <c r="A273" s="42" t="str">
        <f>Totals!B273</f>
        <v>68262253AC</v>
      </c>
      <c r="B273" s="42" t="str">
        <f>Totals!C273</f>
        <v>68262253AC</v>
      </c>
      <c r="C273" s="38" t="str">
        <f>Totals!D273</f>
        <v>Master Window Switch</v>
      </c>
      <c r="D273" s="38" t="e">
        <f>Totals!E273</f>
        <v>#REF!</v>
      </c>
      <c r="E273" s="61">
        <f>Totals!F273</f>
        <v>0</v>
      </c>
      <c r="F273" s="85" t="str">
        <f>Totals!H273</f>
        <v>OEM</v>
      </c>
      <c r="G273" s="115">
        <f t="shared" si="36"/>
        <v>0</v>
      </c>
      <c r="H273" s="3"/>
      <c r="I273" s="120">
        <f>IFERROR(Jasper!$C260*Jasper!$D260,0)</f>
        <v>0</v>
      </c>
      <c r="J273" s="120">
        <f>IFERROR(#REF!*#REF!,0)</f>
        <v>0</v>
      </c>
      <c r="K273" s="120">
        <f>IFERROR(Versailles!C259*Versailles!D259,0)</f>
        <v>0</v>
      </c>
      <c r="L273" s="120">
        <f>IFERROR(Sellersburg!C256*Sellersburg!D256,0)</f>
        <v>0</v>
      </c>
      <c r="M273" s="120">
        <f>IFERROR(Pendleton!C260*Pendleton!D260,0)</f>
        <v>0</v>
      </c>
      <c r="N273" s="120">
        <f>IFERROR(Putnamville!C246*Putnamville!D246,0)</f>
        <v>0</v>
      </c>
      <c r="O273" s="120">
        <f>IFERROR(Lowell!C229*Lowell!D229,0)</f>
        <v>0</v>
      </c>
      <c r="P273" s="120">
        <f>IFERROR(#REF!*#REF!,0)</f>
        <v>0</v>
      </c>
      <c r="Q273" s="120">
        <f>IFERROR(Peru!C260*Peru!D260,0)</f>
        <v>0</v>
      </c>
      <c r="R273" s="120">
        <f>IFERROR('Toll Rd'!C252*'Toll Rd'!D252,0)</f>
        <v>0</v>
      </c>
      <c r="S273" s="120">
        <f>IFERROR(#REF!*#REF!,0)</f>
        <v>0</v>
      </c>
      <c r="T273" s="120">
        <f>IFERROR(#REF!*#REF!,0)</f>
        <v>0</v>
      </c>
      <c r="U273" s="120">
        <f>IFERROR(#REF!*#REF!,0)</f>
        <v>0</v>
      </c>
    </row>
    <row r="274" spans="1:21" ht="18" customHeight="1" x14ac:dyDescent="0.25">
      <c r="A274" s="42" t="str">
        <f>Totals!B274</f>
        <v>1RF14DX9AB</v>
      </c>
      <c r="B274" s="42" t="str">
        <f>Totals!C274</f>
        <v>4D4601</v>
      </c>
      <c r="C274" s="38" t="str">
        <f>Totals!D274</f>
        <v>Visor Clip</v>
      </c>
      <c r="D274" s="38" t="e">
        <f>Totals!E274</f>
        <v>#REF!</v>
      </c>
      <c r="E274" s="61">
        <f>Totals!F274</f>
        <v>0</v>
      </c>
      <c r="F274" s="85" t="str">
        <f>Totals!H274</f>
        <v>OEM</v>
      </c>
      <c r="G274" s="115">
        <f t="shared" si="36"/>
        <v>0</v>
      </c>
      <c r="H274" s="3"/>
      <c r="I274" s="120">
        <f>IFERROR(Jasper!$C261*Jasper!$D261,0)</f>
        <v>0</v>
      </c>
      <c r="J274" s="120">
        <f>IFERROR(#REF!*#REF!,0)</f>
        <v>0</v>
      </c>
      <c r="K274" s="120">
        <f>IFERROR(Versailles!C260*Versailles!D260,0)</f>
        <v>0</v>
      </c>
      <c r="L274" s="120">
        <f>IFERROR(Sellersburg!C257*Sellersburg!D257,0)</f>
        <v>0</v>
      </c>
      <c r="M274" s="120">
        <f>IFERROR(Pendleton!C261*Pendleton!D261,0)</f>
        <v>0</v>
      </c>
      <c r="N274" s="120">
        <f>IFERROR(Putnamville!C247*Putnamville!D247,0)</f>
        <v>0</v>
      </c>
      <c r="O274" s="120">
        <f>IFERROR(Lowell!C230*Lowell!D230,0)</f>
        <v>0</v>
      </c>
      <c r="P274" s="120">
        <f>IFERROR(#REF!*#REF!,0)</f>
        <v>0</v>
      </c>
      <c r="Q274" s="120">
        <f>IFERROR(Peru!C261*Peru!D261,0)</f>
        <v>0</v>
      </c>
      <c r="R274" s="120">
        <f>IFERROR('Toll Rd'!C253*'Toll Rd'!D253,0)</f>
        <v>0</v>
      </c>
      <c r="S274" s="120">
        <f>IFERROR(#REF!*#REF!,0)</f>
        <v>0</v>
      </c>
      <c r="T274" s="120">
        <f>IFERROR(#REF!*#REF!,0)</f>
        <v>0</v>
      </c>
      <c r="U274" s="120">
        <f>IFERROR(#REF!*#REF!,0)</f>
        <v>0</v>
      </c>
    </row>
    <row r="275" spans="1:21" ht="18" customHeight="1" x14ac:dyDescent="0.25">
      <c r="A275" s="42" t="str">
        <f>Totals!B275</f>
        <v>68239794AE</v>
      </c>
      <c r="B275" s="42" t="str">
        <f>Totals!C275</f>
        <v>4D3352</v>
      </c>
      <c r="C275" s="38" t="str">
        <f>Totals!D275</f>
        <v>Washer Hose</v>
      </c>
      <c r="D275" s="38" t="e">
        <f>Totals!E275</f>
        <v>#REF!</v>
      </c>
      <c r="E275" s="61">
        <f>Totals!F275</f>
        <v>0</v>
      </c>
      <c r="F275" s="85" t="str">
        <f>Totals!H275</f>
        <v>OEM</v>
      </c>
      <c r="G275" s="115">
        <f t="shared" si="36"/>
        <v>0</v>
      </c>
      <c r="H275" s="3"/>
      <c r="I275" s="120">
        <f>IFERROR(Jasper!$C262*Jasper!$D262,0)</f>
        <v>0</v>
      </c>
      <c r="J275" s="120">
        <f>IFERROR(#REF!*#REF!,0)</f>
        <v>0</v>
      </c>
      <c r="K275" s="120">
        <f>IFERROR(Versailles!C261*Versailles!D261,0)</f>
        <v>0</v>
      </c>
      <c r="L275" s="120">
        <f>IFERROR(Sellersburg!C258*Sellersburg!D258,0)</f>
        <v>0</v>
      </c>
      <c r="M275" s="120">
        <f>IFERROR(Pendleton!C262*Pendleton!D262,0)</f>
        <v>0</v>
      </c>
      <c r="N275" s="120">
        <f>IFERROR(Putnamville!C248*Putnamville!D248,0)</f>
        <v>0</v>
      </c>
      <c r="O275" s="120">
        <f>IFERROR(Lowell!C231*Lowell!D231,0)</f>
        <v>0</v>
      </c>
      <c r="P275" s="120">
        <f>IFERROR(#REF!*#REF!,0)</f>
        <v>0</v>
      </c>
      <c r="Q275" s="120">
        <f>IFERROR(Peru!C262*Peru!D262,0)</f>
        <v>0</v>
      </c>
      <c r="R275" s="120">
        <f>IFERROR('Toll Rd'!C254*'Toll Rd'!D254,0)</f>
        <v>0</v>
      </c>
      <c r="S275" s="120">
        <f>IFERROR(#REF!*#REF!,0)</f>
        <v>0</v>
      </c>
      <c r="T275" s="120">
        <f>IFERROR(#REF!*#REF!,0)</f>
        <v>0</v>
      </c>
      <c r="U275" s="120">
        <f>IFERROR(#REF!*#REF!,0)</f>
        <v>0</v>
      </c>
    </row>
    <row r="276" spans="1:21" ht="18" customHeight="1" x14ac:dyDescent="0.25">
      <c r="A276" s="10" t="str">
        <f>Totals!B276</f>
        <v>68057740AD</v>
      </c>
      <c r="B276" s="1" t="str">
        <f>Totals!C276</f>
        <v>4D3353</v>
      </c>
      <c r="C276" s="1" t="str">
        <f>Totals!D276</f>
        <v>Washer Hose</v>
      </c>
      <c r="D276" s="1" t="e">
        <f>Totals!E276</f>
        <v>#REF!</v>
      </c>
      <c r="E276" s="49">
        <f>Totals!F276</f>
        <v>0</v>
      </c>
      <c r="F276" s="5" t="str">
        <f>Totals!H276</f>
        <v>OEM</v>
      </c>
      <c r="G276" s="114">
        <f t="shared" ref="G276:G280" si="37">IFERROR(D276*E276,0)</f>
        <v>0</v>
      </c>
      <c r="H276" s="21"/>
      <c r="I276" s="120">
        <f>IFERROR(Jasper!$C263*Jasper!$D263,0)</f>
        <v>0</v>
      </c>
      <c r="J276" s="120">
        <f>IFERROR(#REF!*#REF!,0)</f>
        <v>0</v>
      </c>
      <c r="K276" s="120">
        <f>IFERROR(Versailles!C262*Versailles!D262,0)</f>
        <v>0</v>
      </c>
      <c r="L276" s="120">
        <f>IFERROR(Sellersburg!C259*Sellersburg!D259,0)</f>
        <v>0</v>
      </c>
      <c r="M276" s="120">
        <f>IFERROR(Pendleton!C263*Pendleton!D263,0)</f>
        <v>0</v>
      </c>
      <c r="N276" s="120">
        <f>IFERROR(Putnamville!C249*Putnamville!D249,0)</f>
        <v>0</v>
      </c>
      <c r="O276" s="120">
        <f>IFERROR(Lowell!C232*Lowell!D232,0)</f>
        <v>0</v>
      </c>
      <c r="P276" s="120">
        <f>IFERROR(#REF!*#REF!,0)</f>
        <v>0</v>
      </c>
      <c r="Q276" s="120">
        <f>IFERROR(Peru!C263*Peru!D263,0)</f>
        <v>0</v>
      </c>
      <c r="R276" s="120">
        <f>IFERROR('Toll Rd'!C255*'Toll Rd'!D255,0)</f>
        <v>0</v>
      </c>
      <c r="S276" s="120">
        <f>IFERROR(#REF!*#REF!,0)</f>
        <v>0</v>
      </c>
      <c r="T276" s="120">
        <f>IFERROR(#REF!*#REF!,0)</f>
        <v>0</v>
      </c>
      <c r="U276" s="120">
        <f>IFERROR(#REF!*#REF!,0)</f>
        <v>0</v>
      </c>
    </row>
    <row r="277" spans="1:21" ht="18" customHeight="1" x14ac:dyDescent="0.25">
      <c r="A277" s="12" t="str">
        <f>Totals!B277</f>
        <v>68239789AB</v>
      </c>
      <c r="B277" s="1" t="str">
        <f>Totals!C277</f>
        <v>4D3351</v>
      </c>
      <c r="C277" s="1" t="str">
        <f>Totals!D277</f>
        <v>Washer Nozzle &amp; Hose</v>
      </c>
      <c r="D277" s="1" t="e">
        <f>Totals!E277</f>
        <v>#REF!</v>
      </c>
      <c r="E277" s="49">
        <f>Totals!F277</f>
        <v>0</v>
      </c>
      <c r="F277" s="5" t="str">
        <f>Totals!H277</f>
        <v>OEM</v>
      </c>
      <c r="G277" s="114">
        <f t="shared" si="37"/>
        <v>0</v>
      </c>
      <c r="H277" s="21"/>
      <c r="I277" s="120">
        <f>IFERROR(Jasper!$C264*Jasper!$D264,0)</f>
        <v>0</v>
      </c>
      <c r="J277" s="120">
        <f>IFERROR(#REF!*#REF!,0)</f>
        <v>0</v>
      </c>
      <c r="K277" s="120">
        <f>IFERROR(Versailles!C263*Versailles!D263,0)</f>
        <v>0</v>
      </c>
      <c r="L277" s="120">
        <f>IFERROR(Sellersburg!C260*Sellersburg!D260,0)</f>
        <v>0</v>
      </c>
      <c r="M277" s="120">
        <f>IFERROR(Pendleton!C264*Pendleton!D264,0)</f>
        <v>0</v>
      </c>
      <c r="N277" s="120">
        <f>IFERROR(Putnamville!C250*Putnamville!D250,0)</f>
        <v>0</v>
      </c>
      <c r="O277" s="120">
        <f>IFERROR(Lowell!C233*Lowell!D233,0)</f>
        <v>0</v>
      </c>
      <c r="P277" s="120">
        <f>IFERROR(#REF!*#REF!,0)</f>
        <v>0</v>
      </c>
      <c r="Q277" s="120">
        <f>IFERROR(Peru!C264*Peru!D264,0)</f>
        <v>0</v>
      </c>
      <c r="R277" s="120">
        <f>IFERROR('Toll Rd'!C256*'Toll Rd'!D256,0)</f>
        <v>0</v>
      </c>
      <c r="S277" s="120">
        <f>IFERROR(#REF!*#REF!,0)</f>
        <v>0</v>
      </c>
      <c r="T277" s="120">
        <f>IFERROR(#REF!*#REF!,0)</f>
        <v>0</v>
      </c>
      <c r="U277" s="120">
        <f>IFERROR(#REF!*#REF!,0)</f>
        <v>0</v>
      </c>
    </row>
    <row r="278" spans="1:21" ht="18" customHeight="1" x14ac:dyDescent="0.25">
      <c r="A278" s="12" t="str">
        <f>Totals!B278</f>
        <v>68217041AC</v>
      </c>
      <c r="B278" s="1" t="str">
        <f>Totals!C278</f>
        <v>68217041AC</v>
      </c>
      <c r="C278" s="1" t="str">
        <f>Totals!D278</f>
        <v>Washer Nozzle/No wire</v>
      </c>
      <c r="D278" s="1" t="e">
        <f>Totals!E278</f>
        <v>#REF!</v>
      </c>
      <c r="E278" s="49">
        <f>Totals!F278</f>
        <v>0</v>
      </c>
      <c r="F278" s="5" t="str">
        <f>Totals!H278</f>
        <v>OEM</v>
      </c>
      <c r="G278" s="114">
        <f t="shared" si="37"/>
        <v>0</v>
      </c>
      <c r="H278" s="3"/>
      <c r="I278" s="120">
        <f>IFERROR(Jasper!$C265*Jasper!$D265,0)</f>
        <v>0</v>
      </c>
      <c r="J278" s="120">
        <f>IFERROR(#REF!*#REF!,0)</f>
        <v>0</v>
      </c>
      <c r="K278" s="120">
        <f>IFERROR(Versailles!C264*Versailles!D264,0)</f>
        <v>0</v>
      </c>
      <c r="L278" s="120">
        <f>IFERROR(Sellersburg!C261*Sellersburg!D261,0)</f>
        <v>0</v>
      </c>
      <c r="M278" s="120">
        <f>IFERROR(Pendleton!C265*Pendleton!D265,0)</f>
        <v>0</v>
      </c>
      <c r="N278" s="120">
        <f>IFERROR(Putnamville!C251*Putnamville!D251,0)</f>
        <v>0</v>
      </c>
      <c r="O278" s="120">
        <f>IFERROR(Lowell!C234*Lowell!D234,0)</f>
        <v>0</v>
      </c>
      <c r="P278" s="120">
        <f>IFERROR(#REF!*#REF!,0)</f>
        <v>0</v>
      </c>
      <c r="Q278" s="120">
        <f>IFERROR(Peru!C265*Peru!D265,0)</f>
        <v>0</v>
      </c>
      <c r="R278" s="120">
        <f>IFERROR('Toll Rd'!C257*'Toll Rd'!D257,0)</f>
        <v>0</v>
      </c>
      <c r="S278" s="120">
        <f>IFERROR(#REF!*#REF!,0)</f>
        <v>0</v>
      </c>
      <c r="T278" s="120">
        <f>IFERROR(#REF!*#REF!,0)</f>
        <v>0</v>
      </c>
      <c r="U278" s="120">
        <f>IFERROR(#REF!*#REF!,0)</f>
        <v>0</v>
      </c>
    </row>
    <row r="279" spans="1:21" ht="18" customHeight="1" x14ac:dyDescent="0.25">
      <c r="A279" s="48" t="str">
        <f>Totals!B279</f>
        <v>68277082AA</v>
      </c>
      <c r="B279" s="38" t="str">
        <f>Totals!C279</f>
        <v>4D6810</v>
      </c>
      <c r="C279" s="38" t="str">
        <f>Totals!D279</f>
        <v>Motor Mount</v>
      </c>
      <c r="D279" s="38" t="e">
        <f>Totals!E279</f>
        <v>#REF!</v>
      </c>
      <c r="E279" s="61">
        <f>Totals!F279</f>
        <v>0</v>
      </c>
      <c r="F279" s="40" t="str">
        <f>Totals!H279</f>
        <v>OEM</v>
      </c>
      <c r="G279" s="115">
        <f t="shared" si="37"/>
        <v>0</v>
      </c>
      <c r="H279" s="3"/>
      <c r="I279" s="120">
        <f>IFERROR(Jasper!$C266*Jasper!$D266,0)</f>
        <v>0</v>
      </c>
      <c r="J279" s="120">
        <f>IFERROR(#REF!*#REF!,0)</f>
        <v>0</v>
      </c>
      <c r="K279" s="120">
        <f>IFERROR(Versailles!C265*Versailles!D265,0)</f>
        <v>0</v>
      </c>
      <c r="L279" s="120">
        <f>IFERROR(Sellersburg!C262*Sellersburg!D262,0)</f>
        <v>0</v>
      </c>
      <c r="M279" s="120">
        <f>IFERROR(Pendleton!C266*Pendleton!D266,0)</f>
        <v>0</v>
      </c>
      <c r="N279" s="120">
        <f>IFERROR(Putnamville!C252*Putnamville!D252,0)</f>
        <v>0</v>
      </c>
      <c r="O279" s="120">
        <f>IFERROR(Lowell!C235*Lowell!D235,0)</f>
        <v>0</v>
      </c>
      <c r="P279" s="120">
        <f>IFERROR(#REF!*#REF!,0)</f>
        <v>0</v>
      </c>
      <c r="Q279" s="120">
        <f>IFERROR(Peru!C266*Peru!D266,0)</f>
        <v>0</v>
      </c>
      <c r="R279" s="120">
        <f>IFERROR('Toll Rd'!C258*'Toll Rd'!D258,0)</f>
        <v>0</v>
      </c>
      <c r="S279" s="120">
        <f>IFERROR(#REF!*#REF!,0)</f>
        <v>0</v>
      </c>
      <c r="T279" s="120">
        <f>IFERROR(#REF!*#REF!,0)</f>
        <v>0</v>
      </c>
      <c r="U279" s="120">
        <f>IFERROR(#REF!*#REF!,0)</f>
        <v>0</v>
      </c>
    </row>
    <row r="280" spans="1:21" ht="18" customHeight="1" x14ac:dyDescent="0.25">
      <c r="A280" s="48" t="str">
        <f>Totals!B280</f>
        <v>5065240AH</v>
      </c>
      <c r="B280" s="48" t="str">
        <f>Totals!C280</f>
        <v>5065240AH</v>
      </c>
      <c r="C280" s="38" t="str">
        <f>Totals!D280</f>
        <v>Radiator Support</v>
      </c>
      <c r="D280" s="38" t="e">
        <f>Totals!E280</f>
        <v>#REF!</v>
      </c>
      <c r="E280" s="61">
        <f>Totals!F280</f>
        <v>0</v>
      </c>
      <c r="F280" s="40" t="str">
        <f>Totals!H280</f>
        <v>OEM</v>
      </c>
      <c r="G280" s="115">
        <f t="shared" si="37"/>
        <v>0</v>
      </c>
      <c r="H280" s="3"/>
      <c r="I280" s="120">
        <f>IFERROR(Jasper!$C267*Jasper!$D267,0)</f>
        <v>0</v>
      </c>
      <c r="J280" s="120">
        <f>IFERROR(#REF!*#REF!,0)</f>
        <v>0</v>
      </c>
      <c r="K280" s="120">
        <f>IFERROR(Versailles!C266*Versailles!D266,0)</f>
        <v>0</v>
      </c>
      <c r="L280" s="120">
        <f>IFERROR(Sellersburg!C263*Sellersburg!D263,0)</f>
        <v>0</v>
      </c>
      <c r="M280" s="120">
        <f>IFERROR(Pendleton!C267*Pendleton!D267,0)</f>
        <v>0</v>
      </c>
      <c r="N280" s="120">
        <f>IFERROR(Putnamville!C253*Putnamville!D253,0)</f>
        <v>0</v>
      </c>
      <c r="O280" s="120">
        <f>IFERROR(Lowell!C236*Lowell!D236,0)</f>
        <v>0</v>
      </c>
      <c r="P280" s="120">
        <f>IFERROR(#REF!*#REF!,0)</f>
        <v>0</v>
      </c>
      <c r="Q280" s="120">
        <f>IFERROR(Peru!C267*Peru!D267,0)</f>
        <v>0</v>
      </c>
      <c r="R280" s="120">
        <f>IFERROR('Toll Rd'!C259*'Toll Rd'!D259,0)</f>
        <v>0</v>
      </c>
      <c r="S280" s="120">
        <f>IFERROR(#REF!*#REF!,0)</f>
        <v>0</v>
      </c>
      <c r="T280" s="120">
        <f>IFERROR(#REF!*#REF!,0)</f>
        <v>0</v>
      </c>
      <c r="U280" s="120">
        <f>IFERROR(#REF!*#REF!,0)</f>
        <v>0</v>
      </c>
    </row>
    <row r="281" spans="1:21" ht="18" customHeight="1" x14ac:dyDescent="0.25">
      <c r="A281" s="10" t="str">
        <f>Totals!B281</f>
        <v>4779355AJ</v>
      </c>
      <c r="B281" s="1" t="str">
        <f>Totals!C281</f>
        <v>4D4059</v>
      </c>
      <c r="C281" s="31" t="str">
        <f>Totals!D281</f>
        <v>Left Rear Brake Hose (2014 AWD)</v>
      </c>
      <c r="D281" s="1" t="e">
        <f>Totals!E281</f>
        <v>#REF!</v>
      </c>
      <c r="E281" s="49">
        <f>Totals!F281</f>
        <v>0</v>
      </c>
      <c r="F281" s="5" t="str">
        <f>Totals!H281</f>
        <v>OEM</v>
      </c>
      <c r="G281" s="114">
        <f t="shared" ref="G281:G289" si="38">IFERROR(D281*E281,0)</f>
        <v>0</v>
      </c>
      <c r="H281" s="3"/>
      <c r="I281" s="120">
        <f>IFERROR(Jasper!$C268*Jasper!$D268,0)</f>
        <v>0</v>
      </c>
      <c r="J281" s="120">
        <f>IFERROR(#REF!*#REF!,0)</f>
        <v>0</v>
      </c>
      <c r="K281" s="120">
        <f>IFERROR(Versailles!C267*Versailles!D267,0)</f>
        <v>0</v>
      </c>
      <c r="L281" s="120">
        <f>IFERROR(Sellersburg!C264*Sellersburg!D264,0)</f>
        <v>0</v>
      </c>
      <c r="M281" s="120">
        <f>IFERROR(Pendleton!C268*Pendleton!D268,0)</f>
        <v>0</v>
      </c>
      <c r="N281" s="120">
        <f>IFERROR(Putnamville!C254*Putnamville!D254,0)</f>
        <v>0</v>
      </c>
      <c r="O281" s="120">
        <f>IFERROR(Lowell!C237*Lowell!D237,0)</f>
        <v>0</v>
      </c>
      <c r="P281" s="120">
        <f>IFERROR(#REF!*#REF!,0)</f>
        <v>0</v>
      </c>
      <c r="Q281" s="120">
        <f>IFERROR(Peru!C268*Peru!D268,0)</f>
        <v>0</v>
      </c>
      <c r="R281" s="120">
        <f>IFERROR('Toll Rd'!C260*'Toll Rd'!D260,0)</f>
        <v>0</v>
      </c>
      <c r="S281" s="120">
        <f>IFERROR(#REF!*#REF!,0)</f>
        <v>0</v>
      </c>
      <c r="T281" s="120">
        <f>IFERROR(#REF!*#REF!,0)</f>
        <v>0</v>
      </c>
      <c r="U281" s="120">
        <f>IFERROR(#REF!*#REF!,0)</f>
        <v>0</v>
      </c>
    </row>
    <row r="282" spans="1:21" ht="18" customHeight="1" x14ac:dyDescent="0.25">
      <c r="A282" s="12" t="str">
        <f>Totals!B282</f>
        <v>68261528AD</v>
      </c>
      <c r="B282" s="1">
        <f>Totals!C282</f>
        <v>0</v>
      </c>
      <c r="C282" s="1" t="str">
        <f>Totals!D282</f>
        <v>AWD Driveshaft</v>
      </c>
      <c r="D282" s="1" t="e">
        <f>Totals!E282</f>
        <v>#REF!</v>
      </c>
      <c r="E282" s="49">
        <f>Totals!F282</f>
        <v>0</v>
      </c>
      <c r="F282" s="5" t="str">
        <f>Totals!H282</f>
        <v>OEM</v>
      </c>
      <c r="G282" s="114">
        <f t="shared" si="38"/>
        <v>0</v>
      </c>
      <c r="H282" s="3"/>
      <c r="I282" s="120">
        <f>IFERROR(Jasper!$C269*Jasper!$D269,0)</f>
        <v>0</v>
      </c>
      <c r="J282" s="120">
        <f>IFERROR(#REF!*#REF!,0)</f>
        <v>0</v>
      </c>
      <c r="K282" s="120">
        <f>IFERROR(Versailles!C268*Versailles!D268,0)</f>
        <v>0</v>
      </c>
      <c r="L282" s="120">
        <f>IFERROR(Sellersburg!C265*Sellersburg!D265,0)</f>
        <v>0</v>
      </c>
      <c r="M282" s="120">
        <f>IFERROR(Pendleton!C269*Pendleton!D269,0)</f>
        <v>0</v>
      </c>
      <c r="N282" s="120">
        <f>IFERROR(Putnamville!C255*Putnamville!D255,0)</f>
        <v>0</v>
      </c>
      <c r="O282" s="120">
        <f>IFERROR(Lowell!C238*Lowell!D238,0)</f>
        <v>0</v>
      </c>
      <c r="P282" s="120">
        <f>IFERROR(#REF!*#REF!,0)</f>
        <v>0</v>
      </c>
      <c r="Q282" s="120">
        <f>IFERROR(Peru!C269*Peru!D269,0)</f>
        <v>0</v>
      </c>
      <c r="R282" s="120">
        <f>IFERROR('Toll Rd'!C261*'Toll Rd'!D261,0)</f>
        <v>0</v>
      </c>
      <c r="S282" s="120">
        <f>IFERROR(#REF!*#REF!,0)</f>
        <v>0</v>
      </c>
      <c r="T282" s="120">
        <f>IFERROR(#REF!*#REF!,0)</f>
        <v>0</v>
      </c>
      <c r="U282" s="120">
        <f>IFERROR(#REF!*#REF!,0)</f>
        <v>0</v>
      </c>
    </row>
    <row r="283" spans="1:21" ht="18" customHeight="1" x14ac:dyDescent="0.25">
      <c r="A283" s="22" t="str">
        <f>Totals!B283</f>
        <v>68052258AA</v>
      </c>
      <c r="B283" s="22">
        <f>Totals!C283</f>
        <v>0</v>
      </c>
      <c r="C283" s="22" t="str">
        <f>Totals!D283</f>
        <v>Axle Disconnect Solenoid</v>
      </c>
      <c r="D283" s="1" t="e">
        <f>Totals!E283</f>
        <v>#REF!</v>
      </c>
      <c r="E283" s="49">
        <f>Totals!F283</f>
        <v>0</v>
      </c>
      <c r="F283" s="5" t="str">
        <f>Totals!H283</f>
        <v>OEM</v>
      </c>
      <c r="G283" s="114">
        <f t="shared" si="38"/>
        <v>0</v>
      </c>
      <c r="H283" s="3"/>
      <c r="I283" s="120">
        <f>IFERROR(Jasper!$C270*Jasper!$D270,0)</f>
        <v>0</v>
      </c>
      <c r="J283" s="120">
        <f>IFERROR(#REF!*#REF!,0)</f>
        <v>0</v>
      </c>
      <c r="K283" s="120">
        <f>IFERROR(Versailles!C269*Versailles!D269,0)</f>
        <v>0</v>
      </c>
      <c r="L283" s="120">
        <f>IFERROR(Sellersburg!C266*Sellersburg!D266,0)</f>
        <v>0</v>
      </c>
      <c r="M283" s="120">
        <f>IFERROR(Pendleton!C270*Pendleton!D270,0)</f>
        <v>0</v>
      </c>
      <c r="N283" s="120">
        <f>IFERROR(Putnamville!C256*Putnamville!D256,0)</f>
        <v>0</v>
      </c>
      <c r="O283" s="120">
        <f>IFERROR(Lowell!C239*Lowell!D239,0)</f>
        <v>0</v>
      </c>
      <c r="P283" s="120">
        <f>IFERROR(#REF!*#REF!,0)</f>
        <v>0</v>
      </c>
      <c r="Q283" s="120">
        <f>IFERROR(Peru!C270*Peru!D270,0)</f>
        <v>0</v>
      </c>
      <c r="R283" s="120">
        <f>IFERROR('Toll Rd'!C262*'Toll Rd'!D262,0)</f>
        <v>0</v>
      </c>
      <c r="S283" s="120">
        <f>IFERROR(#REF!*#REF!,0)</f>
        <v>0</v>
      </c>
      <c r="T283" s="120">
        <f>IFERROR(#REF!*#REF!,0)</f>
        <v>0</v>
      </c>
      <c r="U283" s="120">
        <f>IFERROR(#REF!*#REF!,0)</f>
        <v>0</v>
      </c>
    </row>
    <row r="284" spans="1:21" ht="18" customHeight="1" x14ac:dyDescent="0.25">
      <c r="A284" s="22" t="str">
        <f>Totals!B284</f>
        <v>4848935AA</v>
      </c>
      <c r="B284" s="22" t="str">
        <f>Totals!C284</f>
        <v>4D4077</v>
      </c>
      <c r="C284" s="22" t="str">
        <f>Totals!D284</f>
        <v>Exhaust Clamp 2.5</v>
      </c>
      <c r="D284" s="22" t="e">
        <f>Totals!E284</f>
        <v>#REF!</v>
      </c>
      <c r="E284" s="49">
        <f>Totals!F284</f>
        <v>0</v>
      </c>
      <c r="F284" s="28" t="str">
        <f>Totals!H284</f>
        <v>OEM</v>
      </c>
      <c r="G284" s="114">
        <f t="shared" si="38"/>
        <v>0</v>
      </c>
      <c r="H284" s="3"/>
      <c r="I284" s="120">
        <f>IFERROR(Jasper!$C271*Jasper!$D271,0)</f>
        <v>0</v>
      </c>
      <c r="J284" s="120">
        <f>IFERROR(#REF!*#REF!,0)</f>
        <v>0</v>
      </c>
      <c r="K284" s="120">
        <f>IFERROR(Versailles!C270*Versailles!D270,0)</f>
        <v>0</v>
      </c>
      <c r="L284" s="120">
        <f>IFERROR(Sellersburg!C267*Sellersburg!D267,0)</f>
        <v>0</v>
      </c>
      <c r="M284" s="120">
        <f>IFERROR(Pendleton!C271*Pendleton!D271,0)</f>
        <v>0</v>
      </c>
      <c r="N284" s="120">
        <f>IFERROR(Putnamville!C257*Putnamville!D257,0)</f>
        <v>0</v>
      </c>
      <c r="O284" s="120">
        <f>IFERROR(Lowell!C240*Lowell!D240,0)</f>
        <v>0</v>
      </c>
      <c r="P284" s="120">
        <f>IFERROR(#REF!*#REF!,0)</f>
        <v>0</v>
      </c>
      <c r="Q284" s="120">
        <f>IFERROR(Peru!C271*Peru!D271,0)</f>
        <v>0</v>
      </c>
      <c r="R284" s="120">
        <f>IFERROR('Toll Rd'!C263*'Toll Rd'!D263,0)</f>
        <v>0</v>
      </c>
      <c r="S284" s="120">
        <f>IFERROR(#REF!*#REF!,0)</f>
        <v>0</v>
      </c>
      <c r="T284" s="120">
        <f>IFERROR(#REF!*#REF!,0)</f>
        <v>0</v>
      </c>
      <c r="U284" s="120">
        <f>IFERROR(#REF!*#REF!,0)</f>
        <v>0</v>
      </c>
    </row>
    <row r="285" spans="1:21" ht="18" customHeight="1" x14ac:dyDescent="0.25">
      <c r="A285" s="22" t="str">
        <f>Totals!B285</f>
        <v>68158259AF</v>
      </c>
      <c r="B285" s="22" t="str">
        <f>Totals!C285</f>
        <v>68158259AF</v>
      </c>
      <c r="C285" s="22" t="str">
        <f>Totals!D285</f>
        <v>A/C Compressor</v>
      </c>
      <c r="D285" s="22" t="e">
        <f>Totals!E285</f>
        <v>#REF!</v>
      </c>
      <c r="E285" s="49">
        <f>Totals!F285</f>
        <v>0</v>
      </c>
      <c r="F285" s="28" t="str">
        <f>Totals!H285</f>
        <v>OEM</v>
      </c>
      <c r="G285" s="114">
        <f t="shared" si="38"/>
        <v>0</v>
      </c>
      <c r="H285" s="3"/>
      <c r="I285" s="120">
        <f>IFERROR(Jasper!$C272*Jasper!$D272,0)</f>
        <v>0</v>
      </c>
      <c r="J285" s="120">
        <f>IFERROR(#REF!*#REF!,0)</f>
        <v>0</v>
      </c>
      <c r="K285" s="120">
        <f>IFERROR(Versailles!C271*Versailles!D271,0)</f>
        <v>0</v>
      </c>
      <c r="L285" s="120">
        <f>IFERROR(Sellersburg!C268*Sellersburg!D268,0)</f>
        <v>0</v>
      </c>
      <c r="M285" s="120">
        <f>IFERROR(Pendleton!C272*Pendleton!D272,0)</f>
        <v>0</v>
      </c>
      <c r="N285" s="120">
        <f>IFERROR(Putnamville!C258*Putnamville!D258,0)</f>
        <v>0</v>
      </c>
      <c r="O285" s="120">
        <f>IFERROR(Lowell!C241*Lowell!D241,0)</f>
        <v>0</v>
      </c>
      <c r="P285" s="120">
        <f>IFERROR(#REF!*#REF!,0)</f>
        <v>0</v>
      </c>
      <c r="Q285" s="120">
        <f>IFERROR(Peru!C272*Peru!D272,0)</f>
        <v>0</v>
      </c>
      <c r="R285" s="120">
        <f>IFERROR('Toll Rd'!C264*'Toll Rd'!D264,0)</f>
        <v>0</v>
      </c>
      <c r="S285" s="120">
        <f>IFERROR(#REF!*#REF!,0)</f>
        <v>0</v>
      </c>
      <c r="T285" s="120">
        <f>IFERROR(#REF!*#REF!,0)</f>
        <v>0</v>
      </c>
      <c r="U285" s="120">
        <f>IFERROR(#REF!*#REF!,0)</f>
        <v>0</v>
      </c>
    </row>
    <row r="286" spans="1:21" ht="18" customHeight="1" x14ac:dyDescent="0.25">
      <c r="A286" s="12" t="str">
        <f>Totals!B286</f>
        <v>68052285AC</v>
      </c>
      <c r="B286" s="1" t="str">
        <f>Totals!C286</f>
        <v>68052285AC</v>
      </c>
      <c r="C286" s="1" t="str">
        <f>Totals!D286</f>
        <v xml:space="preserve">Intermediate Shaft </v>
      </c>
      <c r="D286" s="22" t="e">
        <f>Totals!E286</f>
        <v>#REF!</v>
      </c>
      <c r="E286" s="49">
        <f>Totals!F286</f>
        <v>0</v>
      </c>
      <c r="F286" s="28" t="str">
        <f>Totals!H286</f>
        <v>OEM</v>
      </c>
      <c r="G286" s="114">
        <f t="shared" si="38"/>
        <v>0</v>
      </c>
      <c r="H286" s="3"/>
      <c r="I286" s="120">
        <f>IFERROR(Jasper!$C273*Jasper!$D273,0)</f>
        <v>0</v>
      </c>
      <c r="J286" s="120">
        <f>IFERROR(#REF!*#REF!,0)</f>
        <v>0</v>
      </c>
      <c r="K286" s="120">
        <f>IFERROR(Versailles!C272*Versailles!D272,0)</f>
        <v>0</v>
      </c>
      <c r="L286" s="120">
        <f>IFERROR(Sellersburg!C269*Sellersburg!D269,0)</f>
        <v>0</v>
      </c>
      <c r="M286" s="120">
        <f>IFERROR(Pendleton!C273*Pendleton!D273,0)</f>
        <v>0</v>
      </c>
      <c r="N286" s="120">
        <f>IFERROR(Putnamville!C259*Putnamville!D259,0)</f>
        <v>0</v>
      </c>
      <c r="O286" s="120">
        <f>IFERROR(Lowell!C242*Lowell!D242,0)</f>
        <v>0</v>
      </c>
      <c r="P286" s="120">
        <f>IFERROR(#REF!*#REF!,0)</f>
        <v>0</v>
      </c>
      <c r="Q286" s="120">
        <f>IFERROR(Peru!C273*Peru!D273,0)</f>
        <v>0</v>
      </c>
      <c r="R286" s="120">
        <f>IFERROR('Toll Rd'!C265*'Toll Rd'!D265,0)</f>
        <v>0</v>
      </c>
      <c r="S286" s="120">
        <f>IFERROR(#REF!*#REF!,0)</f>
        <v>0</v>
      </c>
      <c r="T286" s="120">
        <f>IFERROR(#REF!*#REF!,0)</f>
        <v>0</v>
      </c>
      <c r="U286" s="120">
        <f>IFERROR(#REF!*#REF!,0)</f>
        <v>0</v>
      </c>
    </row>
    <row r="287" spans="1:21" ht="18" customHeight="1" x14ac:dyDescent="0.25">
      <c r="A287" s="22" t="str">
        <f>Totals!B287</f>
        <v>68504083AB</v>
      </c>
      <c r="B287" s="22">
        <f>Totals!C287</f>
        <v>0</v>
      </c>
      <c r="C287" s="22" t="str">
        <f>Totals!D287</f>
        <v xml:space="preserve">V6 Cooling Fan Assembly </v>
      </c>
      <c r="D287" s="1" t="e">
        <f>Totals!E287</f>
        <v>#REF!</v>
      </c>
      <c r="E287" s="49">
        <f>Totals!F287</f>
        <v>0</v>
      </c>
      <c r="F287" s="5" t="str">
        <f>Totals!H287</f>
        <v>OEM</v>
      </c>
      <c r="G287" s="114">
        <f t="shared" si="38"/>
        <v>0</v>
      </c>
      <c r="H287" s="3"/>
      <c r="I287" s="120">
        <f>IFERROR(Jasper!$C274*Jasper!$D274,0)</f>
        <v>0</v>
      </c>
      <c r="J287" s="120">
        <f>IFERROR(#REF!*#REF!,0)</f>
        <v>0</v>
      </c>
      <c r="K287" s="120">
        <f>IFERROR(Versailles!C273*Versailles!D273,0)</f>
        <v>0</v>
      </c>
      <c r="L287" s="120">
        <f>IFERROR(Sellersburg!C270*Sellersburg!D270,0)</f>
        <v>0</v>
      </c>
      <c r="M287" s="120">
        <f>IFERROR(Pendleton!C274*Pendleton!D274,0)</f>
        <v>0</v>
      </c>
      <c r="N287" s="120">
        <f>IFERROR(Putnamville!C260*Putnamville!D260,0)</f>
        <v>0</v>
      </c>
      <c r="O287" s="120">
        <f>IFERROR(Lowell!C243*Lowell!D243,0)</f>
        <v>0</v>
      </c>
      <c r="P287" s="120">
        <f>IFERROR(#REF!*#REF!,0)</f>
        <v>0</v>
      </c>
      <c r="Q287" s="120">
        <f>IFERROR(Peru!C274*Peru!D274,0)</f>
        <v>0</v>
      </c>
      <c r="R287" s="120">
        <f>IFERROR('Toll Rd'!C266*'Toll Rd'!D266,0)</f>
        <v>0</v>
      </c>
      <c r="S287" s="120">
        <f>IFERROR(#REF!*#REF!,0)</f>
        <v>0</v>
      </c>
      <c r="T287" s="120">
        <f>IFERROR(#REF!*#REF!,0)</f>
        <v>0</v>
      </c>
      <c r="U287" s="120">
        <f>IFERROR(#REF!*#REF!,0)</f>
        <v>0</v>
      </c>
    </row>
    <row r="288" spans="1:21" ht="18" customHeight="1" x14ac:dyDescent="0.25">
      <c r="A288" s="22" t="str">
        <f>Totals!B288</f>
        <v>68532199AC</v>
      </c>
      <c r="B288" s="22" t="str">
        <f>Totals!C288</f>
        <v>68532199AC</v>
      </c>
      <c r="C288" s="22" t="str">
        <f>Totals!D288</f>
        <v>Durango Fnt Brake Pads</v>
      </c>
      <c r="D288" s="22" t="e">
        <f>Totals!E288</f>
        <v>#REF!</v>
      </c>
      <c r="E288" s="49">
        <f>Totals!F288</f>
        <v>0</v>
      </c>
      <c r="F288" s="28" t="str">
        <f>Totals!H288</f>
        <v>OEM</v>
      </c>
      <c r="G288" s="114">
        <f t="shared" si="38"/>
        <v>0</v>
      </c>
      <c r="H288" s="3"/>
      <c r="I288" s="120">
        <f>IFERROR(Jasper!$C275*Jasper!$D275,0)</f>
        <v>0</v>
      </c>
      <c r="J288" s="120">
        <f>IFERROR(#REF!*#REF!,0)</f>
        <v>0</v>
      </c>
      <c r="K288" s="120">
        <f>IFERROR(Versailles!C274*Versailles!D274,0)</f>
        <v>0</v>
      </c>
      <c r="L288" s="120">
        <f>IFERROR(Sellersburg!C271*Sellersburg!D271,0)</f>
        <v>0</v>
      </c>
      <c r="M288" s="120">
        <f>IFERROR(Pendleton!C275*Pendleton!D275,0)</f>
        <v>0</v>
      </c>
      <c r="N288" s="120">
        <f>IFERROR(Putnamville!C261*Putnamville!D261,0)</f>
        <v>0</v>
      </c>
      <c r="O288" s="120">
        <f>IFERROR(Lowell!C244*Lowell!D244,0)</f>
        <v>0</v>
      </c>
      <c r="P288" s="120">
        <f>IFERROR(#REF!*#REF!,0)</f>
        <v>0</v>
      </c>
      <c r="Q288" s="120">
        <f>IFERROR(Peru!C275*Peru!D275,0)</f>
        <v>0</v>
      </c>
      <c r="R288" s="120">
        <f>IFERROR('Toll Rd'!C267*'Toll Rd'!D267,0)</f>
        <v>0</v>
      </c>
      <c r="S288" s="120">
        <f>IFERROR(#REF!*#REF!,0)</f>
        <v>0</v>
      </c>
      <c r="T288" s="120">
        <f>IFERROR(#REF!*#REF!,0)</f>
        <v>0</v>
      </c>
      <c r="U288" s="120">
        <f>IFERROR(#REF!*#REF!,0)</f>
        <v>0</v>
      </c>
    </row>
    <row r="289" spans="1:21" ht="18" customHeight="1" x14ac:dyDescent="0.25">
      <c r="A289" s="22" t="str">
        <f>Totals!B289</f>
        <v>68532223AB</v>
      </c>
      <c r="B289" s="22" t="str">
        <f>Totals!C289</f>
        <v>68532223AB</v>
      </c>
      <c r="C289" s="22" t="str">
        <f>Totals!D289</f>
        <v>Durango Rear Brake Pads</v>
      </c>
      <c r="D289" s="22" t="e">
        <f>Totals!E289</f>
        <v>#REF!</v>
      </c>
      <c r="E289" s="49">
        <f>Totals!F289</f>
        <v>0</v>
      </c>
      <c r="F289" s="28" t="str">
        <f>Totals!H289</f>
        <v>OEM</v>
      </c>
      <c r="G289" s="114">
        <f t="shared" si="38"/>
        <v>0</v>
      </c>
      <c r="H289" s="3"/>
      <c r="I289" s="120">
        <f>IFERROR(Jasper!$C276*Jasper!$D276,0)</f>
        <v>0</v>
      </c>
      <c r="J289" s="120">
        <f>IFERROR(#REF!*#REF!,0)</f>
        <v>0</v>
      </c>
      <c r="K289" s="120">
        <f>IFERROR(Versailles!C275*Versailles!D275,0)</f>
        <v>0</v>
      </c>
      <c r="L289" s="120">
        <f>IFERROR(Sellersburg!C272*Sellersburg!D272,0)</f>
        <v>0</v>
      </c>
      <c r="M289" s="120">
        <f>IFERROR(Pendleton!C276*Pendleton!D276,0)</f>
        <v>0</v>
      </c>
      <c r="N289" s="120">
        <f>IFERROR(Putnamville!C262*Putnamville!D262,0)</f>
        <v>0</v>
      </c>
      <c r="O289" s="120">
        <f>IFERROR(Lowell!C245*Lowell!D245,0)</f>
        <v>0</v>
      </c>
      <c r="P289" s="120">
        <f>IFERROR(#REF!*#REF!,0)</f>
        <v>0</v>
      </c>
      <c r="Q289" s="120">
        <f>IFERROR(Peru!C276*Peru!D276,0)</f>
        <v>0</v>
      </c>
      <c r="R289" s="120">
        <f>IFERROR('Toll Rd'!C268*'Toll Rd'!D268,0)</f>
        <v>0</v>
      </c>
      <c r="S289" s="120">
        <f>IFERROR(#REF!*#REF!,0)</f>
        <v>0</v>
      </c>
      <c r="T289" s="120">
        <f>IFERROR(#REF!*#REF!,0)</f>
        <v>0</v>
      </c>
      <c r="U289" s="120">
        <f>IFERROR(#REF!*#REF!,0)</f>
        <v>0</v>
      </c>
    </row>
    <row r="290" spans="1:21" ht="18" customHeight="1" x14ac:dyDescent="0.25">
      <c r="A290" s="22" t="str">
        <f>Totals!B290</f>
        <v>1LS28HDAAC</v>
      </c>
      <c r="B290" s="22">
        <f>Totals!C290</f>
        <v>0</v>
      </c>
      <c r="C290" s="22" t="str">
        <f>Totals!D290</f>
        <v>Visor Clips</v>
      </c>
      <c r="D290" s="22" t="e">
        <f>Totals!E290</f>
        <v>#REF!</v>
      </c>
      <c r="E290" s="49">
        <f>Totals!F290</f>
        <v>0</v>
      </c>
      <c r="F290" s="28" t="str">
        <f>Totals!H290</f>
        <v>OEM</v>
      </c>
      <c r="G290" s="114">
        <f>IFERROR(D290*E290,0)</f>
        <v>0</v>
      </c>
      <c r="H290" s="3"/>
      <c r="I290" s="120">
        <f>IFERROR(Jasper!$C277*Jasper!$D277,0)</f>
        <v>0</v>
      </c>
      <c r="J290" s="120">
        <f>IFERROR(#REF!*#REF!,0)</f>
        <v>0</v>
      </c>
      <c r="K290" s="120">
        <f>IFERROR(Versailles!C276*Versailles!D276,0)</f>
        <v>0</v>
      </c>
      <c r="L290" s="120">
        <f>IFERROR(Sellersburg!C273*Sellersburg!D273,0)</f>
        <v>0</v>
      </c>
      <c r="M290" s="120">
        <f>IFERROR(Pendleton!C277*Pendleton!D277,0)</f>
        <v>0</v>
      </c>
      <c r="N290" s="120">
        <f>IFERROR(Putnamville!C263*Putnamville!D263,0)</f>
        <v>0</v>
      </c>
      <c r="O290" s="120">
        <f>IFERROR(Lowell!C246*Lowell!D246,0)</f>
        <v>0</v>
      </c>
      <c r="P290" s="120">
        <f>IFERROR(#REF!*#REF!,0)</f>
        <v>0</v>
      </c>
      <c r="Q290" s="120">
        <f>IFERROR(Peru!C277*Peru!D277,0)</f>
        <v>0</v>
      </c>
      <c r="R290" s="120">
        <f>IFERROR('Toll Rd'!C269*'Toll Rd'!D269,0)</f>
        <v>0</v>
      </c>
      <c r="S290" s="120">
        <f>IFERROR(#REF!*#REF!,0)</f>
        <v>0</v>
      </c>
      <c r="T290" s="120">
        <f>IFERROR(#REF!*#REF!,0)</f>
        <v>0</v>
      </c>
      <c r="U290" s="120">
        <f>IFERROR(#REF!*#REF!,0)</f>
        <v>0</v>
      </c>
    </row>
    <row r="291" spans="1:21" ht="18" customHeight="1" x14ac:dyDescent="0.25">
      <c r="A291" s="22" t="str">
        <f>Totals!B291</f>
        <v>68370520AB</v>
      </c>
      <c r="B291" s="22">
        <f>Totals!C291</f>
        <v>0</v>
      </c>
      <c r="C291" s="22" t="str">
        <f>Totals!D291</f>
        <v>License Plate Lamp Mopar</v>
      </c>
      <c r="D291" s="22" t="e">
        <f>Totals!E291</f>
        <v>#REF!</v>
      </c>
      <c r="E291" s="49">
        <f>Totals!F291</f>
        <v>0</v>
      </c>
      <c r="F291" s="28" t="str">
        <f>Totals!H291</f>
        <v>OEM</v>
      </c>
      <c r="G291" s="114">
        <f t="shared" ref="G291:G295" si="39">IFERROR(D291*E291,0)</f>
        <v>0</v>
      </c>
      <c r="H291" s="3"/>
      <c r="I291" s="120">
        <f>IFERROR(Jasper!$C278*Jasper!$D278,0)</f>
        <v>0</v>
      </c>
      <c r="J291" s="120">
        <f>IFERROR(#REF!*#REF!,0)</f>
        <v>0</v>
      </c>
      <c r="K291" s="120">
        <f>IFERROR(Versailles!C277*Versailles!D277,0)</f>
        <v>0</v>
      </c>
      <c r="L291" s="120">
        <f>IFERROR(Sellersburg!C274*Sellersburg!D274,0)</f>
        <v>0</v>
      </c>
      <c r="M291" s="120">
        <f>IFERROR(Pendleton!C278*Pendleton!D278,0)</f>
        <v>0</v>
      </c>
      <c r="N291" s="120">
        <f>IFERROR(Putnamville!C264*Putnamville!D264,0)</f>
        <v>0</v>
      </c>
      <c r="O291" s="120">
        <f>IFERROR(Lowell!C247*Lowell!D247,0)</f>
        <v>0</v>
      </c>
      <c r="P291" s="120">
        <f>IFERROR(#REF!*#REF!,0)</f>
        <v>0</v>
      </c>
      <c r="Q291" s="120">
        <f>IFERROR(Peru!C278*Peru!D278,0)</f>
        <v>0</v>
      </c>
      <c r="R291" s="120">
        <f>IFERROR('Toll Rd'!C270*'Toll Rd'!D270,0)</f>
        <v>0</v>
      </c>
      <c r="S291" s="120">
        <f>IFERROR(#REF!*#REF!,0)</f>
        <v>0</v>
      </c>
      <c r="T291" s="120">
        <f>IFERROR(#REF!*#REF!,0)</f>
        <v>0</v>
      </c>
      <c r="U291" s="120">
        <f>IFERROR(#REF!*#REF!,0)</f>
        <v>0</v>
      </c>
    </row>
    <row r="292" spans="1:21" ht="18" customHeight="1" x14ac:dyDescent="0.25">
      <c r="A292" s="72" t="str">
        <f>Totals!B292</f>
        <v>68252495AC</v>
      </c>
      <c r="B292" s="68">
        <f>Totals!C292</f>
        <v>0</v>
      </c>
      <c r="C292" s="22" t="str">
        <f>Totals!D292</f>
        <v xml:space="preserve">Tire Pressure Sensor </v>
      </c>
      <c r="D292" s="22" t="e">
        <f>Totals!E292</f>
        <v>#REF!</v>
      </c>
      <c r="E292" s="49">
        <f>Totals!F292</f>
        <v>0</v>
      </c>
      <c r="F292" s="28" t="str">
        <f>Totals!H292</f>
        <v>OEM</v>
      </c>
      <c r="G292" s="114">
        <f t="shared" si="39"/>
        <v>0</v>
      </c>
      <c r="H292" s="83"/>
      <c r="I292" s="120">
        <f>IFERROR(Jasper!$C279*Jasper!$D279,0)</f>
        <v>0</v>
      </c>
      <c r="J292" s="120">
        <f>IFERROR(#REF!*#REF!,0)</f>
        <v>0</v>
      </c>
      <c r="K292" s="120">
        <f>IFERROR(Versailles!C278*Versailles!D278,0)</f>
        <v>0</v>
      </c>
      <c r="L292" s="120">
        <f>IFERROR(Sellersburg!C275*Sellersburg!D275,0)</f>
        <v>0</v>
      </c>
      <c r="M292" s="120">
        <f>IFERROR(Pendleton!C279*Pendleton!D279,0)</f>
        <v>0</v>
      </c>
      <c r="N292" s="120">
        <f>IFERROR(Putnamville!C265*Putnamville!D265,0)</f>
        <v>0</v>
      </c>
      <c r="O292" s="120">
        <f>IFERROR(Lowell!C248*Lowell!D248,0)</f>
        <v>0</v>
      </c>
      <c r="P292" s="120">
        <f>IFERROR(#REF!*#REF!,0)</f>
        <v>0</v>
      </c>
      <c r="Q292" s="120">
        <f>IFERROR(Peru!C279*Peru!D279,0)</f>
        <v>0</v>
      </c>
      <c r="R292" s="120">
        <f>IFERROR('Toll Rd'!C271*'Toll Rd'!D271,0)</f>
        <v>0</v>
      </c>
      <c r="S292" s="120">
        <f>IFERROR(#REF!*#REF!,0)</f>
        <v>0</v>
      </c>
      <c r="T292" s="120">
        <f>IFERROR(#REF!*#REF!,0)</f>
        <v>0</v>
      </c>
      <c r="U292" s="120">
        <f>IFERROR(#REF!*#REF!,0)</f>
        <v>0</v>
      </c>
    </row>
    <row r="293" spans="1:21" ht="18" customHeight="1" x14ac:dyDescent="0.25">
      <c r="A293" s="72" t="str">
        <f>Totals!B293</f>
        <v>56044736AC</v>
      </c>
      <c r="B293" s="68">
        <f>Totals!C293</f>
        <v>0</v>
      </c>
      <c r="C293" s="22" t="str">
        <f>Totals!D293</f>
        <v>Starter</v>
      </c>
      <c r="D293" s="22" t="e">
        <f>Totals!E293</f>
        <v>#REF!</v>
      </c>
      <c r="E293" s="49">
        <f>Totals!F293</f>
        <v>0</v>
      </c>
      <c r="F293" s="28" t="str">
        <f>Totals!H293</f>
        <v>OEM</v>
      </c>
      <c r="G293" s="114">
        <f t="shared" si="39"/>
        <v>0</v>
      </c>
      <c r="H293" s="83"/>
      <c r="I293" s="120">
        <f>IFERROR(Jasper!$C280*Jasper!$D280,0)</f>
        <v>0</v>
      </c>
      <c r="J293" s="120">
        <f>IFERROR(#REF!*#REF!,0)</f>
        <v>0</v>
      </c>
      <c r="K293" s="120">
        <f>IFERROR(Versailles!C279*Versailles!D279,0)</f>
        <v>0</v>
      </c>
      <c r="L293" s="120">
        <f>IFERROR(Sellersburg!C276*Sellersburg!D276,0)</f>
        <v>0</v>
      </c>
      <c r="M293" s="120">
        <f>IFERROR(Pendleton!C280*Pendleton!D280,0)</f>
        <v>0</v>
      </c>
      <c r="N293" s="120">
        <f>IFERROR(Putnamville!C266*Putnamville!D266,0)</f>
        <v>0</v>
      </c>
      <c r="O293" s="120">
        <f>IFERROR(Lowell!C249*Lowell!D249,0)</f>
        <v>0</v>
      </c>
      <c r="P293" s="120">
        <f>IFERROR(#REF!*#REF!,0)</f>
        <v>0</v>
      </c>
      <c r="Q293" s="120">
        <f>IFERROR(Peru!C280*Peru!D280,0)</f>
        <v>0</v>
      </c>
      <c r="R293" s="120">
        <f>IFERROR('Toll Rd'!C272*'Toll Rd'!D272,0)</f>
        <v>0</v>
      </c>
      <c r="S293" s="120">
        <f>IFERROR(#REF!*#REF!,0)</f>
        <v>0</v>
      </c>
      <c r="T293" s="120">
        <f>IFERROR(#REF!*#REF!,0)</f>
        <v>0</v>
      </c>
      <c r="U293" s="120">
        <f>IFERROR(#REF!*#REF!,0)</f>
        <v>0</v>
      </c>
    </row>
    <row r="294" spans="1:21" ht="18" customHeight="1" x14ac:dyDescent="0.25">
      <c r="A294" s="72" t="str">
        <f>Totals!B294</f>
        <v>6853 2197 AA</v>
      </c>
      <c r="B294" s="68">
        <f>Totals!C294</f>
        <v>0</v>
      </c>
      <c r="C294" s="22" t="str">
        <f>Totals!D294</f>
        <v>Brake Caliper Front Left</v>
      </c>
      <c r="D294" s="22" t="e">
        <f>Totals!E294</f>
        <v>#REF!</v>
      </c>
      <c r="E294" s="49">
        <f>Totals!F294</f>
        <v>0</v>
      </c>
      <c r="F294" s="28" t="str">
        <f>Totals!H294</f>
        <v>OEM</v>
      </c>
      <c r="G294" s="114">
        <f t="shared" si="39"/>
        <v>0</v>
      </c>
      <c r="H294" s="83"/>
      <c r="I294" s="120">
        <f>IFERROR(Jasper!$C281*Jasper!$D281,0)</f>
        <v>0</v>
      </c>
      <c r="J294" s="120">
        <f>IFERROR(#REF!*#REF!,0)</f>
        <v>0</v>
      </c>
      <c r="K294" s="120">
        <f>IFERROR(Versailles!C280*Versailles!D280,0)</f>
        <v>0</v>
      </c>
      <c r="L294" s="120">
        <f>IFERROR(Sellersburg!C277*Sellersburg!D277,0)</f>
        <v>0</v>
      </c>
      <c r="M294" s="120">
        <f>IFERROR(Pendleton!C281*Pendleton!D281,0)</f>
        <v>0</v>
      </c>
      <c r="N294" s="120">
        <f>IFERROR(Putnamville!C267*Putnamville!D267,0)</f>
        <v>0</v>
      </c>
      <c r="O294" s="120">
        <f>IFERROR(Lowell!C250*Lowell!D250,0)</f>
        <v>0</v>
      </c>
      <c r="P294" s="120">
        <f>IFERROR(#REF!*#REF!,0)</f>
        <v>0</v>
      </c>
      <c r="Q294" s="120">
        <f>IFERROR(Peru!C281*Peru!D281,0)</f>
        <v>0</v>
      </c>
      <c r="R294" s="120">
        <f>IFERROR('Toll Rd'!C273*'Toll Rd'!D273,0)</f>
        <v>0</v>
      </c>
      <c r="S294" s="120">
        <f>IFERROR(#REF!*#REF!,0)</f>
        <v>0</v>
      </c>
      <c r="T294" s="120">
        <f>IFERROR(#REF!*#REF!,0)</f>
        <v>0</v>
      </c>
      <c r="U294" s="120">
        <f>IFERROR(#REF!*#REF!,0)</f>
        <v>0</v>
      </c>
    </row>
    <row r="295" spans="1:21" ht="18" customHeight="1" x14ac:dyDescent="0.25">
      <c r="A295" s="73" t="str">
        <f>Totals!B295</f>
        <v>6853 2196 AA</v>
      </c>
      <c r="B295" s="22">
        <f>Totals!C295</f>
        <v>0</v>
      </c>
      <c r="C295" s="22" t="str">
        <f>Totals!D295</f>
        <v>Brake Caliper Front Right</v>
      </c>
      <c r="D295" s="22" t="e">
        <f>Totals!E295</f>
        <v>#REF!</v>
      </c>
      <c r="E295" s="49">
        <f>Totals!F295</f>
        <v>0</v>
      </c>
      <c r="F295" s="28" t="str">
        <f>Totals!H295</f>
        <v>OEM</v>
      </c>
      <c r="G295" s="114">
        <f t="shared" si="39"/>
        <v>0</v>
      </c>
      <c r="H295" s="83"/>
      <c r="I295" s="120">
        <f>IFERROR(Jasper!$C282*Jasper!$D282,0)</f>
        <v>0</v>
      </c>
      <c r="J295" s="120">
        <f>IFERROR(#REF!*#REF!,0)</f>
        <v>0</v>
      </c>
      <c r="K295" s="120">
        <f>IFERROR(Versailles!C281*Versailles!D281,0)</f>
        <v>0</v>
      </c>
      <c r="L295" s="120">
        <f>IFERROR(Sellersburg!C278*Sellersburg!D278,0)</f>
        <v>0</v>
      </c>
      <c r="M295" s="120">
        <f>IFERROR(Pendleton!C282*Pendleton!D282,0)</f>
        <v>0</v>
      </c>
      <c r="N295" s="120">
        <f>IFERROR(Putnamville!C268*Putnamville!D268,0)</f>
        <v>0</v>
      </c>
      <c r="O295" s="120">
        <f>IFERROR(Lowell!C251*Lowell!D251,0)</f>
        <v>0</v>
      </c>
      <c r="P295" s="120">
        <f>IFERROR(#REF!*#REF!,0)</f>
        <v>0</v>
      </c>
      <c r="Q295" s="120">
        <f>IFERROR(Peru!C282*Peru!D282,0)</f>
        <v>0</v>
      </c>
      <c r="R295" s="120">
        <f>IFERROR('Toll Rd'!C274*'Toll Rd'!D274,0)</f>
        <v>0</v>
      </c>
      <c r="S295" s="120">
        <f>IFERROR(#REF!*#REF!,0)</f>
        <v>0</v>
      </c>
      <c r="T295" s="120">
        <f>IFERROR(#REF!*#REF!,0)</f>
        <v>0</v>
      </c>
      <c r="U295" s="120">
        <f>IFERROR(#REF!*#REF!,0)</f>
        <v>0</v>
      </c>
    </row>
    <row r="296" spans="1:21" ht="18" customHeight="1" x14ac:dyDescent="0.25">
      <c r="A296" s="42" t="str">
        <f>Totals!B296</f>
        <v>6853 2219 AB</v>
      </c>
      <c r="B296" s="38">
        <f>Totals!C296</f>
        <v>0</v>
      </c>
      <c r="C296" s="38" t="str">
        <f>Totals!D296</f>
        <v>Brake Caliper Rear Left</v>
      </c>
      <c r="D296" s="38" t="e">
        <f>Totals!E296</f>
        <v>#REF!</v>
      </c>
      <c r="E296" s="61">
        <f>Totals!F296</f>
        <v>0</v>
      </c>
      <c r="F296" s="40" t="str">
        <f>Totals!H296</f>
        <v>OEM</v>
      </c>
      <c r="G296" s="115">
        <f>IFERROR(D296*E296,0)</f>
        <v>0</v>
      </c>
      <c r="H296" s="21"/>
      <c r="I296" s="120">
        <f>IFERROR(Jasper!$C283*Jasper!$D283,0)</f>
        <v>0</v>
      </c>
      <c r="J296" s="120">
        <f>IFERROR(#REF!*#REF!,0)</f>
        <v>0</v>
      </c>
      <c r="K296" s="120">
        <f>IFERROR(Versailles!C282*Versailles!D282,0)</f>
        <v>0</v>
      </c>
      <c r="L296" s="120">
        <f>IFERROR(Sellersburg!C279*Sellersburg!D279,0)</f>
        <v>0</v>
      </c>
      <c r="M296" s="120">
        <f>IFERROR(Pendleton!C283*Pendleton!D283,0)</f>
        <v>0</v>
      </c>
      <c r="N296" s="120">
        <f>IFERROR(Putnamville!C269*Putnamville!D269,0)</f>
        <v>0</v>
      </c>
      <c r="O296" s="120">
        <f>IFERROR(Lowell!C252*Lowell!D252,0)</f>
        <v>0</v>
      </c>
      <c r="P296" s="120">
        <f>IFERROR(#REF!*#REF!,0)</f>
        <v>0</v>
      </c>
      <c r="Q296" s="120">
        <f>IFERROR(Peru!C283*Peru!D283,0)</f>
        <v>0</v>
      </c>
      <c r="R296" s="120">
        <f>IFERROR('Toll Rd'!C275*'Toll Rd'!D275,0)</f>
        <v>0</v>
      </c>
      <c r="S296" s="120">
        <f>IFERROR(#REF!*#REF!,0)</f>
        <v>0</v>
      </c>
      <c r="T296" s="120">
        <f>IFERROR(#REF!*#REF!,0)</f>
        <v>0</v>
      </c>
      <c r="U296" s="120">
        <f>IFERROR(#REF!*#REF!,0)</f>
        <v>0</v>
      </c>
    </row>
    <row r="297" spans="1:21" ht="18" customHeight="1" x14ac:dyDescent="0.25">
      <c r="A297" s="74" t="str">
        <f>Totals!B297</f>
        <v>6853 2220 AB</v>
      </c>
      <c r="B297" s="75">
        <f>Totals!C297</f>
        <v>0</v>
      </c>
      <c r="C297" s="36" t="str">
        <f>Totals!D297</f>
        <v>Brake Caliper Rear Right</v>
      </c>
      <c r="D297" s="32" t="e">
        <f>Totals!E297</f>
        <v>#REF!</v>
      </c>
      <c r="E297" s="63">
        <f>Totals!F297</f>
        <v>0</v>
      </c>
      <c r="F297" s="90" t="str">
        <f>Totals!H297</f>
        <v>OEM</v>
      </c>
      <c r="G297" s="117">
        <f>IFERROR(D297*E297,0)</f>
        <v>0</v>
      </c>
      <c r="H297" s="83"/>
      <c r="I297" s="120">
        <f>IFERROR(Jasper!$C284*Jasper!$D284,0)</f>
        <v>0</v>
      </c>
      <c r="J297" s="120">
        <f>IFERROR(#REF!*#REF!,0)</f>
        <v>0</v>
      </c>
      <c r="K297" s="120">
        <f>IFERROR(Versailles!C283*Versailles!D283,0)</f>
        <v>0</v>
      </c>
      <c r="L297" s="120">
        <f>IFERROR(Sellersburg!C280*Sellersburg!D280,0)</f>
        <v>0</v>
      </c>
      <c r="M297" s="120">
        <f>IFERROR(Pendleton!C284*Pendleton!D284,0)</f>
        <v>0</v>
      </c>
      <c r="N297" s="120">
        <f>IFERROR(Putnamville!C270*Putnamville!D270,0)</f>
        <v>0</v>
      </c>
      <c r="O297" s="120">
        <f>IFERROR(Lowell!C253*Lowell!D253,0)</f>
        <v>0</v>
      </c>
      <c r="P297" s="120">
        <f>IFERROR(#REF!*#REF!,0)</f>
        <v>0</v>
      </c>
      <c r="Q297" s="120">
        <f>IFERROR(Peru!C284*Peru!D284,0)</f>
        <v>0</v>
      </c>
      <c r="R297" s="120">
        <f>IFERROR('Toll Rd'!C276*'Toll Rd'!D276,0)</f>
        <v>0</v>
      </c>
      <c r="S297" s="120">
        <f>IFERROR(#REF!*#REF!,0)</f>
        <v>0</v>
      </c>
      <c r="T297" s="120">
        <f>IFERROR(#REF!*#REF!,0)</f>
        <v>0</v>
      </c>
      <c r="U297" s="120">
        <f>IFERROR(#REF!*#REF!,0)</f>
        <v>0</v>
      </c>
    </row>
    <row r="298" spans="1:21" ht="18" customHeight="1" x14ac:dyDescent="0.25">
      <c r="A298" s="10" t="str">
        <f>Totals!B298</f>
        <v>6ZW73DX8AB</v>
      </c>
      <c r="B298" s="1">
        <f>Totals!C298</f>
        <v>0</v>
      </c>
      <c r="C298" s="1" t="str">
        <f>Totals!D298</f>
        <v>Steel Wheels</v>
      </c>
      <c r="D298" s="1" t="e">
        <f>Totals!E298</f>
        <v>#REF!</v>
      </c>
      <c r="E298" s="49">
        <f>Totals!F298</f>
        <v>0</v>
      </c>
      <c r="F298" s="89" t="str">
        <f>Totals!H298</f>
        <v>OEM</v>
      </c>
      <c r="G298" s="114">
        <f t="shared" ref="G298" si="40">IFERROR(D298*E298,0)</f>
        <v>0</v>
      </c>
      <c r="H298" s="21"/>
      <c r="I298" s="120">
        <f>IFERROR(Jasper!$C285*Jasper!$D285,0)</f>
        <v>0</v>
      </c>
      <c r="J298" s="120">
        <f>IFERROR(#REF!*#REF!,0)</f>
        <v>0</v>
      </c>
      <c r="K298" s="120">
        <f>IFERROR(Versailles!C284*Versailles!D284,0)</f>
        <v>0</v>
      </c>
      <c r="L298" s="120">
        <f>IFERROR(Sellersburg!C281*Sellersburg!D281,0)</f>
        <v>0</v>
      </c>
      <c r="M298" s="120">
        <f>IFERROR(Pendleton!C285*Pendleton!D285,0)</f>
        <v>0</v>
      </c>
      <c r="N298" s="120">
        <f>IFERROR(Putnamville!C271*Putnamville!D271,0)</f>
        <v>0</v>
      </c>
      <c r="O298" s="120">
        <f>IFERROR(Lowell!C254*Lowell!D254,0)</f>
        <v>0</v>
      </c>
      <c r="P298" s="120">
        <f>IFERROR(#REF!*#REF!,0)</f>
        <v>0</v>
      </c>
      <c r="Q298" s="120">
        <f>IFERROR(Peru!C285*Peru!D285,0)</f>
        <v>0</v>
      </c>
      <c r="R298" s="120">
        <f>IFERROR('Toll Rd'!C277*'Toll Rd'!D277,0)</f>
        <v>0</v>
      </c>
      <c r="S298" s="120">
        <f>IFERROR(#REF!*#REF!,0)</f>
        <v>0</v>
      </c>
      <c r="T298" s="120">
        <f>IFERROR(#REF!*#REF!,0)</f>
        <v>0</v>
      </c>
      <c r="U298" s="120">
        <f>IFERROR(#REF!*#REF!,0)</f>
        <v>0</v>
      </c>
    </row>
    <row r="299" spans="1:21" ht="18" customHeight="1" x14ac:dyDescent="0.25">
      <c r="A299" s="50" t="str">
        <f>Totals!B299</f>
        <v>6853 2223 AB</v>
      </c>
      <c r="B299" s="51">
        <f>Totals!C299</f>
        <v>0</v>
      </c>
      <c r="C299" s="51" t="str">
        <f>Totals!D299</f>
        <v>Rear Brake Pads</v>
      </c>
      <c r="D299" s="51" t="e">
        <f>Totals!E299</f>
        <v>#REF!</v>
      </c>
      <c r="E299" s="64">
        <f>Totals!F299</f>
        <v>0</v>
      </c>
      <c r="F299" s="91" t="str">
        <f>Totals!H299</f>
        <v>OEM</v>
      </c>
      <c r="G299" s="118">
        <f>IFERROR(D299*E299,0)</f>
        <v>0</v>
      </c>
      <c r="H299" s="83"/>
      <c r="I299" s="120">
        <f>IFERROR(Jasper!$C286*Jasper!$D286,0)</f>
        <v>0</v>
      </c>
      <c r="J299" s="120">
        <f>IFERROR(#REF!*#REF!,0)</f>
        <v>0</v>
      </c>
      <c r="K299" s="120">
        <f>IFERROR(Versailles!C285*Versailles!D285,0)</f>
        <v>0</v>
      </c>
      <c r="L299" s="120">
        <f>IFERROR(Sellersburg!C282*Sellersburg!D282,0)</f>
        <v>0</v>
      </c>
      <c r="M299" s="120">
        <f>IFERROR(Pendleton!C286*Pendleton!D286,0)</f>
        <v>0</v>
      </c>
      <c r="N299" s="120">
        <f>IFERROR(Putnamville!C272*Putnamville!D272,0)</f>
        <v>0</v>
      </c>
      <c r="O299" s="120">
        <f>IFERROR(Lowell!C255*Lowell!D255,0)</f>
        <v>0</v>
      </c>
      <c r="P299" s="120">
        <f>IFERROR(#REF!*#REF!,0)</f>
        <v>0</v>
      </c>
      <c r="Q299" s="120">
        <f>IFERROR(Peru!C286*Peru!D286,0)</f>
        <v>0</v>
      </c>
      <c r="R299" s="120">
        <f>IFERROR('Toll Rd'!C278*'Toll Rd'!D278,0)</f>
        <v>0</v>
      </c>
      <c r="S299" s="120">
        <f>IFERROR(#REF!*#REF!,0)</f>
        <v>0</v>
      </c>
      <c r="T299" s="120">
        <f>IFERROR(#REF!*#REF!,0)</f>
        <v>0</v>
      </c>
      <c r="U299" s="120">
        <f>IFERROR(#REF!*#REF!,0)</f>
        <v>0</v>
      </c>
    </row>
    <row r="300" spans="1:21" ht="18" customHeight="1" x14ac:dyDescent="0.25">
      <c r="A300" s="1" t="str">
        <f>Totals!B300</f>
        <v>0475 5374 AA</v>
      </c>
      <c r="B300" s="1">
        <f>Totals!C300</f>
        <v>0</v>
      </c>
      <c r="C300" s="1" t="str">
        <f>Totals!D300</f>
        <v>Rear Brake Rotor</v>
      </c>
      <c r="D300" s="1" t="e">
        <f>Totals!E300</f>
        <v>#REF!</v>
      </c>
      <c r="E300" s="49">
        <f>Totals!F300</f>
        <v>0</v>
      </c>
      <c r="F300" s="89" t="str">
        <f>Totals!H300</f>
        <v>OEM</v>
      </c>
      <c r="G300" s="114">
        <f t="shared" ref="G300:G313" si="41">IFERROR(D300*E300,0)</f>
        <v>0</v>
      </c>
      <c r="H300" s="83"/>
      <c r="I300" s="120">
        <f>IFERROR(Jasper!$C287*Jasper!$D287,0)</f>
        <v>0</v>
      </c>
      <c r="J300" s="120">
        <f>IFERROR(#REF!*#REF!,0)</f>
        <v>0</v>
      </c>
      <c r="K300" s="120">
        <f>IFERROR(Versailles!C286*Versailles!D286,0)</f>
        <v>0</v>
      </c>
      <c r="L300" s="120">
        <f>IFERROR(Sellersburg!C283*Sellersburg!D283,0)</f>
        <v>0</v>
      </c>
      <c r="M300" s="120">
        <f>IFERROR(Pendleton!C287*Pendleton!D287,0)</f>
        <v>0</v>
      </c>
      <c r="N300" s="120">
        <f>IFERROR(Putnamville!C273*Putnamville!D273,0)</f>
        <v>0</v>
      </c>
      <c r="O300" s="120">
        <f>IFERROR(Lowell!C256*Lowell!D256,0)</f>
        <v>0</v>
      </c>
      <c r="P300" s="120">
        <f>IFERROR(#REF!*#REF!,0)</f>
        <v>0</v>
      </c>
      <c r="Q300" s="120">
        <f>IFERROR(Peru!C287*Peru!D287,0)</f>
        <v>0</v>
      </c>
      <c r="R300" s="120">
        <f>IFERROR('Toll Rd'!C279*'Toll Rd'!D279,0)</f>
        <v>0</v>
      </c>
      <c r="S300" s="120">
        <f>IFERROR(#REF!*#REF!,0)</f>
        <v>0</v>
      </c>
      <c r="T300" s="120">
        <f>IFERROR(#REF!*#REF!,0)</f>
        <v>0</v>
      </c>
      <c r="U300" s="120">
        <f>IFERROR(#REF!*#REF!,0)</f>
        <v>0</v>
      </c>
    </row>
    <row r="301" spans="1:21" ht="18" customHeight="1" x14ac:dyDescent="0.25">
      <c r="A301" s="1" t="str">
        <f>Totals!B301</f>
        <v>68532217AA</v>
      </c>
      <c r="B301" s="1">
        <f>Totals!C301</f>
        <v>0</v>
      </c>
      <c r="C301" s="1" t="str">
        <f>Totals!D301</f>
        <v xml:space="preserve">Front Disc Brake Pin Kit </v>
      </c>
      <c r="D301" s="1" t="e">
        <f>Totals!E301</f>
        <v>#REF!</v>
      </c>
      <c r="E301" s="49">
        <f>Totals!F301</f>
        <v>0</v>
      </c>
      <c r="F301" s="89" t="str">
        <f>Totals!H301</f>
        <v>OEM</v>
      </c>
      <c r="G301" s="114">
        <f t="shared" si="41"/>
        <v>0</v>
      </c>
      <c r="H301" s="21"/>
      <c r="I301" s="120">
        <f>IFERROR(Jasper!$C288*Jasper!$D288,0)</f>
        <v>0</v>
      </c>
      <c r="J301" s="120">
        <f>IFERROR(#REF!*#REF!,0)</f>
        <v>0</v>
      </c>
      <c r="K301" s="120">
        <f>IFERROR(Versailles!C287*Versailles!D287,0)</f>
        <v>0</v>
      </c>
      <c r="L301" s="120">
        <f>IFERROR(Sellersburg!C284*Sellersburg!D284,0)</f>
        <v>0</v>
      </c>
      <c r="M301" s="120">
        <f>IFERROR(Pendleton!C288*Pendleton!D288,0)</f>
        <v>0</v>
      </c>
      <c r="N301" s="120">
        <f>IFERROR(Putnamville!C274*Putnamville!D274,0)</f>
        <v>0</v>
      </c>
      <c r="O301" s="120">
        <f>IFERROR(Lowell!C257*Lowell!D257,0)</f>
        <v>0</v>
      </c>
      <c r="P301" s="120">
        <f>IFERROR(#REF!*#REF!,0)</f>
        <v>0</v>
      </c>
      <c r="Q301" s="120">
        <f>IFERROR(Peru!C288*Peru!D288,0)</f>
        <v>0</v>
      </c>
      <c r="R301" s="120">
        <f>IFERROR('Toll Rd'!C280*'Toll Rd'!D280,0)</f>
        <v>0</v>
      </c>
      <c r="S301" s="120">
        <f>IFERROR(#REF!*#REF!,0)</f>
        <v>0</v>
      </c>
      <c r="T301" s="120">
        <f>IFERROR(#REF!*#REF!,0)</f>
        <v>0</v>
      </c>
      <c r="U301" s="120">
        <f>IFERROR(#REF!*#REF!,0)</f>
        <v>0</v>
      </c>
    </row>
    <row r="302" spans="1:21" ht="18" customHeight="1" x14ac:dyDescent="0.25">
      <c r="A302" s="1" t="str">
        <f>Totals!B302</f>
        <v>68532222AA</v>
      </c>
      <c r="B302" s="1">
        <f>Totals!C302</f>
        <v>0</v>
      </c>
      <c r="C302" s="1" t="str">
        <f>Totals!D302</f>
        <v>Rear Disc Brake Pin Kit</v>
      </c>
      <c r="D302" s="1" t="e">
        <f>Totals!E302</f>
        <v>#REF!</v>
      </c>
      <c r="E302" s="49">
        <f>Totals!F302</f>
        <v>0</v>
      </c>
      <c r="F302" s="89" t="str">
        <f>Totals!H302</f>
        <v>OEM</v>
      </c>
      <c r="G302" s="114">
        <f t="shared" si="41"/>
        <v>0</v>
      </c>
      <c r="H302" s="21"/>
      <c r="I302" s="120">
        <f>IFERROR(Jasper!$C289*Jasper!$D289,0)</f>
        <v>0</v>
      </c>
      <c r="J302" s="120">
        <f>IFERROR(#REF!*#REF!,0)</f>
        <v>0</v>
      </c>
      <c r="K302" s="120">
        <f>IFERROR(Versailles!C288*Versailles!D288,0)</f>
        <v>0</v>
      </c>
      <c r="L302" s="120">
        <f>IFERROR(Sellersburg!C285*Sellersburg!D285,0)</f>
        <v>0</v>
      </c>
      <c r="M302" s="120">
        <f>IFERROR(Pendleton!C289*Pendleton!D289,0)</f>
        <v>0</v>
      </c>
      <c r="N302" s="120">
        <f>IFERROR(Putnamville!C275*Putnamville!D275,0)</f>
        <v>0</v>
      </c>
      <c r="O302" s="120">
        <f>IFERROR(Lowell!C258*Lowell!D258,0)</f>
        <v>0</v>
      </c>
      <c r="P302" s="120">
        <f>IFERROR(#REF!*#REF!,0)</f>
        <v>0</v>
      </c>
      <c r="Q302" s="120">
        <f>IFERROR(Peru!C289*Peru!D289,0)</f>
        <v>0</v>
      </c>
      <c r="R302" s="120">
        <f>IFERROR('Toll Rd'!C281*'Toll Rd'!D281,0)</f>
        <v>0</v>
      </c>
      <c r="S302" s="120">
        <f>IFERROR(#REF!*#REF!,0)</f>
        <v>0</v>
      </c>
      <c r="T302" s="120">
        <f>IFERROR(#REF!*#REF!,0)</f>
        <v>0</v>
      </c>
      <c r="U302" s="120">
        <f>IFERROR(#REF!*#REF!,0)</f>
        <v>0</v>
      </c>
    </row>
    <row r="303" spans="1:21" ht="18" customHeight="1" x14ac:dyDescent="0.25">
      <c r="A303" s="1" t="str">
        <f>Totals!B303</f>
        <v>6ZQ88SZ0AA</v>
      </c>
      <c r="B303" s="1">
        <f>Totals!C303</f>
        <v>0</v>
      </c>
      <c r="C303" s="1" t="str">
        <f>Totals!D303</f>
        <v>Wheel Center Cap</v>
      </c>
      <c r="D303" s="1" t="e">
        <f>Totals!E303</f>
        <v>#REF!</v>
      </c>
      <c r="E303" s="49">
        <f>Totals!F303</f>
        <v>0</v>
      </c>
      <c r="F303" s="89" t="str">
        <f>Totals!H303</f>
        <v>OEM</v>
      </c>
      <c r="G303" s="114">
        <f t="shared" si="41"/>
        <v>0</v>
      </c>
      <c r="H303" s="83"/>
      <c r="I303" s="120">
        <f>IFERROR(Jasper!$C290*Jasper!$D290,0)</f>
        <v>0</v>
      </c>
      <c r="J303" s="120">
        <f>IFERROR(#REF!*#REF!,0)</f>
        <v>0</v>
      </c>
      <c r="K303" s="120">
        <f>IFERROR(Versailles!C289*Versailles!D289,0)</f>
        <v>0</v>
      </c>
      <c r="L303" s="120">
        <f>IFERROR(Sellersburg!C286*Sellersburg!D286,0)</f>
        <v>0</v>
      </c>
      <c r="M303" s="120">
        <f>IFERROR(Pendleton!C290*Pendleton!D290,0)</f>
        <v>0</v>
      </c>
      <c r="N303" s="120">
        <f>IFERROR(Putnamville!C276*Putnamville!D276,0)</f>
        <v>0</v>
      </c>
      <c r="O303" s="120">
        <f>IFERROR(Lowell!C259*Lowell!D259,0)</f>
        <v>0</v>
      </c>
      <c r="P303" s="120">
        <f>IFERROR(#REF!*#REF!,0)</f>
        <v>0</v>
      </c>
      <c r="Q303" s="120">
        <f>IFERROR(Peru!C290*Peru!D290,0)</f>
        <v>0</v>
      </c>
      <c r="R303" s="120">
        <f>IFERROR('Toll Rd'!C282*'Toll Rd'!D282,0)</f>
        <v>0</v>
      </c>
      <c r="S303" s="120">
        <f>IFERROR(#REF!*#REF!,0)</f>
        <v>0</v>
      </c>
      <c r="T303" s="120">
        <f>IFERROR(#REF!*#REF!,0)</f>
        <v>0</v>
      </c>
      <c r="U303" s="120">
        <f>IFERROR(#REF!*#REF!,0)</f>
        <v>0</v>
      </c>
    </row>
    <row r="304" spans="1:21" ht="18" customHeight="1" x14ac:dyDescent="0.25">
      <c r="A304" s="1" t="str">
        <f>Totals!B304</f>
        <v>68035012AD</v>
      </c>
      <c r="B304" s="1" t="str">
        <f>Totals!C304</f>
        <v>4D4064</v>
      </c>
      <c r="C304" s="1" t="str">
        <f>Totals!D304</f>
        <v>Front Brake Rotor</v>
      </c>
      <c r="D304" s="1" t="e">
        <f>Totals!E304</f>
        <v>#REF!</v>
      </c>
      <c r="E304" s="49">
        <f>Totals!F304</f>
        <v>0</v>
      </c>
      <c r="F304" s="89" t="str">
        <f>Totals!H304</f>
        <v>OEM</v>
      </c>
      <c r="G304" s="114">
        <f t="shared" si="41"/>
        <v>0</v>
      </c>
      <c r="H304" s="21"/>
      <c r="I304" s="120">
        <f>IFERROR(Jasper!$C291*Jasper!$D291,0)</f>
        <v>0</v>
      </c>
      <c r="J304" s="120">
        <f>IFERROR(#REF!*#REF!,0)</f>
        <v>0</v>
      </c>
      <c r="K304" s="120">
        <f>IFERROR(Versailles!C290*Versailles!D290,0)</f>
        <v>0</v>
      </c>
      <c r="L304" s="120">
        <f>IFERROR(Sellersburg!C287*Sellersburg!D287,0)</f>
        <v>0</v>
      </c>
      <c r="M304" s="120">
        <f>IFERROR(Pendleton!C291*Pendleton!D291,0)</f>
        <v>0</v>
      </c>
      <c r="N304" s="120">
        <f>IFERROR(Putnamville!C277*Putnamville!D277,0)</f>
        <v>0</v>
      </c>
      <c r="O304" s="120">
        <f>IFERROR(Lowell!C260*Lowell!D260,0)</f>
        <v>0</v>
      </c>
      <c r="P304" s="120">
        <f>IFERROR(#REF!*#REF!,0)</f>
        <v>0</v>
      </c>
      <c r="Q304" s="120">
        <f>IFERROR(Peru!C291*Peru!D291,0)</f>
        <v>0</v>
      </c>
      <c r="R304" s="120">
        <f>IFERROR('Toll Rd'!C283*'Toll Rd'!D283,0)</f>
        <v>0</v>
      </c>
      <c r="S304" s="120">
        <f>IFERROR(#REF!*#REF!,0)</f>
        <v>0</v>
      </c>
      <c r="T304" s="120">
        <f>IFERROR(#REF!*#REF!,0)</f>
        <v>0</v>
      </c>
      <c r="U304" s="120">
        <f>IFERROR(#REF!*#REF!,0)</f>
        <v>0</v>
      </c>
    </row>
    <row r="305" spans="1:21" ht="18" customHeight="1" x14ac:dyDescent="0.25">
      <c r="A305" s="1" t="str">
        <f>Totals!B305</f>
        <v>68138843AB</v>
      </c>
      <c r="B305" s="1" t="str">
        <f>Totals!C305</f>
        <v>4D4065</v>
      </c>
      <c r="C305" s="1" t="str">
        <f>Totals!D305</f>
        <v>Left Front Brake Caliper</v>
      </c>
      <c r="D305" s="1" t="e">
        <f>Totals!E305</f>
        <v>#REF!</v>
      </c>
      <c r="E305" s="49">
        <f>Totals!F305</f>
        <v>0</v>
      </c>
      <c r="F305" s="89" t="str">
        <f>Totals!H305</f>
        <v>OEM</v>
      </c>
      <c r="G305" s="114">
        <f t="shared" si="41"/>
        <v>0</v>
      </c>
      <c r="H305" s="83"/>
      <c r="I305" s="120">
        <f>IFERROR(Jasper!$C292*Jasper!$D292,0)</f>
        <v>0</v>
      </c>
      <c r="J305" s="120">
        <f>IFERROR(#REF!*#REF!,0)</f>
        <v>0</v>
      </c>
      <c r="K305" s="120">
        <f>IFERROR(Versailles!C291*Versailles!D291,0)</f>
        <v>0</v>
      </c>
      <c r="L305" s="120">
        <f>IFERROR(Sellersburg!C288*Sellersburg!D288,0)</f>
        <v>0</v>
      </c>
      <c r="M305" s="120">
        <f>IFERROR(Pendleton!C292*Pendleton!D292,0)</f>
        <v>0</v>
      </c>
      <c r="N305" s="120">
        <f>IFERROR(Putnamville!C278*Putnamville!D278,0)</f>
        <v>0</v>
      </c>
      <c r="O305" s="120">
        <f>IFERROR(Lowell!C261*Lowell!D261,0)</f>
        <v>0</v>
      </c>
      <c r="P305" s="120">
        <f>IFERROR(#REF!*#REF!,0)</f>
        <v>0</v>
      </c>
      <c r="Q305" s="120">
        <f>IFERROR(Peru!C292*Peru!D292,0)</f>
        <v>0</v>
      </c>
      <c r="R305" s="120">
        <f>IFERROR('Toll Rd'!C284*'Toll Rd'!D284,0)</f>
        <v>0</v>
      </c>
      <c r="S305" s="120">
        <f>IFERROR(#REF!*#REF!,0)</f>
        <v>0</v>
      </c>
      <c r="T305" s="120">
        <f>IFERROR(#REF!*#REF!,0)</f>
        <v>0</v>
      </c>
      <c r="U305" s="120">
        <f>IFERROR(#REF!*#REF!,0)</f>
        <v>0</v>
      </c>
    </row>
    <row r="306" spans="1:21" ht="18" customHeight="1" x14ac:dyDescent="0.25">
      <c r="A306" s="1" t="str">
        <f>Totals!B306</f>
        <v>68138842AB</v>
      </c>
      <c r="B306" s="1" t="str">
        <f>Totals!C306</f>
        <v>4D4066</v>
      </c>
      <c r="C306" s="1" t="str">
        <f>Totals!D306</f>
        <v>Right Front Brake Caliper</v>
      </c>
      <c r="D306" s="1" t="e">
        <f>Totals!E306</f>
        <v>#REF!</v>
      </c>
      <c r="E306" s="49">
        <f>Totals!F306</f>
        <v>0</v>
      </c>
      <c r="F306" s="89" t="str">
        <f>Totals!H306</f>
        <v>OEM</v>
      </c>
      <c r="G306" s="114">
        <f t="shared" si="41"/>
        <v>0</v>
      </c>
      <c r="H306" s="83"/>
      <c r="I306" s="120">
        <f>IFERROR(Jasper!$C293*Jasper!$D293,0)</f>
        <v>0</v>
      </c>
      <c r="J306" s="120">
        <f>IFERROR(#REF!*#REF!,0)</f>
        <v>0</v>
      </c>
      <c r="K306" s="120">
        <f>IFERROR(Versailles!C292*Versailles!D292,0)</f>
        <v>0</v>
      </c>
      <c r="L306" s="120">
        <f>IFERROR(Sellersburg!C289*Sellersburg!D289,0)</f>
        <v>0</v>
      </c>
      <c r="M306" s="120">
        <f>IFERROR(Pendleton!C293*Pendleton!D293,0)</f>
        <v>0</v>
      </c>
      <c r="N306" s="120">
        <f>IFERROR(Putnamville!C279*Putnamville!D279,0)</f>
        <v>0</v>
      </c>
      <c r="O306" s="120">
        <f>IFERROR(Lowell!C262*Lowell!D262,0)</f>
        <v>0</v>
      </c>
      <c r="P306" s="120">
        <f>IFERROR(#REF!*#REF!,0)</f>
        <v>0</v>
      </c>
      <c r="Q306" s="120">
        <f>IFERROR(Peru!C293*Peru!D293,0)</f>
        <v>0</v>
      </c>
      <c r="R306" s="120">
        <f>IFERROR('Toll Rd'!C285*'Toll Rd'!D285,0)</f>
        <v>0</v>
      </c>
      <c r="S306" s="120">
        <f>IFERROR(#REF!*#REF!,0)</f>
        <v>0</v>
      </c>
      <c r="T306" s="120">
        <f>IFERROR(#REF!*#REF!,0)</f>
        <v>0</v>
      </c>
      <c r="U306" s="120">
        <f>IFERROR(#REF!*#REF!,0)</f>
        <v>0</v>
      </c>
    </row>
    <row r="307" spans="1:21" ht="18" customHeight="1" x14ac:dyDescent="0.25">
      <c r="A307" s="1" t="str">
        <f>Totals!B307</f>
        <v>68052386AA</v>
      </c>
      <c r="B307" s="1" t="str">
        <f>Totals!C307</f>
        <v>4D4067</v>
      </c>
      <c r="C307" s="1" t="str">
        <f>Totals!D307</f>
        <v>Rear Brake Pad</v>
      </c>
      <c r="D307" s="1" t="e">
        <f>Totals!E307</f>
        <v>#REF!</v>
      </c>
      <c r="E307" s="49">
        <f>Totals!F307</f>
        <v>0</v>
      </c>
      <c r="F307" s="89" t="str">
        <f>Totals!H307</f>
        <v>OEM</v>
      </c>
      <c r="G307" s="114">
        <f t="shared" si="41"/>
        <v>0</v>
      </c>
      <c r="H307" s="83"/>
      <c r="I307" s="120">
        <f>IFERROR(Jasper!$C294*Jasper!$D294,0)</f>
        <v>0</v>
      </c>
      <c r="J307" s="120">
        <f>IFERROR(#REF!*#REF!,0)</f>
        <v>0</v>
      </c>
      <c r="K307" s="120">
        <f>IFERROR(Versailles!C293*Versailles!D293,0)</f>
        <v>0</v>
      </c>
      <c r="L307" s="120">
        <f>IFERROR(Sellersburg!C290*Sellersburg!D290,0)</f>
        <v>0</v>
      </c>
      <c r="M307" s="120">
        <f>IFERROR(Pendleton!C294*Pendleton!D294,0)</f>
        <v>0</v>
      </c>
      <c r="N307" s="120">
        <f>IFERROR(Putnamville!C280*Putnamville!D280,0)</f>
        <v>0</v>
      </c>
      <c r="O307" s="120">
        <f>IFERROR(Lowell!C263*Lowell!D263,0)</f>
        <v>0</v>
      </c>
      <c r="P307" s="120">
        <f>IFERROR(#REF!*#REF!,0)</f>
        <v>0</v>
      </c>
      <c r="Q307" s="120">
        <f>IFERROR(Peru!C294*Peru!D294,0)</f>
        <v>0</v>
      </c>
      <c r="R307" s="120">
        <f>IFERROR('Toll Rd'!C286*'Toll Rd'!D286,0)</f>
        <v>0</v>
      </c>
      <c r="S307" s="120">
        <f>IFERROR(#REF!*#REF!,0)</f>
        <v>0</v>
      </c>
      <c r="T307" s="120">
        <f>IFERROR(#REF!*#REF!,0)</f>
        <v>0</v>
      </c>
      <c r="U307" s="120">
        <f>IFERROR(#REF!*#REF!,0)</f>
        <v>0</v>
      </c>
    </row>
    <row r="308" spans="1:21" ht="18" customHeight="1" x14ac:dyDescent="0.25">
      <c r="A308" s="1" t="str">
        <f>Totals!B308</f>
        <v>68035022AE</v>
      </c>
      <c r="B308" s="1" t="str">
        <f>Totals!C308</f>
        <v>4D4068</v>
      </c>
      <c r="C308" s="1" t="str">
        <f>Totals!D308</f>
        <v>Rear Brake Rotor</v>
      </c>
      <c r="D308" s="1" t="e">
        <f>Totals!E308</f>
        <v>#REF!</v>
      </c>
      <c r="E308" s="49">
        <f>Totals!F308</f>
        <v>0</v>
      </c>
      <c r="F308" s="89" t="str">
        <f>Totals!H308</f>
        <v>OEM</v>
      </c>
      <c r="G308" s="114">
        <f t="shared" si="41"/>
        <v>0</v>
      </c>
      <c r="H308" s="83"/>
      <c r="I308" s="120">
        <f>IFERROR(Jasper!$C295*Jasper!$D295,0)</f>
        <v>0</v>
      </c>
      <c r="J308" s="120">
        <f>IFERROR(#REF!*#REF!,0)</f>
        <v>0</v>
      </c>
      <c r="K308" s="120">
        <f>IFERROR(Versailles!C294*Versailles!D294,0)</f>
        <v>0</v>
      </c>
      <c r="L308" s="120">
        <f>IFERROR(Sellersburg!C291*Sellersburg!D291,0)</f>
        <v>0</v>
      </c>
      <c r="M308" s="120">
        <f>IFERROR(Pendleton!C295*Pendleton!D295,0)</f>
        <v>0</v>
      </c>
      <c r="N308" s="120">
        <f>IFERROR(Putnamville!C281*Putnamville!D281,0)</f>
        <v>0</v>
      </c>
      <c r="O308" s="120">
        <f>IFERROR(Lowell!C264*Lowell!D264,0)</f>
        <v>0</v>
      </c>
      <c r="P308" s="120">
        <f>IFERROR(#REF!*#REF!,0)</f>
        <v>0</v>
      </c>
      <c r="Q308" s="120">
        <f>IFERROR(Peru!C295*Peru!D295,0)</f>
        <v>0</v>
      </c>
      <c r="R308" s="120">
        <f>IFERROR('Toll Rd'!C287*'Toll Rd'!D287,0)</f>
        <v>0</v>
      </c>
      <c r="S308" s="120">
        <f>IFERROR(#REF!*#REF!,0)</f>
        <v>0</v>
      </c>
      <c r="T308" s="120">
        <f>IFERROR(#REF!*#REF!,0)</f>
        <v>0</v>
      </c>
      <c r="U308" s="120">
        <f>IFERROR(#REF!*#REF!,0)</f>
        <v>0</v>
      </c>
    </row>
    <row r="309" spans="1:21" ht="18" customHeight="1" x14ac:dyDescent="0.25">
      <c r="A309" s="1" t="str">
        <f>Totals!B309</f>
        <v>68052381AA</v>
      </c>
      <c r="B309" s="1" t="str">
        <f>Totals!C309</f>
        <v>4D4069</v>
      </c>
      <c r="C309" s="1" t="str">
        <f>Totals!D309</f>
        <v>Left Rear Brake Caliper</v>
      </c>
      <c r="D309" s="1" t="e">
        <f>Totals!E309</f>
        <v>#REF!</v>
      </c>
      <c r="E309" s="49">
        <f>Totals!F309</f>
        <v>0</v>
      </c>
      <c r="F309" s="89" t="str">
        <f>Totals!H309</f>
        <v>OEM</v>
      </c>
      <c r="G309" s="114">
        <f t="shared" si="41"/>
        <v>0</v>
      </c>
      <c r="I309" s="120">
        <f>IFERROR(Jasper!$C296*Jasper!$D296,0)</f>
        <v>0</v>
      </c>
      <c r="J309" s="120">
        <f>IFERROR(#REF!*#REF!,0)</f>
        <v>0</v>
      </c>
      <c r="K309" s="120">
        <f>IFERROR(Versailles!C295*Versailles!D295,0)</f>
        <v>0</v>
      </c>
      <c r="L309" s="120">
        <f>IFERROR(Sellersburg!C292*Sellersburg!D292,0)</f>
        <v>0</v>
      </c>
      <c r="M309" s="120">
        <f>IFERROR(Pendleton!C296*Pendleton!D296,0)</f>
        <v>0</v>
      </c>
      <c r="N309" s="120">
        <f>IFERROR(Putnamville!C282*Putnamville!D282,0)</f>
        <v>0</v>
      </c>
      <c r="O309" s="120">
        <f>IFERROR(Lowell!C265*Lowell!D265,0)</f>
        <v>0</v>
      </c>
      <c r="P309" s="120">
        <f>IFERROR(#REF!*#REF!,0)</f>
        <v>0</v>
      </c>
      <c r="Q309" s="120">
        <f>IFERROR(Peru!C296*Peru!D296,0)</f>
        <v>0</v>
      </c>
      <c r="R309" s="120">
        <f>IFERROR('Toll Rd'!C288*'Toll Rd'!D288,0)</f>
        <v>0</v>
      </c>
      <c r="S309" s="120">
        <f>IFERROR(#REF!*#REF!,0)</f>
        <v>0</v>
      </c>
      <c r="T309" s="120">
        <f>IFERROR(#REF!*#REF!,0)</f>
        <v>0</v>
      </c>
      <c r="U309" s="120">
        <f>IFERROR(#REF!*#REF!,0)</f>
        <v>0</v>
      </c>
    </row>
    <row r="310" spans="1:21" ht="18" customHeight="1" x14ac:dyDescent="0.25">
      <c r="A310" s="1" t="str">
        <f>Totals!B310</f>
        <v>68052380AA</v>
      </c>
      <c r="B310" s="1" t="str">
        <f>Totals!C310</f>
        <v>4D4070</v>
      </c>
      <c r="C310" s="1" t="str">
        <f>Totals!D310</f>
        <v>Right Rear Brake Caliper</v>
      </c>
      <c r="D310" s="1" t="e">
        <f>Totals!E310</f>
        <v>#REF!</v>
      </c>
      <c r="E310" s="49">
        <f>Totals!F310</f>
        <v>0</v>
      </c>
      <c r="F310" s="89" t="str">
        <f>Totals!H310</f>
        <v>OEM</v>
      </c>
      <c r="G310" s="114">
        <f t="shared" si="41"/>
        <v>0</v>
      </c>
      <c r="I310" s="120">
        <f>IFERROR(Jasper!$C297*Jasper!$D297,0)</f>
        <v>0</v>
      </c>
      <c r="J310" s="120">
        <f>IFERROR(#REF!*#REF!,0)</f>
        <v>0</v>
      </c>
      <c r="K310" s="120">
        <f>IFERROR(Versailles!C296*Versailles!D296,0)</f>
        <v>0</v>
      </c>
      <c r="L310" s="120">
        <f>IFERROR(Sellersburg!C293*Sellersburg!D293,0)</f>
        <v>0</v>
      </c>
      <c r="M310" s="120">
        <f>IFERROR(Pendleton!C297*Pendleton!D297,0)</f>
        <v>0</v>
      </c>
      <c r="N310" s="120">
        <f>IFERROR(Putnamville!C283*Putnamville!D283,0)</f>
        <v>0</v>
      </c>
      <c r="O310" s="120">
        <f>IFERROR(Lowell!C266*Lowell!D266,0)</f>
        <v>0</v>
      </c>
      <c r="P310" s="120">
        <f>IFERROR(#REF!*#REF!,0)</f>
        <v>0</v>
      </c>
      <c r="Q310" s="120">
        <f>IFERROR(Peru!C297*Peru!D297,0)</f>
        <v>0</v>
      </c>
      <c r="R310" s="120">
        <f>IFERROR('Toll Rd'!C289*'Toll Rd'!D289,0)</f>
        <v>0</v>
      </c>
      <c r="S310" s="120">
        <f>IFERROR(#REF!*#REF!,0)</f>
        <v>0</v>
      </c>
      <c r="T310" s="120">
        <f>IFERROR(#REF!*#REF!,0)</f>
        <v>0</v>
      </c>
      <c r="U310" s="120">
        <f>IFERROR(#REF!*#REF!,0)</f>
        <v>0</v>
      </c>
    </row>
    <row r="311" spans="1:21" ht="18" customHeight="1" x14ac:dyDescent="0.25">
      <c r="A311" s="1" t="str">
        <f>Totals!B311</f>
        <v>68313387AB</v>
      </c>
      <c r="B311" s="1" t="str">
        <f>Totals!C311</f>
        <v>68313387AB</v>
      </c>
      <c r="C311" s="1" t="str">
        <f>Totals!D311</f>
        <v>Tire Pressure Sensor (2019-20)</v>
      </c>
      <c r="D311" s="1" t="e">
        <f>Totals!E311</f>
        <v>#REF!</v>
      </c>
      <c r="E311" s="49">
        <f>Totals!F311</f>
        <v>0</v>
      </c>
      <c r="F311" s="89" t="str">
        <f>Totals!H311</f>
        <v>OEM</v>
      </c>
      <c r="G311" s="114">
        <f t="shared" si="41"/>
        <v>0</v>
      </c>
      <c r="H311" s="21"/>
      <c r="I311" s="120">
        <f>IFERROR(Jasper!$C298*Jasper!$D298,0)</f>
        <v>0</v>
      </c>
      <c r="J311" s="120">
        <f>IFERROR(#REF!*#REF!,0)</f>
        <v>0</v>
      </c>
      <c r="K311" s="120">
        <f>IFERROR(Versailles!C297*Versailles!D297,0)</f>
        <v>0</v>
      </c>
      <c r="L311" s="120">
        <f>IFERROR(Sellersburg!C294*Sellersburg!D294,0)</f>
        <v>0</v>
      </c>
      <c r="M311" s="120">
        <f>IFERROR(Pendleton!C298*Pendleton!D298,0)</f>
        <v>0</v>
      </c>
      <c r="N311" s="120">
        <f>IFERROR(Putnamville!C284*Putnamville!D284,0)</f>
        <v>0</v>
      </c>
      <c r="O311" s="120">
        <f>IFERROR(Lowell!C267*Lowell!D267,0)</f>
        <v>0</v>
      </c>
      <c r="P311" s="120">
        <f>IFERROR(#REF!*#REF!,0)</f>
        <v>0</v>
      </c>
      <c r="Q311" s="120">
        <f>IFERROR(Peru!C298*Peru!D298,0)</f>
        <v>0</v>
      </c>
      <c r="R311" s="120">
        <f>IFERROR('Toll Rd'!C290*'Toll Rd'!D290,0)</f>
        <v>0</v>
      </c>
      <c r="S311" s="120">
        <f>IFERROR(#REF!*#REF!,0)</f>
        <v>0</v>
      </c>
      <c r="T311" s="120">
        <f>IFERROR(#REF!*#REF!,0)</f>
        <v>0</v>
      </c>
      <c r="U311" s="120">
        <f>IFERROR(#REF!*#REF!,0)</f>
        <v>0</v>
      </c>
    </row>
    <row r="312" spans="1:21" ht="18" customHeight="1" x14ac:dyDescent="0.25">
      <c r="A312" s="50" t="str">
        <f>Totals!B312</f>
        <v>04755349AA</v>
      </c>
      <c r="B312" s="51" t="str">
        <f>Totals!C312</f>
        <v>04755349AA</v>
      </c>
      <c r="C312" s="51" t="str">
        <f>Totals!D312</f>
        <v>FRONT ROTOR</v>
      </c>
      <c r="D312" s="51" t="e">
        <f>Totals!E312</f>
        <v>#REF!</v>
      </c>
      <c r="E312" s="65">
        <f>Totals!F312</f>
        <v>0</v>
      </c>
      <c r="F312" s="91" t="str">
        <f>Totals!H312</f>
        <v>OEM</v>
      </c>
      <c r="G312" s="118">
        <f t="shared" si="41"/>
        <v>0</v>
      </c>
      <c r="H312" s="21"/>
      <c r="I312" s="120">
        <f>IFERROR(Jasper!$C299*Jasper!$D299,0)</f>
        <v>0</v>
      </c>
      <c r="J312" s="120">
        <f>IFERROR(#REF!*#REF!,0)</f>
        <v>0</v>
      </c>
      <c r="K312" s="120">
        <f>IFERROR(Versailles!C298*Versailles!D298,0)</f>
        <v>0</v>
      </c>
      <c r="L312" s="120">
        <f>IFERROR(Sellersburg!C295*Sellersburg!D295,0)</f>
        <v>0</v>
      </c>
      <c r="M312" s="120">
        <f>IFERROR(Pendleton!C299*Pendleton!D299,0)</f>
        <v>0</v>
      </c>
      <c r="N312" s="120">
        <f>IFERROR(Putnamville!C285*Putnamville!D285,0)</f>
        <v>0</v>
      </c>
      <c r="O312" s="120">
        <f>IFERROR(Lowell!C268*Lowell!D268,0)</f>
        <v>0</v>
      </c>
      <c r="P312" s="120">
        <f>IFERROR(#REF!*#REF!,0)</f>
        <v>0</v>
      </c>
      <c r="Q312" s="120">
        <f>IFERROR(Peru!C299*Peru!D299,0)</f>
        <v>0</v>
      </c>
      <c r="R312" s="120">
        <f>IFERROR('Toll Rd'!C291*'Toll Rd'!D291,0)</f>
        <v>0</v>
      </c>
      <c r="S312" s="120">
        <f>IFERROR(#REF!*#REF!,0)</f>
        <v>0</v>
      </c>
      <c r="T312" s="120">
        <f>IFERROR(#REF!*#REF!,0)</f>
        <v>0</v>
      </c>
      <c r="U312" s="120">
        <f>IFERROR(#REF!*#REF!,0)</f>
        <v>0</v>
      </c>
    </row>
    <row r="313" spans="1:21" ht="18" customHeight="1" x14ac:dyDescent="0.25">
      <c r="A313" s="50" t="str">
        <f>Totals!B313</f>
        <v>04755374AA</v>
      </c>
      <c r="B313" s="51" t="str">
        <f>Totals!C313</f>
        <v>04755374AA</v>
      </c>
      <c r="C313" s="51" t="str">
        <f>Totals!D313</f>
        <v>REAR ROTOR</v>
      </c>
      <c r="D313" s="51" t="e">
        <f>Totals!E313</f>
        <v>#REF!</v>
      </c>
      <c r="E313" s="65">
        <f>Totals!F313</f>
        <v>0</v>
      </c>
      <c r="F313" s="91" t="str">
        <f>Totals!H313</f>
        <v>OEM</v>
      </c>
      <c r="G313" s="118">
        <f t="shared" si="41"/>
        <v>0</v>
      </c>
      <c r="H313" s="21"/>
      <c r="I313" s="120">
        <f>IFERROR(Jasper!$C300*Jasper!$D300,0)</f>
        <v>0</v>
      </c>
      <c r="J313" s="120">
        <f>IFERROR(#REF!*#REF!,0)</f>
        <v>0</v>
      </c>
      <c r="K313" s="120">
        <f>IFERROR(Versailles!C299*Versailles!D299,0)</f>
        <v>0</v>
      </c>
      <c r="L313" s="120">
        <f>IFERROR(Sellersburg!C296*Sellersburg!D296,0)</f>
        <v>0</v>
      </c>
      <c r="M313" s="120">
        <f>IFERROR(Pendleton!C300*Pendleton!D300,0)</f>
        <v>0</v>
      </c>
      <c r="N313" s="120">
        <f>IFERROR(Putnamville!C286*Putnamville!D286,0)</f>
        <v>0</v>
      </c>
      <c r="O313" s="120">
        <f>IFERROR(Lowell!C269*Lowell!D269,0)</f>
        <v>0</v>
      </c>
      <c r="P313" s="120">
        <f>IFERROR(#REF!*#REF!,0)</f>
        <v>0</v>
      </c>
      <c r="Q313" s="120">
        <f>IFERROR(Peru!C300*Peru!D300,0)</f>
        <v>0</v>
      </c>
      <c r="R313" s="120">
        <f>IFERROR('Toll Rd'!C292*'Toll Rd'!D292,0)</f>
        <v>0</v>
      </c>
      <c r="S313" s="120">
        <f>IFERROR(#REF!*#REF!,0)</f>
        <v>0</v>
      </c>
      <c r="T313" s="120">
        <f>IFERROR(#REF!*#REF!,0)</f>
        <v>0</v>
      </c>
      <c r="U313" s="120">
        <f>IFERROR(#REF!*#REF!,0)</f>
        <v>0</v>
      </c>
    </row>
    <row r="314" spans="1:21" ht="18" customHeight="1" x14ac:dyDescent="0.25">
      <c r="A314" s="1" t="str">
        <f>Totals!B314</f>
        <v>68252495AC</v>
      </c>
      <c r="B314" s="1" t="str">
        <f>Totals!C314</f>
        <v>68252495AC</v>
      </c>
      <c r="C314" s="1" t="str">
        <f>Totals!D314</f>
        <v>Tire Sensor</v>
      </c>
      <c r="D314" s="1" t="e">
        <f>Totals!E314</f>
        <v>#REF!</v>
      </c>
      <c r="E314" s="49">
        <f>Totals!F314</f>
        <v>0</v>
      </c>
      <c r="F314" s="5" t="str">
        <f>Totals!H314</f>
        <v>OEM</v>
      </c>
      <c r="G314" s="114">
        <f t="shared" ref="G314:G327" si="42">IFERROR(D314*E314,0)</f>
        <v>0</v>
      </c>
      <c r="H314" s="83"/>
      <c r="I314" s="120">
        <f>IFERROR(Jasper!$C301*Jasper!$D301,0)</f>
        <v>0</v>
      </c>
      <c r="J314" s="120">
        <f>IFERROR(#REF!*#REF!,0)</f>
        <v>0</v>
      </c>
      <c r="K314" s="120">
        <f>IFERROR(Versailles!C300*Versailles!D300,0)</f>
        <v>0</v>
      </c>
      <c r="L314" s="120">
        <f>IFERROR(Sellersburg!C297*Sellersburg!D297,0)</f>
        <v>0</v>
      </c>
      <c r="M314" s="120">
        <f>IFERROR(Pendleton!C301*Pendleton!D301,0)</f>
        <v>0</v>
      </c>
      <c r="N314" s="120">
        <f>IFERROR(Putnamville!C287*Putnamville!D287,0)</f>
        <v>0</v>
      </c>
      <c r="O314" s="120">
        <f>IFERROR(Lowell!C270*Lowell!D270,0)</f>
        <v>0</v>
      </c>
      <c r="P314" s="120">
        <f>IFERROR(#REF!*#REF!,0)</f>
        <v>0</v>
      </c>
      <c r="Q314" s="120">
        <f>IFERROR(Peru!C301*Peru!D301,0)</f>
        <v>0</v>
      </c>
      <c r="R314" s="120">
        <f>IFERROR('Toll Rd'!C293*'Toll Rd'!D293,0)</f>
        <v>0</v>
      </c>
      <c r="S314" s="120">
        <f>IFERROR(#REF!*#REF!,0)</f>
        <v>0</v>
      </c>
      <c r="T314" s="120">
        <f>IFERROR(#REF!*#REF!,0)</f>
        <v>0</v>
      </c>
      <c r="U314" s="120">
        <f>IFERROR(#REF!*#REF!,0)</f>
        <v>0</v>
      </c>
    </row>
    <row r="315" spans="1:21" ht="18" customHeight="1" x14ac:dyDescent="0.25">
      <c r="A315" s="1" t="str">
        <f>Totals!B315</f>
        <v>6ZQ88SZ0AA</v>
      </c>
      <c r="B315" s="1" t="str">
        <f>Totals!C315</f>
        <v>6ZQ88SZ0AA</v>
      </c>
      <c r="C315" s="1" t="str">
        <f>Totals!D315</f>
        <v>Center Cap</v>
      </c>
      <c r="D315" s="1" t="e">
        <f>Totals!E315</f>
        <v>#REF!</v>
      </c>
      <c r="E315" s="49">
        <f>Totals!F315</f>
        <v>0</v>
      </c>
      <c r="F315" s="92" t="str">
        <f>Totals!H315</f>
        <v>OEM</v>
      </c>
      <c r="G315" s="114">
        <f t="shared" si="42"/>
        <v>0</v>
      </c>
      <c r="H315" s="83"/>
      <c r="I315" s="120">
        <f>IFERROR(Jasper!$C302*Jasper!$D302,0)</f>
        <v>0</v>
      </c>
      <c r="J315" s="120">
        <f>IFERROR(#REF!*#REF!,0)</f>
        <v>0</v>
      </c>
      <c r="K315" s="120">
        <f>IFERROR(Versailles!C301*Versailles!D301,0)</f>
        <v>0</v>
      </c>
      <c r="L315" s="120">
        <f>IFERROR(Sellersburg!C298*Sellersburg!D298,0)</f>
        <v>0</v>
      </c>
      <c r="M315" s="120">
        <f>IFERROR(Pendleton!C302*Pendleton!D302,0)</f>
        <v>0</v>
      </c>
      <c r="N315" s="120">
        <f>IFERROR(Putnamville!C288*Putnamville!D288,0)</f>
        <v>0</v>
      </c>
      <c r="O315" s="120">
        <f>IFERROR(Lowell!C271*Lowell!D271,0)</f>
        <v>0</v>
      </c>
      <c r="P315" s="120">
        <f>IFERROR(#REF!*#REF!,0)</f>
        <v>0</v>
      </c>
      <c r="Q315" s="120">
        <f>IFERROR(Peru!C302*Peru!D302,0)</f>
        <v>0</v>
      </c>
      <c r="R315" s="120">
        <f>IFERROR('Toll Rd'!C294*'Toll Rd'!D294,0)</f>
        <v>0</v>
      </c>
      <c r="S315" s="120">
        <f>IFERROR(#REF!*#REF!,0)</f>
        <v>0</v>
      </c>
      <c r="T315" s="120">
        <f>IFERROR(#REF!*#REF!,0)</f>
        <v>0</v>
      </c>
      <c r="U315" s="120">
        <f>IFERROR(#REF!*#REF!,0)</f>
        <v>0</v>
      </c>
    </row>
    <row r="316" spans="1:21" ht="18" customHeight="1" x14ac:dyDescent="0.25">
      <c r="A316" s="1" t="str">
        <f>Totals!B316</f>
        <v>6ZW73DX8AB</v>
      </c>
      <c r="B316" s="1" t="str">
        <f>Totals!C316</f>
        <v>6ZW73DX8AB</v>
      </c>
      <c r="C316" s="1" t="str">
        <f>Totals!D316</f>
        <v>Rim</v>
      </c>
      <c r="D316" s="1" t="e">
        <f>Totals!E316</f>
        <v>#REF!</v>
      </c>
      <c r="E316" s="49">
        <f>Totals!F316</f>
        <v>0</v>
      </c>
      <c r="F316" s="89" t="str">
        <f>Totals!H316</f>
        <v>OEM</v>
      </c>
      <c r="G316" s="114">
        <f t="shared" si="42"/>
        <v>0</v>
      </c>
      <c r="H316" s="83"/>
      <c r="I316" s="120">
        <f>IFERROR(Jasper!$C303*Jasper!$D303,0)</f>
        <v>0</v>
      </c>
      <c r="J316" s="120">
        <f>IFERROR(#REF!*#REF!,0)</f>
        <v>0</v>
      </c>
      <c r="K316" s="120">
        <f>IFERROR(Versailles!C302*Versailles!D302,0)</f>
        <v>0</v>
      </c>
      <c r="L316" s="120">
        <f>IFERROR(Sellersburg!C299*Sellersburg!D299,0)</f>
        <v>0</v>
      </c>
      <c r="M316" s="120">
        <f>IFERROR(Pendleton!C303*Pendleton!D303,0)</f>
        <v>0</v>
      </c>
      <c r="N316" s="120">
        <f>IFERROR(Putnamville!C289*Putnamville!D289,0)</f>
        <v>0</v>
      </c>
      <c r="O316" s="120">
        <f>IFERROR(Lowell!C272*Lowell!D272,0)</f>
        <v>0</v>
      </c>
      <c r="P316" s="120">
        <f>IFERROR(#REF!*#REF!,0)</f>
        <v>0</v>
      </c>
      <c r="Q316" s="120">
        <f>IFERROR(Peru!C303*Peru!D303,0)</f>
        <v>0</v>
      </c>
      <c r="R316" s="120">
        <f>IFERROR('Toll Rd'!C295*'Toll Rd'!D295,0)</f>
        <v>0</v>
      </c>
      <c r="S316" s="120">
        <f>IFERROR(#REF!*#REF!,0)</f>
        <v>0</v>
      </c>
      <c r="T316" s="120">
        <f>IFERROR(#REF!*#REF!,0)</f>
        <v>0</v>
      </c>
      <c r="U316" s="120">
        <f>IFERROR(#REF!*#REF!,0)</f>
        <v>0</v>
      </c>
    </row>
    <row r="317" spans="1:21" ht="18" customHeight="1" x14ac:dyDescent="0.25">
      <c r="A317" s="51" t="str">
        <f>Totals!B317</f>
        <v>68626799AA</v>
      </c>
      <c r="B317" s="51">
        <f>Totals!C317</f>
        <v>0</v>
      </c>
      <c r="C317" s="51" t="str">
        <f>Totals!D317</f>
        <v>Frostbite Blue Touchpaint</v>
      </c>
      <c r="D317" s="51" t="e">
        <f>Totals!E317</f>
        <v>#REF!</v>
      </c>
      <c r="E317" s="64">
        <f>Totals!F317</f>
        <v>0</v>
      </c>
      <c r="F317" s="91" t="str">
        <f>Totals!H317</f>
        <v>OEM</v>
      </c>
      <c r="G317" s="118">
        <f>IFERROR(D317*E317,0)</f>
        <v>0</v>
      </c>
      <c r="H317" s="83"/>
      <c r="I317" s="120">
        <f>IFERROR(Jasper!$C304*Jasper!$D304,0)</f>
        <v>0</v>
      </c>
      <c r="J317" s="120">
        <f>IFERROR(#REF!*#REF!,0)</f>
        <v>0</v>
      </c>
      <c r="K317" s="120">
        <f>IFERROR(Versailles!C303*Versailles!D303,0)</f>
        <v>0</v>
      </c>
      <c r="L317" s="120">
        <f>IFERROR(Sellersburg!C300*Sellersburg!D300,0)</f>
        <v>0</v>
      </c>
      <c r="M317" s="120">
        <f>IFERROR(Pendleton!C304*Pendleton!D304,0)</f>
        <v>0</v>
      </c>
      <c r="N317" s="120">
        <f>IFERROR(Putnamville!C290*Putnamville!D290,0)</f>
        <v>0</v>
      </c>
      <c r="O317" s="120">
        <f>IFERROR(Lowell!C273*Lowell!D273,0)</f>
        <v>0</v>
      </c>
      <c r="P317" s="120">
        <f>IFERROR(#REF!*#REF!,0)</f>
        <v>0</v>
      </c>
      <c r="Q317" s="120">
        <f>IFERROR(Peru!C304*Peru!D304,0)</f>
        <v>0</v>
      </c>
      <c r="R317" s="120">
        <f>IFERROR('Toll Rd'!C296*'Toll Rd'!D296,0)</f>
        <v>0</v>
      </c>
      <c r="S317" s="120">
        <f>IFERROR(#REF!*#REF!,0)</f>
        <v>0</v>
      </c>
      <c r="T317" s="120">
        <f>IFERROR(#REF!*#REF!,0)</f>
        <v>0</v>
      </c>
      <c r="U317" s="120">
        <f>IFERROR(#REF!*#REF!,0)</f>
        <v>0</v>
      </c>
    </row>
    <row r="318" spans="1:21" ht="18" customHeight="1" x14ac:dyDescent="0.25">
      <c r="A318" s="1" t="str">
        <f>Totals!B318</f>
        <v>0475 5349 AA 001</v>
      </c>
      <c r="B318" s="1">
        <f>Totals!C318</f>
        <v>0</v>
      </c>
      <c r="C318" s="1" t="str">
        <f>Totals!D318</f>
        <v>Front Brake Rotors</v>
      </c>
      <c r="D318" s="1" t="e">
        <f>Totals!E318</f>
        <v>#REF!</v>
      </c>
      <c r="E318" s="49">
        <f>Totals!F318</f>
        <v>0</v>
      </c>
      <c r="F318" s="89" t="str">
        <f>Totals!H318</f>
        <v>OEM</v>
      </c>
      <c r="G318" s="114">
        <f t="shared" si="42"/>
        <v>0</v>
      </c>
      <c r="H318" s="83"/>
      <c r="I318" s="120">
        <f>IFERROR(Jasper!$C305*Jasper!$D305,0)</f>
        <v>0</v>
      </c>
      <c r="J318" s="120">
        <f>IFERROR(#REF!*#REF!,0)</f>
        <v>0</v>
      </c>
      <c r="K318" s="120">
        <f>IFERROR(Versailles!C304*Versailles!D304,0)</f>
        <v>0</v>
      </c>
      <c r="L318" s="120">
        <f>IFERROR(Sellersburg!C301*Sellersburg!D301,0)</f>
        <v>0</v>
      </c>
      <c r="M318" s="120">
        <f>IFERROR(Pendleton!C305*Pendleton!D305,0)</f>
        <v>0</v>
      </c>
      <c r="N318" s="120">
        <f>IFERROR(Putnamville!C291*Putnamville!D291,0)</f>
        <v>0</v>
      </c>
      <c r="O318" s="120">
        <f>IFERROR(Lowell!C274*Lowell!D274,0)</f>
        <v>0</v>
      </c>
      <c r="P318" s="120">
        <f>IFERROR(#REF!*#REF!,0)</f>
        <v>0</v>
      </c>
      <c r="Q318" s="120">
        <f>IFERROR(Peru!C305*Peru!D305,0)</f>
        <v>0</v>
      </c>
      <c r="R318" s="120">
        <f>IFERROR('Toll Rd'!C297*'Toll Rd'!D297,0)</f>
        <v>0</v>
      </c>
      <c r="S318" s="120">
        <f>IFERROR(#REF!*#REF!,0)</f>
        <v>0</v>
      </c>
      <c r="T318" s="120">
        <f>IFERROR(#REF!*#REF!,0)</f>
        <v>0</v>
      </c>
      <c r="U318" s="120">
        <f>IFERROR(#REF!*#REF!,0)</f>
        <v>0</v>
      </c>
    </row>
    <row r="319" spans="1:21" ht="18" customHeight="1" x14ac:dyDescent="0.25">
      <c r="A319" s="1" t="str">
        <f>Totals!B319</f>
        <v>68626799AA</v>
      </c>
      <c r="B319" s="1">
        <f>Totals!C319</f>
        <v>0</v>
      </c>
      <c r="C319" s="1" t="str">
        <f>Totals!D319</f>
        <v>Frostbite Blue Touchpaint</v>
      </c>
      <c r="D319" s="1" t="e">
        <f>Totals!E319</f>
        <v>#REF!</v>
      </c>
      <c r="E319" s="49">
        <f>Totals!F319</f>
        <v>0</v>
      </c>
      <c r="F319" s="89" t="str">
        <f>Totals!H319</f>
        <v>OEM</v>
      </c>
      <c r="G319" s="114">
        <f t="shared" si="42"/>
        <v>0</v>
      </c>
      <c r="H319" s="83"/>
      <c r="I319" s="120">
        <f>IFERROR(Jasper!$C306*Jasper!$D306,0)</f>
        <v>0</v>
      </c>
      <c r="J319" s="120">
        <f>IFERROR(#REF!*#REF!,0)</f>
        <v>0</v>
      </c>
      <c r="K319" s="120">
        <f>IFERROR(Versailles!C305*Versailles!D305,0)</f>
        <v>0</v>
      </c>
      <c r="L319" s="120">
        <f>IFERROR(Sellersburg!C302*Sellersburg!D302,0)</f>
        <v>0</v>
      </c>
      <c r="M319" s="120">
        <f>IFERROR(Pendleton!C306*Pendleton!D306,0)</f>
        <v>0</v>
      </c>
      <c r="N319" s="120">
        <f>IFERROR(Putnamville!C292*Putnamville!D292,0)</f>
        <v>0</v>
      </c>
      <c r="O319" s="120">
        <f>IFERROR(Lowell!C275*Lowell!D275,0)</f>
        <v>0</v>
      </c>
      <c r="P319" s="120">
        <f>IFERROR(#REF!*#REF!,0)</f>
        <v>0</v>
      </c>
      <c r="Q319" s="120">
        <f>IFERROR(Peru!C306*Peru!D306,0)</f>
        <v>0</v>
      </c>
      <c r="R319" s="120">
        <f>IFERROR('Toll Rd'!C298*'Toll Rd'!D298,0)</f>
        <v>0</v>
      </c>
      <c r="S319" s="120">
        <f>IFERROR(#REF!*#REF!,0)</f>
        <v>0</v>
      </c>
      <c r="T319" s="120">
        <f>IFERROR(#REF!*#REF!,0)</f>
        <v>0</v>
      </c>
      <c r="U319" s="120">
        <f>IFERROR(#REF!*#REF!,0)</f>
        <v>0</v>
      </c>
    </row>
    <row r="320" spans="1:21" ht="18" customHeight="1" x14ac:dyDescent="0.25">
      <c r="A320" s="1" t="str">
        <f>Totals!B320</f>
        <v>68532199AC</v>
      </c>
      <c r="B320" s="1" t="str">
        <f>Totals!C320</f>
        <v>68532199AC</v>
      </c>
      <c r="C320" s="1" t="str">
        <f>Totals!D320</f>
        <v>Front Brake Pads</v>
      </c>
      <c r="D320" s="1" t="e">
        <f>Totals!E320</f>
        <v>#REF!</v>
      </c>
      <c r="E320" s="49">
        <f>Totals!F320</f>
        <v>0</v>
      </c>
      <c r="F320" s="89" t="str">
        <f>Totals!H320</f>
        <v>OEM</v>
      </c>
      <c r="G320" s="114">
        <f t="shared" si="42"/>
        <v>0</v>
      </c>
      <c r="H320" s="83"/>
      <c r="I320" s="120">
        <f>IFERROR(Jasper!$C307*Jasper!$D307,0)</f>
        <v>0</v>
      </c>
      <c r="J320" s="120">
        <f>IFERROR(#REF!*#REF!,0)</f>
        <v>0</v>
      </c>
      <c r="K320" s="120">
        <f>IFERROR(Versailles!C306*Versailles!D306,0)</f>
        <v>0</v>
      </c>
      <c r="L320" s="120">
        <f>IFERROR(Sellersburg!C303*Sellersburg!D303,0)</f>
        <v>0</v>
      </c>
      <c r="M320" s="120">
        <f>IFERROR(Pendleton!C307*Pendleton!D307,0)</f>
        <v>0</v>
      </c>
      <c r="N320" s="120">
        <f>IFERROR(Putnamville!C293*Putnamville!D293,0)</f>
        <v>0</v>
      </c>
      <c r="O320" s="120">
        <f>IFERROR(Lowell!C276*Lowell!D276,0)</f>
        <v>0</v>
      </c>
      <c r="P320" s="120">
        <f>IFERROR(#REF!*#REF!,0)</f>
        <v>0</v>
      </c>
      <c r="Q320" s="120">
        <f>IFERROR(Peru!C307*Peru!D307,0)</f>
        <v>0</v>
      </c>
      <c r="R320" s="120">
        <f>IFERROR('Toll Rd'!C299*'Toll Rd'!D299,0)</f>
        <v>0</v>
      </c>
      <c r="S320" s="120">
        <f>IFERROR(#REF!*#REF!,0)</f>
        <v>0</v>
      </c>
      <c r="T320" s="120">
        <f>IFERROR(#REF!*#REF!,0)</f>
        <v>0</v>
      </c>
      <c r="U320" s="120">
        <f>IFERROR(#REF!*#REF!,0)</f>
        <v>0</v>
      </c>
    </row>
    <row r="321" spans="1:21" ht="18" customHeight="1" x14ac:dyDescent="0.25">
      <c r="A321" s="1" t="str">
        <f>Totals!B321</f>
        <v>52108325AA</v>
      </c>
      <c r="B321" s="9" t="str">
        <f>Totals!C321</f>
        <v>52108325AA</v>
      </c>
      <c r="C321" s="1" t="str">
        <f>Totals!D321</f>
        <v>Filter</v>
      </c>
      <c r="D321" s="1" t="e">
        <f>Totals!E321</f>
        <v>#REF!</v>
      </c>
      <c r="E321" s="49">
        <f>Totals!F321</f>
        <v>0</v>
      </c>
      <c r="F321" s="89" t="str">
        <f>Totals!H321</f>
        <v>OEM</v>
      </c>
      <c r="G321" s="114">
        <f t="shared" si="42"/>
        <v>0</v>
      </c>
      <c r="H321" s="83"/>
      <c r="I321" s="120">
        <f>IFERROR(Jasper!$C308*Jasper!$D308,0)</f>
        <v>0</v>
      </c>
      <c r="J321" s="120">
        <f>IFERROR(#REF!*#REF!,0)</f>
        <v>0</v>
      </c>
      <c r="K321" s="120">
        <f>IFERROR(Versailles!C307*Versailles!D307,0)</f>
        <v>0</v>
      </c>
      <c r="L321" s="120">
        <f>IFERROR(Sellersburg!C304*Sellersburg!D304,0)</f>
        <v>0</v>
      </c>
      <c r="M321" s="120">
        <f>IFERROR(Pendleton!C308*Pendleton!D308,0)</f>
        <v>0</v>
      </c>
      <c r="N321" s="120">
        <f>IFERROR(Putnamville!C294*Putnamville!D294,0)</f>
        <v>0</v>
      </c>
      <c r="O321" s="120">
        <f>IFERROR(Lowell!C277*Lowell!D277,0)</f>
        <v>0</v>
      </c>
      <c r="P321" s="120">
        <f>IFERROR(#REF!*#REF!,0)</f>
        <v>0</v>
      </c>
      <c r="Q321" s="120">
        <f>IFERROR(Peru!C308*Peru!D308,0)</f>
        <v>0</v>
      </c>
      <c r="R321" s="120">
        <f>IFERROR('Toll Rd'!C300*'Toll Rd'!D300,0)</f>
        <v>0</v>
      </c>
      <c r="S321" s="120">
        <f>IFERROR(#REF!*#REF!,0)</f>
        <v>0</v>
      </c>
      <c r="T321" s="120">
        <f>IFERROR(#REF!*#REF!,0)</f>
        <v>0</v>
      </c>
      <c r="U321" s="120">
        <f>IFERROR(#REF!*#REF!,0)</f>
        <v>0</v>
      </c>
    </row>
    <row r="322" spans="1:21" ht="18" customHeight="1" x14ac:dyDescent="0.25">
      <c r="A322" s="1" t="str">
        <f>Totals!B322</f>
        <v>52108332AA</v>
      </c>
      <c r="B322" s="1" t="str">
        <f>Totals!C322</f>
        <v>52108332AA</v>
      </c>
      <c r="C322" s="1" t="str">
        <f>Totals!D322</f>
        <v>Gasket</v>
      </c>
      <c r="D322" s="1" t="e">
        <f>Totals!E322</f>
        <v>#REF!</v>
      </c>
      <c r="E322" s="49">
        <f>Totals!F322</f>
        <v>0</v>
      </c>
      <c r="F322" s="89" t="str">
        <f>Totals!H322</f>
        <v>OEM</v>
      </c>
      <c r="G322" s="114">
        <f t="shared" si="42"/>
        <v>0</v>
      </c>
      <c r="H322" s="83"/>
      <c r="I322" s="120">
        <f>IFERROR(Jasper!$C309*Jasper!$D309,0)</f>
        <v>0</v>
      </c>
      <c r="J322" s="120">
        <f>IFERROR(#REF!*#REF!,0)</f>
        <v>0</v>
      </c>
      <c r="K322" s="120">
        <f>IFERROR(Versailles!C308*Versailles!D308,0)</f>
        <v>0</v>
      </c>
      <c r="L322" s="120">
        <f>IFERROR(Sellersburg!C305*Sellersburg!D305,0)</f>
        <v>0</v>
      </c>
      <c r="M322" s="120">
        <f>IFERROR(Pendleton!C309*Pendleton!D309,0)</f>
        <v>0</v>
      </c>
      <c r="N322" s="120">
        <f>IFERROR(Putnamville!C295*Putnamville!D295,0)</f>
        <v>0</v>
      </c>
      <c r="O322" s="120">
        <f>IFERROR(Lowell!C278*Lowell!D278,0)</f>
        <v>0</v>
      </c>
      <c r="P322" s="120">
        <f>IFERROR(#REF!*#REF!,0)</f>
        <v>0</v>
      </c>
      <c r="Q322" s="120">
        <f>IFERROR(Peru!C309*Peru!D309,0)</f>
        <v>0</v>
      </c>
      <c r="R322" s="120">
        <f>IFERROR('Toll Rd'!C301*'Toll Rd'!D301,0)</f>
        <v>0</v>
      </c>
      <c r="S322" s="120">
        <f>IFERROR(#REF!*#REF!,0)</f>
        <v>0</v>
      </c>
      <c r="T322" s="120">
        <f>IFERROR(#REF!*#REF!,0)</f>
        <v>0</v>
      </c>
      <c r="U322" s="120">
        <f>IFERROR(#REF!*#REF!,0)</f>
        <v>0</v>
      </c>
    </row>
    <row r="323" spans="1:21" ht="18" customHeight="1" x14ac:dyDescent="0.25">
      <c r="A323" s="50" t="str">
        <f>Totals!B323</f>
        <v>68532196AA</v>
      </c>
      <c r="B323" s="51" t="str">
        <f>Totals!C323</f>
        <v>68532196AA</v>
      </c>
      <c r="C323" s="51" t="str">
        <f>Totals!D323</f>
        <v>RT CALIPER</v>
      </c>
      <c r="D323" s="51" t="e">
        <f>Totals!E323</f>
        <v>#REF!</v>
      </c>
      <c r="E323" s="65">
        <f>Totals!F323</f>
        <v>0</v>
      </c>
      <c r="F323" s="91" t="str">
        <f>Totals!H323</f>
        <v>OEM</v>
      </c>
      <c r="G323" s="118">
        <f>IFERROR(D323*E323,0)</f>
        <v>0</v>
      </c>
      <c r="H323" s="83"/>
      <c r="I323" s="120">
        <f>IFERROR(Jasper!$C310*Jasper!$D310,0)</f>
        <v>0</v>
      </c>
      <c r="J323" s="120">
        <f>IFERROR(#REF!*#REF!,0)</f>
        <v>0</v>
      </c>
      <c r="K323" s="120">
        <f>IFERROR(Versailles!C309*Versailles!D309,0)</f>
        <v>0</v>
      </c>
      <c r="L323" s="120">
        <f>IFERROR(Sellersburg!C306*Sellersburg!D306,0)</f>
        <v>0</v>
      </c>
      <c r="M323" s="120">
        <f>IFERROR(Pendleton!C310*Pendleton!D310,0)</f>
        <v>0</v>
      </c>
      <c r="N323" s="120">
        <f>IFERROR(Putnamville!C296*Putnamville!D296,0)</f>
        <v>0</v>
      </c>
      <c r="O323" s="120">
        <f>IFERROR(Lowell!C279*Lowell!D279,0)</f>
        <v>0</v>
      </c>
      <c r="P323" s="120">
        <f>IFERROR(#REF!*#REF!,0)</f>
        <v>0</v>
      </c>
      <c r="Q323" s="120">
        <f>IFERROR(Peru!C310*Peru!D310,0)</f>
        <v>0</v>
      </c>
      <c r="R323" s="120">
        <f>IFERROR('Toll Rd'!C302*'Toll Rd'!D302,0)</f>
        <v>0</v>
      </c>
      <c r="S323" s="120">
        <f>IFERROR(#REF!*#REF!,0)</f>
        <v>0</v>
      </c>
      <c r="T323" s="120">
        <f>IFERROR(#REF!*#REF!,0)</f>
        <v>0</v>
      </c>
      <c r="U323" s="120">
        <f>IFERROR(#REF!*#REF!,0)</f>
        <v>0</v>
      </c>
    </row>
    <row r="324" spans="1:21" ht="18" customHeight="1" x14ac:dyDescent="0.25">
      <c r="A324" s="76" t="str">
        <f>Totals!B324</f>
        <v>68532197AA</v>
      </c>
      <c r="B324" s="76" t="str">
        <f>Totals!C324</f>
        <v>68532197AA</v>
      </c>
      <c r="C324" s="1" t="str">
        <f>Totals!D324</f>
        <v>LT CALIPER</v>
      </c>
      <c r="D324" s="1" t="e">
        <f>Totals!E324</f>
        <v>#REF!</v>
      </c>
      <c r="E324" s="49">
        <f>Totals!F324</f>
        <v>0</v>
      </c>
      <c r="F324" s="89" t="str">
        <f>Totals!H324</f>
        <v>OEM</v>
      </c>
      <c r="G324" s="114">
        <f t="shared" si="42"/>
        <v>0</v>
      </c>
      <c r="H324" s="83"/>
      <c r="I324" s="120">
        <f>IFERROR(Jasper!$C311*Jasper!$D311,0)</f>
        <v>0</v>
      </c>
      <c r="J324" s="120">
        <f>IFERROR(#REF!*#REF!,0)</f>
        <v>0</v>
      </c>
      <c r="K324" s="120">
        <f>IFERROR(Versailles!C310*Versailles!D310,0)</f>
        <v>0</v>
      </c>
      <c r="L324" s="120">
        <f>IFERROR(Sellersburg!C307*Sellersburg!D307,0)</f>
        <v>0</v>
      </c>
      <c r="M324" s="120">
        <f>IFERROR(Pendleton!C311*Pendleton!D311,0)</f>
        <v>0</v>
      </c>
      <c r="N324" s="120">
        <f>IFERROR(Putnamville!C297*Putnamville!D297,0)</f>
        <v>0</v>
      </c>
      <c r="O324" s="120">
        <f>IFERROR(Lowell!C280*Lowell!D280,0)</f>
        <v>0</v>
      </c>
      <c r="P324" s="120">
        <f>IFERROR(#REF!*#REF!,0)</f>
        <v>0</v>
      </c>
      <c r="Q324" s="120">
        <f>IFERROR(Peru!C311*Peru!D311,0)</f>
        <v>0</v>
      </c>
      <c r="R324" s="120">
        <f>IFERROR('Toll Rd'!C303*'Toll Rd'!D303,0)</f>
        <v>0</v>
      </c>
      <c r="S324" s="120">
        <f>IFERROR(#REF!*#REF!,0)</f>
        <v>0</v>
      </c>
      <c r="T324" s="120">
        <f>IFERROR(#REF!*#REF!,0)</f>
        <v>0</v>
      </c>
      <c r="U324" s="120">
        <f>IFERROR(#REF!*#REF!,0)</f>
        <v>0</v>
      </c>
    </row>
    <row r="325" spans="1:21" ht="18" customHeight="1" x14ac:dyDescent="0.25">
      <c r="A325" s="1" t="str">
        <f>Totals!B325</f>
        <v>68088485AA</v>
      </c>
      <c r="B325" s="1" t="str">
        <f>Totals!C325</f>
        <v>4M3047</v>
      </c>
      <c r="C325" s="1" t="str">
        <f>Totals!D325</f>
        <v>Power Steering Fluid</v>
      </c>
      <c r="D325" s="1" t="e">
        <f>Totals!E325</f>
        <v>#REF!</v>
      </c>
      <c r="E325" s="49">
        <f>Totals!F325</f>
        <v>0</v>
      </c>
      <c r="F325" s="89" t="str">
        <f>Totals!H325</f>
        <v>OEM</v>
      </c>
      <c r="G325" s="114">
        <f t="shared" si="42"/>
        <v>0</v>
      </c>
      <c r="H325" s="83"/>
      <c r="I325" s="120">
        <f>IFERROR(Jasper!$C312*Jasper!$D312,0)</f>
        <v>0</v>
      </c>
      <c r="J325" s="120">
        <f>IFERROR(#REF!*#REF!,0)</f>
        <v>0</v>
      </c>
      <c r="K325" s="120">
        <f>IFERROR(Versailles!C311*Versailles!D311,0)</f>
        <v>0</v>
      </c>
      <c r="L325" s="120">
        <f>IFERROR(Sellersburg!C308*Sellersburg!D308,0)</f>
        <v>0</v>
      </c>
      <c r="M325" s="120">
        <f>IFERROR(Pendleton!C312*Pendleton!D312,0)</f>
        <v>0</v>
      </c>
      <c r="N325" s="120">
        <f>IFERROR(Putnamville!C298*Putnamville!D298,0)</f>
        <v>0</v>
      </c>
      <c r="O325" s="120">
        <f>IFERROR(Lowell!C281*Lowell!D281,0)</f>
        <v>0</v>
      </c>
      <c r="P325" s="120">
        <f>IFERROR(#REF!*#REF!,0)</f>
        <v>0</v>
      </c>
      <c r="Q325" s="120">
        <f>IFERROR(Peru!C312*Peru!D312,0)</f>
        <v>0</v>
      </c>
      <c r="R325" s="120">
        <f>IFERROR('Toll Rd'!C304*'Toll Rd'!D304,0)</f>
        <v>0</v>
      </c>
      <c r="S325" s="120">
        <f>IFERROR(#REF!*#REF!,0)</f>
        <v>0</v>
      </c>
      <c r="T325" s="120">
        <f>IFERROR(#REF!*#REF!,0)</f>
        <v>0</v>
      </c>
      <c r="U325" s="120">
        <f>IFERROR(#REF!*#REF!,0)</f>
        <v>0</v>
      </c>
    </row>
    <row r="326" spans="1:21" ht="18" customHeight="1" x14ac:dyDescent="0.25">
      <c r="A326" s="1" t="str">
        <f>Totals!B326</f>
        <v>5038503AA</v>
      </c>
      <c r="B326" s="1">
        <f>Totals!C326</f>
        <v>0</v>
      </c>
      <c r="C326" s="1" t="str">
        <f>Totals!D326</f>
        <v>Coolant Inlet Tube</v>
      </c>
      <c r="D326" s="1" t="e">
        <f>Totals!E326</f>
        <v>#REF!</v>
      </c>
      <c r="E326" s="49">
        <f>Totals!F326</f>
        <v>0</v>
      </c>
      <c r="F326" s="89" t="str">
        <f>Totals!H326</f>
        <v>OEM</v>
      </c>
      <c r="G326" s="114">
        <f t="shared" si="42"/>
        <v>0</v>
      </c>
      <c r="H326" s="21"/>
      <c r="I326" s="120">
        <f>IFERROR(Jasper!$C313*Jasper!$D313,0)</f>
        <v>0</v>
      </c>
      <c r="J326" s="120">
        <f>IFERROR(#REF!*#REF!,0)</f>
        <v>0</v>
      </c>
      <c r="K326" s="120">
        <f>IFERROR(Versailles!C312*Versailles!D312,0)</f>
        <v>0</v>
      </c>
      <c r="L326" s="120">
        <f>IFERROR(Sellersburg!C309*Sellersburg!D309,0)</f>
        <v>0</v>
      </c>
      <c r="M326" s="120">
        <f>IFERROR(Pendleton!C313*Pendleton!D313,0)</f>
        <v>0</v>
      </c>
      <c r="N326" s="120">
        <f>IFERROR(Putnamville!C299*Putnamville!D299,0)</f>
        <v>0</v>
      </c>
      <c r="O326" s="120">
        <f>IFERROR(Lowell!C282*Lowell!D282,0)</f>
        <v>0</v>
      </c>
      <c r="P326" s="120">
        <f>IFERROR(#REF!*#REF!,0)</f>
        <v>0</v>
      </c>
      <c r="Q326" s="120">
        <f>IFERROR(Peru!C313*Peru!D313,0)</f>
        <v>0</v>
      </c>
      <c r="R326" s="120">
        <f>IFERROR('Toll Rd'!C305*'Toll Rd'!D305,0)</f>
        <v>0</v>
      </c>
      <c r="S326" s="120">
        <f>IFERROR(#REF!*#REF!,0)</f>
        <v>0</v>
      </c>
      <c r="T326" s="120">
        <f>IFERROR(#REF!*#REF!,0)</f>
        <v>0</v>
      </c>
      <c r="U326" s="120">
        <f>IFERROR(#REF!*#REF!,0)</f>
        <v>0</v>
      </c>
    </row>
    <row r="327" spans="1:21" ht="18" customHeight="1" x14ac:dyDescent="0.25">
      <c r="A327" s="1" t="str">
        <f>Totals!B327</f>
        <v>5038501AA</v>
      </c>
      <c r="B327" s="1">
        <f>Totals!C327</f>
        <v>0</v>
      </c>
      <c r="C327" s="1" t="str">
        <f>Totals!D327</f>
        <v>Coolant Outlet Tube</v>
      </c>
      <c r="D327" s="1" t="e">
        <f>Totals!E327</f>
        <v>#REF!</v>
      </c>
      <c r="E327" s="49">
        <f>Totals!F327</f>
        <v>0</v>
      </c>
      <c r="F327" s="89" t="str">
        <f>Totals!H327</f>
        <v>OEM</v>
      </c>
      <c r="G327" s="114">
        <f t="shared" si="42"/>
        <v>0</v>
      </c>
      <c r="H327" s="21"/>
      <c r="I327" s="120">
        <f>IFERROR(Jasper!$C314*Jasper!$D314,0)</f>
        <v>0</v>
      </c>
      <c r="J327" s="120">
        <f>IFERROR(#REF!*#REF!,0)</f>
        <v>0</v>
      </c>
      <c r="K327" s="120">
        <f>IFERROR(Versailles!C313*Versailles!D313,0)</f>
        <v>0</v>
      </c>
      <c r="L327" s="120">
        <f>IFERROR(Sellersburg!C310*Sellersburg!D310,0)</f>
        <v>0</v>
      </c>
      <c r="M327" s="120">
        <f>IFERROR(Pendleton!C314*Pendleton!D314,0)</f>
        <v>0</v>
      </c>
      <c r="N327" s="120">
        <f>IFERROR(Putnamville!C300*Putnamville!D300,0)</f>
        <v>0</v>
      </c>
      <c r="O327" s="120">
        <f>IFERROR(Lowell!C283*Lowell!D283,0)</f>
        <v>0</v>
      </c>
      <c r="P327" s="120">
        <f>IFERROR(#REF!*#REF!,0)</f>
        <v>0</v>
      </c>
      <c r="Q327" s="120">
        <f>IFERROR(Peru!C314*Peru!D314,0)</f>
        <v>0</v>
      </c>
      <c r="R327" s="120">
        <f>IFERROR('Toll Rd'!C306*'Toll Rd'!D306,0)</f>
        <v>0</v>
      </c>
      <c r="S327" s="120">
        <f>IFERROR(#REF!*#REF!,0)</f>
        <v>0</v>
      </c>
      <c r="T327" s="120">
        <f>IFERROR(#REF!*#REF!,0)</f>
        <v>0</v>
      </c>
      <c r="U327" s="120">
        <f>IFERROR(#REF!*#REF!,0)</f>
        <v>0</v>
      </c>
    </row>
    <row r="328" spans="1:21" ht="18" customHeight="1" x14ac:dyDescent="0.25">
      <c r="A328" s="50" t="str">
        <f>Totals!B328</f>
        <v>68626445AA</v>
      </c>
      <c r="B328" s="51">
        <f>Totals!C328</f>
        <v>0</v>
      </c>
      <c r="C328" s="51" t="str">
        <f>Totals!D328</f>
        <v>Bright White PW7 Touch Up Paint</v>
      </c>
      <c r="D328" s="51" t="e">
        <f>Totals!E328</f>
        <v>#REF!</v>
      </c>
      <c r="E328" s="65">
        <f>Totals!F328</f>
        <v>0</v>
      </c>
      <c r="F328" s="91" t="str">
        <f>Totals!H328</f>
        <v>OEM</v>
      </c>
      <c r="G328" s="118">
        <f>IFERROR(D328*E328,0)</f>
        <v>0</v>
      </c>
      <c r="H328" s="21"/>
      <c r="I328" s="120">
        <f>IFERROR(Jasper!$C315*Jasper!$D315,0)</f>
        <v>0</v>
      </c>
      <c r="J328" s="120">
        <f>IFERROR(#REF!*#REF!,0)</f>
        <v>0</v>
      </c>
      <c r="K328" s="120">
        <f>IFERROR(Versailles!C314*Versailles!D314,0)</f>
        <v>0</v>
      </c>
      <c r="L328" s="120">
        <f>IFERROR(Sellersburg!C311*Sellersburg!D311,0)</f>
        <v>0</v>
      </c>
      <c r="M328" s="120">
        <f>IFERROR(Pendleton!C315*Pendleton!D315,0)</f>
        <v>0</v>
      </c>
      <c r="N328" s="120">
        <f>IFERROR(Putnamville!C301*Putnamville!D301,0)</f>
        <v>0</v>
      </c>
      <c r="O328" s="120">
        <f>IFERROR(Lowell!C284*Lowell!D284,0)</f>
        <v>0</v>
      </c>
      <c r="P328" s="120">
        <f>IFERROR(#REF!*#REF!,0)</f>
        <v>0</v>
      </c>
      <c r="Q328" s="120">
        <f>IFERROR(Peru!C315*Peru!D315,0)</f>
        <v>0</v>
      </c>
      <c r="R328" s="120">
        <f>IFERROR('Toll Rd'!C307*'Toll Rd'!D307,0)</f>
        <v>0</v>
      </c>
      <c r="S328" s="120">
        <f>IFERROR(#REF!*#REF!,0)</f>
        <v>0</v>
      </c>
      <c r="T328" s="120">
        <f>IFERROR(#REF!*#REF!,0)</f>
        <v>0</v>
      </c>
      <c r="U328" s="120">
        <f>IFERROR(#REF!*#REF!,0)</f>
        <v>0</v>
      </c>
    </row>
    <row r="329" spans="1:21" ht="18" customHeight="1" x14ac:dyDescent="0.25">
      <c r="A329" s="74" t="str">
        <f>Totals!B329</f>
        <v>72-N642-4</v>
      </c>
      <c r="B329" s="75">
        <f>Totals!C329</f>
        <v>0</v>
      </c>
      <c r="C329" s="35" t="str">
        <f>Totals!D329</f>
        <v>Mechanic Gloves (Med)  CTN (4 Bx)</v>
      </c>
      <c r="D329" s="32" t="e">
        <f>Totals!E329</f>
        <v>#REF!</v>
      </c>
      <c r="E329" s="63">
        <f>Totals!F329</f>
        <v>0</v>
      </c>
      <c r="F329" s="90">
        <f>Totals!I329</f>
        <v>62388</v>
      </c>
      <c r="G329" s="117">
        <f>IFERROR(D329*E329,0)</f>
        <v>0</v>
      </c>
      <c r="H329" s="83"/>
      <c r="I329" s="120">
        <f>IFERROR(Jasper!$C316*Jasper!$D316,0)</f>
        <v>0</v>
      </c>
      <c r="J329" s="120">
        <f>IFERROR(#REF!*#REF!,0)</f>
        <v>0</v>
      </c>
      <c r="K329" s="120">
        <f>IFERROR(Versailles!C315*Versailles!D315,0)</f>
        <v>0</v>
      </c>
      <c r="L329" s="120">
        <f>IFERROR(Sellersburg!C312*Sellersburg!D312,0)</f>
        <v>0</v>
      </c>
      <c r="M329" s="120">
        <f>IFERROR(Pendleton!C316*Pendleton!D316,0)</f>
        <v>0</v>
      </c>
      <c r="N329" s="120">
        <f>IFERROR(Putnamville!C302*Putnamville!D302,0)</f>
        <v>0</v>
      </c>
      <c r="O329" s="120">
        <f>IFERROR(Lowell!C285*Lowell!D285,0)</f>
        <v>0</v>
      </c>
      <c r="P329" s="120">
        <f>IFERROR(#REF!*#REF!,0)</f>
        <v>0</v>
      </c>
      <c r="Q329" s="120">
        <f>IFERROR(Peru!C316*Peru!D316,0)</f>
        <v>0</v>
      </c>
      <c r="R329" s="120">
        <f>IFERROR('Toll Rd'!C308*'Toll Rd'!D308,0)</f>
        <v>0</v>
      </c>
      <c r="S329" s="120">
        <f>IFERROR(#REF!*#REF!,0)</f>
        <v>0</v>
      </c>
      <c r="T329" s="120">
        <f>IFERROR(#REF!*#REF!,0)</f>
        <v>0</v>
      </c>
      <c r="U329" s="120">
        <f>IFERROR(#REF!*#REF!,0)</f>
        <v>0</v>
      </c>
    </row>
    <row r="330" spans="1:21" ht="18" customHeight="1" x14ac:dyDescent="0.25">
      <c r="A330" s="9" t="str">
        <f>Totals!B330</f>
        <v>72-N643-4</v>
      </c>
      <c r="B330" s="1">
        <f>Totals!C330</f>
        <v>0</v>
      </c>
      <c r="C330" s="13" t="str">
        <f>Totals!D330</f>
        <v>Mechanic Gloves (Large)   CTN (4 Bx)</v>
      </c>
      <c r="D330" s="56" t="e">
        <f>Totals!E330</f>
        <v>#REF!</v>
      </c>
      <c r="E330" s="49">
        <f>Totals!F330</f>
        <v>0</v>
      </c>
      <c r="F330" s="89" t="str">
        <f>Totals!H330</f>
        <v>QPA</v>
      </c>
      <c r="G330" s="114">
        <f t="shared" ref="G330:G379" si="43">IFERROR(D330*E330,0)</f>
        <v>0</v>
      </c>
      <c r="H330" s="21"/>
      <c r="I330" s="120">
        <f>IFERROR(Jasper!$C317*Jasper!$D317,0)</f>
        <v>0</v>
      </c>
      <c r="J330" s="120">
        <f>IFERROR(#REF!*#REF!,0)</f>
        <v>0</v>
      </c>
      <c r="K330" s="120">
        <f>IFERROR(Versailles!C316*Versailles!D316,0)</f>
        <v>0</v>
      </c>
      <c r="L330" s="120">
        <f>IFERROR(Sellersburg!C313*Sellersburg!D313,0)</f>
        <v>0</v>
      </c>
      <c r="M330" s="120">
        <f>IFERROR(Pendleton!C317*Pendleton!D317,0)</f>
        <v>0</v>
      </c>
      <c r="N330" s="120">
        <f>IFERROR(Putnamville!C303*Putnamville!D303,0)</f>
        <v>0</v>
      </c>
      <c r="O330" s="120">
        <f>IFERROR(Lowell!C286*Lowell!D286,0)</f>
        <v>0</v>
      </c>
      <c r="P330" s="120">
        <f>IFERROR(#REF!*#REF!,0)</f>
        <v>0</v>
      </c>
      <c r="Q330" s="120">
        <f>IFERROR(Peru!C317*Peru!D317,0)</f>
        <v>0</v>
      </c>
      <c r="R330" s="120">
        <f>IFERROR('Toll Rd'!C309*'Toll Rd'!D309,0)</f>
        <v>0</v>
      </c>
      <c r="S330" s="120">
        <f>IFERROR(#REF!*#REF!,0)</f>
        <v>0</v>
      </c>
      <c r="T330" s="120">
        <f>IFERROR(#REF!*#REF!,0)</f>
        <v>0</v>
      </c>
      <c r="U330" s="120">
        <f>IFERROR(#REF!*#REF!,0)</f>
        <v>0</v>
      </c>
    </row>
    <row r="331" spans="1:21" ht="18" customHeight="1" x14ac:dyDescent="0.25">
      <c r="A331" s="9" t="str">
        <f>Totals!B331</f>
        <v>72-N644-4</v>
      </c>
      <c r="B331" s="9">
        <f>Totals!C331</f>
        <v>0</v>
      </c>
      <c r="C331" s="13" t="str">
        <f>Totals!D331</f>
        <v>Mechanic Gloves (X-Large)  CTN (4 Bx)</v>
      </c>
      <c r="D331" s="56" t="e">
        <f>Totals!E331</f>
        <v>#REF!</v>
      </c>
      <c r="E331" s="49">
        <f>Totals!F331</f>
        <v>0</v>
      </c>
      <c r="F331" s="89" t="str">
        <f>Totals!H331</f>
        <v>QPA</v>
      </c>
      <c r="G331" s="114">
        <f t="shared" si="43"/>
        <v>0</v>
      </c>
      <c r="H331" s="83"/>
      <c r="I331" s="120">
        <f>IFERROR(Jasper!$C318*Jasper!$D318,0)</f>
        <v>0</v>
      </c>
      <c r="J331" s="120">
        <f>IFERROR(#REF!*#REF!,0)</f>
        <v>0</v>
      </c>
      <c r="K331" s="120">
        <f>IFERROR(Versailles!C317*Versailles!D317,0)</f>
        <v>0</v>
      </c>
      <c r="L331" s="120">
        <f>IFERROR(Sellersburg!C314*Sellersburg!D314,0)</f>
        <v>0</v>
      </c>
      <c r="M331" s="120">
        <f>IFERROR(Pendleton!C318*Pendleton!D318,0)</f>
        <v>0</v>
      </c>
      <c r="N331" s="120">
        <f>IFERROR(Putnamville!#REF!*Putnamville!#REF!,0)</f>
        <v>0</v>
      </c>
      <c r="O331" s="120">
        <f>IFERROR(Lowell!C287*Lowell!D287,0)</f>
        <v>0</v>
      </c>
      <c r="P331" s="120">
        <f>IFERROR(#REF!*#REF!,0)</f>
        <v>0</v>
      </c>
      <c r="Q331" s="120">
        <f>IFERROR(Peru!C318*Peru!D318,0)</f>
        <v>0</v>
      </c>
      <c r="R331" s="120">
        <f>IFERROR('Toll Rd'!C310*'Toll Rd'!D310,0)</f>
        <v>0</v>
      </c>
      <c r="S331" s="120">
        <f>IFERROR(#REF!*#REF!,0)</f>
        <v>0</v>
      </c>
      <c r="T331" s="120">
        <f>IFERROR(#REF!*#REF!,0)</f>
        <v>0</v>
      </c>
      <c r="U331" s="120">
        <f>IFERROR(#REF!*#REF!,0)</f>
        <v>0</v>
      </c>
    </row>
    <row r="332" spans="1:21" ht="18" customHeight="1" x14ac:dyDescent="0.25">
      <c r="A332" s="9" t="str">
        <f>Totals!B332</f>
        <v>72-N642</v>
      </c>
      <c r="B332" s="9" t="str">
        <f>Totals!C332</f>
        <v>4M0157</v>
      </c>
      <c r="C332" s="13" t="str">
        <f>Totals!D332</f>
        <v>Mechanic Gloves (Med)  Case (10 Bx)</v>
      </c>
      <c r="D332" s="56" t="e">
        <f>Totals!E332</f>
        <v>#REF!</v>
      </c>
      <c r="E332" s="49">
        <f>Totals!F332</f>
        <v>0</v>
      </c>
      <c r="F332" s="89" t="str">
        <f>Totals!H332</f>
        <v>QPA</v>
      </c>
      <c r="G332" s="114">
        <f t="shared" si="43"/>
        <v>0</v>
      </c>
      <c r="H332" s="83"/>
      <c r="I332" s="120">
        <f>IFERROR(Jasper!$C319*Jasper!$D319,0)</f>
        <v>0</v>
      </c>
      <c r="J332" s="120">
        <f>IFERROR(#REF!*#REF!,0)</f>
        <v>0</v>
      </c>
      <c r="K332" s="120">
        <f>IFERROR(Versailles!C318*Versailles!D318,0)</f>
        <v>0</v>
      </c>
      <c r="L332" s="120">
        <f>IFERROR(Sellersburg!#REF!*Sellersburg!#REF!,0)</f>
        <v>0</v>
      </c>
      <c r="M332" s="120">
        <f>IFERROR(Pendleton!C319*Pendleton!D319,0)</f>
        <v>0</v>
      </c>
      <c r="N332" s="120">
        <f>IFERROR(Putnamville!C304*Putnamville!D304,0)</f>
        <v>0</v>
      </c>
      <c r="O332" s="120">
        <f>IFERROR(Lowell!C288*Lowell!D288,0)</f>
        <v>0</v>
      </c>
      <c r="P332" s="120">
        <f>IFERROR(#REF!*#REF!,0)</f>
        <v>0</v>
      </c>
      <c r="Q332" s="120">
        <f>IFERROR(Peru!C319*Peru!D319,0)</f>
        <v>0</v>
      </c>
      <c r="R332" s="120">
        <f>IFERROR('Toll Rd'!C311*'Toll Rd'!D311,0)</f>
        <v>0</v>
      </c>
      <c r="S332" s="120">
        <f>IFERROR(#REF!*#REF!,0)</f>
        <v>0</v>
      </c>
      <c r="T332" s="120">
        <f>IFERROR(#REF!*#REF!,0)</f>
        <v>0</v>
      </c>
      <c r="U332" s="120">
        <f>IFERROR(#REF!*#REF!,0)</f>
        <v>0</v>
      </c>
    </row>
    <row r="333" spans="1:21" ht="18" customHeight="1" x14ac:dyDescent="0.25">
      <c r="A333" s="9" t="str">
        <f>Totals!B333</f>
        <v>72-N643</v>
      </c>
      <c r="B333" s="9" t="str">
        <f>Totals!C333</f>
        <v>4M3212</v>
      </c>
      <c r="C333" s="13" t="str">
        <f>Totals!D333</f>
        <v>Mechanic Gloves (Large)  Case (10 Bx)</v>
      </c>
      <c r="D333" s="56" t="e">
        <f>Totals!E333</f>
        <v>#REF!</v>
      </c>
      <c r="E333" s="49">
        <f>Totals!F333</f>
        <v>0</v>
      </c>
      <c r="F333" s="89" t="str">
        <f>Totals!H333</f>
        <v>QPA</v>
      </c>
      <c r="G333" s="114">
        <f t="shared" si="43"/>
        <v>0</v>
      </c>
      <c r="H333" s="21"/>
      <c r="I333" s="120">
        <f>IFERROR(Jasper!$C320*Jasper!$D320,0)</f>
        <v>0</v>
      </c>
      <c r="J333" s="120">
        <f>IFERROR(#REF!*#REF!,0)</f>
        <v>0</v>
      </c>
      <c r="K333" s="120">
        <f>IFERROR(Versailles!C319*Versailles!D319,0)</f>
        <v>0</v>
      </c>
      <c r="L333" s="120">
        <f>IFERROR(Sellersburg!C315*Sellersburg!D315,0)</f>
        <v>0</v>
      </c>
      <c r="M333" s="120">
        <f>IFERROR(Pendleton!C320*Pendleton!D320,0)</f>
        <v>0</v>
      </c>
      <c r="N333" s="120">
        <f>IFERROR(Putnamville!C305*Putnamville!D305,0)</f>
        <v>0</v>
      </c>
      <c r="O333" s="120">
        <f>IFERROR(Lowell!C289*Lowell!D289,0)</f>
        <v>0</v>
      </c>
      <c r="P333" s="120">
        <f>IFERROR(#REF!*#REF!,0)</f>
        <v>0</v>
      </c>
      <c r="Q333" s="120">
        <f>IFERROR(Peru!C320*Peru!D320,0)</f>
        <v>0</v>
      </c>
      <c r="R333" s="120">
        <f>IFERROR('Toll Rd'!C312*'Toll Rd'!D312,0)</f>
        <v>0</v>
      </c>
      <c r="S333" s="120">
        <f>IFERROR(#REF!*#REF!,0)</f>
        <v>0</v>
      </c>
      <c r="T333" s="120">
        <f>IFERROR(#REF!*#REF!,0)</f>
        <v>0</v>
      </c>
      <c r="U333" s="120">
        <f>IFERROR(#REF!*#REF!,0)</f>
        <v>0</v>
      </c>
    </row>
    <row r="334" spans="1:21" ht="18" customHeight="1" x14ac:dyDescent="0.25">
      <c r="A334" s="9" t="str">
        <f>Totals!B334</f>
        <v>72-N644</v>
      </c>
      <c r="B334" s="9" t="str">
        <f>Totals!C334</f>
        <v>4M3213</v>
      </c>
      <c r="C334" s="13" t="str">
        <f>Totals!D334</f>
        <v>Mechanic Gloves (X-Large) Case (10 Bx)</v>
      </c>
      <c r="D334" s="56" t="e">
        <f>Totals!E334</f>
        <v>#REF!</v>
      </c>
      <c r="E334" s="49">
        <f>Totals!F334</f>
        <v>0</v>
      </c>
      <c r="F334" s="89" t="str">
        <f>Totals!H334</f>
        <v>QPA</v>
      </c>
      <c r="G334" s="114">
        <f t="shared" si="43"/>
        <v>0</v>
      </c>
      <c r="H334" s="83"/>
      <c r="I334" s="120">
        <f>IFERROR(Jasper!$C321*Jasper!$D321,0)</f>
        <v>0</v>
      </c>
      <c r="J334" s="120">
        <f>IFERROR(#REF!*#REF!,0)</f>
        <v>0</v>
      </c>
      <c r="K334" s="120">
        <f>IFERROR(Versailles!C320*Versailles!D320,0)</f>
        <v>0</v>
      </c>
      <c r="L334" s="120">
        <f>IFERROR(Sellersburg!C316*Sellersburg!D316,0)</f>
        <v>0</v>
      </c>
      <c r="M334" s="120">
        <f>IFERROR(Pendleton!#REF!*Pendleton!#REF!,0)</f>
        <v>0</v>
      </c>
      <c r="N334" s="120">
        <f>IFERROR(Putnamville!C306*Putnamville!D306,0)</f>
        <v>0</v>
      </c>
      <c r="O334" s="120">
        <f>IFERROR(Lowell!C290*Lowell!D290,0)</f>
        <v>0</v>
      </c>
      <c r="P334" s="120">
        <f>IFERROR(#REF!*#REF!,0)</f>
        <v>0</v>
      </c>
      <c r="Q334" s="120">
        <f>IFERROR(Peru!C321*Peru!D321,0)</f>
        <v>0</v>
      </c>
      <c r="R334" s="120">
        <f>IFERROR('Toll Rd'!#REF!*'Toll Rd'!#REF!,0)</f>
        <v>0</v>
      </c>
      <c r="S334" s="120">
        <f>IFERROR(#REF!*#REF!,0)</f>
        <v>0</v>
      </c>
      <c r="T334" s="120">
        <f>IFERROR(#REF!*#REF!,0)</f>
        <v>0</v>
      </c>
      <c r="U334" s="120">
        <f>IFERROR(#REF!*#REF!,0)</f>
        <v>0</v>
      </c>
    </row>
    <row r="335" spans="1:21" ht="18" customHeight="1" x14ac:dyDescent="0.25">
      <c r="A335" s="9" t="str">
        <f>Totals!B335</f>
        <v>BG: 208</v>
      </c>
      <c r="B335" s="9" t="str">
        <f>Totals!C335</f>
        <v>4M3132</v>
      </c>
      <c r="C335" s="13" t="str">
        <f>Totals!D335</f>
        <v>44K--BG-24 Per Case</v>
      </c>
      <c r="D335" s="56" t="e">
        <f>Totals!E335</f>
        <v>#REF!</v>
      </c>
      <c r="E335" s="49">
        <f>Totals!F335</f>
        <v>0</v>
      </c>
      <c r="F335" s="89" t="str">
        <f>Totals!H335</f>
        <v>Bid</v>
      </c>
      <c r="G335" s="114">
        <f t="shared" si="43"/>
        <v>0</v>
      </c>
      <c r="H335" s="83"/>
      <c r="I335" s="120">
        <f>IFERROR(Jasper!$C322*Jasper!$D322,0)</f>
        <v>0</v>
      </c>
      <c r="J335" s="120">
        <f>IFERROR(#REF!*#REF!,0)</f>
        <v>0</v>
      </c>
      <c r="K335" s="120">
        <f>IFERROR(Versailles!#REF!*Versailles!#REF!,0)</f>
        <v>0</v>
      </c>
      <c r="L335" s="120">
        <f>IFERROR(Sellersburg!C317*Sellersburg!D317,0)</f>
        <v>0</v>
      </c>
      <c r="M335" s="120">
        <f>IFERROR(Pendleton!C321*Pendleton!D321,0)</f>
        <v>0</v>
      </c>
      <c r="N335" s="120">
        <f>IFERROR(Putnamville!C307*Putnamville!D307,0)</f>
        <v>0</v>
      </c>
      <c r="O335" s="120">
        <f>IFERROR(Lowell!#REF!*Lowell!#REF!,0)</f>
        <v>0</v>
      </c>
      <c r="P335" s="120">
        <f>IFERROR(#REF!*#REF!,0)</f>
        <v>0</v>
      </c>
      <c r="Q335" s="120">
        <f>IFERROR(Peru!C322*Peru!D322,0)</f>
        <v>0</v>
      </c>
      <c r="R335" s="120">
        <f>IFERROR('Toll Rd'!C313*'Toll Rd'!D313,0)</f>
        <v>0</v>
      </c>
      <c r="S335" s="120">
        <f>IFERROR(#REF!*#REF!,0)</f>
        <v>0</v>
      </c>
      <c r="T335" s="120">
        <f>IFERROR(#REF!*#REF!,0)</f>
        <v>0</v>
      </c>
      <c r="U335" s="120">
        <f>IFERROR(#REF!*#REF!,0)</f>
        <v>0</v>
      </c>
    </row>
    <row r="336" spans="1:21" ht="18" customHeight="1" x14ac:dyDescent="0.25">
      <c r="A336" s="9" t="str">
        <f>Totals!B336</f>
        <v>BG: 206/208/210</v>
      </c>
      <c r="B336" s="9" t="str">
        <f>Totals!C336</f>
        <v>4M3131</v>
      </c>
      <c r="C336" s="13" t="str">
        <f>Totals!D336</f>
        <v>Fuel System Kit--BG-8 Per Case</v>
      </c>
      <c r="D336" s="56" t="e">
        <f>Totals!E336</f>
        <v>#REF!</v>
      </c>
      <c r="E336" s="49">
        <f>Totals!F336</f>
        <v>0</v>
      </c>
      <c r="F336" s="89" t="str">
        <f>Totals!H336</f>
        <v>Bid</v>
      </c>
      <c r="G336" s="114">
        <f t="shared" si="43"/>
        <v>0</v>
      </c>
      <c r="H336" s="83"/>
      <c r="I336" s="120">
        <f>IFERROR(Jasper!$C323*Jasper!$D323,0)</f>
        <v>0</v>
      </c>
      <c r="J336" s="120">
        <f>IFERROR(#REF!*#REF!,0)</f>
        <v>0</v>
      </c>
      <c r="K336" s="120">
        <f>IFERROR(Versailles!C321*Versailles!D321,0)</f>
        <v>0</v>
      </c>
      <c r="L336" s="120">
        <f>IFERROR(Sellersburg!C318*Sellersburg!D318,0)</f>
        <v>0</v>
      </c>
      <c r="M336" s="120">
        <f>IFERROR(Pendleton!C322*Pendleton!D322,0)</f>
        <v>0</v>
      </c>
      <c r="N336" s="120">
        <f>IFERROR(Putnamville!C308*Putnamville!D308,0)</f>
        <v>0</v>
      </c>
      <c r="O336" s="120">
        <f>IFERROR(Lowell!#REF!*Lowell!#REF!,0)</f>
        <v>0</v>
      </c>
      <c r="P336" s="120">
        <f>IFERROR(#REF!*#REF!,0)</f>
        <v>0</v>
      </c>
      <c r="Q336" s="120">
        <f>IFERROR(Peru!C323*Peru!D323,0)</f>
        <v>0</v>
      </c>
      <c r="R336" s="120">
        <f>IFERROR('Toll Rd'!C314*'Toll Rd'!D314,0)</f>
        <v>0</v>
      </c>
      <c r="S336" s="120">
        <f>IFERROR(#REF!*#REF!,0)</f>
        <v>0</v>
      </c>
      <c r="T336" s="120">
        <f>IFERROR(#REF!*#REF!,0)</f>
        <v>0</v>
      </c>
      <c r="U336" s="120">
        <f>IFERROR(#REF!*#REF!,0)</f>
        <v>0</v>
      </c>
    </row>
    <row r="337" spans="1:21" ht="18" customHeight="1" x14ac:dyDescent="0.25">
      <c r="A337" s="9" t="str">
        <f>Totals!B337</f>
        <v>DA75W140</v>
      </c>
      <c r="B337" s="9" t="str">
        <f>Totals!C337</f>
        <v>4M3116B</v>
      </c>
      <c r="C337" s="13" t="str">
        <f>Totals!D337</f>
        <v>Gear Oil-(16 Gal. Barrel)</v>
      </c>
      <c r="D337" s="56" t="e">
        <f>Totals!E337</f>
        <v>#REF!</v>
      </c>
      <c r="E337" s="49">
        <f>Totals!F337</f>
        <v>0</v>
      </c>
      <c r="F337" s="89" t="str">
        <f>Totals!H337</f>
        <v>Bid</v>
      </c>
      <c r="G337" s="114">
        <f t="shared" si="43"/>
        <v>0</v>
      </c>
      <c r="H337" s="83"/>
      <c r="I337" s="120">
        <f>IFERROR(Jasper!$C324*Jasper!$D324,0)</f>
        <v>0</v>
      </c>
      <c r="J337" s="120">
        <f>IFERROR(#REF!*#REF!,0)</f>
        <v>0</v>
      </c>
      <c r="K337" s="120">
        <f>IFERROR(Versailles!C322*Versailles!D322,0)</f>
        <v>0</v>
      </c>
      <c r="L337" s="120">
        <f>IFERROR(Sellersburg!C319*Sellersburg!D319,0)</f>
        <v>0</v>
      </c>
      <c r="M337" s="120">
        <f>IFERROR(Pendleton!C323*Pendleton!D323,0)</f>
        <v>0</v>
      </c>
      <c r="N337" s="120">
        <f>IFERROR(Putnamville!C309*Putnamville!D309,0)</f>
        <v>0</v>
      </c>
      <c r="O337" s="120">
        <f>IFERROR(Lowell!C291*Lowell!D291,0)</f>
        <v>0</v>
      </c>
      <c r="P337" s="120">
        <f>IFERROR(#REF!*#REF!,0)</f>
        <v>0</v>
      </c>
      <c r="Q337" s="120">
        <f>IFERROR(Peru!C324*Peru!D324,0)</f>
        <v>0</v>
      </c>
      <c r="R337" s="120">
        <f>IFERROR('Toll Rd'!C315*'Toll Rd'!D315,0)</f>
        <v>0</v>
      </c>
      <c r="S337" s="120">
        <f>IFERROR(#REF!*#REF!,0)</f>
        <v>0</v>
      </c>
      <c r="T337" s="120">
        <f>IFERROR(#REF!*#REF!,0)</f>
        <v>0</v>
      </c>
      <c r="U337" s="120">
        <f>IFERROR(#REF!*#REF!,0)</f>
        <v>0</v>
      </c>
    </row>
    <row r="338" spans="1:21" ht="18" customHeight="1" x14ac:dyDescent="0.25">
      <c r="A338" s="9" t="str">
        <f>Totals!B338</f>
        <v>BG: 106/310</v>
      </c>
      <c r="B338" s="9" t="str">
        <f>Totals!C338</f>
        <v>4M3130</v>
      </c>
      <c r="C338" s="13" t="str">
        <f>Totals!D338</f>
        <v>Transmission Flush--BG-12 Per Case</v>
      </c>
      <c r="D338" s="56" t="e">
        <f>Totals!E338</f>
        <v>#REF!</v>
      </c>
      <c r="E338" s="49">
        <f>Totals!F338</f>
        <v>0</v>
      </c>
      <c r="F338" s="89" t="str">
        <f>Totals!H338</f>
        <v>Bid</v>
      </c>
      <c r="G338" s="114">
        <f t="shared" si="43"/>
        <v>0</v>
      </c>
      <c r="H338" s="21"/>
      <c r="I338" s="120">
        <f>IFERROR(Jasper!$C325*Jasper!$D325,0)</f>
        <v>0</v>
      </c>
      <c r="J338" s="120">
        <f>IFERROR(#REF!*#REF!,0)</f>
        <v>0</v>
      </c>
      <c r="K338" s="120">
        <f>IFERROR(Versailles!C323*Versailles!D323,0)</f>
        <v>0</v>
      </c>
      <c r="L338" s="120">
        <f>IFERROR(Sellersburg!C320*Sellersburg!D320,0)</f>
        <v>0</v>
      </c>
      <c r="M338" s="120">
        <f>IFERROR(Pendleton!C324*Pendleton!D324,0)</f>
        <v>0</v>
      </c>
      <c r="N338" s="120">
        <f>IFERROR(Putnamville!C310*Putnamville!D310,0)</f>
        <v>0</v>
      </c>
      <c r="O338" s="120">
        <f>IFERROR(Lowell!C292*Lowell!D292,0)</f>
        <v>0</v>
      </c>
      <c r="P338" s="120">
        <f>IFERROR(#REF!*#REF!,0)</f>
        <v>0</v>
      </c>
      <c r="Q338" s="120">
        <f>IFERROR(Peru!C325*Peru!D325,0)</f>
        <v>0</v>
      </c>
      <c r="R338" s="120">
        <f>IFERROR('Toll Rd'!C316*'Toll Rd'!D316,0)</f>
        <v>0</v>
      </c>
      <c r="S338" s="120">
        <f>IFERROR(#REF!*#REF!,0)</f>
        <v>0</v>
      </c>
      <c r="T338" s="120">
        <f>IFERROR(#REF!*#REF!,0)</f>
        <v>0</v>
      </c>
      <c r="U338" s="120">
        <f>IFERROR(#REF!*#REF!,0)</f>
        <v>0</v>
      </c>
    </row>
    <row r="339" spans="1:21" ht="18" customHeight="1" x14ac:dyDescent="0.25">
      <c r="A339" s="9" t="str">
        <f>Totals!B339</f>
        <v>BG 108</v>
      </c>
      <c r="B339" s="1" t="str">
        <f>Totals!C339</f>
        <v>4M3130PS</v>
      </c>
      <c r="C339" s="1" t="str">
        <f>Totals!D339</f>
        <v>Power Steering Cleaner (24 per case)</v>
      </c>
      <c r="D339" s="56" t="e">
        <f>Totals!E339</f>
        <v>#REF!</v>
      </c>
      <c r="E339" s="49">
        <f>Totals!F339</f>
        <v>0</v>
      </c>
      <c r="F339" s="89" t="str">
        <f>Totals!H339</f>
        <v>Bid</v>
      </c>
      <c r="G339" s="114">
        <f t="shared" si="43"/>
        <v>0</v>
      </c>
      <c r="H339" s="83"/>
      <c r="I339" s="120">
        <f>IFERROR(Jasper!$C326*Jasper!$D326,0)</f>
        <v>0</v>
      </c>
      <c r="J339" s="120">
        <f>IFERROR(#REF!*#REF!,0)</f>
        <v>0</v>
      </c>
      <c r="K339" s="120">
        <f>IFERROR(Versailles!C324*Versailles!D324,0)</f>
        <v>0</v>
      </c>
      <c r="L339" s="120">
        <f>IFERROR(Sellersburg!C321*Sellersburg!D321,0)</f>
        <v>0</v>
      </c>
      <c r="M339" s="120">
        <f>IFERROR(Pendleton!C325*Pendleton!D325,0)</f>
        <v>0</v>
      </c>
      <c r="N339" s="120">
        <f>IFERROR(Putnamville!C311*Putnamville!D311,0)</f>
        <v>0</v>
      </c>
      <c r="O339" s="120">
        <f>IFERROR(Lowell!C293*Lowell!D293,0)</f>
        <v>0</v>
      </c>
      <c r="P339" s="120">
        <f>IFERROR(#REF!*#REF!,0)</f>
        <v>0</v>
      </c>
      <c r="Q339" s="120">
        <f>IFERROR(Peru!C326*Peru!D326,0)</f>
        <v>0</v>
      </c>
      <c r="R339" s="120">
        <f>IFERROR('Toll Rd'!C317*'Toll Rd'!D317,0)</f>
        <v>0</v>
      </c>
      <c r="S339" s="120">
        <f>IFERROR(#REF!*#REF!,0)</f>
        <v>0</v>
      </c>
      <c r="T339" s="120">
        <f>IFERROR(#REF!*#REF!,0)</f>
        <v>0</v>
      </c>
      <c r="U339" s="120">
        <f>IFERROR(#REF!*#REF!,0)</f>
        <v>0</v>
      </c>
    </row>
    <row r="340" spans="1:21" ht="18" customHeight="1" x14ac:dyDescent="0.25">
      <c r="A340" s="9">
        <f>Totals!B340</f>
        <v>0</v>
      </c>
      <c r="B340" s="9">
        <f>Totals!C340</f>
        <v>0</v>
      </c>
      <c r="C340" s="9">
        <f>Totals!D340</f>
        <v>0</v>
      </c>
      <c r="D340" s="56" t="e">
        <f>Totals!E340</f>
        <v>#REF!</v>
      </c>
      <c r="E340" s="49">
        <f>Totals!F340</f>
        <v>0</v>
      </c>
      <c r="F340" s="93">
        <f>Totals!H340</f>
        <v>0</v>
      </c>
      <c r="G340" s="114">
        <f t="shared" si="43"/>
        <v>0</v>
      </c>
      <c r="H340" s="83"/>
      <c r="I340" s="120">
        <f>IFERROR(Jasper!$C327*Jasper!$D327,0)</f>
        <v>0</v>
      </c>
      <c r="J340" s="120">
        <f>IFERROR(#REF!*#REF!,0)</f>
        <v>0</v>
      </c>
      <c r="K340" s="120">
        <f>IFERROR(Versailles!C325*Versailles!D325,0)</f>
        <v>0</v>
      </c>
      <c r="L340" s="120">
        <f>IFERROR(Sellersburg!C322*Sellersburg!D322,0)</f>
        <v>0</v>
      </c>
      <c r="M340" s="120">
        <f>IFERROR(Pendleton!C326*Pendleton!D326,0)</f>
        <v>0</v>
      </c>
      <c r="N340" s="120">
        <f>IFERROR(Putnamville!C312*Putnamville!D312,0)</f>
        <v>0</v>
      </c>
      <c r="O340" s="120">
        <f>IFERROR(Lowell!C294*Lowell!D294,0)</f>
        <v>0</v>
      </c>
      <c r="P340" s="120">
        <f>IFERROR(#REF!*#REF!,0)</f>
        <v>0</v>
      </c>
      <c r="Q340" s="120">
        <f>IFERROR(Peru!C327*Peru!D327,0)</f>
        <v>0</v>
      </c>
      <c r="R340" s="120">
        <f>IFERROR('Toll Rd'!C318*'Toll Rd'!D318,0)</f>
        <v>0</v>
      </c>
      <c r="S340" s="120">
        <f>IFERROR(#REF!*#REF!,0)</f>
        <v>0</v>
      </c>
      <c r="T340" s="120">
        <f>IFERROR(#REF!*#REF!,0)</f>
        <v>0</v>
      </c>
      <c r="U340" s="120">
        <f>IFERROR(#REF!*#REF!,0)</f>
        <v>0</v>
      </c>
    </row>
    <row r="341" spans="1:21" ht="18" customHeight="1" x14ac:dyDescent="0.25">
      <c r="A341" s="9">
        <f>Totals!B341</f>
        <v>0</v>
      </c>
      <c r="B341" s="9">
        <f>Totals!C341</f>
        <v>0</v>
      </c>
      <c r="C341" s="9">
        <f>Totals!D341</f>
        <v>0</v>
      </c>
      <c r="D341" s="56" t="e">
        <f>Totals!E341</f>
        <v>#REF!</v>
      </c>
      <c r="E341" s="49">
        <f>Totals!F341</f>
        <v>0</v>
      </c>
      <c r="F341" s="93">
        <f>Totals!H341</f>
        <v>0</v>
      </c>
      <c r="G341" s="114">
        <f t="shared" si="43"/>
        <v>0</v>
      </c>
      <c r="H341" s="21"/>
      <c r="I341" s="120">
        <f>IFERROR(Jasper!$C328*Jasper!$D328,0)</f>
        <v>0</v>
      </c>
      <c r="J341" s="120">
        <f>IFERROR(#REF!*#REF!,0)</f>
        <v>0</v>
      </c>
      <c r="K341" s="120">
        <f>IFERROR(Versailles!C326*Versailles!D326,0)</f>
        <v>0</v>
      </c>
      <c r="L341" s="120">
        <f>IFERROR(Sellersburg!C323*Sellersburg!D323,0)</f>
        <v>0</v>
      </c>
      <c r="M341" s="120">
        <f>IFERROR(Pendleton!C327*Pendleton!D327,0)</f>
        <v>0</v>
      </c>
      <c r="N341" s="120">
        <f>IFERROR(Putnamville!C313*Putnamville!D313,0)</f>
        <v>0</v>
      </c>
      <c r="O341" s="120">
        <f>IFERROR(Lowell!C295*Lowell!D295,0)</f>
        <v>0</v>
      </c>
      <c r="P341" s="120">
        <f>IFERROR(#REF!*#REF!,0)</f>
        <v>0</v>
      </c>
      <c r="Q341" s="120">
        <f>IFERROR(Peru!C328*Peru!D328,0)</f>
        <v>0</v>
      </c>
      <c r="R341" s="120">
        <f>IFERROR('Toll Rd'!C319*'Toll Rd'!D319,0)</f>
        <v>0</v>
      </c>
      <c r="S341" s="120">
        <f>IFERROR(#REF!*#REF!,0)</f>
        <v>0</v>
      </c>
      <c r="T341" s="120">
        <f>IFERROR(#REF!*#REF!,0)</f>
        <v>0</v>
      </c>
      <c r="U341" s="120">
        <f>IFERROR(#REF!*#REF!,0)</f>
        <v>0</v>
      </c>
    </row>
    <row r="342" spans="1:21" ht="18" customHeight="1" x14ac:dyDescent="0.25">
      <c r="A342" s="29">
        <f>Totals!B342</f>
        <v>0</v>
      </c>
      <c r="B342" s="9">
        <f>Totals!C342</f>
        <v>0</v>
      </c>
      <c r="C342" s="9">
        <f>Totals!D342</f>
        <v>0</v>
      </c>
      <c r="D342" s="56" t="e">
        <f>Totals!E342</f>
        <v>#REF!</v>
      </c>
      <c r="E342" s="49">
        <f>Totals!F342</f>
        <v>0</v>
      </c>
      <c r="F342" s="93">
        <f>Totals!H342</f>
        <v>0</v>
      </c>
      <c r="G342" s="114">
        <f t="shared" si="43"/>
        <v>0</v>
      </c>
      <c r="H342" s="83"/>
      <c r="I342" s="120">
        <f>IFERROR(Jasper!$C329*Jasper!$D329,0)</f>
        <v>0</v>
      </c>
      <c r="J342" s="120">
        <f>IFERROR(#REF!*#REF!,0)</f>
        <v>0</v>
      </c>
      <c r="K342" s="120">
        <f>IFERROR(Versailles!C327*Versailles!D327,0)</f>
        <v>0</v>
      </c>
      <c r="L342" s="120">
        <f>IFERROR(Sellersburg!C324*Sellersburg!D324,0)</f>
        <v>0</v>
      </c>
      <c r="M342" s="120">
        <f>IFERROR(Pendleton!C328*Pendleton!D328,0)</f>
        <v>0</v>
      </c>
      <c r="N342" s="120">
        <f>IFERROR(Putnamville!C314*Putnamville!D314,0)</f>
        <v>0</v>
      </c>
      <c r="O342" s="120">
        <f>IFERROR(Lowell!C296*Lowell!D296,0)</f>
        <v>0</v>
      </c>
      <c r="P342" s="120">
        <f>IFERROR(#REF!*#REF!,0)</f>
        <v>0</v>
      </c>
      <c r="Q342" s="120">
        <f>IFERROR(Peru!C329*Peru!D329,0)</f>
        <v>0</v>
      </c>
      <c r="R342" s="120">
        <f>IFERROR('Toll Rd'!C320*'Toll Rd'!D320,0)</f>
        <v>0</v>
      </c>
      <c r="S342" s="120">
        <f>IFERROR(#REF!*#REF!,0)</f>
        <v>0</v>
      </c>
      <c r="T342" s="120">
        <f>IFERROR(#REF!*#REF!,0)</f>
        <v>0</v>
      </c>
      <c r="U342" s="120">
        <f>IFERROR(#REF!*#REF!,0)</f>
        <v>0</v>
      </c>
    </row>
    <row r="343" spans="1:21" ht="18" customHeight="1" x14ac:dyDescent="0.25">
      <c r="A343" s="14">
        <f>Totals!B343</f>
        <v>0</v>
      </c>
      <c r="B343" s="9">
        <f>Totals!C343</f>
        <v>0</v>
      </c>
      <c r="C343" s="9">
        <f>Totals!D343</f>
        <v>0</v>
      </c>
      <c r="D343" s="56" t="e">
        <f>Totals!E343</f>
        <v>#REF!</v>
      </c>
      <c r="E343" s="49">
        <f>Totals!F343</f>
        <v>0</v>
      </c>
      <c r="F343" s="93">
        <f>Totals!H343</f>
        <v>0</v>
      </c>
      <c r="G343" s="114">
        <f t="shared" si="43"/>
        <v>0</v>
      </c>
      <c r="H343" s="83"/>
      <c r="I343" s="120">
        <f>IFERROR(Jasper!$C330*Jasper!$D330,0)</f>
        <v>0</v>
      </c>
      <c r="J343" s="120">
        <f>IFERROR(#REF!*#REF!,0)</f>
        <v>0</v>
      </c>
      <c r="K343" s="120">
        <f>IFERROR(Versailles!C328*Versailles!D328,0)</f>
        <v>0</v>
      </c>
      <c r="L343" s="120">
        <f>IFERROR(Sellersburg!C325*Sellersburg!D325,0)</f>
        <v>0</v>
      </c>
      <c r="M343" s="120">
        <f>IFERROR(Pendleton!C329*Pendleton!D329,0)</f>
        <v>0</v>
      </c>
      <c r="N343" s="120">
        <f>IFERROR(Putnamville!C315*Putnamville!D315,0)</f>
        <v>0</v>
      </c>
      <c r="O343" s="120">
        <f>IFERROR(Lowell!C297*Lowell!D297,0)</f>
        <v>0</v>
      </c>
      <c r="P343" s="120">
        <f>IFERROR(#REF!*#REF!,0)</f>
        <v>0</v>
      </c>
      <c r="Q343" s="120">
        <f>IFERROR(Peru!C330*Peru!D330,0)</f>
        <v>0</v>
      </c>
      <c r="R343" s="120">
        <f>IFERROR('Toll Rd'!C321*'Toll Rd'!D321,0)</f>
        <v>0</v>
      </c>
      <c r="S343" s="120">
        <f>IFERROR(#REF!*#REF!,0)</f>
        <v>0</v>
      </c>
      <c r="T343" s="120">
        <f>IFERROR(#REF!*#REF!,0)</f>
        <v>0</v>
      </c>
      <c r="U343" s="120">
        <f>IFERROR(#REF!*#REF!,0)</f>
        <v>0</v>
      </c>
    </row>
    <row r="344" spans="1:21" ht="18" customHeight="1" x14ac:dyDescent="0.25">
      <c r="A344" s="9">
        <f>Totals!B344</f>
        <v>0</v>
      </c>
      <c r="B344" s="9">
        <f>Totals!C344</f>
        <v>0</v>
      </c>
      <c r="C344" s="9">
        <f>Totals!D344</f>
        <v>0</v>
      </c>
      <c r="D344" s="56" t="e">
        <f>Totals!E344</f>
        <v>#REF!</v>
      </c>
      <c r="E344" s="49">
        <f>Totals!F344</f>
        <v>0</v>
      </c>
      <c r="F344" s="93">
        <f>Totals!H344</f>
        <v>0</v>
      </c>
      <c r="G344" s="114">
        <f t="shared" si="43"/>
        <v>0</v>
      </c>
      <c r="H344" s="83"/>
      <c r="I344" s="120">
        <f>IFERROR(Jasper!$C331*Jasper!$D331,0)</f>
        <v>0</v>
      </c>
      <c r="J344" s="120">
        <f>IFERROR(#REF!*#REF!,0)</f>
        <v>0</v>
      </c>
      <c r="K344" s="120">
        <f>IFERROR(Versailles!C329*Versailles!D329,0)</f>
        <v>0</v>
      </c>
      <c r="L344" s="120">
        <f>IFERROR(Sellersburg!C326*Sellersburg!D326,0)</f>
        <v>0</v>
      </c>
      <c r="M344" s="120">
        <f>IFERROR(Pendleton!C330*Pendleton!D330,0)</f>
        <v>0</v>
      </c>
      <c r="N344" s="120">
        <f>IFERROR(Putnamville!C316*Putnamville!D316,0)</f>
        <v>0</v>
      </c>
      <c r="O344" s="120">
        <f>IFERROR(Lowell!C298*Lowell!D298,0)</f>
        <v>0</v>
      </c>
      <c r="P344" s="120">
        <f>IFERROR(#REF!*#REF!,0)</f>
        <v>0</v>
      </c>
      <c r="Q344" s="120">
        <f>IFERROR(Peru!C331*Peru!D331,0)</f>
        <v>0</v>
      </c>
      <c r="R344" s="120">
        <f>IFERROR('Toll Rd'!C322*'Toll Rd'!D322,0)</f>
        <v>0</v>
      </c>
      <c r="S344" s="120">
        <f>IFERROR(#REF!*#REF!,0)</f>
        <v>0</v>
      </c>
      <c r="T344" s="120">
        <f>IFERROR(#REF!*#REF!,0)</f>
        <v>0</v>
      </c>
      <c r="U344" s="120">
        <f>IFERROR(#REF!*#REF!,0)</f>
        <v>0</v>
      </c>
    </row>
    <row r="345" spans="1:21" ht="18" customHeight="1" x14ac:dyDescent="0.25">
      <c r="A345" s="9">
        <f>Totals!B345</f>
        <v>0</v>
      </c>
      <c r="B345" s="9">
        <f>Totals!C345</f>
        <v>0</v>
      </c>
      <c r="C345" s="9">
        <f>Totals!D345</f>
        <v>0</v>
      </c>
      <c r="D345" s="56" t="e">
        <f>Totals!E345</f>
        <v>#REF!</v>
      </c>
      <c r="E345" s="49">
        <f>Totals!F345</f>
        <v>0</v>
      </c>
      <c r="F345" s="93">
        <f>Totals!H345</f>
        <v>0</v>
      </c>
      <c r="G345" s="114">
        <f t="shared" si="43"/>
        <v>0</v>
      </c>
      <c r="H345" s="83"/>
      <c r="I345" s="120">
        <f>IFERROR(Jasper!$C332*Jasper!$D332,0)</f>
        <v>0</v>
      </c>
      <c r="J345" s="120">
        <f>IFERROR(#REF!*#REF!,0)</f>
        <v>0</v>
      </c>
      <c r="K345" s="120">
        <f>IFERROR(Versailles!C330*Versailles!D330,0)</f>
        <v>0</v>
      </c>
      <c r="L345" s="120">
        <f>IFERROR(Sellersburg!C327*Sellersburg!D327,0)</f>
        <v>0</v>
      </c>
      <c r="M345" s="120">
        <f>IFERROR(Pendleton!C331*Pendleton!D331,0)</f>
        <v>0</v>
      </c>
      <c r="N345" s="120">
        <f>IFERROR(Putnamville!C317*Putnamville!D317,0)</f>
        <v>0</v>
      </c>
      <c r="O345" s="120">
        <f>IFERROR(Lowell!C299*Lowell!D299,0)</f>
        <v>0</v>
      </c>
      <c r="P345" s="120">
        <f>IFERROR(#REF!*#REF!,0)</f>
        <v>0</v>
      </c>
      <c r="Q345" s="120">
        <f>IFERROR(Peru!C332*Peru!D332,0)</f>
        <v>0</v>
      </c>
      <c r="R345" s="120">
        <f>IFERROR('Toll Rd'!C323*'Toll Rd'!D323,0)</f>
        <v>0</v>
      </c>
      <c r="S345" s="120">
        <f>IFERROR(#REF!*#REF!,0)</f>
        <v>0</v>
      </c>
      <c r="T345" s="120">
        <f>IFERROR(#REF!*#REF!,0)</f>
        <v>0</v>
      </c>
      <c r="U345" s="120">
        <f>IFERROR(#REF!*#REF!,0)</f>
        <v>0</v>
      </c>
    </row>
    <row r="346" spans="1:21" ht="18" customHeight="1" x14ac:dyDescent="0.25">
      <c r="A346" s="9">
        <f>Totals!B346</f>
        <v>0</v>
      </c>
      <c r="B346" s="9">
        <f>Totals!C346</f>
        <v>0</v>
      </c>
      <c r="C346" s="9">
        <f>Totals!D346</f>
        <v>0</v>
      </c>
      <c r="D346" s="56" t="e">
        <f>Totals!E346</f>
        <v>#REF!</v>
      </c>
      <c r="E346" s="49">
        <f>Totals!F346</f>
        <v>0</v>
      </c>
      <c r="F346" s="93">
        <f>Totals!H346</f>
        <v>0</v>
      </c>
      <c r="G346" s="114">
        <f t="shared" si="43"/>
        <v>0</v>
      </c>
      <c r="H346" s="83"/>
      <c r="I346" s="120">
        <f>IFERROR(Jasper!$C333*Jasper!$D333,0)</f>
        <v>0</v>
      </c>
      <c r="J346" s="120">
        <f>IFERROR(#REF!*#REF!,0)</f>
        <v>0</v>
      </c>
      <c r="K346" s="120">
        <f>IFERROR(Versailles!C331*Versailles!D331,0)</f>
        <v>0</v>
      </c>
      <c r="L346" s="120">
        <f>IFERROR(Sellersburg!C328*Sellersburg!D328,0)</f>
        <v>0</v>
      </c>
      <c r="M346" s="120">
        <f>IFERROR(Pendleton!C332*Pendleton!D332,0)</f>
        <v>0</v>
      </c>
      <c r="N346" s="120">
        <f>IFERROR(Putnamville!C318*Putnamville!D318,0)</f>
        <v>0</v>
      </c>
      <c r="O346" s="120">
        <f>IFERROR(Lowell!C300*Lowell!D300,0)</f>
        <v>0</v>
      </c>
      <c r="P346" s="120">
        <f>IFERROR(#REF!*#REF!,0)</f>
        <v>0</v>
      </c>
      <c r="Q346" s="120">
        <f>IFERROR(Peru!C333*Peru!D333,0)</f>
        <v>0</v>
      </c>
      <c r="R346" s="120">
        <f>IFERROR('Toll Rd'!C324*'Toll Rd'!D324,0)</f>
        <v>0</v>
      </c>
      <c r="S346" s="120">
        <f>IFERROR(#REF!*#REF!,0)</f>
        <v>0</v>
      </c>
      <c r="T346" s="120">
        <f>IFERROR(#REF!*#REF!,0)</f>
        <v>0</v>
      </c>
      <c r="U346" s="120">
        <f>IFERROR(#REF!*#REF!,0)</f>
        <v>0</v>
      </c>
    </row>
    <row r="347" spans="1:21" ht="18" customHeight="1" x14ac:dyDescent="0.25">
      <c r="A347" s="9">
        <f>Totals!B347</f>
        <v>0</v>
      </c>
      <c r="B347" s="9">
        <f>Totals!C347</f>
        <v>0</v>
      </c>
      <c r="C347" s="9">
        <f>Totals!D347</f>
        <v>0</v>
      </c>
      <c r="D347" s="56" t="e">
        <f>Totals!E347</f>
        <v>#REF!</v>
      </c>
      <c r="E347" s="49">
        <f>Totals!F347</f>
        <v>0</v>
      </c>
      <c r="F347" s="93">
        <f>Totals!H347</f>
        <v>0</v>
      </c>
      <c r="G347" s="114">
        <f t="shared" si="43"/>
        <v>0</v>
      </c>
      <c r="H347" s="83"/>
      <c r="I347" s="120">
        <f>IFERROR(Jasper!$C334*Jasper!$D334,0)</f>
        <v>0</v>
      </c>
      <c r="J347" s="120">
        <f>IFERROR(#REF!*#REF!,0)</f>
        <v>0</v>
      </c>
      <c r="K347" s="120">
        <f>IFERROR(Versailles!C332*Versailles!D332,0)</f>
        <v>0</v>
      </c>
      <c r="L347" s="120">
        <f>IFERROR(Sellersburg!C329*Sellersburg!D329,0)</f>
        <v>0</v>
      </c>
      <c r="M347" s="120">
        <f>IFERROR(Pendleton!C333*Pendleton!D333,0)</f>
        <v>0</v>
      </c>
      <c r="N347" s="120">
        <f>IFERROR(Putnamville!C319*Putnamville!D319,0)</f>
        <v>0</v>
      </c>
      <c r="O347" s="120">
        <f>IFERROR(Lowell!C301*Lowell!D301,0)</f>
        <v>0</v>
      </c>
      <c r="P347" s="120">
        <f>IFERROR(#REF!*#REF!,0)</f>
        <v>0</v>
      </c>
      <c r="Q347" s="120">
        <f>IFERROR(Peru!C334*Peru!D334,0)</f>
        <v>0</v>
      </c>
      <c r="R347" s="120">
        <f>IFERROR('Toll Rd'!C325*'Toll Rd'!D325,0)</f>
        <v>0</v>
      </c>
      <c r="S347" s="120">
        <f>IFERROR(#REF!*#REF!,0)</f>
        <v>0</v>
      </c>
      <c r="T347" s="120">
        <f>IFERROR(#REF!*#REF!,0)</f>
        <v>0</v>
      </c>
      <c r="U347" s="120">
        <f>IFERROR(#REF!*#REF!,0)</f>
        <v>0</v>
      </c>
    </row>
    <row r="348" spans="1:21" ht="18" customHeight="1" x14ac:dyDescent="0.25">
      <c r="A348" s="9">
        <f>Totals!B348</f>
        <v>0</v>
      </c>
      <c r="B348" s="9">
        <f>Totals!C348</f>
        <v>0</v>
      </c>
      <c r="C348" s="9">
        <f>Totals!D348</f>
        <v>0</v>
      </c>
      <c r="D348" s="56" t="e">
        <f>Totals!E348</f>
        <v>#REF!</v>
      </c>
      <c r="E348" s="49">
        <f>Totals!F348</f>
        <v>0</v>
      </c>
      <c r="F348" s="93">
        <f>Totals!H348</f>
        <v>0</v>
      </c>
      <c r="G348" s="114">
        <f t="shared" si="43"/>
        <v>0</v>
      </c>
      <c r="H348" s="83"/>
      <c r="I348" s="120">
        <f>IFERROR(Jasper!$C335*Jasper!$D335,0)</f>
        <v>0</v>
      </c>
      <c r="J348" s="120">
        <f>IFERROR(#REF!*#REF!,0)</f>
        <v>0</v>
      </c>
      <c r="K348" s="120">
        <f>IFERROR(Versailles!C333*Versailles!D333,0)</f>
        <v>0</v>
      </c>
      <c r="L348" s="120">
        <f>IFERROR(Sellersburg!C330*Sellersburg!D330,0)</f>
        <v>0</v>
      </c>
      <c r="M348" s="120">
        <f>IFERROR(Pendleton!C334*Pendleton!D334,0)</f>
        <v>0</v>
      </c>
      <c r="N348" s="120">
        <f>IFERROR(Putnamville!C320*Putnamville!D320,0)</f>
        <v>0</v>
      </c>
      <c r="O348" s="120">
        <f>IFERROR(Lowell!C302*Lowell!D302,0)</f>
        <v>0</v>
      </c>
      <c r="P348" s="120">
        <f>IFERROR(#REF!*#REF!,0)</f>
        <v>0</v>
      </c>
      <c r="Q348" s="120">
        <f>IFERROR(Peru!C335*Peru!D335,0)</f>
        <v>0</v>
      </c>
      <c r="R348" s="120">
        <f>IFERROR('Toll Rd'!C326*'Toll Rd'!D326,0)</f>
        <v>0</v>
      </c>
      <c r="S348" s="120">
        <f>IFERROR(#REF!*#REF!,0)</f>
        <v>0</v>
      </c>
      <c r="T348" s="120">
        <f>IFERROR(#REF!*#REF!,0)</f>
        <v>0</v>
      </c>
      <c r="U348" s="120">
        <f>IFERROR(#REF!*#REF!,0)</f>
        <v>0</v>
      </c>
    </row>
    <row r="349" spans="1:21" ht="18" customHeight="1" x14ac:dyDescent="0.25">
      <c r="A349" s="9">
        <f>Totals!B349</f>
        <v>0</v>
      </c>
      <c r="B349" s="9">
        <f>Totals!C349</f>
        <v>0</v>
      </c>
      <c r="C349" s="9">
        <f>Totals!D349</f>
        <v>0</v>
      </c>
      <c r="D349" s="56" t="e">
        <f>Totals!E349</f>
        <v>#REF!</v>
      </c>
      <c r="E349" s="49">
        <f>Totals!F349</f>
        <v>0</v>
      </c>
      <c r="F349" s="93">
        <f>Totals!H349</f>
        <v>0</v>
      </c>
      <c r="G349" s="114">
        <f t="shared" si="43"/>
        <v>0</v>
      </c>
      <c r="H349" s="83"/>
      <c r="I349" s="120">
        <f>IFERROR(Jasper!$C336*Jasper!$D336,0)</f>
        <v>0</v>
      </c>
      <c r="J349" s="120">
        <f>IFERROR(#REF!*#REF!,0)</f>
        <v>0</v>
      </c>
      <c r="K349" s="120">
        <f>IFERROR(Versailles!C334*Versailles!D334,0)</f>
        <v>0</v>
      </c>
      <c r="L349" s="120">
        <f>IFERROR(Sellersburg!C331*Sellersburg!D331,0)</f>
        <v>0</v>
      </c>
      <c r="M349" s="120">
        <f>IFERROR(Pendleton!C335*Pendleton!D335,0)</f>
        <v>0</v>
      </c>
      <c r="N349" s="120">
        <f>IFERROR(Putnamville!C321*Putnamville!D321,0)</f>
        <v>0</v>
      </c>
      <c r="O349" s="120">
        <f>IFERROR(Lowell!C303*Lowell!D303,0)</f>
        <v>0</v>
      </c>
      <c r="P349" s="120">
        <f>IFERROR(#REF!*#REF!,0)</f>
        <v>0</v>
      </c>
      <c r="Q349" s="120">
        <f>IFERROR(Peru!C336*Peru!D336,0)</f>
        <v>0</v>
      </c>
      <c r="R349" s="120">
        <f>IFERROR('Toll Rd'!C327*'Toll Rd'!D327,0)</f>
        <v>0</v>
      </c>
      <c r="S349" s="120">
        <f>IFERROR(#REF!*#REF!,0)</f>
        <v>0</v>
      </c>
      <c r="T349" s="120">
        <f>IFERROR(#REF!*#REF!,0)</f>
        <v>0</v>
      </c>
      <c r="U349" s="120">
        <f>IFERROR(#REF!*#REF!,0)</f>
        <v>0</v>
      </c>
    </row>
    <row r="350" spans="1:21" ht="18" customHeight="1" x14ac:dyDescent="0.25">
      <c r="A350" s="1">
        <f>Totals!B350</f>
        <v>0</v>
      </c>
      <c r="B350" s="1">
        <f>Totals!C350</f>
        <v>0</v>
      </c>
      <c r="C350" s="1">
        <f>Totals!D350</f>
        <v>0</v>
      </c>
      <c r="D350" s="56" t="e">
        <f>Totals!E350</f>
        <v>#REF!</v>
      </c>
      <c r="E350" s="49">
        <f>Totals!F350</f>
        <v>0</v>
      </c>
      <c r="F350" s="89">
        <f>Totals!H350</f>
        <v>0</v>
      </c>
      <c r="G350" s="114">
        <f t="shared" si="43"/>
        <v>0</v>
      </c>
      <c r="H350" s="83"/>
      <c r="I350" s="120">
        <f>IFERROR(Jasper!$C337*Jasper!$D337,0)</f>
        <v>0</v>
      </c>
      <c r="J350" s="120">
        <f>IFERROR(#REF!*#REF!,0)</f>
        <v>0</v>
      </c>
      <c r="K350" s="120">
        <f>IFERROR(Versailles!C335*Versailles!D335,0)</f>
        <v>0</v>
      </c>
      <c r="L350" s="120">
        <f>IFERROR(Sellersburg!C332*Sellersburg!D332,0)</f>
        <v>0</v>
      </c>
      <c r="M350" s="120">
        <f>IFERROR(Pendleton!C336*Pendleton!D336,0)</f>
        <v>0</v>
      </c>
      <c r="N350" s="120">
        <f>IFERROR(Putnamville!C322*Putnamville!D322,0)</f>
        <v>0</v>
      </c>
      <c r="O350" s="120">
        <f>IFERROR(Lowell!C304*Lowell!D304,0)</f>
        <v>0</v>
      </c>
      <c r="P350" s="120">
        <f>IFERROR(#REF!*#REF!,0)</f>
        <v>0</v>
      </c>
      <c r="Q350" s="120">
        <f>IFERROR(Peru!C337*Peru!D337,0)</f>
        <v>0</v>
      </c>
      <c r="R350" s="120">
        <f>IFERROR('Toll Rd'!C328*'Toll Rd'!D328,0)</f>
        <v>0</v>
      </c>
      <c r="S350" s="120">
        <f>IFERROR(#REF!*#REF!,0)</f>
        <v>0</v>
      </c>
      <c r="T350" s="120">
        <f>IFERROR(#REF!*#REF!,0)</f>
        <v>0</v>
      </c>
      <c r="U350" s="120">
        <f>IFERROR(#REF!*#REF!,0)</f>
        <v>0</v>
      </c>
    </row>
    <row r="351" spans="1:21" ht="18" customHeight="1" x14ac:dyDescent="0.25">
      <c r="A351" s="9">
        <f>Totals!B351</f>
        <v>0</v>
      </c>
      <c r="B351" s="9">
        <f>Totals!C351</f>
        <v>0</v>
      </c>
      <c r="C351" s="9">
        <f>Totals!D351</f>
        <v>0</v>
      </c>
      <c r="D351" s="56" t="e">
        <f>Totals!E351</f>
        <v>#REF!</v>
      </c>
      <c r="E351" s="49">
        <f>Totals!F351</f>
        <v>0</v>
      </c>
      <c r="F351" s="93">
        <f>Totals!H351</f>
        <v>0</v>
      </c>
      <c r="G351" s="114">
        <f t="shared" si="43"/>
        <v>0</v>
      </c>
      <c r="H351" s="83"/>
      <c r="I351" s="120">
        <f>IFERROR(Jasper!$C338*Jasper!$D338,0)</f>
        <v>0</v>
      </c>
      <c r="J351" s="120">
        <f>IFERROR(#REF!*#REF!,0)</f>
        <v>0</v>
      </c>
      <c r="K351" s="120">
        <f>IFERROR(Versailles!C336*Versailles!D336,0)</f>
        <v>0</v>
      </c>
      <c r="L351" s="120">
        <f>IFERROR(Sellersburg!C333*Sellersburg!D333,0)</f>
        <v>0</v>
      </c>
      <c r="M351" s="120">
        <f>IFERROR(Pendleton!C337*Pendleton!D337,0)</f>
        <v>0</v>
      </c>
      <c r="N351" s="120">
        <f>IFERROR(Putnamville!C323*Putnamville!D323,0)</f>
        <v>0</v>
      </c>
      <c r="O351" s="120">
        <f>IFERROR(Lowell!C305*Lowell!D305,0)</f>
        <v>0</v>
      </c>
      <c r="P351" s="120">
        <f>IFERROR(#REF!*#REF!,0)</f>
        <v>0</v>
      </c>
      <c r="Q351" s="120">
        <f>IFERROR(Peru!C338*Peru!D338,0)</f>
        <v>0</v>
      </c>
      <c r="R351" s="120">
        <f>IFERROR('Toll Rd'!C329*'Toll Rd'!D329,0)</f>
        <v>0</v>
      </c>
      <c r="S351" s="120">
        <f>IFERROR(#REF!*#REF!,0)</f>
        <v>0</v>
      </c>
      <c r="T351" s="120">
        <f>IFERROR(#REF!*#REF!,0)</f>
        <v>0</v>
      </c>
      <c r="U351" s="120">
        <f>IFERROR(#REF!*#REF!,0)</f>
        <v>0</v>
      </c>
    </row>
    <row r="352" spans="1:21" ht="18" customHeight="1" x14ac:dyDescent="0.25">
      <c r="A352" s="9">
        <f>Totals!B352</f>
        <v>0</v>
      </c>
      <c r="B352" s="9">
        <f>Totals!C352</f>
        <v>0</v>
      </c>
      <c r="C352" s="9">
        <f>Totals!D352</f>
        <v>0</v>
      </c>
      <c r="D352" s="56" t="e">
        <f>Totals!E352</f>
        <v>#REF!</v>
      </c>
      <c r="E352" s="49">
        <f>Totals!F352</f>
        <v>0</v>
      </c>
      <c r="F352" s="93">
        <f>Totals!H352</f>
        <v>0</v>
      </c>
      <c r="G352" s="114">
        <f t="shared" si="43"/>
        <v>0</v>
      </c>
      <c r="H352" s="83"/>
      <c r="I352" s="120">
        <f>IFERROR(Jasper!$C339*Jasper!$D339,0)</f>
        <v>0</v>
      </c>
      <c r="J352" s="120">
        <f>IFERROR(#REF!*#REF!,0)</f>
        <v>0</v>
      </c>
      <c r="K352" s="120">
        <f>IFERROR(Versailles!C337*Versailles!D337,0)</f>
        <v>0</v>
      </c>
      <c r="L352" s="120">
        <f>IFERROR(Sellersburg!C334*Sellersburg!D334,0)</f>
        <v>0</v>
      </c>
      <c r="M352" s="120">
        <f>IFERROR(Pendleton!C338*Pendleton!D338,0)</f>
        <v>0</v>
      </c>
      <c r="N352" s="120">
        <f>IFERROR(Putnamville!C324*Putnamville!D324,0)</f>
        <v>0</v>
      </c>
      <c r="O352" s="120">
        <f>IFERROR(Lowell!C306*Lowell!D306,0)</f>
        <v>0</v>
      </c>
      <c r="P352" s="120">
        <f>IFERROR(#REF!*#REF!,0)</f>
        <v>0</v>
      </c>
      <c r="Q352" s="120">
        <f>IFERROR(Peru!C339*Peru!D339,0)</f>
        <v>0</v>
      </c>
      <c r="R352" s="120">
        <f>IFERROR('Toll Rd'!C330*'Toll Rd'!D330,0)</f>
        <v>0</v>
      </c>
      <c r="S352" s="120">
        <f>IFERROR(#REF!*#REF!,0)</f>
        <v>0</v>
      </c>
      <c r="T352" s="120">
        <f>IFERROR(#REF!*#REF!,0)</f>
        <v>0</v>
      </c>
      <c r="U352" s="120">
        <f>IFERROR(#REF!*#REF!,0)</f>
        <v>0</v>
      </c>
    </row>
    <row r="353" spans="1:21" ht="18" customHeight="1" x14ac:dyDescent="0.25">
      <c r="A353" s="1">
        <f>Totals!B353</f>
        <v>0</v>
      </c>
      <c r="B353" s="1">
        <f>Totals!C353</f>
        <v>0</v>
      </c>
      <c r="C353" s="1">
        <f>Totals!D353</f>
        <v>0</v>
      </c>
      <c r="D353" s="56" t="e">
        <f>Totals!E353</f>
        <v>#REF!</v>
      </c>
      <c r="E353" s="49">
        <f>Totals!F353</f>
        <v>0</v>
      </c>
      <c r="F353" s="89">
        <f>Totals!H353</f>
        <v>0</v>
      </c>
      <c r="G353" s="114">
        <f t="shared" si="43"/>
        <v>0</v>
      </c>
      <c r="H353" s="83"/>
      <c r="I353" s="120">
        <f>IFERROR(Jasper!$C340*Jasper!$D340,0)</f>
        <v>0</v>
      </c>
      <c r="J353" s="120">
        <f>IFERROR(#REF!*#REF!,0)</f>
        <v>0</v>
      </c>
      <c r="K353" s="120">
        <f>IFERROR(Versailles!C338*Versailles!D338,0)</f>
        <v>0</v>
      </c>
      <c r="L353" s="120">
        <f>IFERROR(Sellersburg!C335*Sellersburg!D335,0)</f>
        <v>0</v>
      </c>
      <c r="M353" s="120">
        <f>IFERROR(Pendleton!C339*Pendleton!D339,0)</f>
        <v>0</v>
      </c>
      <c r="N353" s="120">
        <f>IFERROR(Putnamville!C325*Putnamville!D325,0)</f>
        <v>0</v>
      </c>
      <c r="O353" s="120">
        <f>IFERROR(Lowell!C307*Lowell!D307,0)</f>
        <v>0</v>
      </c>
      <c r="P353" s="120">
        <f>IFERROR(#REF!*#REF!,0)</f>
        <v>0</v>
      </c>
      <c r="Q353" s="120">
        <f>IFERROR(Peru!C340*Peru!D340,0)</f>
        <v>0</v>
      </c>
      <c r="R353" s="120">
        <f>IFERROR('Toll Rd'!C331*'Toll Rd'!D331,0)</f>
        <v>0</v>
      </c>
      <c r="S353" s="120">
        <f>IFERROR(#REF!*#REF!,0)</f>
        <v>0</v>
      </c>
      <c r="T353" s="120">
        <f>IFERROR(#REF!*#REF!,0)</f>
        <v>0</v>
      </c>
      <c r="U353" s="120">
        <f>IFERROR(#REF!*#REF!,0)</f>
        <v>0</v>
      </c>
    </row>
    <row r="354" spans="1:21" ht="18" customHeight="1" x14ac:dyDescent="0.25">
      <c r="A354" s="13">
        <f>Totals!B354</f>
        <v>0</v>
      </c>
      <c r="B354" s="1">
        <f>Totals!C354</f>
        <v>0</v>
      </c>
      <c r="C354" s="1">
        <f>Totals!D354</f>
        <v>0</v>
      </c>
      <c r="D354" s="56" t="e">
        <f>Totals!E354</f>
        <v>#REF!</v>
      </c>
      <c r="E354" s="49">
        <f>Totals!F354</f>
        <v>0</v>
      </c>
      <c r="F354" s="89">
        <f>Totals!H354</f>
        <v>0</v>
      </c>
      <c r="G354" s="114">
        <f t="shared" si="43"/>
        <v>0</v>
      </c>
      <c r="H354" s="83"/>
      <c r="I354" s="120">
        <f>IFERROR(Jasper!$C341*Jasper!$D341,0)</f>
        <v>0</v>
      </c>
      <c r="J354" s="120">
        <f>IFERROR(#REF!*#REF!,0)</f>
        <v>0</v>
      </c>
      <c r="K354" s="120">
        <f>IFERROR(Versailles!C339*Versailles!D339,0)</f>
        <v>0</v>
      </c>
      <c r="L354" s="120">
        <f>IFERROR(Sellersburg!C336*Sellersburg!D336,0)</f>
        <v>0</v>
      </c>
      <c r="M354" s="120">
        <f>IFERROR(Pendleton!C340*Pendleton!D340,0)</f>
        <v>0</v>
      </c>
      <c r="N354" s="120">
        <f>IFERROR(Putnamville!C326*Putnamville!D326,0)</f>
        <v>0</v>
      </c>
      <c r="O354" s="120">
        <f>IFERROR(Lowell!C308*Lowell!D308,0)</f>
        <v>0</v>
      </c>
      <c r="P354" s="120">
        <f>IFERROR(#REF!*#REF!,0)</f>
        <v>0</v>
      </c>
      <c r="Q354" s="120">
        <f>IFERROR(Peru!C341*Peru!D341,0)</f>
        <v>0</v>
      </c>
      <c r="R354" s="120">
        <f>IFERROR('Toll Rd'!C332*'Toll Rd'!D332,0)</f>
        <v>0</v>
      </c>
      <c r="S354" s="120">
        <f>IFERROR(#REF!*#REF!,0)</f>
        <v>0</v>
      </c>
      <c r="T354" s="120">
        <f>IFERROR(#REF!*#REF!,0)</f>
        <v>0</v>
      </c>
      <c r="U354" s="120">
        <f>IFERROR(#REF!*#REF!,0)</f>
        <v>0</v>
      </c>
    </row>
    <row r="355" spans="1:21" ht="18" customHeight="1" x14ac:dyDescent="0.25">
      <c r="A355" s="1">
        <f>Totals!B355</f>
        <v>0</v>
      </c>
      <c r="B355" s="1">
        <f>Totals!C355</f>
        <v>0</v>
      </c>
      <c r="C355" s="1">
        <f>Totals!D355</f>
        <v>0</v>
      </c>
      <c r="D355" s="56" t="e">
        <f>Totals!E355</f>
        <v>#REF!</v>
      </c>
      <c r="E355" s="49">
        <f>Totals!F355</f>
        <v>0</v>
      </c>
      <c r="F355" s="89">
        <f>Totals!H355</f>
        <v>0</v>
      </c>
      <c r="G355" s="114">
        <f t="shared" si="43"/>
        <v>0</v>
      </c>
      <c r="H355" s="83"/>
      <c r="I355" s="120">
        <f>IFERROR(Jasper!$C342*Jasper!$D342,0)</f>
        <v>0</v>
      </c>
      <c r="J355" s="120">
        <f>IFERROR(#REF!*#REF!,0)</f>
        <v>0</v>
      </c>
      <c r="K355" s="120">
        <f>IFERROR(Versailles!C340*Versailles!D340,0)</f>
        <v>0</v>
      </c>
      <c r="L355" s="120">
        <f>IFERROR(Sellersburg!C337*Sellersburg!D337,0)</f>
        <v>0</v>
      </c>
      <c r="M355" s="120">
        <f>IFERROR(Pendleton!C341*Pendleton!D341,0)</f>
        <v>0</v>
      </c>
      <c r="N355" s="120">
        <f>IFERROR(Putnamville!C327*Putnamville!D327,0)</f>
        <v>0</v>
      </c>
      <c r="O355" s="120">
        <f>IFERROR(Lowell!C309*Lowell!D309,0)</f>
        <v>0</v>
      </c>
      <c r="P355" s="120">
        <f>IFERROR(#REF!*#REF!,0)</f>
        <v>0</v>
      </c>
      <c r="Q355" s="120">
        <f>IFERROR(Peru!C342*Peru!D342,0)</f>
        <v>0</v>
      </c>
      <c r="R355" s="120">
        <f>IFERROR('Toll Rd'!C333*'Toll Rd'!D333,0)</f>
        <v>0</v>
      </c>
      <c r="S355" s="120">
        <f>IFERROR(#REF!*#REF!,0)</f>
        <v>0</v>
      </c>
      <c r="T355" s="120">
        <f>IFERROR(#REF!*#REF!,0)</f>
        <v>0</v>
      </c>
      <c r="U355" s="120">
        <f>IFERROR(#REF!*#REF!,0)</f>
        <v>0</v>
      </c>
    </row>
    <row r="356" spans="1:21" ht="18" customHeight="1" x14ac:dyDescent="0.25">
      <c r="A356" s="1">
        <f>Totals!B356</f>
        <v>0</v>
      </c>
      <c r="B356" s="1">
        <f>Totals!C356</f>
        <v>0</v>
      </c>
      <c r="C356" s="1">
        <f>Totals!D356</f>
        <v>0</v>
      </c>
      <c r="D356" s="56" t="e">
        <f>Totals!E356</f>
        <v>#REF!</v>
      </c>
      <c r="E356" s="49">
        <f>Totals!F356</f>
        <v>0</v>
      </c>
      <c r="F356" s="89">
        <f>Totals!H356</f>
        <v>0</v>
      </c>
      <c r="G356" s="114">
        <f t="shared" si="43"/>
        <v>0</v>
      </c>
      <c r="H356" s="83"/>
      <c r="I356" s="120">
        <f>IFERROR(Jasper!$C343*Jasper!$D343,0)</f>
        <v>0</v>
      </c>
      <c r="J356" s="120">
        <f>IFERROR(#REF!*#REF!,0)</f>
        <v>0</v>
      </c>
      <c r="K356" s="120">
        <f>IFERROR(Versailles!C341*Versailles!D341,0)</f>
        <v>0</v>
      </c>
      <c r="L356" s="120">
        <f>IFERROR(Sellersburg!C338*Sellersburg!D338,0)</f>
        <v>0</v>
      </c>
      <c r="M356" s="120">
        <f>IFERROR(Pendleton!C342*Pendleton!D342,0)</f>
        <v>0</v>
      </c>
      <c r="N356" s="120">
        <f>IFERROR(Putnamville!C328*Putnamville!D328,0)</f>
        <v>0</v>
      </c>
      <c r="O356" s="120">
        <f>IFERROR(Lowell!C310*Lowell!D310,0)</f>
        <v>0</v>
      </c>
      <c r="P356" s="120">
        <f>IFERROR(#REF!*#REF!,0)</f>
        <v>0</v>
      </c>
      <c r="Q356" s="120">
        <f>IFERROR(Peru!C343*Peru!D343,0)</f>
        <v>0</v>
      </c>
      <c r="R356" s="120">
        <f>IFERROR('Toll Rd'!C334*'Toll Rd'!D334,0)</f>
        <v>0</v>
      </c>
      <c r="S356" s="120">
        <f>IFERROR(#REF!*#REF!,0)</f>
        <v>0</v>
      </c>
      <c r="T356" s="120">
        <f>IFERROR(#REF!*#REF!,0)</f>
        <v>0</v>
      </c>
      <c r="U356" s="120">
        <f>IFERROR(#REF!*#REF!,0)</f>
        <v>0</v>
      </c>
    </row>
    <row r="357" spans="1:21" ht="18" customHeight="1" x14ac:dyDescent="0.25">
      <c r="A357" s="1">
        <f>Totals!B357</f>
        <v>0</v>
      </c>
      <c r="B357" s="1">
        <f>Totals!C357</f>
        <v>0</v>
      </c>
      <c r="C357" s="1">
        <f>Totals!D357</f>
        <v>0</v>
      </c>
      <c r="D357" s="56" t="e">
        <f>Totals!E357</f>
        <v>#REF!</v>
      </c>
      <c r="E357" s="49">
        <f>Totals!F357</f>
        <v>0</v>
      </c>
      <c r="F357" s="89">
        <f>Totals!H357</f>
        <v>0</v>
      </c>
      <c r="G357" s="114">
        <f t="shared" si="43"/>
        <v>0</v>
      </c>
      <c r="H357" s="83"/>
      <c r="I357" s="120">
        <f>IFERROR(Jasper!$C344*Jasper!$D344,0)</f>
        <v>0</v>
      </c>
      <c r="J357" s="120">
        <f>IFERROR(#REF!*#REF!,0)</f>
        <v>0</v>
      </c>
      <c r="K357" s="120">
        <f>IFERROR(Versailles!C342*Versailles!D342,0)</f>
        <v>0</v>
      </c>
      <c r="L357" s="120">
        <f>IFERROR(Sellersburg!C339*Sellersburg!D339,0)</f>
        <v>0</v>
      </c>
      <c r="M357" s="120">
        <f>IFERROR(Pendleton!C343*Pendleton!D343,0)</f>
        <v>0</v>
      </c>
      <c r="N357" s="120">
        <f>IFERROR(Putnamville!C329*Putnamville!D329,0)</f>
        <v>0</v>
      </c>
      <c r="O357" s="120">
        <f>IFERROR(Lowell!C311*Lowell!D311,0)</f>
        <v>0</v>
      </c>
      <c r="P357" s="120">
        <f>IFERROR(#REF!*#REF!,0)</f>
        <v>0</v>
      </c>
      <c r="Q357" s="120">
        <f>IFERROR(Peru!C344*Peru!D344,0)</f>
        <v>0</v>
      </c>
      <c r="R357" s="120">
        <f>IFERROR('Toll Rd'!C335*'Toll Rd'!D335,0)</f>
        <v>0</v>
      </c>
      <c r="S357" s="120">
        <f>IFERROR(#REF!*#REF!,0)</f>
        <v>0</v>
      </c>
      <c r="T357" s="120">
        <f>IFERROR(#REF!*#REF!,0)</f>
        <v>0</v>
      </c>
      <c r="U357" s="120">
        <f>IFERROR(#REF!*#REF!,0)</f>
        <v>0</v>
      </c>
    </row>
    <row r="358" spans="1:21" ht="18" customHeight="1" x14ac:dyDescent="0.25">
      <c r="A358" s="1">
        <f>Totals!B358</f>
        <v>0</v>
      </c>
      <c r="B358" s="1">
        <f>Totals!C358</f>
        <v>0</v>
      </c>
      <c r="C358" s="1">
        <f>Totals!D358</f>
        <v>0</v>
      </c>
      <c r="D358" s="56" t="e">
        <f>Totals!E358</f>
        <v>#REF!</v>
      </c>
      <c r="E358" s="49">
        <f>Totals!F358</f>
        <v>0</v>
      </c>
      <c r="F358" s="89">
        <f>Totals!H358</f>
        <v>0</v>
      </c>
      <c r="G358" s="114">
        <f t="shared" si="43"/>
        <v>0</v>
      </c>
      <c r="H358" s="83"/>
      <c r="I358" s="120">
        <f>IFERROR(Jasper!$C345*Jasper!$D345,0)</f>
        <v>0</v>
      </c>
      <c r="J358" s="120">
        <f>IFERROR(#REF!*#REF!,0)</f>
        <v>0</v>
      </c>
      <c r="K358" s="120">
        <f>IFERROR(Versailles!C343*Versailles!D343,0)</f>
        <v>0</v>
      </c>
      <c r="L358" s="120">
        <f>IFERROR(Sellersburg!C340*Sellersburg!D340,0)</f>
        <v>0</v>
      </c>
      <c r="M358" s="120">
        <f>IFERROR(Pendleton!C344*Pendleton!D344,0)</f>
        <v>0</v>
      </c>
      <c r="N358" s="120">
        <f>IFERROR(Putnamville!C330*Putnamville!D330,0)</f>
        <v>0</v>
      </c>
      <c r="O358" s="120">
        <f>IFERROR(Lowell!C312*Lowell!D312,0)</f>
        <v>0</v>
      </c>
      <c r="P358" s="120">
        <f>IFERROR(#REF!*#REF!,0)</f>
        <v>0</v>
      </c>
      <c r="Q358" s="120">
        <f>IFERROR(Peru!C345*Peru!D345,0)</f>
        <v>0</v>
      </c>
      <c r="R358" s="120">
        <f>IFERROR('Toll Rd'!C336*'Toll Rd'!D336,0)</f>
        <v>0</v>
      </c>
      <c r="S358" s="120">
        <f>IFERROR(#REF!*#REF!,0)</f>
        <v>0</v>
      </c>
      <c r="T358" s="120">
        <f>IFERROR(#REF!*#REF!,0)</f>
        <v>0</v>
      </c>
      <c r="U358" s="120">
        <f>IFERROR(#REF!*#REF!,0)</f>
        <v>0</v>
      </c>
    </row>
    <row r="359" spans="1:21" ht="18" customHeight="1" x14ac:dyDescent="0.25">
      <c r="A359" s="1">
        <f>Totals!B359</f>
        <v>0</v>
      </c>
      <c r="B359" s="1">
        <f>Totals!C359</f>
        <v>0</v>
      </c>
      <c r="C359" s="1">
        <f>Totals!D359</f>
        <v>0</v>
      </c>
      <c r="D359" s="56" t="e">
        <f>Totals!E359</f>
        <v>#REF!</v>
      </c>
      <c r="E359" s="49">
        <f>Totals!F359</f>
        <v>0</v>
      </c>
      <c r="F359" s="89">
        <f>Totals!H359</f>
        <v>0</v>
      </c>
      <c r="G359" s="114">
        <f t="shared" si="43"/>
        <v>0</v>
      </c>
      <c r="H359" s="83"/>
      <c r="I359" s="120">
        <f>IFERROR(Jasper!$C346*Jasper!$D346,0)</f>
        <v>0</v>
      </c>
      <c r="J359" s="120">
        <f>IFERROR(#REF!*#REF!,0)</f>
        <v>0</v>
      </c>
      <c r="K359" s="120">
        <f>IFERROR(Versailles!C344*Versailles!D344,0)</f>
        <v>0</v>
      </c>
      <c r="L359" s="120">
        <f>IFERROR(Sellersburg!C341*Sellersburg!D341,0)</f>
        <v>0</v>
      </c>
      <c r="M359" s="120">
        <f>IFERROR(Pendleton!C345*Pendleton!D345,0)</f>
        <v>0</v>
      </c>
      <c r="N359" s="120">
        <f>IFERROR(Putnamville!C331*Putnamville!D331,0)</f>
        <v>0</v>
      </c>
      <c r="O359" s="120">
        <f>IFERROR(Lowell!C313*Lowell!D313,0)</f>
        <v>0</v>
      </c>
      <c r="P359" s="120">
        <f>IFERROR(#REF!*#REF!,0)</f>
        <v>0</v>
      </c>
      <c r="Q359" s="120">
        <f>IFERROR(Peru!C346*Peru!D346,0)</f>
        <v>0</v>
      </c>
      <c r="R359" s="120">
        <f>IFERROR('Toll Rd'!C337*'Toll Rd'!D337,0)</f>
        <v>0</v>
      </c>
      <c r="S359" s="120">
        <f>IFERROR(#REF!*#REF!,0)</f>
        <v>0</v>
      </c>
      <c r="T359" s="120">
        <f>IFERROR(#REF!*#REF!,0)</f>
        <v>0</v>
      </c>
      <c r="U359" s="120">
        <f>IFERROR(#REF!*#REF!,0)</f>
        <v>0</v>
      </c>
    </row>
    <row r="360" spans="1:21" ht="18" customHeight="1" x14ac:dyDescent="0.25">
      <c r="A360" s="1">
        <f>Totals!B360</f>
        <v>0</v>
      </c>
      <c r="B360" s="1">
        <f>Totals!C360</f>
        <v>0</v>
      </c>
      <c r="C360" s="1">
        <f>Totals!D360</f>
        <v>0</v>
      </c>
      <c r="D360" s="56" t="e">
        <f>Totals!E360</f>
        <v>#REF!</v>
      </c>
      <c r="E360" s="49">
        <f>Totals!F360</f>
        <v>0</v>
      </c>
      <c r="F360" s="89">
        <f>Totals!H360</f>
        <v>0</v>
      </c>
      <c r="G360" s="114">
        <f t="shared" si="43"/>
        <v>0</v>
      </c>
      <c r="H360" s="83"/>
      <c r="I360" s="120">
        <f>IFERROR(Jasper!$C347*Jasper!$D347,0)</f>
        <v>0</v>
      </c>
      <c r="J360" s="120">
        <f>IFERROR(#REF!*#REF!,0)</f>
        <v>0</v>
      </c>
      <c r="K360" s="120">
        <f>IFERROR(Versailles!C345*Versailles!D345,0)</f>
        <v>0</v>
      </c>
      <c r="L360" s="120">
        <f>IFERROR(Sellersburg!C342*Sellersburg!D342,0)</f>
        <v>0</v>
      </c>
      <c r="M360" s="120">
        <f>IFERROR(Pendleton!C346*Pendleton!D346,0)</f>
        <v>0</v>
      </c>
      <c r="N360" s="120">
        <f>IFERROR(Putnamville!C332*Putnamville!D332,0)</f>
        <v>0</v>
      </c>
      <c r="O360" s="120">
        <f>IFERROR(Lowell!C314*Lowell!D314,0)</f>
        <v>0</v>
      </c>
      <c r="P360" s="120">
        <f>IFERROR(#REF!*#REF!,0)</f>
        <v>0</v>
      </c>
      <c r="Q360" s="120">
        <f>IFERROR(Peru!C347*Peru!D347,0)</f>
        <v>0</v>
      </c>
      <c r="R360" s="120">
        <f>IFERROR('Toll Rd'!C338*'Toll Rd'!D338,0)</f>
        <v>0</v>
      </c>
      <c r="S360" s="120">
        <f>IFERROR(#REF!*#REF!,0)</f>
        <v>0</v>
      </c>
      <c r="T360" s="120">
        <f>IFERROR(#REF!*#REF!,0)</f>
        <v>0</v>
      </c>
      <c r="U360" s="120">
        <f>IFERROR(#REF!*#REF!,0)</f>
        <v>0</v>
      </c>
    </row>
    <row r="361" spans="1:21" ht="18" customHeight="1" x14ac:dyDescent="0.25">
      <c r="A361" s="1">
        <f>Totals!B361</f>
        <v>0</v>
      </c>
      <c r="B361" s="1">
        <f>Totals!C361</f>
        <v>0</v>
      </c>
      <c r="C361" s="1">
        <f>Totals!D361</f>
        <v>0</v>
      </c>
      <c r="D361" s="56" t="e">
        <f>Totals!E361</f>
        <v>#REF!</v>
      </c>
      <c r="E361" s="49">
        <f>Totals!F361</f>
        <v>0</v>
      </c>
      <c r="F361" s="89">
        <f>Totals!H361</f>
        <v>0</v>
      </c>
      <c r="G361" s="114">
        <f t="shared" si="43"/>
        <v>0</v>
      </c>
      <c r="H361" s="83"/>
      <c r="I361" s="120">
        <f>IFERROR(Jasper!$C348*Jasper!$D348,0)</f>
        <v>0</v>
      </c>
      <c r="J361" s="120">
        <f>IFERROR(#REF!*#REF!,0)</f>
        <v>0</v>
      </c>
      <c r="K361" s="120">
        <f>IFERROR(Versailles!C346*Versailles!D346,0)</f>
        <v>0</v>
      </c>
      <c r="L361" s="120">
        <f>IFERROR(Sellersburg!C343*Sellersburg!D343,0)</f>
        <v>0</v>
      </c>
      <c r="M361" s="120">
        <f>IFERROR(Pendleton!C347*Pendleton!D347,0)</f>
        <v>0</v>
      </c>
      <c r="N361" s="120">
        <f>IFERROR(Putnamville!C333*Putnamville!D333,0)</f>
        <v>0</v>
      </c>
      <c r="O361" s="120">
        <f>IFERROR(Lowell!C315*Lowell!D315,0)</f>
        <v>0</v>
      </c>
      <c r="P361" s="120">
        <f>IFERROR(#REF!*#REF!,0)</f>
        <v>0</v>
      </c>
      <c r="Q361" s="120">
        <f>IFERROR(Peru!C348*Peru!D348,0)</f>
        <v>0</v>
      </c>
      <c r="R361" s="120">
        <f>IFERROR('Toll Rd'!C339*'Toll Rd'!D339,0)</f>
        <v>0</v>
      </c>
      <c r="S361" s="120">
        <f>IFERROR(#REF!*#REF!,0)</f>
        <v>0</v>
      </c>
      <c r="T361" s="120">
        <f>IFERROR(#REF!*#REF!,0)</f>
        <v>0</v>
      </c>
      <c r="U361" s="120">
        <f>IFERROR(#REF!*#REF!,0)</f>
        <v>0</v>
      </c>
    </row>
    <row r="362" spans="1:21" ht="18" customHeight="1" x14ac:dyDescent="0.25">
      <c r="A362" s="1">
        <f>Totals!B362</f>
        <v>0</v>
      </c>
      <c r="B362" s="1">
        <f>Totals!C362</f>
        <v>0</v>
      </c>
      <c r="C362" s="1">
        <f>Totals!D362</f>
        <v>0</v>
      </c>
      <c r="D362" s="56" t="e">
        <f>Totals!E362</f>
        <v>#REF!</v>
      </c>
      <c r="E362" s="49">
        <f>Totals!F362</f>
        <v>0</v>
      </c>
      <c r="F362" s="89">
        <f>Totals!H362</f>
        <v>0</v>
      </c>
      <c r="G362" s="114">
        <f t="shared" si="43"/>
        <v>0</v>
      </c>
      <c r="H362" s="83"/>
      <c r="I362" s="120">
        <f>IFERROR(Jasper!$C349*Jasper!$D349,0)</f>
        <v>0</v>
      </c>
      <c r="J362" s="120">
        <f>IFERROR(#REF!*#REF!,0)</f>
        <v>0</v>
      </c>
      <c r="K362" s="120">
        <f>IFERROR(Versailles!C347*Versailles!D347,0)</f>
        <v>0</v>
      </c>
      <c r="L362" s="120">
        <f>IFERROR(Sellersburg!C344*Sellersburg!D344,0)</f>
        <v>0</v>
      </c>
      <c r="M362" s="120">
        <f>IFERROR(Pendleton!C348*Pendleton!D348,0)</f>
        <v>0</v>
      </c>
      <c r="N362" s="120">
        <f>IFERROR(Putnamville!C334*Putnamville!D334,0)</f>
        <v>0</v>
      </c>
      <c r="O362" s="120">
        <f>IFERROR(Lowell!C316*Lowell!D316,0)</f>
        <v>0</v>
      </c>
      <c r="P362" s="120">
        <f>IFERROR(#REF!*#REF!,0)</f>
        <v>0</v>
      </c>
      <c r="Q362" s="120">
        <f>IFERROR(Peru!C349*Peru!D349,0)</f>
        <v>0</v>
      </c>
      <c r="R362" s="120">
        <f>IFERROR('Toll Rd'!C340*'Toll Rd'!D340,0)</f>
        <v>0</v>
      </c>
      <c r="S362" s="120">
        <f>IFERROR(#REF!*#REF!,0)</f>
        <v>0</v>
      </c>
      <c r="T362" s="120">
        <f>IFERROR(#REF!*#REF!,0)</f>
        <v>0</v>
      </c>
      <c r="U362" s="120">
        <f>IFERROR(#REF!*#REF!,0)</f>
        <v>0</v>
      </c>
    </row>
    <row r="363" spans="1:21" ht="18" customHeight="1" x14ac:dyDescent="0.25">
      <c r="A363" s="1">
        <f>Totals!B363</f>
        <v>0</v>
      </c>
      <c r="B363" s="1">
        <f>Totals!C363</f>
        <v>0</v>
      </c>
      <c r="C363" s="1">
        <f>Totals!D363</f>
        <v>0</v>
      </c>
      <c r="D363" s="56" t="e">
        <f>Totals!E363</f>
        <v>#REF!</v>
      </c>
      <c r="E363" s="49">
        <f>Totals!F363</f>
        <v>0</v>
      </c>
      <c r="F363" s="89">
        <f>Totals!H363</f>
        <v>0</v>
      </c>
      <c r="G363" s="114">
        <f t="shared" si="43"/>
        <v>0</v>
      </c>
      <c r="H363" s="83"/>
      <c r="I363" s="120">
        <f>IFERROR(Jasper!$C350*Jasper!$D350,0)</f>
        <v>0</v>
      </c>
      <c r="J363" s="120">
        <f>IFERROR(#REF!*#REF!,0)</f>
        <v>0</v>
      </c>
      <c r="K363" s="120">
        <f>IFERROR(Versailles!C348*Versailles!D348,0)</f>
        <v>0</v>
      </c>
      <c r="L363" s="120">
        <f>IFERROR(Sellersburg!C345*Sellersburg!D345,0)</f>
        <v>0</v>
      </c>
      <c r="M363" s="120">
        <f>IFERROR(Pendleton!C349*Pendleton!D349,0)</f>
        <v>0</v>
      </c>
      <c r="N363" s="120">
        <f>IFERROR(Putnamville!C335*Putnamville!D335,0)</f>
        <v>0</v>
      </c>
      <c r="O363" s="120">
        <f>IFERROR(Lowell!C317*Lowell!D317,0)</f>
        <v>0</v>
      </c>
      <c r="P363" s="120">
        <f>IFERROR(#REF!*#REF!,0)</f>
        <v>0</v>
      </c>
      <c r="Q363" s="120">
        <f>IFERROR(Peru!C350*Peru!D350,0)</f>
        <v>0</v>
      </c>
      <c r="R363" s="120">
        <f>IFERROR('Toll Rd'!C341*'Toll Rd'!D341,0)</f>
        <v>0</v>
      </c>
      <c r="S363" s="120">
        <f>IFERROR(#REF!*#REF!,0)</f>
        <v>0</v>
      </c>
      <c r="T363" s="120">
        <f>IFERROR(#REF!*#REF!,0)</f>
        <v>0</v>
      </c>
      <c r="U363" s="120">
        <f>IFERROR(#REF!*#REF!,0)</f>
        <v>0</v>
      </c>
    </row>
    <row r="364" spans="1:21" ht="18" customHeight="1" x14ac:dyDescent="0.25">
      <c r="A364" s="1">
        <f>Totals!B364</f>
        <v>0</v>
      </c>
      <c r="B364" s="1">
        <f>Totals!C364</f>
        <v>0</v>
      </c>
      <c r="C364" s="1">
        <f>Totals!D364</f>
        <v>0</v>
      </c>
      <c r="D364" s="56" t="e">
        <f>Totals!E364</f>
        <v>#REF!</v>
      </c>
      <c r="E364" s="49">
        <f>Totals!F364</f>
        <v>0</v>
      </c>
      <c r="F364" s="89">
        <f>Totals!H364</f>
        <v>0</v>
      </c>
      <c r="G364" s="114">
        <f t="shared" si="43"/>
        <v>0</v>
      </c>
      <c r="H364" s="83"/>
      <c r="I364" s="120">
        <f>IFERROR(Jasper!$C351*Jasper!$D351,0)</f>
        <v>0</v>
      </c>
      <c r="J364" s="120">
        <f>IFERROR(#REF!*#REF!,0)</f>
        <v>0</v>
      </c>
      <c r="K364" s="120">
        <f>IFERROR(Versailles!C349*Versailles!D349,0)</f>
        <v>0</v>
      </c>
      <c r="L364" s="120">
        <f>IFERROR(Sellersburg!C346*Sellersburg!D346,0)</f>
        <v>0</v>
      </c>
      <c r="M364" s="120">
        <f>IFERROR(Pendleton!C350*Pendleton!D350,0)</f>
        <v>0</v>
      </c>
      <c r="N364" s="120">
        <f>IFERROR(Putnamville!C336*Putnamville!D336,0)</f>
        <v>0</v>
      </c>
      <c r="O364" s="120">
        <f>IFERROR(Lowell!C318*Lowell!D318,0)</f>
        <v>0</v>
      </c>
      <c r="P364" s="120">
        <f>IFERROR(#REF!*#REF!,0)</f>
        <v>0</v>
      </c>
      <c r="Q364" s="120">
        <f>IFERROR(Peru!C351*Peru!D351,0)</f>
        <v>0</v>
      </c>
      <c r="R364" s="120">
        <f>IFERROR('Toll Rd'!C342*'Toll Rd'!D342,0)</f>
        <v>0</v>
      </c>
      <c r="S364" s="120">
        <f>IFERROR(#REF!*#REF!,0)</f>
        <v>0</v>
      </c>
      <c r="T364" s="120">
        <f>IFERROR(#REF!*#REF!,0)</f>
        <v>0</v>
      </c>
      <c r="U364" s="120">
        <f>IFERROR(#REF!*#REF!,0)</f>
        <v>0</v>
      </c>
    </row>
    <row r="365" spans="1:21" ht="18" customHeight="1" x14ac:dyDescent="0.25">
      <c r="A365" s="1">
        <f>Totals!B365</f>
        <v>0</v>
      </c>
      <c r="B365" s="1">
        <f>Totals!C365</f>
        <v>0</v>
      </c>
      <c r="C365" s="1">
        <f>Totals!D365</f>
        <v>0</v>
      </c>
      <c r="D365" s="56" t="e">
        <f>Totals!E365</f>
        <v>#REF!</v>
      </c>
      <c r="E365" s="49">
        <f>Totals!F365</f>
        <v>0</v>
      </c>
      <c r="F365" s="89">
        <f>Totals!H365</f>
        <v>0</v>
      </c>
      <c r="G365" s="114">
        <f t="shared" si="43"/>
        <v>0</v>
      </c>
      <c r="H365" s="83"/>
      <c r="I365" s="120">
        <f>IFERROR(Jasper!$C352*Jasper!$D352,0)</f>
        <v>0</v>
      </c>
      <c r="J365" s="120">
        <f>IFERROR(#REF!*#REF!,0)</f>
        <v>0</v>
      </c>
      <c r="K365" s="120">
        <f>IFERROR(Versailles!C350*Versailles!D350,0)</f>
        <v>0</v>
      </c>
      <c r="L365" s="120">
        <f>IFERROR(Sellersburg!C347*Sellersburg!D347,0)</f>
        <v>0</v>
      </c>
      <c r="M365" s="120">
        <f>IFERROR(Pendleton!C351*Pendleton!D351,0)</f>
        <v>0</v>
      </c>
      <c r="N365" s="120">
        <f>IFERROR(Putnamville!C337*Putnamville!D337,0)</f>
        <v>0</v>
      </c>
      <c r="O365" s="120">
        <f>IFERROR(Lowell!C319*Lowell!D319,0)</f>
        <v>0</v>
      </c>
      <c r="P365" s="120">
        <f>IFERROR(#REF!*#REF!,0)</f>
        <v>0</v>
      </c>
      <c r="Q365" s="120">
        <f>IFERROR(Peru!C352*Peru!D352,0)</f>
        <v>0</v>
      </c>
      <c r="R365" s="120">
        <f>IFERROR('Toll Rd'!C343*'Toll Rd'!D343,0)</f>
        <v>0</v>
      </c>
      <c r="S365" s="120">
        <f>IFERROR(#REF!*#REF!,0)</f>
        <v>0</v>
      </c>
      <c r="T365" s="120">
        <f>IFERROR(#REF!*#REF!,0)</f>
        <v>0</v>
      </c>
      <c r="U365" s="120">
        <f>IFERROR(#REF!*#REF!,0)</f>
        <v>0</v>
      </c>
    </row>
    <row r="366" spans="1:21" ht="18" customHeight="1" x14ac:dyDescent="0.25">
      <c r="A366" s="1">
        <f>Totals!B366</f>
        <v>0</v>
      </c>
      <c r="B366" s="1">
        <f>Totals!C366</f>
        <v>0</v>
      </c>
      <c r="C366" s="1">
        <f>Totals!D366</f>
        <v>0</v>
      </c>
      <c r="D366" s="56" t="e">
        <f>Totals!E366</f>
        <v>#REF!</v>
      </c>
      <c r="E366" s="49">
        <f>Totals!F366</f>
        <v>0</v>
      </c>
      <c r="F366" s="5">
        <f>Totals!H366</f>
        <v>0</v>
      </c>
      <c r="G366" s="114">
        <f t="shared" si="43"/>
        <v>0</v>
      </c>
      <c r="H366" s="83"/>
      <c r="I366" s="120">
        <f>IFERROR(Jasper!$C353*Jasper!$D353,0)</f>
        <v>0</v>
      </c>
      <c r="J366" s="120">
        <f>IFERROR(#REF!*#REF!,0)</f>
        <v>0</v>
      </c>
      <c r="K366" s="120">
        <f>IFERROR(Versailles!C351*Versailles!D351,0)</f>
        <v>0</v>
      </c>
      <c r="L366" s="120">
        <f>IFERROR(Sellersburg!C348*Sellersburg!D348,0)</f>
        <v>0</v>
      </c>
      <c r="M366" s="120">
        <f>IFERROR(Pendleton!C352*Pendleton!D352,0)</f>
        <v>0</v>
      </c>
      <c r="N366" s="120">
        <f>IFERROR(Putnamville!C338*Putnamville!D338,0)</f>
        <v>0</v>
      </c>
      <c r="O366" s="120">
        <f>IFERROR(Lowell!C320*Lowell!D320,0)</f>
        <v>0</v>
      </c>
      <c r="P366" s="120">
        <f>IFERROR(#REF!*#REF!,0)</f>
        <v>0</v>
      </c>
      <c r="Q366" s="120">
        <f>IFERROR(Peru!C353*Peru!D353,0)</f>
        <v>0</v>
      </c>
      <c r="R366" s="120">
        <f>IFERROR('Toll Rd'!C344*'Toll Rd'!D344,0)</f>
        <v>0</v>
      </c>
      <c r="S366" s="120">
        <f>IFERROR(#REF!*#REF!,0)</f>
        <v>0</v>
      </c>
      <c r="T366" s="120">
        <f>IFERROR(#REF!*#REF!,0)</f>
        <v>0</v>
      </c>
      <c r="U366" s="120">
        <f>IFERROR(#REF!*#REF!,0)</f>
        <v>0</v>
      </c>
    </row>
    <row r="367" spans="1:21" ht="18" customHeight="1" x14ac:dyDescent="0.25">
      <c r="A367" s="1">
        <f>Totals!B367</f>
        <v>0</v>
      </c>
      <c r="B367" s="1">
        <f>Totals!C367</f>
        <v>0</v>
      </c>
      <c r="C367" s="1">
        <f>Totals!D367</f>
        <v>0</v>
      </c>
      <c r="D367" s="56" t="e">
        <f>Totals!E367</f>
        <v>#REF!</v>
      </c>
      <c r="E367" s="49">
        <f>Totals!F367</f>
        <v>0</v>
      </c>
      <c r="F367" s="5">
        <f>Totals!H367</f>
        <v>0</v>
      </c>
      <c r="G367" s="114">
        <f t="shared" si="43"/>
        <v>0</v>
      </c>
      <c r="H367" s="83"/>
      <c r="I367" s="120">
        <f>IFERROR(Jasper!$C354*Jasper!$D354,0)</f>
        <v>0</v>
      </c>
      <c r="J367" s="120">
        <f>IFERROR(#REF!*#REF!,0)</f>
        <v>0</v>
      </c>
      <c r="K367" s="120">
        <f>IFERROR(Versailles!C352*Versailles!D352,0)</f>
        <v>0</v>
      </c>
      <c r="L367" s="120">
        <f>IFERROR(Sellersburg!C349*Sellersburg!D349,0)</f>
        <v>0</v>
      </c>
      <c r="M367" s="120">
        <f>IFERROR(Pendleton!C353*Pendleton!D353,0)</f>
        <v>0</v>
      </c>
      <c r="N367" s="120">
        <f>IFERROR(Putnamville!C339*Putnamville!D339,0)</f>
        <v>0</v>
      </c>
      <c r="O367" s="120">
        <f>IFERROR(Lowell!C321*Lowell!D321,0)</f>
        <v>0</v>
      </c>
      <c r="P367" s="120">
        <f>IFERROR(#REF!*#REF!,0)</f>
        <v>0</v>
      </c>
      <c r="Q367" s="120">
        <f>IFERROR(Peru!C354*Peru!D354,0)</f>
        <v>0</v>
      </c>
      <c r="R367" s="120">
        <f>IFERROR('Toll Rd'!C345*'Toll Rd'!D345,0)</f>
        <v>0</v>
      </c>
      <c r="S367" s="120">
        <f>IFERROR(#REF!*#REF!,0)</f>
        <v>0</v>
      </c>
      <c r="T367" s="120">
        <f>IFERROR(#REF!*#REF!,0)</f>
        <v>0</v>
      </c>
      <c r="U367" s="120">
        <f>IFERROR(#REF!*#REF!,0)</f>
        <v>0</v>
      </c>
    </row>
    <row r="368" spans="1:21" ht="18" customHeight="1" x14ac:dyDescent="0.25">
      <c r="A368" s="1">
        <f>Totals!B368</f>
        <v>0</v>
      </c>
      <c r="B368" s="9">
        <f>Totals!C368</f>
        <v>0</v>
      </c>
      <c r="C368" s="1">
        <f>Totals!D368</f>
        <v>0</v>
      </c>
      <c r="D368" s="56" t="e">
        <f>Totals!E368</f>
        <v>#REF!</v>
      </c>
      <c r="E368" s="49">
        <f>Totals!F368</f>
        <v>0</v>
      </c>
      <c r="F368" s="5">
        <f>Totals!H368</f>
        <v>0</v>
      </c>
      <c r="G368" s="114">
        <f t="shared" si="43"/>
        <v>0</v>
      </c>
      <c r="H368" s="83"/>
      <c r="I368" s="120">
        <f>IFERROR(Jasper!$C355*Jasper!$D355,0)</f>
        <v>0</v>
      </c>
      <c r="J368" s="120">
        <f>IFERROR(#REF!*#REF!,0)</f>
        <v>0</v>
      </c>
      <c r="K368" s="120">
        <f>IFERROR(Versailles!C353*Versailles!D353,0)</f>
        <v>0</v>
      </c>
      <c r="L368" s="120">
        <f>IFERROR(Sellersburg!C350*Sellersburg!D350,0)</f>
        <v>0</v>
      </c>
      <c r="M368" s="120">
        <f>IFERROR(Pendleton!C354*Pendleton!D354,0)</f>
        <v>0</v>
      </c>
      <c r="N368" s="120">
        <f>IFERROR(Putnamville!C340*Putnamville!D340,0)</f>
        <v>0</v>
      </c>
      <c r="O368" s="120">
        <f>IFERROR(Lowell!C322*Lowell!D322,0)</f>
        <v>0</v>
      </c>
      <c r="P368" s="120">
        <f>IFERROR(#REF!*#REF!,0)</f>
        <v>0</v>
      </c>
      <c r="Q368" s="120">
        <f>IFERROR(Peru!C355*Peru!D355,0)</f>
        <v>0</v>
      </c>
      <c r="R368" s="120">
        <f>IFERROR('Toll Rd'!C346*'Toll Rd'!D346,0)</f>
        <v>0</v>
      </c>
      <c r="S368" s="120">
        <f>IFERROR(#REF!*#REF!,0)</f>
        <v>0</v>
      </c>
      <c r="T368" s="120">
        <f>IFERROR(#REF!*#REF!,0)</f>
        <v>0</v>
      </c>
      <c r="U368" s="120">
        <f>IFERROR(#REF!*#REF!,0)</f>
        <v>0</v>
      </c>
    </row>
    <row r="369" spans="1:21" ht="18" customHeight="1" x14ac:dyDescent="0.25">
      <c r="A369" s="1">
        <f>Totals!B369</f>
        <v>0</v>
      </c>
      <c r="B369" s="1">
        <f>Totals!C369</f>
        <v>0</v>
      </c>
      <c r="C369" s="1">
        <f>Totals!D369</f>
        <v>0</v>
      </c>
      <c r="D369" s="56" t="e">
        <f>Totals!E369</f>
        <v>#REF!</v>
      </c>
      <c r="E369" s="49">
        <f>Totals!F369</f>
        <v>0</v>
      </c>
      <c r="F369" s="5">
        <f>Totals!H369</f>
        <v>0</v>
      </c>
      <c r="G369" s="114">
        <f t="shared" si="43"/>
        <v>0</v>
      </c>
      <c r="H369" s="83"/>
      <c r="I369" s="120">
        <f>IFERROR(Jasper!$C356*Jasper!$D356,0)</f>
        <v>0</v>
      </c>
      <c r="J369" s="120">
        <f>IFERROR(#REF!*#REF!,0)</f>
        <v>0</v>
      </c>
      <c r="K369" s="120">
        <f>IFERROR(Versailles!C354*Versailles!D354,0)</f>
        <v>0</v>
      </c>
      <c r="L369" s="120">
        <f>IFERROR(Sellersburg!C351*Sellersburg!D351,0)</f>
        <v>0</v>
      </c>
      <c r="M369" s="120">
        <f>IFERROR(Pendleton!C355*Pendleton!D355,0)</f>
        <v>0</v>
      </c>
      <c r="N369" s="120">
        <f>IFERROR(Putnamville!C341*Putnamville!D341,0)</f>
        <v>0</v>
      </c>
      <c r="O369" s="120">
        <f>IFERROR(Lowell!C323*Lowell!D323,0)</f>
        <v>0</v>
      </c>
      <c r="P369" s="120">
        <f>IFERROR(#REF!*#REF!,0)</f>
        <v>0</v>
      </c>
      <c r="Q369" s="120">
        <f>IFERROR(Peru!C356*Peru!D356,0)</f>
        <v>0</v>
      </c>
      <c r="R369" s="120">
        <f>IFERROR('Toll Rd'!C347*'Toll Rd'!D347,0)</f>
        <v>0</v>
      </c>
      <c r="S369" s="120">
        <f>IFERROR(#REF!*#REF!,0)</f>
        <v>0</v>
      </c>
      <c r="T369" s="120">
        <f>IFERROR(#REF!*#REF!,0)</f>
        <v>0</v>
      </c>
      <c r="U369" s="120">
        <f>IFERROR(#REF!*#REF!,0)</f>
        <v>0</v>
      </c>
    </row>
    <row r="370" spans="1:21" ht="18" customHeight="1" x14ac:dyDescent="0.25">
      <c r="A370" s="1">
        <f>Totals!B370</f>
        <v>0</v>
      </c>
      <c r="B370" s="1">
        <f>Totals!C370</f>
        <v>0</v>
      </c>
      <c r="C370" s="1">
        <f>Totals!D370</f>
        <v>0</v>
      </c>
      <c r="D370" s="56" t="e">
        <f>Totals!E370</f>
        <v>#REF!</v>
      </c>
      <c r="E370" s="49">
        <f>Totals!F370</f>
        <v>0</v>
      </c>
      <c r="F370" s="5">
        <f>Totals!H370</f>
        <v>0</v>
      </c>
      <c r="G370" s="114">
        <f t="shared" si="43"/>
        <v>0</v>
      </c>
      <c r="H370" s="83"/>
      <c r="I370" s="120">
        <f>IFERROR(Jasper!$C357*Jasper!$D357,0)</f>
        <v>0</v>
      </c>
      <c r="J370" s="120">
        <f>IFERROR(#REF!*#REF!,0)</f>
        <v>0</v>
      </c>
      <c r="K370" s="120">
        <f>IFERROR(Versailles!C355*Versailles!D355,0)</f>
        <v>0</v>
      </c>
      <c r="L370" s="120">
        <f>IFERROR(Sellersburg!C352*Sellersburg!D352,0)</f>
        <v>0</v>
      </c>
      <c r="M370" s="120">
        <f>IFERROR(Pendleton!C356*Pendleton!D356,0)</f>
        <v>0</v>
      </c>
      <c r="N370" s="120">
        <f>IFERROR(Putnamville!C342*Putnamville!D342,0)</f>
        <v>0</v>
      </c>
      <c r="O370" s="120">
        <f>IFERROR(Lowell!C324*Lowell!D324,0)</f>
        <v>0</v>
      </c>
      <c r="P370" s="120">
        <f>IFERROR(#REF!*#REF!,0)</f>
        <v>0</v>
      </c>
      <c r="Q370" s="120">
        <f>IFERROR(Peru!C357*Peru!D357,0)</f>
        <v>0</v>
      </c>
      <c r="R370" s="120">
        <f>IFERROR('Toll Rd'!C348*'Toll Rd'!D348,0)</f>
        <v>0</v>
      </c>
      <c r="S370" s="120">
        <f>IFERROR(#REF!*#REF!,0)</f>
        <v>0</v>
      </c>
      <c r="T370" s="120">
        <f>IFERROR(#REF!*#REF!,0)</f>
        <v>0</v>
      </c>
      <c r="U370" s="120">
        <f>IFERROR(#REF!*#REF!,0)</f>
        <v>0</v>
      </c>
    </row>
    <row r="371" spans="1:21" ht="18" customHeight="1" x14ac:dyDescent="0.25">
      <c r="A371" s="22">
        <f>Totals!B371</f>
        <v>0</v>
      </c>
      <c r="B371" s="22">
        <f>Totals!C371</f>
        <v>0</v>
      </c>
      <c r="C371" s="22">
        <f>Totals!D371</f>
        <v>0</v>
      </c>
      <c r="D371" s="22" t="e">
        <f>Totals!E371</f>
        <v>#REF!</v>
      </c>
      <c r="E371" s="49">
        <f>Totals!F371</f>
        <v>0</v>
      </c>
      <c r="F371" s="28">
        <f>Totals!H371</f>
        <v>0</v>
      </c>
      <c r="G371" s="114">
        <f t="shared" si="43"/>
        <v>0</v>
      </c>
      <c r="H371" s="83"/>
      <c r="I371" s="120">
        <f>IFERROR(Jasper!$C358*Jasper!$D358,0)</f>
        <v>0</v>
      </c>
      <c r="J371" s="120">
        <f>IFERROR(#REF!*#REF!,0)</f>
        <v>0</v>
      </c>
      <c r="K371" s="120">
        <f>IFERROR(Versailles!C356*Versailles!D356,0)</f>
        <v>0</v>
      </c>
      <c r="L371" s="120">
        <f>IFERROR(Sellersburg!C353*Sellersburg!D353,0)</f>
        <v>0</v>
      </c>
      <c r="M371" s="120">
        <f>IFERROR(Pendleton!C357*Pendleton!D357,0)</f>
        <v>0</v>
      </c>
      <c r="N371" s="120">
        <f>IFERROR(Putnamville!C343*Putnamville!D343,0)</f>
        <v>0</v>
      </c>
      <c r="O371" s="120">
        <f>IFERROR(Lowell!C325*Lowell!D325,0)</f>
        <v>0</v>
      </c>
      <c r="P371" s="120">
        <f>IFERROR(#REF!*#REF!,0)</f>
        <v>0</v>
      </c>
      <c r="Q371" s="120">
        <f>IFERROR(Peru!C358*Peru!D358,0)</f>
        <v>0</v>
      </c>
      <c r="R371" s="120">
        <f>IFERROR('Toll Rd'!C349*'Toll Rd'!D349,0)</f>
        <v>0</v>
      </c>
      <c r="S371" s="120">
        <f>IFERROR(#REF!*#REF!,0)</f>
        <v>0</v>
      </c>
      <c r="T371" s="120">
        <f>IFERROR(#REF!*#REF!,0)</f>
        <v>0</v>
      </c>
      <c r="U371" s="120">
        <f>IFERROR(#REF!*#REF!,0)</f>
        <v>0</v>
      </c>
    </row>
    <row r="372" spans="1:21" ht="18" customHeight="1" x14ac:dyDescent="0.25">
      <c r="A372" s="22">
        <f>Totals!B372</f>
        <v>0</v>
      </c>
      <c r="B372" s="22">
        <f>Totals!C372</f>
        <v>0</v>
      </c>
      <c r="C372" s="22">
        <f>Totals!D372</f>
        <v>0</v>
      </c>
      <c r="D372" s="22" t="e">
        <f>Totals!E372</f>
        <v>#REF!</v>
      </c>
      <c r="E372" s="49">
        <f>Totals!F372</f>
        <v>0</v>
      </c>
      <c r="F372" s="28">
        <f>Totals!H372</f>
        <v>0</v>
      </c>
      <c r="G372" s="114">
        <f t="shared" si="43"/>
        <v>0</v>
      </c>
      <c r="H372" s="83"/>
      <c r="I372" s="120">
        <f>IFERROR(Jasper!$C359*Jasper!$D359,0)</f>
        <v>0</v>
      </c>
      <c r="J372" s="120">
        <f>IFERROR(#REF!*#REF!,0)</f>
        <v>0</v>
      </c>
      <c r="K372" s="120">
        <f>IFERROR(Versailles!C357*Versailles!D357,0)</f>
        <v>0</v>
      </c>
      <c r="L372" s="120">
        <f>IFERROR(Sellersburg!C354*Sellersburg!D354,0)</f>
        <v>0</v>
      </c>
      <c r="M372" s="120">
        <f>IFERROR(Pendleton!C358*Pendleton!D358,0)</f>
        <v>0</v>
      </c>
      <c r="N372" s="120">
        <f>IFERROR(Putnamville!C344*Putnamville!D344,0)</f>
        <v>0</v>
      </c>
      <c r="O372" s="120">
        <f>IFERROR(Lowell!C326*Lowell!D326,0)</f>
        <v>0</v>
      </c>
      <c r="P372" s="120">
        <f>IFERROR(#REF!*#REF!,0)</f>
        <v>0</v>
      </c>
      <c r="Q372" s="120">
        <f>IFERROR(Peru!C359*Peru!D359,0)</f>
        <v>0</v>
      </c>
      <c r="R372" s="120">
        <f>IFERROR('Toll Rd'!C350*'Toll Rd'!D350,0)</f>
        <v>0</v>
      </c>
      <c r="S372" s="120">
        <f>IFERROR(#REF!*#REF!,0)</f>
        <v>0</v>
      </c>
      <c r="T372" s="120">
        <f>IFERROR(#REF!*#REF!,0)</f>
        <v>0</v>
      </c>
      <c r="U372" s="120">
        <f>IFERROR(#REF!*#REF!,0)</f>
        <v>0</v>
      </c>
    </row>
    <row r="373" spans="1:21" ht="18" customHeight="1" x14ac:dyDescent="0.25">
      <c r="A373" s="1">
        <f>Totals!B373</f>
        <v>0</v>
      </c>
      <c r="B373" s="1">
        <f>Totals!C373</f>
        <v>0</v>
      </c>
      <c r="C373" s="22">
        <f>Totals!D373</f>
        <v>0</v>
      </c>
      <c r="D373" s="22" t="e">
        <f>Totals!E373</f>
        <v>#REF!</v>
      </c>
      <c r="E373" s="49">
        <f>Totals!F373</f>
        <v>0</v>
      </c>
      <c r="F373" s="28">
        <f>Totals!H373</f>
        <v>0</v>
      </c>
      <c r="G373" s="114">
        <f t="shared" si="43"/>
        <v>0</v>
      </c>
      <c r="H373" s="83"/>
      <c r="I373" s="120">
        <f>IFERROR(Jasper!$C360*Jasper!$D360,0)</f>
        <v>0</v>
      </c>
      <c r="J373" s="120">
        <f>IFERROR(#REF!*#REF!,0)</f>
        <v>0</v>
      </c>
      <c r="K373" s="120">
        <f>IFERROR(Versailles!C358*Versailles!D358,0)</f>
        <v>0</v>
      </c>
      <c r="L373" s="120">
        <f>IFERROR(Sellersburg!C355*Sellersburg!D355,0)</f>
        <v>0</v>
      </c>
      <c r="M373" s="120">
        <f>IFERROR(Pendleton!C359*Pendleton!D359,0)</f>
        <v>0</v>
      </c>
      <c r="N373" s="120">
        <f>IFERROR(Putnamville!C345*Putnamville!D345,0)</f>
        <v>0</v>
      </c>
      <c r="O373" s="120">
        <f>IFERROR(Lowell!C327*Lowell!D327,0)</f>
        <v>0</v>
      </c>
      <c r="P373" s="120">
        <f>IFERROR(#REF!*#REF!,0)</f>
        <v>0</v>
      </c>
      <c r="Q373" s="120">
        <f>IFERROR(Peru!C360*Peru!D360,0)</f>
        <v>0</v>
      </c>
      <c r="R373" s="120">
        <f>IFERROR('Toll Rd'!C351*'Toll Rd'!D351,0)</f>
        <v>0</v>
      </c>
      <c r="S373" s="120">
        <f>IFERROR(#REF!*#REF!,0)</f>
        <v>0</v>
      </c>
      <c r="T373" s="120">
        <f>IFERROR(#REF!*#REF!,0)</f>
        <v>0</v>
      </c>
      <c r="U373" s="120">
        <f>IFERROR(#REF!*#REF!,0)</f>
        <v>0</v>
      </c>
    </row>
    <row r="374" spans="1:21" ht="18" customHeight="1" x14ac:dyDescent="0.25">
      <c r="A374" s="1">
        <f>Totals!B374</f>
        <v>0</v>
      </c>
      <c r="B374" s="1">
        <f>Totals!C374</f>
        <v>0</v>
      </c>
      <c r="C374" s="22">
        <f>Totals!D374</f>
        <v>0</v>
      </c>
      <c r="D374" s="22" t="e">
        <f>Totals!E374</f>
        <v>#REF!</v>
      </c>
      <c r="E374" s="49">
        <f>Totals!F374</f>
        <v>0</v>
      </c>
      <c r="F374" s="28">
        <f>Totals!H374</f>
        <v>0</v>
      </c>
      <c r="G374" s="114">
        <f t="shared" si="43"/>
        <v>0</v>
      </c>
      <c r="H374" s="83"/>
      <c r="I374" s="120">
        <f>IFERROR(Jasper!$C361*Jasper!$D361,0)</f>
        <v>0</v>
      </c>
      <c r="J374" s="120">
        <f>IFERROR(#REF!*#REF!,0)</f>
        <v>0</v>
      </c>
      <c r="K374" s="120">
        <f>IFERROR(Versailles!C359*Versailles!D359,0)</f>
        <v>0</v>
      </c>
      <c r="L374" s="120">
        <f>IFERROR(Sellersburg!C356*Sellersburg!D356,0)</f>
        <v>0</v>
      </c>
      <c r="M374" s="120">
        <f>IFERROR(Pendleton!C360*Pendleton!D360,0)</f>
        <v>0</v>
      </c>
      <c r="N374" s="120">
        <f>IFERROR(Putnamville!C346*Putnamville!D346,0)</f>
        <v>0</v>
      </c>
      <c r="O374" s="120">
        <f>IFERROR(Lowell!C328*Lowell!D328,0)</f>
        <v>0</v>
      </c>
      <c r="P374" s="120">
        <f>IFERROR(#REF!*#REF!,0)</f>
        <v>0</v>
      </c>
      <c r="Q374" s="120">
        <f>IFERROR(Peru!C361*Peru!D361,0)</f>
        <v>0</v>
      </c>
      <c r="R374" s="120">
        <f>IFERROR('Toll Rd'!C352*'Toll Rd'!D352,0)</f>
        <v>0</v>
      </c>
      <c r="S374" s="120">
        <f>IFERROR(#REF!*#REF!,0)</f>
        <v>0</v>
      </c>
      <c r="T374" s="120">
        <f>IFERROR(#REF!*#REF!,0)</f>
        <v>0</v>
      </c>
      <c r="U374" s="120">
        <f>IFERROR(#REF!*#REF!,0)</f>
        <v>0</v>
      </c>
    </row>
    <row r="375" spans="1:21" ht="18" customHeight="1" x14ac:dyDescent="0.25">
      <c r="A375" s="1">
        <f>Totals!B375</f>
        <v>0</v>
      </c>
      <c r="B375" s="9">
        <f>Totals!C375</f>
        <v>0</v>
      </c>
      <c r="C375" s="22">
        <f>Totals!D375</f>
        <v>0</v>
      </c>
      <c r="D375" s="22" t="e">
        <f>Totals!E375</f>
        <v>#REF!</v>
      </c>
      <c r="E375" s="49">
        <f>Totals!F375</f>
        <v>0</v>
      </c>
      <c r="F375" s="28">
        <f>Totals!H375</f>
        <v>0</v>
      </c>
      <c r="G375" s="114">
        <f t="shared" si="43"/>
        <v>0</v>
      </c>
      <c r="H375" s="83"/>
      <c r="I375" s="120">
        <f>IFERROR(Jasper!$C362*Jasper!$D362,0)</f>
        <v>0</v>
      </c>
      <c r="J375" s="120">
        <f>IFERROR(#REF!*#REF!,0)</f>
        <v>0</v>
      </c>
      <c r="K375" s="120">
        <f>IFERROR(Versailles!C360*Versailles!D360,0)</f>
        <v>0</v>
      </c>
      <c r="L375" s="120">
        <f>IFERROR(Sellersburg!C357*Sellersburg!D357,0)</f>
        <v>0</v>
      </c>
      <c r="M375" s="120">
        <f>IFERROR(Pendleton!C361*Pendleton!D361,0)</f>
        <v>0</v>
      </c>
      <c r="N375" s="120">
        <f>IFERROR(Putnamville!C347*Putnamville!D347,0)</f>
        <v>0</v>
      </c>
      <c r="O375" s="120">
        <f>IFERROR(Lowell!C329*Lowell!D329,0)</f>
        <v>0</v>
      </c>
      <c r="P375" s="120">
        <f>IFERROR(#REF!*#REF!,0)</f>
        <v>0</v>
      </c>
      <c r="Q375" s="120">
        <f>IFERROR(Peru!C362*Peru!D362,0)</f>
        <v>0</v>
      </c>
      <c r="R375" s="120">
        <f>IFERROR('Toll Rd'!C353*'Toll Rd'!D353,0)</f>
        <v>0</v>
      </c>
      <c r="S375" s="120">
        <f>IFERROR(#REF!*#REF!,0)</f>
        <v>0</v>
      </c>
      <c r="T375" s="120">
        <f>IFERROR(#REF!*#REF!,0)</f>
        <v>0</v>
      </c>
      <c r="U375" s="120">
        <f>IFERROR(#REF!*#REF!,0)</f>
        <v>0</v>
      </c>
    </row>
    <row r="376" spans="1:21" ht="18" customHeight="1" x14ac:dyDescent="0.25">
      <c r="A376" s="22">
        <f>Totals!B376</f>
        <v>0</v>
      </c>
      <c r="B376" s="22">
        <f>Totals!C376</f>
        <v>0</v>
      </c>
      <c r="C376" s="22">
        <f>Totals!D376</f>
        <v>0</v>
      </c>
      <c r="D376" s="22" t="e">
        <f>Totals!E376</f>
        <v>#REF!</v>
      </c>
      <c r="E376" s="49">
        <f>Totals!F376</f>
        <v>0</v>
      </c>
      <c r="F376" s="28">
        <f>Totals!H376</f>
        <v>0</v>
      </c>
      <c r="G376" s="114">
        <f t="shared" si="43"/>
        <v>0</v>
      </c>
      <c r="H376" s="83"/>
      <c r="I376" s="120">
        <f>IFERROR(Jasper!$C363*Jasper!$D363,0)</f>
        <v>0</v>
      </c>
      <c r="J376" s="120">
        <f>IFERROR(#REF!*#REF!,0)</f>
        <v>0</v>
      </c>
      <c r="K376" s="120">
        <f>IFERROR(Versailles!C361*Versailles!D361,0)</f>
        <v>0</v>
      </c>
      <c r="L376" s="120">
        <f>IFERROR(Sellersburg!C358*Sellersburg!D358,0)</f>
        <v>0</v>
      </c>
      <c r="M376" s="120">
        <f>IFERROR(Pendleton!C362*Pendleton!D362,0)</f>
        <v>0</v>
      </c>
      <c r="N376" s="120">
        <f>IFERROR(Putnamville!C348*Putnamville!D348,0)</f>
        <v>0</v>
      </c>
      <c r="O376" s="120">
        <f>IFERROR(Lowell!C330*Lowell!D330,0)</f>
        <v>0</v>
      </c>
      <c r="P376" s="120">
        <f>IFERROR(#REF!*#REF!,0)</f>
        <v>0</v>
      </c>
      <c r="Q376" s="120">
        <f>IFERROR(Peru!C363*Peru!D363,0)</f>
        <v>0</v>
      </c>
      <c r="R376" s="120">
        <f>IFERROR('Toll Rd'!C354*'Toll Rd'!D354,0)</f>
        <v>0</v>
      </c>
      <c r="S376" s="120">
        <f>IFERROR(#REF!*#REF!,0)</f>
        <v>0</v>
      </c>
      <c r="T376" s="120">
        <f>IFERROR(#REF!*#REF!,0)</f>
        <v>0</v>
      </c>
      <c r="U376" s="120">
        <f>IFERROR(#REF!*#REF!,0)</f>
        <v>0</v>
      </c>
    </row>
    <row r="377" spans="1:21" ht="18" customHeight="1" x14ac:dyDescent="0.25">
      <c r="A377" s="43">
        <f>Totals!B377</f>
        <v>0</v>
      </c>
      <c r="B377" s="43">
        <f>Totals!C377</f>
        <v>0</v>
      </c>
      <c r="C377" s="43">
        <f>Totals!D377</f>
        <v>0</v>
      </c>
      <c r="D377" s="43" t="e">
        <f>Totals!E377</f>
        <v>#REF!</v>
      </c>
      <c r="E377" s="62">
        <f>Totals!F377</f>
        <v>0</v>
      </c>
      <c r="F377" s="94">
        <f>Totals!H377</f>
        <v>0</v>
      </c>
      <c r="G377" s="115">
        <f t="shared" si="43"/>
        <v>0</v>
      </c>
      <c r="H377" s="83"/>
      <c r="I377" s="120">
        <f>IFERROR(Jasper!$C364*Jasper!$D364,0)</f>
        <v>0</v>
      </c>
      <c r="J377" s="120">
        <f>IFERROR(#REF!*#REF!,0)</f>
        <v>0</v>
      </c>
      <c r="K377" s="120">
        <f>IFERROR(Versailles!C362*Versailles!D362,0)</f>
        <v>0</v>
      </c>
      <c r="L377" s="120">
        <f>IFERROR(Sellersburg!C359*Sellersburg!D359,0)</f>
        <v>0</v>
      </c>
      <c r="M377" s="120">
        <f>IFERROR(Pendleton!C363*Pendleton!D363,0)</f>
        <v>0</v>
      </c>
      <c r="N377" s="120">
        <f>IFERROR(Putnamville!C349*Putnamville!D349,0)</f>
        <v>0</v>
      </c>
      <c r="O377" s="120">
        <f>IFERROR(Lowell!C331*Lowell!D331,0)</f>
        <v>0</v>
      </c>
      <c r="P377" s="120">
        <f>IFERROR(#REF!*#REF!,0)</f>
        <v>0</v>
      </c>
      <c r="Q377" s="120">
        <f>IFERROR(Peru!C364*Peru!D364,0)</f>
        <v>0</v>
      </c>
      <c r="R377" s="120">
        <f>IFERROR('Toll Rd'!C355*'Toll Rd'!D355,0)</f>
        <v>0</v>
      </c>
      <c r="S377" s="120">
        <f>IFERROR(#REF!*#REF!,0)</f>
        <v>0</v>
      </c>
      <c r="T377" s="120">
        <f>IFERROR(#REF!*#REF!,0)</f>
        <v>0</v>
      </c>
      <c r="U377" s="120">
        <f>IFERROR(#REF!*#REF!,0)</f>
        <v>0</v>
      </c>
    </row>
    <row r="378" spans="1:21" ht="18" customHeight="1" x14ac:dyDescent="0.25">
      <c r="A378" s="43">
        <f>Totals!B378</f>
        <v>0</v>
      </c>
      <c r="B378" s="43">
        <f>Totals!C378</f>
        <v>0</v>
      </c>
      <c r="C378" s="43">
        <f>Totals!D378</f>
        <v>0</v>
      </c>
      <c r="D378" s="43" t="e">
        <f>Totals!E378</f>
        <v>#REF!</v>
      </c>
      <c r="E378" s="62">
        <f>Totals!F378</f>
        <v>0</v>
      </c>
      <c r="F378" s="94">
        <f>Totals!H378</f>
        <v>0</v>
      </c>
      <c r="G378" s="115">
        <f t="shared" si="43"/>
        <v>0</v>
      </c>
      <c r="H378" s="83"/>
      <c r="I378" s="120">
        <f>IFERROR(Jasper!$C365*Jasper!$D365,0)</f>
        <v>0</v>
      </c>
      <c r="J378" s="120">
        <f>IFERROR(#REF!*#REF!,0)</f>
        <v>0</v>
      </c>
      <c r="K378" s="120">
        <f>IFERROR(Versailles!C363*Versailles!D363,0)</f>
        <v>0</v>
      </c>
      <c r="L378" s="120">
        <f>IFERROR(Sellersburg!C360*Sellersburg!D360,0)</f>
        <v>0</v>
      </c>
      <c r="M378" s="120">
        <f>IFERROR(Pendleton!C364*Pendleton!D364,0)</f>
        <v>0</v>
      </c>
      <c r="N378" s="120">
        <f>IFERROR(Putnamville!C350*Putnamville!D350,0)</f>
        <v>0</v>
      </c>
      <c r="O378" s="120">
        <f>IFERROR(Lowell!C332*Lowell!D332,0)</f>
        <v>0</v>
      </c>
      <c r="P378" s="120">
        <f>IFERROR(#REF!*#REF!,0)</f>
        <v>0</v>
      </c>
      <c r="Q378" s="120">
        <f>IFERROR(Peru!C365*Peru!D365,0)</f>
        <v>0</v>
      </c>
      <c r="R378" s="120">
        <f>IFERROR('Toll Rd'!C356*'Toll Rd'!D356,0)</f>
        <v>0</v>
      </c>
      <c r="S378" s="120">
        <f>IFERROR(#REF!*#REF!,0)</f>
        <v>0</v>
      </c>
      <c r="T378" s="120">
        <f>IFERROR(#REF!*#REF!,0)</f>
        <v>0</v>
      </c>
      <c r="U378" s="120">
        <f>IFERROR(#REF!*#REF!,0)</f>
        <v>0</v>
      </c>
    </row>
    <row r="379" spans="1:21" ht="18" customHeight="1" x14ac:dyDescent="0.25">
      <c r="A379" s="43">
        <f>Totals!B379</f>
        <v>0</v>
      </c>
      <c r="B379" s="43">
        <f>Totals!C379</f>
        <v>0</v>
      </c>
      <c r="C379" s="43">
        <f>Totals!D379</f>
        <v>0</v>
      </c>
      <c r="D379" s="43" t="e">
        <f>Totals!E379</f>
        <v>#REF!</v>
      </c>
      <c r="E379" s="62">
        <f>Totals!F379</f>
        <v>0</v>
      </c>
      <c r="F379" s="94">
        <f>Totals!H379</f>
        <v>0</v>
      </c>
      <c r="G379" s="115">
        <f t="shared" si="43"/>
        <v>0</v>
      </c>
      <c r="H379" s="83"/>
      <c r="I379" s="120">
        <f>IFERROR(Jasper!$C366*Jasper!$D366,0)</f>
        <v>0</v>
      </c>
      <c r="J379" s="120">
        <f>IFERROR(#REF!*#REF!,0)</f>
        <v>0</v>
      </c>
      <c r="K379" s="120">
        <f>IFERROR(Versailles!C364*Versailles!D364,0)</f>
        <v>0</v>
      </c>
      <c r="L379" s="120">
        <f>IFERROR(Sellersburg!C361*Sellersburg!D361,0)</f>
        <v>0</v>
      </c>
      <c r="M379" s="120">
        <f>IFERROR(Pendleton!C365*Pendleton!D365,0)</f>
        <v>0</v>
      </c>
      <c r="N379" s="120">
        <f>IFERROR(Putnamville!C351*Putnamville!D351,0)</f>
        <v>0</v>
      </c>
      <c r="O379" s="120">
        <f>IFERROR(Lowell!C333*Lowell!D333,0)</f>
        <v>0</v>
      </c>
      <c r="P379" s="120">
        <f>IFERROR(#REF!*#REF!,0)</f>
        <v>0</v>
      </c>
      <c r="Q379" s="120">
        <f>IFERROR(Peru!C366*Peru!D366,0)</f>
        <v>0</v>
      </c>
      <c r="R379" s="120">
        <f>IFERROR('Toll Rd'!C357*'Toll Rd'!D357,0)</f>
        <v>0</v>
      </c>
      <c r="S379" s="120">
        <f>IFERROR(#REF!*#REF!,0)</f>
        <v>0</v>
      </c>
      <c r="T379" s="120">
        <f>IFERROR(#REF!*#REF!,0)</f>
        <v>0</v>
      </c>
      <c r="U379" s="120">
        <f>IFERROR(#REF!*#REF!,0)</f>
        <v>0</v>
      </c>
    </row>
    <row r="380" spans="1:21" ht="18" customHeight="1" x14ac:dyDescent="0.25">
      <c r="A380" s="22">
        <f>Totals!B380</f>
        <v>0</v>
      </c>
      <c r="B380" s="22">
        <f>Totals!C380</f>
        <v>0</v>
      </c>
      <c r="C380" s="22">
        <f>Totals!D380</f>
        <v>0</v>
      </c>
      <c r="D380" s="22" t="e">
        <f>Totals!E380</f>
        <v>#REF!</v>
      </c>
      <c r="E380" s="49">
        <f>Totals!F380</f>
        <v>0</v>
      </c>
      <c r="F380" s="28">
        <f>Totals!H380</f>
        <v>0</v>
      </c>
      <c r="G380" s="114">
        <f t="shared" ref="G380:G388" si="44">IFERROR(D380*E380,0)</f>
        <v>0</v>
      </c>
      <c r="H380" s="83"/>
      <c r="I380" s="120">
        <f>IFERROR(Jasper!$C367*Jasper!$D367,0)</f>
        <v>0</v>
      </c>
      <c r="J380" s="120">
        <f>IFERROR(#REF!*#REF!,0)</f>
        <v>0</v>
      </c>
      <c r="K380" s="120">
        <f>IFERROR(Versailles!C365*Versailles!D365,0)</f>
        <v>0</v>
      </c>
      <c r="L380" s="120">
        <f>IFERROR(Sellersburg!C362*Sellersburg!D362,0)</f>
        <v>0</v>
      </c>
      <c r="M380" s="120">
        <f>IFERROR(Pendleton!C366*Pendleton!D366,0)</f>
        <v>0</v>
      </c>
      <c r="N380" s="120">
        <f>IFERROR(Putnamville!C352*Putnamville!D352,0)</f>
        <v>0</v>
      </c>
      <c r="O380" s="120">
        <f>IFERROR(Lowell!C334*Lowell!D334,0)</f>
        <v>0</v>
      </c>
      <c r="P380" s="120">
        <f>IFERROR(#REF!*#REF!,0)</f>
        <v>0</v>
      </c>
      <c r="Q380" s="120">
        <f>IFERROR(Peru!C367*Peru!D367,0)</f>
        <v>0</v>
      </c>
      <c r="R380" s="120">
        <f>IFERROR('Toll Rd'!C358*'Toll Rd'!D358,0)</f>
        <v>0</v>
      </c>
      <c r="S380" s="120">
        <f>IFERROR(#REF!*#REF!,0)</f>
        <v>0</v>
      </c>
      <c r="T380" s="120">
        <f>IFERROR(#REF!*#REF!,0)</f>
        <v>0</v>
      </c>
      <c r="U380" s="120">
        <f>IFERROR(#REF!*#REF!,0)</f>
        <v>0</v>
      </c>
    </row>
    <row r="381" spans="1:21" ht="18" customHeight="1" x14ac:dyDescent="0.25">
      <c r="A381" s="22">
        <f>Totals!B381</f>
        <v>0</v>
      </c>
      <c r="B381" s="22">
        <f>Totals!C381</f>
        <v>0</v>
      </c>
      <c r="C381" s="22">
        <f>Totals!D381</f>
        <v>0</v>
      </c>
      <c r="D381" s="22" t="e">
        <f>Totals!E381</f>
        <v>#REF!</v>
      </c>
      <c r="E381" s="49">
        <f>Totals!F381</f>
        <v>0</v>
      </c>
      <c r="F381" s="28">
        <f>Totals!H381</f>
        <v>0</v>
      </c>
      <c r="G381" s="114">
        <f t="shared" si="44"/>
        <v>0</v>
      </c>
      <c r="H381" s="83"/>
      <c r="I381" s="120">
        <f>IFERROR(Jasper!$C368*Jasper!$D368,0)</f>
        <v>0</v>
      </c>
      <c r="J381" s="120">
        <f>IFERROR(#REF!*#REF!,0)</f>
        <v>0</v>
      </c>
      <c r="K381" s="120">
        <f>IFERROR(Versailles!C366*Versailles!D366,0)</f>
        <v>0</v>
      </c>
      <c r="L381" s="120">
        <f>IFERROR(Sellersburg!C363*Sellersburg!D363,0)</f>
        <v>0</v>
      </c>
      <c r="M381" s="120">
        <f>IFERROR(Pendleton!C367*Pendleton!D367,0)</f>
        <v>0</v>
      </c>
      <c r="N381" s="120">
        <f>IFERROR(Putnamville!C353*Putnamville!D353,0)</f>
        <v>0</v>
      </c>
      <c r="O381" s="120">
        <f>IFERROR(Lowell!C335*Lowell!D335,0)</f>
        <v>0</v>
      </c>
      <c r="P381" s="120">
        <f>IFERROR(#REF!*#REF!,0)</f>
        <v>0</v>
      </c>
      <c r="Q381" s="120">
        <f>IFERROR(Peru!C368*Peru!D368,0)</f>
        <v>0</v>
      </c>
      <c r="R381" s="120">
        <f>IFERROR('Toll Rd'!C359*'Toll Rd'!D359,0)</f>
        <v>0</v>
      </c>
      <c r="S381" s="120">
        <f>IFERROR(#REF!*#REF!,0)</f>
        <v>0</v>
      </c>
      <c r="T381" s="120">
        <f>IFERROR(#REF!*#REF!,0)</f>
        <v>0</v>
      </c>
      <c r="U381" s="120">
        <f>IFERROR(#REF!*#REF!,0)</f>
        <v>0</v>
      </c>
    </row>
    <row r="382" spans="1:21" ht="18" customHeight="1" x14ac:dyDescent="0.25">
      <c r="A382" s="22">
        <f>Totals!B382</f>
        <v>0</v>
      </c>
      <c r="B382" s="22">
        <f>Totals!C382</f>
        <v>0</v>
      </c>
      <c r="C382" s="22">
        <f>Totals!D382</f>
        <v>0</v>
      </c>
      <c r="D382" s="22" t="e">
        <f>Totals!E382</f>
        <v>#REF!</v>
      </c>
      <c r="E382" s="49">
        <f>Totals!F382</f>
        <v>0</v>
      </c>
      <c r="F382" s="28">
        <f>Totals!H382</f>
        <v>0</v>
      </c>
      <c r="G382" s="114">
        <f t="shared" si="44"/>
        <v>0</v>
      </c>
      <c r="H382" s="83"/>
      <c r="I382" s="120">
        <f>IFERROR(Jasper!$C369*Jasper!$D369,0)</f>
        <v>0</v>
      </c>
      <c r="J382" s="120">
        <f>IFERROR(#REF!*#REF!,0)</f>
        <v>0</v>
      </c>
      <c r="K382" s="120">
        <f>IFERROR(Versailles!C367*Versailles!D367,0)</f>
        <v>0</v>
      </c>
      <c r="L382" s="120">
        <f>IFERROR(Sellersburg!C364*Sellersburg!D364,0)</f>
        <v>0</v>
      </c>
      <c r="M382" s="120">
        <f>IFERROR(Pendleton!C368*Pendleton!D368,0)</f>
        <v>0</v>
      </c>
      <c r="N382" s="120">
        <f>IFERROR(Putnamville!C354*Putnamville!D354,0)</f>
        <v>0</v>
      </c>
      <c r="O382" s="120">
        <f>IFERROR(Lowell!C336*Lowell!D336,0)</f>
        <v>0</v>
      </c>
      <c r="P382" s="120">
        <f>IFERROR(#REF!*#REF!,0)</f>
        <v>0</v>
      </c>
      <c r="Q382" s="120">
        <f>IFERROR(Peru!C369*Peru!D369,0)</f>
        <v>0</v>
      </c>
      <c r="R382" s="120">
        <f>IFERROR('Toll Rd'!C360*'Toll Rd'!D360,0)</f>
        <v>0</v>
      </c>
      <c r="S382" s="120">
        <f>IFERROR(#REF!*#REF!,0)</f>
        <v>0</v>
      </c>
      <c r="T382" s="120">
        <f>IFERROR(#REF!*#REF!,0)</f>
        <v>0</v>
      </c>
      <c r="U382" s="120">
        <f>IFERROR(#REF!*#REF!,0)</f>
        <v>0</v>
      </c>
    </row>
    <row r="383" spans="1:21" ht="18" customHeight="1" x14ac:dyDescent="0.25">
      <c r="A383" s="22">
        <f>Totals!B383</f>
        <v>0</v>
      </c>
      <c r="B383" s="22">
        <f>Totals!C383</f>
        <v>0</v>
      </c>
      <c r="C383" s="22">
        <f>Totals!D383</f>
        <v>0</v>
      </c>
      <c r="D383" s="22" t="e">
        <f>Totals!E383</f>
        <v>#REF!</v>
      </c>
      <c r="E383" s="49">
        <f>Totals!F383</f>
        <v>0</v>
      </c>
      <c r="F383" s="28">
        <f>Totals!H383</f>
        <v>0</v>
      </c>
      <c r="G383" s="114">
        <f t="shared" si="44"/>
        <v>0</v>
      </c>
      <c r="H383" s="83"/>
      <c r="I383" s="120">
        <f>IFERROR(Jasper!$C370*Jasper!$D370,0)</f>
        <v>0</v>
      </c>
      <c r="J383" s="120">
        <f>IFERROR(#REF!*#REF!,0)</f>
        <v>0</v>
      </c>
      <c r="K383" s="120">
        <f>IFERROR(Versailles!C368*Versailles!D368,0)</f>
        <v>0</v>
      </c>
      <c r="L383" s="120">
        <f>IFERROR(Sellersburg!C365*Sellersburg!D365,0)</f>
        <v>0</v>
      </c>
      <c r="M383" s="120">
        <f>IFERROR(Pendleton!C369*Pendleton!D369,0)</f>
        <v>0</v>
      </c>
      <c r="N383" s="120">
        <f>IFERROR(Putnamville!C355*Putnamville!D355,0)</f>
        <v>0</v>
      </c>
      <c r="O383" s="120">
        <f>IFERROR(Lowell!C337*Lowell!D337,0)</f>
        <v>0</v>
      </c>
      <c r="P383" s="120">
        <f>IFERROR(#REF!*#REF!,0)</f>
        <v>0</v>
      </c>
      <c r="Q383" s="120">
        <f>IFERROR(Peru!C370*Peru!D370,0)</f>
        <v>0</v>
      </c>
      <c r="R383" s="120">
        <f>IFERROR('Toll Rd'!C361*'Toll Rd'!D361,0)</f>
        <v>0</v>
      </c>
      <c r="S383" s="120">
        <f>IFERROR(#REF!*#REF!,0)</f>
        <v>0</v>
      </c>
      <c r="T383" s="120">
        <f>IFERROR(#REF!*#REF!,0)</f>
        <v>0</v>
      </c>
      <c r="U383" s="120">
        <f>IFERROR(#REF!*#REF!,0)</f>
        <v>0</v>
      </c>
    </row>
    <row r="384" spans="1:21" ht="18" customHeight="1" x14ac:dyDescent="0.25">
      <c r="A384" s="22">
        <f>Totals!B384</f>
        <v>0</v>
      </c>
      <c r="B384" s="22">
        <f>Totals!C384</f>
        <v>0</v>
      </c>
      <c r="C384" s="22">
        <f>Totals!D384</f>
        <v>0</v>
      </c>
      <c r="D384" s="22" t="e">
        <f>Totals!E384</f>
        <v>#REF!</v>
      </c>
      <c r="E384" s="49">
        <f>Totals!F384</f>
        <v>0</v>
      </c>
      <c r="F384" s="28">
        <f>Totals!H384</f>
        <v>0</v>
      </c>
      <c r="G384" s="114">
        <f t="shared" si="44"/>
        <v>0</v>
      </c>
      <c r="H384" s="83"/>
      <c r="I384" s="120">
        <f>IFERROR(Jasper!$C371*Jasper!$D371,0)</f>
        <v>0</v>
      </c>
      <c r="J384" s="120">
        <f>IFERROR(#REF!*#REF!,0)</f>
        <v>0</v>
      </c>
      <c r="K384" s="120">
        <f>IFERROR(Versailles!C369*Versailles!D369,0)</f>
        <v>0</v>
      </c>
      <c r="L384" s="120">
        <f>IFERROR(Sellersburg!C366*Sellersburg!D366,0)</f>
        <v>0</v>
      </c>
      <c r="M384" s="120">
        <f>IFERROR(Pendleton!C370*Pendleton!D370,0)</f>
        <v>0</v>
      </c>
      <c r="N384" s="120">
        <f>IFERROR(Putnamville!C356*Putnamville!D356,0)</f>
        <v>0</v>
      </c>
      <c r="O384" s="120">
        <f>IFERROR(Lowell!C338*Lowell!D338,0)</f>
        <v>0</v>
      </c>
      <c r="P384" s="120">
        <f>IFERROR(#REF!*#REF!,0)</f>
        <v>0</v>
      </c>
      <c r="Q384" s="120">
        <f>IFERROR(Peru!C371*Peru!D371,0)</f>
        <v>0</v>
      </c>
      <c r="R384" s="120">
        <f>IFERROR('Toll Rd'!C362*'Toll Rd'!D362,0)</f>
        <v>0</v>
      </c>
      <c r="S384" s="120">
        <f>IFERROR(#REF!*#REF!,0)</f>
        <v>0</v>
      </c>
      <c r="T384" s="120">
        <f>IFERROR(#REF!*#REF!,0)</f>
        <v>0</v>
      </c>
      <c r="U384" s="120">
        <f>IFERROR(#REF!*#REF!,0)</f>
        <v>0</v>
      </c>
    </row>
    <row r="385" spans="1:21" ht="18" customHeight="1" x14ac:dyDescent="0.25">
      <c r="A385" s="22">
        <f>Totals!B385</f>
        <v>0</v>
      </c>
      <c r="B385" s="22">
        <f>Totals!C385</f>
        <v>0</v>
      </c>
      <c r="C385" s="22">
        <f>Totals!D385</f>
        <v>0</v>
      </c>
      <c r="D385" s="22" t="e">
        <f>Totals!E385</f>
        <v>#REF!</v>
      </c>
      <c r="E385" s="49">
        <f>Totals!F385</f>
        <v>0</v>
      </c>
      <c r="F385" s="28">
        <f>Totals!H385</f>
        <v>0</v>
      </c>
      <c r="G385" s="114">
        <f t="shared" si="44"/>
        <v>0</v>
      </c>
      <c r="H385" s="83"/>
      <c r="I385" s="120">
        <f>IFERROR(Jasper!$C372*Jasper!$D372,0)</f>
        <v>0</v>
      </c>
      <c r="J385" s="120">
        <f>IFERROR(#REF!*#REF!,0)</f>
        <v>0</v>
      </c>
      <c r="K385" s="120">
        <f>IFERROR(Versailles!C370*Versailles!D370,0)</f>
        <v>0</v>
      </c>
      <c r="L385" s="120">
        <f>IFERROR(Sellersburg!C367*Sellersburg!D367,0)</f>
        <v>0</v>
      </c>
      <c r="M385" s="120">
        <f>IFERROR(Pendleton!C371*Pendleton!D371,0)</f>
        <v>0</v>
      </c>
      <c r="N385" s="120">
        <f>IFERROR(Putnamville!C357*Putnamville!D357,0)</f>
        <v>0</v>
      </c>
      <c r="O385" s="120">
        <f>IFERROR(Lowell!C339*Lowell!D339,0)</f>
        <v>0</v>
      </c>
      <c r="P385" s="120">
        <f>IFERROR(#REF!*#REF!,0)</f>
        <v>0</v>
      </c>
      <c r="Q385" s="120">
        <f>IFERROR(Peru!C372*Peru!D372,0)</f>
        <v>0</v>
      </c>
      <c r="R385" s="120">
        <f>IFERROR('Toll Rd'!C363*'Toll Rd'!D363,0)</f>
        <v>0</v>
      </c>
      <c r="S385" s="120">
        <f>IFERROR(#REF!*#REF!,0)</f>
        <v>0</v>
      </c>
      <c r="T385" s="120">
        <f>IFERROR(#REF!*#REF!,0)</f>
        <v>0</v>
      </c>
      <c r="U385" s="120">
        <f>IFERROR(#REF!*#REF!,0)</f>
        <v>0</v>
      </c>
    </row>
    <row r="386" spans="1:21" ht="18" customHeight="1" x14ac:dyDescent="0.25">
      <c r="A386" s="22">
        <f>Totals!B386</f>
        <v>0</v>
      </c>
      <c r="B386" s="22">
        <f>Totals!C386</f>
        <v>0</v>
      </c>
      <c r="C386" s="22">
        <f>Totals!D386</f>
        <v>0</v>
      </c>
      <c r="D386" s="22" t="e">
        <f>Totals!E386</f>
        <v>#REF!</v>
      </c>
      <c r="E386" s="49">
        <f>Totals!F386</f>
        <v>0</v>
      </c>
      <c r="F386" s="28">
        <f>Totals!H386</f>
        <v>0</v>
      </c>
      <c r="G386" s="114">
        <f t="shared" si="44"/>
        <v>0</v>
      </c>
      <c r="H386" s="83"/>
      <c r="I386" s="120">
        <f>IFERROR(Jasper!$C373*Jasper!$D373,0)</f>
        <v>0</v>
      </c>
      <c r="J386" s="120">
        <f>IFERROR(#REF!*#REF!,0)</f>
        <v>0</v>
      </c>
      <c r="K386" s="120">
        <f>IFERROR(Versailles!C371*Versailles!D371,0)</f>
        <v>0</v>
      </c>
      <c r="L386" s="120">
        <f>IFERROR(Sellersburg!C368*Sellersburg!D368,0)</f>
        <v>0</v>
      </c>
      <c r="M386" s="120">
        <f>IFERROR(Pendleton!C372*Pendleton!D372,0)</f>
        <v>0</v>
      </c>
      <c r="N386" s="120">
        <f>IFERROR(Putnamville!C358*Putnamville!D358,0)</f>
        <v>0</v>
      </c>
      <c r="O386" s="120">
        <f>IFERROR(Lowell!C340*Lowell!D340,0)</f>
        <v>0</v>
      </c>
      <c r="P386" s="120">
        <f>IFERROR(#REF!*#REF!,0)</f>
        <v>0</v>
      </c>
      <c r="Q386" s="120">
        <f>IFERROR(Peru!C373*Peru!D373,0)</f>
        <v>0</v>
      </c>
      <c r="R386" s="120">
        <f>IFERROR('Toll Rd'!C364*'Toll Rd'!D364,0)</f>
        <v>0</v>
      </c>
      <c r="S386" s="120">
        <f>IFERROR(#REF!*#REF!,0)</f>
        <v>0</v>
      </c>
      <c r="T386" s="120">
        <f>IFERROR(#REF!*#REF!,0)</f>
        <v>0</v>
      </c>
      <c r="U386" s="120">
        <f>IFERROR(#REF!*#REF!,0)</f>
        <v>0</v>
      </c>
    </row>
    <row r="387" spans="1:21" ht="18" customHeight="1" x14ac:dyDescent="0.25">
      <c r="A387" s="22">
        <f>Totals!B387</f>
        <v>0</v>
      </c>
      <c r="B387" s="22">
        <f>Totals!C387</f>
        <v>0</v>
      </c>
      <c r="C387" s="22">
        <f>Totals!D387</f>
        <v>0</v>
      </c>
      <c r="D387" s="22" t="e">
        <f>Totals!E387</f>
        <v>#REF!</v>
      </c>
      <c r="E387" s="49">
        <f>Totals!F387</f>
        <v>0</v>
      </c>
      <c r="F387" s="95">
        <f>Totals!H387</f>
        <v>0</v>
      </c>
      <c r="G387" s="114">
        <f t="shared" si="44"/>
        <v>0</v>
      </c>
      <c r="H387" s="83"/>
      <c r="I387" s="120">
        <f>IFERROR(Jasper!$C374*Jasper!$D374,0)</f>
        <v>0</v>
      </c>
      <c r="J387" s="120">
        <f>IFERROR(#REF!*#REF!,0)</f>
        <v>0</v>
      </c>
      <c r="K387" s="120">
        <f>IFERROR(Versailles!C372*Versailles!D372,0)</f>
        <v>0</v>
      </c>
      <c r="L387" s="120">
        <f>IFERROR(Sellersburg!C369*Sellersburg!D369,0)</f>
        <v>0</v>
      </c>
      <c r="M387" s="120">
        <f>IFERROR(Pendleton!C373*Pendleton!D373,0)</f>
        <v>0</v>
      </c>
      <c r="N387" s="120">
        <f>IFERROR(Putnamville!C359*Putnamville!D359,0)</f>
        <v>0</v>
      </c>
      <c r="O387" s="120">
        <f>IFERROR(Lowell!C341*Lowell!D341,0)</f>
        <v>0</v>
      </c>
      <c r="P387" s="120">
        <f>IFERROR(#REF!*#REF!,0)</f>
        <v>0</v>
      </c>
      <c r="Q387" s="120">
        <f>IFERROR(Peru!C374*Peru!D374,0)</f>
        <v>0</v>
      </c>
      <c r="R387" s="120">
        <f>IFERROR('Toll Rd'!C365*'Toll Rd'!D365,0)</f>
        <v>0</v>
      </c>
      <c r="S387" s="120">
        <f>IFERROR(#REF!*#REF!,0)</f>
        <v>0</v>
      </c>
      <c r="T387" s="120">
        <f>IFERROR(#REF!*#REF!,0)</f>
        <v>0</v>
      </c>
      <c r="U387" s="120">
        <f>IFERROR(#REF!*#REF!,0)</f>
        <v>0</v>
      </c>
    </row>
    <row r="388" spans="1:21" ht="18" customHeight="1" x14ac:dyDescent="0.25">
      <c r="A388" s="22">
        <f>Totals!B388</f>
        <v>0</v>
      </c>
      <c r="B388" s="22">
        <f>Totals!C388</f>
        <v>0</v>
      </c>
      <c r="C388" s="22">
        <f>Totals!D388</f>
        <v>0</v>
      </c>
      <c r="D388" s="22" t="e">
        <f>Totals!E388</f>
        <v>#REF!</v>
      </c>
      <c r="E388" s="49">
        <f>Totals!F388</f>
        <v>0</v>
      </c>
      <c r="F388" s="28">
        <f>Totals!H388</f>
        <v>0</v>
      </c>
      <c r="G388" s="114">
        <f t="shared" si="44"/>
        <v>0</v>
      </c>
      <c r="H388" s="83"/>
      <c r="I388" s="120">
        <f>IFERROR(Jasper!$C375*Jasper!$D375,0)</f>
        <v>0</v>
      </c>
      <c r="J388" s="120">
        <f>IFERROR(#REF!*#REF!,0)</f>
        <v>0</v>
      </c>
      <c r="K388" s="120">
        <f>IFERROR(Versailles!C373*Versailles!D373,0)</f>
        <v>0</v>
      </c>
      <c r="L388" s="120">
        <f>IFERROR(Sellersburg!C370*Sellersburg!D370,0)</f>
        <v>0</v>
      </c>
      <c r="M388" s="120">
        <f>IFERROR(Pendleton!C374*Pendleton!D374,0)</f>
        <v>0</v>
      </c>
      <c r="N388" s="120">
        <f>IFERROR(Putnamville!C360*Putnamville!D360,0)</f>
        <v>0</v>
      </c>
      <c r="O388" s="120">
        <f>IFERROR(Lowell!C342*Lowell!D342,0)</f>
        <v>0</v>
      </c>
      <c r="P388" s="120">
        <f>IFERROR(#REF!*#REF!,0)</f>
        <v>0</v>
      </c>
      <c r="Q388" s="120">
        <f>IFERROR(Peru!C375*Peru!D375,0)</f>
        <v>0</v>
      </c>
      <c r="R388" s="120">
        <f>IFERROR('Toll Rd'!C366*'Toll Rd'!D366,0)</f>
        <v>0</v>
      </c>
      <c r="S388" s="120">
        <f>IFERROR(#REF!*#REF!,0)</f>
        <v>0</v>
      </c>
      <c r="T388" s="120">
        <f>IFERROR(#REF!*#REF!,0)</f>
        <v>0</v>
      </c>
      <c r="U388" s="120">
        <f>IFERROR(#REF!*#REF!,0)</f>
        <v>0</v>
      </c>
    </row>
    <row r="389" spans="1:21" ht="18" customHeight="1" x14ac:dyDescent="0.3">
      <c r="A389" s="96">
        <f>Totals!B389</f>
        <v>0</v>
      </c>
      <c r="B389" s="97">
        <f>Totals!C389</f>
        <v>0</v>
      </c>
      <c r="C389" s="98">
        <f>Totals!D389</f>
        <v>0</v>
      </c>
      <c r="D389" s="99" t="e">
        <f>Totals!E389</f>
        <v>#REF!</v>
      </c>
      <c r="E389" s="66">
        <f>Totals!F389</f>
        <v>0</v>
      </c>
      <c r="F389" s="100">
        <f>Totals!H389</f>
        <v>0</v>
      </c>
      <c r="G389" s="115">
        <f>IFERROR(D389*E389,0)</f>
        <v>0</v>
      </c>
      <c r="H389" s="83"/>
      <c r="I389" s="120">
        <f>IFERROR(Jasper!$C376*Jasper!$D376,0)</f>
        <v>0</v>
      </c>
      <c r="J389" s="120">
        <f>IFERROR(#REF!*#REF!,0)</f>
        <v>0</v>
      </c>
      <c r="K389" s="120">
        <f>IFERROR(Versailles!C374*Versailles!D374,0)</f>
        <v>0</v>
      </c>
      <c r="L389" s="120">
        <f>IFERROR(Sellersburg!C371*Sellersburg!D371,0)</f>
        <v>0</v>
      </c>
      <c r="M389" s="120">
        <f>IFERROR(Pendleton!C375*Pendleton!D375,0)</f>
        <v>0</v>
      </c>
      <c r="N389" s="120">
        <f>IFERROR(Putnamville!C361*Putnamville!D361,0)</f>
        <v>0</v>
      </c>
      <c r="O389" s="120">
        <f>IFERROR(Lowell!C343*Lowell!D343,0)</f>
        <v>0</v>
      </c>
      <c r="P389" s="120">
        <f>IFERROR(#REF!*#REF!,0)</f>
        <v>0</v>
      </c>
      <c r="Q389" s="120">
        <f>IFERROR(Peru!C376*Peru!D376,0)</f>
        <v>0</v>
      </c>
      <c r="R389" s="120">
        <f>IFERROR('Toll Rd'!C367*'Toll Rd'!D367,0)</f>
        <v>0</v>
      </c>
      <c r="S389" s="120">
        <f>IFERROR(#REF!*#REF!,0)</f>
        <v>0</v>
      </c>
      <c r="T389" s="120">
        <f>IFERROR(#REF!*#REF!,0)</f>
        <v>0</v>
      </c>
      <c r="U389" s="120">
        <f>IFERROR(#REF!*#REF!,0)</f>
        <v>0</v>
      </c>
    </row>
    <row r="390" spans="1:21" ht="18" customHeight="1" x14ac:dyDescent="0.25">
      <c r="A390" s="102">
        <f>Totals!B390</f>
        <v>0</v>
      </c>
      <c r="B390" s="102">
        <f>Totals!C390</f>
        <v>0</v>
      </c>
      <c r="C390" s="28">
        <f>Totals!D390</f>
        <v>0</v>
      </c>
      <c r="D390" s="28" t="e">
        <f>Totals!E390</f>
        <v>#REF!</v>
      </c>
      <c r="E390" s="103">
        <f>Totals!F390</f>
        <v>0</v>
      </c>
      <c r="F390" s="28">
        <f>Totals!H390</f>
        <v>0</v>
      </c>
      <c r="G390" s="113" t="e">
        <f t="shared" ref="G390:G450" si="45">D390*E390</f>
        <v>#REF!</v>
      </c>
      <c r="H390" s="3"/>
      <c r="I390" s="120">
        <f>IFERROR(Jasper!$C377*Jasper!$D377,0)</f>
        <v>0</v>
      </c>
      <c r="J390" s="120">
        <f>IFERROR(#REF!*#REF!,0)</f>
        <v>0</v>
      </c>
      <c r="K390" s="120">
        <f>IFERROR(Versailles!C375*Versailles!D375,0)</f>
        <v>0</v>
      </c>
      <c r="L390" s="120">
        <f>IFERROR(Sellersburg!C372*Sellersburg!D372,0)</f>
        <v>0</v>
      </c>
      <c r="M390" s="120">
        <f>IFERROR(Pendleton!C376*Pendleton!D376,0)</f>
        <v>0</v>
      </c>
      <c r="N390" s="120">
        <f>IFERROR(Putnamville!C362*Putnamville!D362,0)</f>
        <v>0</v>
      </c>
      <c r="O390" s="120">
        <f>IFERROR(Lowell!C344*Lowell!D344,0)</f>
        <v>0</v>
      </c>
      <c r="P390" s="120">
        <f>IFERROR(#REF!*#REF!,0)</f>
        <v>0</v>
      </c>
      <c r="Q390" s="120">
        <f>IFERROR(Peru!C377*Peru!D377,0)</f>
        <v>0</v>
      </c>
      <c r="R390" s="120">
        <f>IFERROR('Toll Rd'!C368*'Toll Rd'!D368,0)</f>
        <v>0</v>
      </c>
      <c r="S390" s="120">
        <f>IFERROR(#REF!*#REF!,0)</f>
        <v>0</v>
      </c>
      <c r="T390" s="120">
        <f>IFERROR(#REF!*#REF!,0)</f>
        <v>0</v>
      </c>
      <c r="U390" s="120">
        <f>IFERROR(#REF!*#REF!,0)</f>
        <v>0</v>
      </c>
    </row>
    <row r="391" spans="1:21" ht="18" customHeight="1" x14ac:dyDescent="0.25">
      <c r="A391" s="104">
        <f>Totals!B391</f>
        <v>0</v>
      </c>
      <c r="B391" s="104">
        <f>Totals!C391</f>
        <v>0</v>
      </c>
      <c r="C391" s="5">
        <f>Totals!D391</f>
        <v>0</v>
      </c>
      <c r="D391" s="5" t="e">
        <f>Totals!E391</f>
        <v>#REF!</v>
      </c>
      <c r="E391" s="49">
        <f>Totals!F391</f>
        <v>0</v>
      </c>
      <c r="F391" s="5">
        <f>Totals!H391</f>
        <v>0</v>
      </c>
      <c r="G391" s="113" t="e">
        <f t="shared" si="45"/>
        <v>#REF!</v>
      </c>
      <c r="H391" s="3"/>
      <c r="I391" s="120">
        <f>IFERROR(Jasper!$C378*Jasper!$D378,0)</f>
        <v>0</v>
      </c>
      <c r="J391" s="120">
        <f>IFERROR(#REF!*#REF!,0)</f>
        <v>0</v>
      </c>
      <c r="K391" s="120">
        <f>IFERROR(Versailles!C376*Versailles!D376,0)</f>
        <v>0</v>
      </c>
      <c r="L391" s="120">
        <f>IFERROR(Sellersburg!C373*Sellersburg!D373,0)</f>
        <v>0</v>
      </c>
      <c r="M391" s="120">
        <f>IFERROR(Pendleton!C377*Pendleton!D377,0)</f>
        <v>0</v>
      </c>
      <c r="N391" s="120">
        <f>IFERROR(Putnamville!C363*Putnamville!D363,0)</f>
        <v>0</v>
      </c>
      <c r="O391" s="120">
        <f>IFERROR(Lowell!C345*Lowell!D345,0)</f>
        <v>0</v>
      </c>
      <c r="P391" s="120">
        <f>IFERROR(#REF!*#REF!,0)</f>
        <v>0</v>
      </c>
      <c r="Q391" s="120">
        <f>IFERROR(Peru!C378*Peru!D378,0)</f>
        <v>0</v>
      </c>
      <c r="R391" s="120">
        <f>IFERROR('Toll Rd'!C369*'Toll Rd'!D369,0)</f>
        <v>0</v>
      </c>
      <c r="S391" s="120">
        <f>IFERROR(#REF!*#REF!,0)</f>
        <v>0</v>
      </c>
      <c r="T391" s="120">
        <f>IFERROR(#REF!*#REF!,0)</f>
        <v>0</v>
      </c>
      <c r="U391" s="120">
        <f>IFERROR(#REF!*#REF!,0)</f>
        <v>0</v>
      </c>
    </row>
    <row r="392" spans="1:21" ht="18" customHeight="1" x14ac:dyDescent="0.25">
      <c r="A392" s="102">
        <f>Totals!B392</f>
        <v>0</v>
      </c>
      <c r="B392" s="102">
        <f>Totals!C392</f>
        <v>0</v>
      </c>
      <c r="C392" s="28">
        <f>Totals!D392</f>
        <v>0</v>
      </c>
      <c r="D392" s="28" t="e">
        <f>Totals!E392</f>
        <v>#REF!</v>
      </c>
      <c r="E392" s="103">
        <f>Totals!F392</f>
        <v>0</v>
      </c>
      <c r="F392" s="28">
        <f>Totals!H392</f>
        <v>0</v>
      </c>
      <c r="G392" s="113" t="e">
        <f t="shared" si="45"/>
        <v>#REF!</v>
      </c>
      <c r="H392" s="3"/>
      <c r="I392" s="120">
        <f>IFERROR(Jasper!$C379*Jasper!$D379,0)</f>
        <v>0</v>
      </c>
      <c r="J392" s="120">
        <f>IFERROR(#REF!*#REF!,0)</f>
        <v>0</v>
      </c>
      <c r="K392" s="120">
        <f>IFERROR(Versailles!C377*Versailles!D377,0)</f>
        <v>0</v>
      </c>
      <c r="L392" s="120">
        <f>IFERROR(Sellersburg!C374*Sellersburg!D374,0)</f>
        <v>0</v>
      </c>
      <c r="M392" s="120">
        <f>IFERROR(Pendleton!C378*Pendleton!D378,0)</f>
        <v>0</v>
      </c>
      <c r="N392" s="120">
        <f>IFERROR(Putnamville!C364*Putnamville!D364,0)</f>
        <v>0</v>
      </c>
      <c r="O392" s="120">
        <f>IFERROR(Lowell!C346*Lowell!D346,0)</f>
        <v>0</v>
      </c>
      <c r="P392" s="120">
        <f>IFERROR(#REF!*#REF!,0)</f>
        <v>0</v>
      </c>
      <c r="Q392" s="120">
        <f>IFERROR(Peru!C379*Peru!D379,0)</f>
        <v>0</v>
      </c>
      <c r="R392" s="120">
        <f>IFERROR('Toll Rd'!C370*'Toll Rd'!D370,0)</f>
        <v>0</v>
      </c>
      <c r="S392" s="120">
        <f>IFERROR(#REF!*#REF!,0)</f>
        <v>0</v>
      </c>
      <c r="T392" s="120">
        <f>IFERROR(#REF!*#REF!,0)</f>
        <v>0</v>
      </c>
      <c r="U392" s="120">
        <f>IFERROR(#REF!*#REF!,0)</f>
        <v>0</v>
      </c>
    </row>
    <row r="393" spans="1:21" ht="18" customHeight="1" x14ac:dyDescent="0.25">
      <c r="A393" s="102">
        <f>Totals!B393</f>
        <v>0</v>
      </c>
      <c r="B393" s="102">
        <f>Totals!C393</f>
        <v>0</v>
      </c>
      <c r="C393" s="28">
        <f>Totals!D393</f>
        <v>0</v>
      </c>
      <c r="D393" s="28" t="e">
        <f>Totals!E393</f>
        <v>#REF!</v>
      </c>
      <c r="E393" s="103">
        <f>Totals!F393</f>
        <v>0</v>
      </c>
      <c r="F393" s="28">
        <f>Totals!H393</f>
        <v>0</v>
      </c>
      <c r="G393" s="113" t="e">
        <f t="shared" si="45"/>
        <v>#REF!</v>
      </c>
      <c r="H393" s="3"/>
      <c r="I393" s="120">
        <f>IFERROR(Jasper!$C380*Jasper!$D380,0)</f>
        <v>0</v>
      </c>
      <c r="J393" s="120">
        <f>IFERROR(#REF!*#REF!,0)</f>
        <v>0</v>
      </c>
      <c r="K393" s="120">
        <f>IFERROR(Versailles!C378*Versailles!D378,0)</f>
        <v>0</v>
      </c>
      <c r="L393" s="120">
        <f>IFERROR(Sellersburg!C375*Sellersburg!D375,0)</f>
        <v>0</v>
      </c>
      <c r="M393" s="120">
        <f>IFERROR(Pendleton!C379*Pendleton!D379,0)</f>
        <v>0</v>
      </c>
      <c r="N393" s="120">
        <f>IFERROR(Putnamville!C365*Putnamville!D365,0)</f>
        <v>0</v>
      </c>
      <c r="O393" s="120">
        <f>IFERROR(Lowell!C347*Lowell!D347,0)</f>
        <v>0</v>
      </c>
      <c r="P393" s="120">
        <f>IFERROR(#REF!*#REF!,0)</f>
        <v>0</v>
      </c>
      <c r="Q393" s="120">
        <f>IFERROR(Peru!C380*Peru!D380,0)</f>
        <v>0</v>
      </c>
      <c r="R393" s="120">
        <f>IFERROR('Toll Rd'!C371*'Toll Rd'!D371,0)</f>
        <v>0</v>
      </c>
      <c r="S393" s="120">
        <f>IFERROR(#REF!*#REF!,0)</f>
        <v>0</v>
      </c>
      <c r="T393" s="120">
        <f>IFERROR(#REF!*#REF!,0)</f>
        <v>0</v>
      </c>
      <c r="U393" s="120">
        <f>IFERROR(#REF!*#REF!,0)</f>
        <v>0</v>
      </c>
    </row>
    <row r="394" spans="1:21" ht="18" customHeight="1" x14ac:dyDescent="0.25">
      <c r="A394" s="105">
        <f>Totals!B394</f>
        <v>0</v>
      </c>
      <c r="B394" s="102">
        <f>Totals!C394</f>
        <v>0</v>
      </c>
      <c r="C394" s="106">
        <f>Totals!D394</f>
        <v>0</v>
      </c>
      <c r="D394" s="107" t="e">
        <f>Totals!E394</f>
        <v>#REF!</v>
      </c>
      <c r="E394" s="108">
        <f>Totals!F394</f>
        <v>0</v>
      </c>
      <c r="F394" s="106">
        <f>Totals!H394</f>
        <v>0</v>
      </c>
      <c r="G394" s="113" t="e">
        <f t="shared" si="45"/>
        <v>#REF!</v>
      </c>
      <c r="H394" s="3"/>
      <c r="I394" s="120">
        <f>IFERROR(Jasper!$C381*Jasper!$D381,0)</f>
        <v>0</v>
      </c>
      <c r="J394" s="120">
        <f>IFERROR(#REF!*#REF!,0)</f>
        <v>0</v>
      </c>
      <c r="K394" s="120">
        <f>IFERROR(Versailles!C379*Versailles!D379,0)</f>
        <v>0</v>
      </c>
      <c r="L394" s="120">
        <f>IFERROR(Sellersburg!C376*Sellersburg!D376,0)</f>
        <v>0</v>
      </c>
      <c r="M394" s="120">
        <f>IFERROR(Pendleton!C380*Pendleton!D380,0)</f>
        <v>0</v>
      </c>
      <c r="N394" s="120">
        <f>IFERROR(Putnamville!C366*Putnamville!D366,0)</f>
        <v>0</v>
      </c>
      <c r="O394" s="120">
        <f>IFERROR(Lowell!C348*Lowell!D348,0)</f>
        <v>0</v>
      </c>
      <c r="P394" s="120">
        <f>IFERROR(#REF!*#REF!,0)</f>
        <v>0</v>
      </c>
      <c r="Q394" s="120">
        <f>IFERROR(Peru!C381*Peru!D381,0)</f>
        <v>0</v>
      </c>
      <c r="R394" s="120">
        <f>IFERROR('Toll Rd'!C372*'Toll Rd'!D372,0)</f>
        <v>0</v>
      </c>
      <c r="S394" s="120">
        <f>IFERROR(#REF!*#REF!,0)</f>
        <v>0</v>
      </c>
      <c r="T394" s="120">
        <f>IFERROR(#REF!*#REF!,0)</f>
        <v>0</v>
      </c>
      <c r="U394" s="120">
        <f>IFERROR(#REF!*#REF!,0)</f>
        <v>0</v>
      </c>
    </row>
    <row r="395" spans="1:21" ht="18" customHeight="1" x14ac:dyDescent="0.25">
      <c r="A395" s="109">
        <f>Totals!B395</f>
        <v>0</v>
      </c>
      <c r="B395" s="102">
        <f>Totals!C395</f>
        <v>0</v>
      </c>
      <c r="C395" s="28">
        <f>Totals!D395</f>
        <v>0</v>
      </c>
      <c r="D395" s="28" t="e">
        <f>Totals!E395</f>
        <v>#REF!</v>
      </c>
      <c r="E395" s="110">
        <f>Totals!F395</f>
        <v>0</v>
      </c>
      <c r="F395" s="28">
        <f>Totals!H395</f>
        <v>0</v>
      </c>
      <c r="G395" s="113" t="e">
        <f t="shared" si="45"/>
        <v>#REF!</v>
      </c>
      <c r="H395" s="3"/>
      <c r="I395" s="120">
        <f>IFERROR(Jasper!$C382*Jasper!$D382,0)</f>
        <v>0</v>
      </c>
      <c r="J395" s="120">
        <f>IFERROR(#REF!*#REF!,0)</f>
        <v>0</v>
      </c>
      <c r="K395" s="120">
        <f>IFERROR(Versailles!C380*Versailles!D380,0)</f>
        <v>0</v>
      </c>
      <c r="L395" s="120">
        <f>IFERROR(Sellersburg!C377*Sellersburg!D377,0)</f>
        <v>0</v>
      </c>
      <c r="M395" s="120">
        <f>IFERROR(Pendleton!C381*Pendleton!D381,0)</f>
        <v>0</v>
      </c>
      <c r="N395" s="120">
        <f>IFERROR(Putnamville!C367*Putnamville!D367,0)</f>
        <v>0</v>
      </c>
      <c r="O395" s="120">
        <f>IFERROR(Lowell!C349*Lowell!D349,0)</f>
        <v>0</v>
      </c>
      <c r="P395" s="120">
        <f>IFERROR(#REF!*#REF!,0)</f>
        <v>0</v>
      </c>
      <c r="Q395" s="120">
        <f>IFERROR(Peru!C382*Peru!D382,0)</f>
        <v>0</v>
      </c>
      <c r="R395" s="120">
        <f>IFERROR('Toll Rd'!C373*'Toll Rd'!D373,0)</f>
        <v>0</v>
      </c>
      <c r="S395" s="120">
        <f>IFERROR(#REF!*#REF!,0)</f>
        <v>0</v>
      </c>
      <c r="T395" s="120">
        <f>IFERROR(#REF!*#REF!,0)</f>
        <v>0</v>
      </c>
      <c r="U395" s="120">
        <f>IFERROR(#REF!*#REF!,0)</f>
        <v>0</v>
      </c>
    </row>
    <row r="396" spans="1:21" ht="18" customHeight="1" x14ac:dyDescent="0.25">
      <c r="A396" s="104">
        <f>Totals!B396</f>
        <v>0</v>
      </c>
      <c r="B396" s="104">
        <f>Totals!C396</f>
        <v>0</v>
      </c>
      <c r="C396" s="5">
        <f>Totals!D396</f>
        <v>0</v>
      </c>
      <c r="D396" s="5" t="e">
        <f>Totals!E396</f>
        <v>#REF!</v>
      </c>
      <c r="E396" s="49">
        <f>Totals!F396</f>
        <v>0</v>
      </c>
      <c r="F396" s="5">
        <f>Totals!H396</f>
        <v>0</v>
      </c>
      <c r="G396" s="113" t="e">
        <f t="shared" si="45"/>
        <v>#REF!</v>
      </c>
      <c r="H396" s="3"/>
      <c r="I396" s="120">
        <f>IFERROR(Jasper!$C383*Jasper!$D383,0)</f>
        <v>0</v>
      </c>
      <c r="J396" s="120">
        <f>IFERROR(#REF!*#REF!,0)</f>
        <v>0</v>
      </c>
      <c r="K396" s="120">
        <f>IFERROR(Versailles!C381*Versailles!D381,0)</f>
        <v>0</v>
      </c>
      <c r="L396" s="120">
        <f>IFERROR(Sellersburg!C378*Sellersburg!D378,0)</f>
        <v>0</v>
      </c>
      <c r="M396" s="120">
        <f>IFERROR(Pendleton!C382*Pendleton!D382,0)</f>
        <v>0</v>
      </c>
      <c r="N396" s="120">
        <f>IFERROR(Putnamville!C368*Putnamville!D368,0)</f>
        <v>0</v>
      </c>
      <c r="O396" s="120">
        <f>IFERROR(Lowell!C350*Lowell!D350,0)</f>
        <v>0</v>
      </c>
      <c r="P396" s="120">
        <f>IFERROR(#REF!*#REF!,0)</f>
        <v>0</v>
      </c>
      <c r="Q396" s="120">
        <f>IFERROR(Peru!C383*Peru!D383,0)</f>
        <v>0</v>
      </c>
      <c r="R396" s="120">
        <f>IFERROR('Toll Rd'!C374*'Toll Rd'!D374,0)</f>
        <v>0</v>
      </c>
      <c r="S396" s="120">
        <f>IFERROR(#REF!*#REF!,0)</f>
        <v>0</v>
      </c>
      <c r="T396" s="120">
        <f>IFERROR(#REF!*#REF!,0)</f>
        <v>0</v>
      </c>
      <c r="U396" s="120">
        <f>IFERROR(#REF!*#REF!,0)</f>
        <v>0</v>
      </c>
    </row>
    <row r="397" spans="1:21" ht="18" customHeight="1" x14ac:dyDescent="0.25">
      <c r="A397" s="105">
        <f>Totals!B397</f>
        <v>0</v>
      </c>
      <c r="B397" s="102">
        <f>Totals!C397</f>
        <v>0</v>
      </c>
      <c r="C397" s="106">
        <f>Totals!D397</f>
        <v>0</v>
      </c>
      <c r="D397" s="107" t="e">
        <f>Totals!E397</f>
        <v>#REF!</v>
      </c>
      <c r="E397" s="108">
        <f>Totals!F397</f>
        <v>0</v>
      </c>
      <c r="F397" s="106">
        <f>Totals!H397</f>
        <v>0</v>
      </c>
      <c r="G397" s="113" t="e">
        <f t="shared" si="45"/>
        <v>#REF!</v>
      </c>
      <c r="H397" s="3"/>
      <c r="I397" s="120">
        <f>IFERROR(Jasper!$C384*Jasper!$D384,0)</f>
        <v>0</v>
      </c>
      <c r="J397" s="120">
        <f>IFERROR(#REF!*#REF!,0)</f>
        <v>0</v>
      </c>
      <c r="K397" s="120">
        <f>IFERROR(Versailles!C382*Versailles!D382,0)</f>
        <v>0</v>
      </c>
      <c r="L397" s="120">
        <f>IFERROR(Sellersburg!C379*Sellersburg!D379,0)</f>
        <v>0</v>
      </c>
      <c r="M397" s="120">
        <f>IFERROR(Pendleton!C383*Pendleton!D383,0)</f>
        <v>0</v>
      </c>
      <c r="N397" s="120">
        <f>IFERROR(Putnamville!C369*Putnamville!D369,0)</f>
        <v>0</v>
      </c>
      <c r="O397" s="120">
        <f>IFERROR(Lowell!C351*Lowell!D351,0)</f>
        <v>0</v>
      </c>
      <c r="P397" s="120">
        <f>IFERROR(#REF!*#REF!,0)</f>
        <v>0</v>
      </c>
      <c r="Q397" s="120">
        <f>IFERROR(Peru!C384*Peru!D384,0)</f>
        <v>0</v>
      </c>
      <c r="R397" s="120">
        <f>IFERROR('Toll Rd'!C375*'Toll Rd'!D375,0)</f>
        <v>0</v>
      </c>
      <c r="S397" s="120">
        <f>IFERROR(#REF!*#REF!,0)</f>
        <v>0</v>
      </c>
      <c r="T397" s="120">
        <f>IFERROR(#REF!*#REF!,0)</f>
        <v>0</v>
      </c>
      <c r="U397" s="120">
        <f>IFERROR(#REF!*#REF!,0)</f>
        <v>0</v>
      </c>
    </row>
    <row r="398" spans="1:21" ht="18" customHeight="1" x14ac:dyDescent="0.25">
      <c r="A398" s="109">
        <f>Totals!B398</f>
        <v>0</v>
      </c>
      <c r="B398" s="102">
        <f>Totals!C398</f>
        <v>0</v>
      </c>
      <c r="C398" s="28">
        <f>Totals!D398</f>
        <v>0</v>
      </c>
      <c r="D398" s="28" t="e">
        <f>Totals!E398</f>
        <v>#REF!</v>
      </c>
      <c r="E398" s="110">
        <f>Totals!F398</f>
        <v>0</v>
      </c>
      <c r="F398" s="28">
        <f>Totals!H398</f>
        <v>0</v>
      </c>
      <c r="G398" s="113" t="e">
        <f t="shared" si="45"/>
        <v>#REF!</v>
      </c>
      <c r="H398" s="3"/>
      <c r="I398" s="120">
        <f>IFERROR(Jasper!$C385*Jasper!$D385,0)</f>
        <v>0</v>
      </c>
      <c r="J398" s="120">
        <f>IFERROR(#REF!*#REF!,0)</f>
        <v>0</v>
      </c>
      <c r="K398" s="120">
        <f>IFERROR(Versailles!C383*Versailles!D383,0)</f>
        <v>0</v>
      </c>
      <c r="L398" s="120">
        <f>IFERROR(Sellersburg!C380*Sellersburg!D380,0)</f>
        <v>0</v>
      </c>
      <c r="M398" s="120">
        <f>IFERROR(Pendleton!C384*Pendleton!D384,0)</f>
        <v>0</v>
      </c>
      <c r="N398" s="120">
        <f>IFERROR(Putnamville!C370*Putnamville!D370,0)</f>
        <v>0</v>
      </c>
      <c r="O398" s="120">
        <f>IFERROR(Lowell!C352*Lowell!D352,0)</f>
        <v>0</v>
      </c>
      <c r="P398" s="120">
        <f>IFERROR(#REF!*#REF!,0)</f>
        <v>0</v>
      </c>
      <c r="Q398" s="120">
        <f>IFERROR(Peru!C385*Peru!D385,0)</f>
        <v>0</v>
      </c>
      <c r="R398" s="120">
        <f>IFERROR('Toll Rd'!C376*'Toll Rd'!D376,0)</f>
        <v>0</v>
      </c>
      <c r="S398" s="120">
        <f>IFERROR(#REF!*#REF!,0)</f>
        <v>0</v>
      </c>
      <c r="T398" s="120">
        <f>IFERROR(#REF!*#REF!,0)</f>
        <v>0</v>
      </c>
      <c r="U398" s="120">
        <f>IFERROR(#REF!*#REF!,0)</f>
        <v>0</v>
      </c>
    </row>
    <row r="399" spans="1:21" ht="18" customHeight="1" x14ac:dyDescent="0.25">
      <c r="A399" s="104">
        <f>Totals!B399</f>
        <v>0</v>
      </c>
      <c r="B399" s="104">
        <f>Totals!C399</f>
        <v>0</v>
      </c>
      <c r="C399" s="5">
        <f>Totals!D399</f>
        <v>0</v>
      </c>
      <c r="D399" s="5" t="e">
        <f>Totals!E399</f>
        <v>#REF!</v>
      </c>
      <c r="E399" s="49">
        <f>Totals!F399</f>
        <v>0</v>
      </c>
      <c r="F399" s="5">
        <f>Totals!H399</f>
        <v>0</v>
      </c>
      <c r="G399" s="113" t="e">
        <f t="shared" si="45"/>
        <v>#REF!</v>
      </c>
      <c r="H399" s="3"/>
      <c r="I399" s="120">
        <f>IFERROR(Jasper!$C386*Jasper!$D386,0)</f>
        <v>0</v>
      </c>
      <c r="J399" s="120">
        <f>IFERROR(#REF!*#REF!,0)</f>
        <v>0</v>
      </c>
      <c r="K399" s="120">
        <f>IFERROR(Versailles!C384*Versailles!D384,0)</f>
        <v>0</v>
      </c>
      <c r="L399" s="120">
        <f>IFERROR(Sellersburg!C381*Sellersburg!D381,0)</f>
        <v>0</v>
      </c>
      <c r="M399" s="120">
        <f>IFERROR(Pendleton!C385*Pendleton!D385,0)</f>
        <v>0</v>
      </c>
      <c r="N399" s="120">
        <f>IFERROR(Putnamville!C371*Putnamville!D371,0)</f>
        <v>0</v>
      </c>
      <c r="O399" s="120">
        <f>IFERROR(Lowell!C353*Lowell!D353,0)</f>
        <v>0</v>
      </c>
      <c r="P399" s="120">
        <f>IFERROR(#REF!*#REF!,0)</f>
        <v>0</v>
      </c>
      <c r="Q399" s="120">
        <f>IFERROR(Peru!C386*Peru!D386,0)</f>
        <v>0</v>
      </c>
      <c r="R399" s="120">
        <f>IFERROR('Toll Rd'!C377*'Toll Rd'!D377,0)</f>
        <v>0</v>
      </c>
      <c r="S399" s="120">
        <f>IFERROR(#REF!*#REF!,0)</f>
        <v>0</v>
      </c>
      <c r="T399" s="120">
        <f>IFERROR(#REF!*#REF!,0)</f>
        <v>0</v>
      </c>
      <c r="U399" s="120">
        <f>IFERROR(#REF!*#REF!,0)</f>
        <v>0</v>
      </c>
    </row>
    <row r="400" spans="1:21" ht="18" customHeight="1" x14ac:dyDescent="0.25">
      <c r="A400" s="104">
        <f>Totals!B400</f>
        <v>0</v>
      </c>
      <c r="B400" s="104">
        <f>Totals!C400</f>
        <v>0</v>
      </c>
      <c r="C400" s="5">
        <f>Totals!D400</f>
        <v>0</v>
      </c>
      <c r="D400" s="5" t="e">
        <f>Totals!E400</f>
        <v>#REF!</v>
      </c>
      <c r="E400" s="49">
        <f>Totals!F400</f>
        <v>0</v>
      </c>
      <c r="F400" s="5">
        <f>Totals!H400</f>
        <v>0</v>
      </c>
      <c r="G400" s="113" t="e">
        <f t="shared" si="45"/>
        <v>#REF!</v>
      </c>
      <c r="H400" s="3"/>
      <c r="I400" s="120">
        <f>IFERROR(Jasper!$C387*Jasper!$D387,0)</f>
        <v>0</v>
      </c>
      <c r="J400" s="120">
        <f>IFERROR(#REF!*#REF!,0)</f>
        <v>0</v>
      </c>
      <c r="K400" s="120">
        <f>IFERROR(Versailles!C385*Versailles!D385,0)</f>
        <v>0</v>
      </c>
      <c r="L400" s="120">
        <f>IFERROR(Sellersburg!C382*Sellersburg!D382,0)</f>
        <v>0</v>
      </c>
      <c r="M400" s="120">
        <f>IFERROR(Pendleton!C386*Pendleton!D386,0)</f>
        <v>0</v>
      </c>
      <c r="N400" s="120">
        <f>IFERROR(Putnamville!C372*Putnamville!D372,0)</f>
        <v>0</v>
      </c>
      <c r="O400" s="120">
        <f>IFERROR(Lowell!C354*Lowell!D354,0)</f>
        <v>0</v>
      </c>
      <c r="P400" s="120">
        <f>IFERROR(#REF!*#REF!,0)</f>
        <v>0</v>
      </c>
      <c r="Q400" s="120">
        <f>IFERROR(Peru!C387*Peru!D387,0)</f>
        <v>0</v>
      </c>
      <c r="R400" s="120">
        <f>IFERROR('Toll Rd'!C378*'Toll Rd'!D378,0)</f>
        <v>0</v>
      </c>
      <c r="S400" s="120">
        <f>IFERROR(#REF!*#REF!,0)</f>
        <v>0</v>
      </c>
      <c r="T400" s="120">
        <f>IFERROR(#REF!*#REF!,0)</f>
        <v>0</v>
      </c>
      <c r="U400" s="120">
        <f>IFERROR(#REF!*#REF!,0)</f>
        <v>0</v>
      </c>
    </row>
    <row r="401" spans="1:21" ht="18" customHeight="1" x14ac:dyDescent="0.25">
      <c r="A401" s="104"/>
      <c r="B401" s="104"/>
      <c r="C401" s="5"/>
      <c r="D401" s="5"/>
      <c r="E401" s="49"/>
      <c r="F401" s="5"/>
      <c r="G401" s="113">
        <f t="shared" si="45"/>
        <v>0</v>
      </c>
      <c r="H401" s="3"/>
      <c r="I401" s="120">
        <f>IFERROR(Jasper!$C388*Jasper!$D388,0)</f>
        <v>0</v>
      </c>
      <c r="J401" s="120">
        <f>IFERROR(#REF!*#REF!,0)</f>
        <v>0</v>
      </c>
      <c r="K401" s="120">
        <f>IFERROR(Versailles!C386*Versailles!D386,0)</f>
        <v>0</v>
      </c>
      <c r="L401" s="120">
        <f>IFERROR(Sellersburg!C383*Sellersburg!D383,0)</f>
        <v>0</v>
      </c>
      <c r="M401" s="120">
        <f>IFERROR(Pendleton!C387*Pendleton!D387,0)</f>
        <v>0</v>
      </c>
      <c r="N401" s="120">
        <f>IFERROR(Putnamville!C373*Putnamville!D373,0)</f>
        <v>0</v>
      </c>
      <c r="O401" s="120">
        <f>IFERROR(Lowell!C355*Lowell!D355,0)</f>
        <v>0</v>
      </c>
      <c r="P401" s="120">
        <f>IFERROR(#REF!*#REF!,0)</f>
        <v>0</v>
      </c>
      <c r="Q401" s="120">
        <f>IFERROR(Peru!C388*Peru!D388,0)</f>
        <v>0</v>
      </c>
      <c r="R401" s="120">
        <f>IFERROR('Toll Rd'!C379*'Toll Rd'!D379,0)</f>
        <v>0</v>
      </c>
      <c r="S401" s="120">
        <f>IFERROR(#REF!*#REF!,0)</f>
        <v>0</v>
      </c>
      <c r="T401" s="120">
        <f>IFERROR(#REF!*#REF!,0)</f>
        <v>0</v>
      </c>
      <c r="U401" s="120">
        <f>IFERROR(#REF!*#REF!,0)</f>
        <v>0</v>
      </c>
    </row>
    <row r="402" spans="1:21" ht="18" customHeight="1" x14ac:dyDescent="0.25">
      <c r="A402" s="104"/>
      <c r="B402" s="104"/>
      <c r="C402" s="5"/>
      <c r="D402" s="5"/>
      <c r="E402" s="49"/>
      <c r="F402" s="5"/>
      <c r="G402" s="113">
        <f t="shared" si="45"/>
        <v>0</v>
      </c>
      <c r="H402" s="3"/>
      <c r="I402" s="120">
        <f>IFERROR(Jasper!$C389*Jasper!$D389,0)</f>
        <v>0</v>
      </c>
      <c r="J402" s="120">
        <f>IFERROR(#REF!*#REF!,0)</f>
        <v>0</v>
      </c>
      <c r="K402" s="120">
        <f>IFERROR(Versailles!C387*Versailles!D387,0)</f>
        <v>0</v>
      </c>
      <c r="L402" s="120">
        <f>IFERROR(Sellersburg!C384*Sellersburg!D384,0)</f>
        <v>0</v>
      </c>
      <c r="M402" s="120">
        <f>IFERROR(Pendleton!C388*Pendleton!D388,0)</f>
        <v>0</v>
      </c>
      <c r="N402" s="120">
        <f>IFERROR(Putnamville!C374*Putnamville!D374,0)</f>
        <v>0</v>
      </c>
      <c r="O402" s="120">
        <f>IFERROR(Lowell!C356*Lowell!D356,0)</f>
        <v>0</v>
      </c>
      <c r="P402" s="120">
        <f>IFERROR(#REF!*#REF!,0)</f>
        <v>0</v>
      </c>
      <c r="Q402" s="120">
        <f>IFERROR(Peru!C389*Peru!D389,0)</f>
        <v>0</v>
      </c>
      <c r="R402" s="120">
        <f>IFERROR('Toll Rd'!C380*'Toll Rd'!D380,0)</f>
        <v>0</v>
      </c>
      <c r="S402" s="120">
        <f>IFERROR(#REF!*#REF!,0)</f>
        <v>0</v>
      </c>
      <c r="T402" s="120">
        <f>IFERROR(#REF!*#REF!,0)</f>
        <v>0</v>
      </c>
      <c r="U402" s="120">
        <f>IFERROR(#REF!*#REF!,0)</f>
        <v>0</v>
      </c>
    </row>
    <row r="403" spans="1:21" ht="18" customHeight="1" x14ac:dyDescent="0.25">
      <c r="A403" s="104"/>
      <c r="B403" s="104"/>
      <c r="C403" s="5"/>
      <c r="D403" s="5"/>
      <c r="E403" s="49"/>
      <c r="F403" s="5"/>
      <c r="G403" s="113">
        <f t="shared" si="45"/>
        <v>0</v>
      </c>
      <c r="H403" s="3"/>
      <c r="I403" s="120">
        <f>IFERROR(Jasper!$C390*Jasper!$D390,0)</f>
        <v>0</v>
      </c>
      <c r="J403" s="120">
        <f>IFERROR(#REF!*#REF!,0)</f>
        <v>0</v>
      </c>
      <c r="K403" s="120">
        <f>IFERROR(Versailles!C388*Versailles!D388,0)</f>
        <v>0</v>
      </c>
      <c r="L403" s="120">
        <f>IFERROR(Sellersburg!C385*Sellersburg!D385,0)</f>
        <v>0</v>
      </c>
      <c r="M403" s="120">
        <f>IFERROR(Pendleton!C389*Pendleton!D389,0)</f>
        <v>0</v>
      </c>
      <c r="N403" s="120">
        <f>IFERROR(Putnamville!C375*Putnamville!D375,0)</f>
        <v>0</v>
      </c>
      <c r="O403" s="120">
        <f>IFERROR(Lowell!C357*Lowell!D357,0)</f>
        <v>0</v>
      </c>
      <c r="P403" s="120">
        <f>IFERROR(#REF!*#REF!,0)</f>
        <v>0</v>
      </c>
      <c r="Q403" s="120">
        <f>IFERROR(Peru!C390*Peru!D390,0)</f>
        <v>0</v>
      </c>
      <c r="R403" s="120">
        <f>IFERROR('Toll Rd'!C381*'Toll Rd'!D381,0)</f>
        <v>0</v>
      </c>
      <c r="S403" s="120">
        <f>IFERROR(#REF!*#REF!,0)</f>
        <v>0</v>
      </c>
      <c r="T403" s="120">
        <f>IFERROR(#REF!*#REF!,0)</f>
        <v>0</v>
      </c>
      <c r="U403" s="120">
        <f>IFERROR(#REF!*#REF!,0)</f>
        <v>0</v>
      </c>
    </row>
    <row r="404" spans="1:21" ht="18" customHeight="1" x14ac:dyDescent="0.25">
      <c r="A404" s="104"/>
      <c r="B404" s="104"/>
      <c r="C404" s="5"/>
      <c r="D404" s="5"/>
      <c r="E404" s="49"/>
      <c r="F404" s="5"/>
      <c r="G404" s="113">
        <f t="shared" si="45"/>
        <v>0</v>
      </c>
      <c r="H404" s="3"/>
      <c r="I404" s="120">
        <f>IFERROR(Jasper!$C391*Jasper!$D391,0)</f>
        <v>0</v>
      </c>
      <c r="J404" s="120">
        <f>IFERROR(#REF!*#REF!,0)</f>
        <v>0</v>
      </c>
      <c r="K404" s="120">
        <f>IFERROR(Versailles!C389*Versailles!D389,0)</f>
        <v>0</v>
      </c>
      <c r="L404" s="120">
        <f>IFERROR(Sellersburg!C386*Sellersburg!D386,0)</f>
        <v>0</v>
      </c>
      <c r="M404" s="120">
        <f>IFERROR(Pendleton!C390*Pendleton!D390,0)</f>
        <v>0</v>
      </c>
      <c r="N404" s="120">
        <f>IFERROR(Putnamville!C376*Putnamville!D376,0)</f>
        <v>0</v>
      </c>
      <c r="O404" s="120">
        <f>IFERROR(Lowell!C358*Lowell!D358,0)</f>
        <v>0</v>
      </c>
      <c r="P404" s="120">
        <f>IFERROR(#REF!*#REF!,0)</f>
        <v>0</v>
      </c>
      <c r="Q404" s="120">
        <f>IFERROR(Peru!C391*Peru!D391,0)</f>
        <v>0</v>
      </c>
      <c r="R404" s="120">
        <f>IFERROR('Toll Rd'!C382*'Toll Rd'!D382,0)</f>
        <v>0</v>
      </c>
      <c r="S404" s="120">
        <f>IFERROR(#REF!*#REF!,0)</f>
        <v>0</v>
      </c>
      <c r="T404" s="120">
        <f>IFERROR(#REF!*#REF!,0)</f>
        <v>0</v>
      </c>
      <c r="U404" s="120">
        <f>IFERROR(#REF!*#REF!,0)</f>
        <v>0</v>
      </c>
    </row>
    <row r="405" spans="1:21" ht="18" customHeight="1" x14ac:dyDescent="0.25">
      <c r="A405" s="104"/>
      <c r="B405" s="104"/>
      <c r="C405" s="5"/>
      <c r="D405" s="5"/>
      <c r="E405" s="49"/>
      <c r="F405" s="5"/>
      <c r="G405" s="113">
        <f t="shared" si="45"/>
        <v>0</v>
      </c>
      <c r="H405" s="3"/>
      <c r="I405" s="120">
        <f>IFERROR(Jasper!$C392*Jasper!$D392,0)</f>
        <v>0</v>
      </c>
      <c r="J405" s="120">
        <f>IFERROR(#REF!*#REF!,0)</f>
        <v>0</v>
      </c>
      <c r="K405" s="120">
        <f>IFERROR(Versailles!C390*Versailles!D390,0)</f>
        <v>0</v>
      </c>
      <c r="L405" s="120">
        <f>IFERROR(Sellersburg!C387*Sellersburg!D387,0)</f>
        <v>0</v>
      </c>
      <c r="M405" s="120">
        <f>IFERROR(Pendleton!C391*Pendleton!D391,0)</f>
        <v>0</v>
      </c>
      <c r="N405" s="120">
        <f>IFERROR(Putnamville!C377*Putnamville!D377,0)</f>
        <v>0</v>
      </c>
      <c r="O405" s="120">
        <f>IFERROR(Lowell!C359*Lowell!D359,0)</f>
        <v>0</v>
      </c>
      <c r="P405" s="120">
        <f>IFERROR(#REF!*#REF!,0)</f>
        <v>0</v>
      </c>
      <c r="Q405" s="120">
        <f>IFERROR(Peru!C392*Peru!D392,0)</f>
        <v>0</v>
      </c>
      <c r="R405" s="120">
        <f>IFERROR('Toll Rd'!C383*'Toll Rd'!D383,0)</f>
        <v>0</v>
      </c>
      <c r="S405" s="120">
        <f>IFERROR(#REF!*#REF!,0)</f>
        <v>0</v>
      </c>
      <c r="T405" s="120">
        <f>IFERROR(#REF!*#REF!,0)</f>
        <v>0</v>
      </c>
      <c r="U405" s="120">
        <f>IFERROR(#REF!*#REF!,0)</f>
        <v>0</v>
      </c>
    </row>
    <row r="406" spans="1:21" ht="18" customHeight="1" x14ac:dyDescent="0.25">
      <c r="A406" s="104"/>
      <c r="B406" s="104"/>
      <c r="C406" s="5"/>
      <c r="D406" s="5"/>
      <c r="E406" s="49"/>
      <c r="F406" s="5"/>
      <c r="G406" s="113">
        <f t="shared" si="45"/>
        <v>0</v>
      </c>
      <c r="H406" s="3"/>
      <c r="I406" s="120">
        <f>IFERROR(Jasper!$C393*Jasper!$D393,0)</f>
        <v>0</v>
      </c>
      <c r="J406" s="120">
        <f>IFERROR(#REF!*#REF!,0)</f>
        <v>0</v>
      </c>
      <c r="K406" s="120">
        <f>IFERROR(Versailles!C391*Versailles!D391,0)</f>
        <v>0</v>
      </c>
      <c r="L406" s="120">
        <f>IFERROR(Sellersburg!C388*Sellersburg!D388,0)</f>
        <v>0</v>
      </c>
      <c r="M406" s="120">
        <f>IFERROR(Pendleton!C392*Pendleton!D392,0)</f>
        <v>0</v>
      </c>
      <c r="N406" s="120">
        <f>IFERROR(Putnamville!C378*Putnamville!D378,0)</f>
        <v>0</v>
      </c>
      <c r="O406" s="120">
        <f>IFERROR(Lowell!C360*Lowell!D360,0)</f>
        <v>0</v>
      </c>
      <c r="P406" s="120">
        <f>IFERROR(#REF!*#REF!,0)</f>
        <v>0</v>
      </c>
      <c r="Q406" s="120">
        <f>IFERROR(Peru!C393*Peru!D393,0)</f>
        <v>0</v>
      </c>
      <c r="R406" s="120">
        <f>IFERROR('Toll Rd'!C384*'Toll Rd'!D384,0)</f>
        <v>0</v>
      </c>
      <c r="S406" s="120">
        <f>IFERROR(#REF!*#REF!,0)</f>
        <v>0</v>
      </c>
      <c r="T406" s="120">
        <f>IFERROR(#REF!*#REF!,0)</f>
        <v>0</v>
      </c>
      <c r="U406" s="120">
        <f>IFERROR(#REF!*#REF!,0)</f>
        <v>0</v>
      </c>
    </row>
    <row r="407" spans="1:21" ht="18" customHeight="1" x14ac:dyDescent="0.25">
      <c r="A407" s="104"/>
      <c r="B407" s="104"/>
      <c r="C407" s="5"/>
      <c r="D407" s="5"/>
      <c r="E407" s="49"/>
      <c r="F407" s="5"/>
      <c r="G407" s="113">
        <f t="shared" si="45"/>
        <v>0</v>
      </c>
      <c r="H407" s="3"/>
      <c r="I407" s="120">
        <f>IFERROR(Jasper!$C394*Jasper!$D394,0)</f>
        <v>0</v>
      </c>
      <c r="J407" s="120">
        <f>IFERROR(#REF!*#REF!,0)</f>
        <v>0</v>
      </c>
      <c r="K407" s="120">
        <f>IFERROR(Versailles!C392*Versailles!D392,0)</f>
        <v>0</v>
      </c>
      <c r="L407" s="120">
        <f>IFERROR(Sellersburg!C389*Sellersburg!D389,0)</f>
        <v>0</v>
      </c>
      <c r="M407" s="120">
        <f>IFERROR(Pendleton!C393*Pendleton!D393,0)</f>
        <v>0</v>
      </c>
      <c r="N407" s="120">
        <f>IFERROR(Putnamville!C379*Putnamville!D379,0)</f>
        <v>0</v>
      </c>
      <c r="O407" s="120">
        <f>IFERROR(Lowell!C361*Lowell!D361,0)</f>
        <v>0</v>
      </c>
      <c r="P407" s="120">
        <f>IFERROR(#REF!*#REF!,0)</f>
        <v>0</v>
      </c>
      <c r="Q407" s="120">
        <f>IFERROR(Peru!C394*Peru!D394,0)</f>
        <v>0</v>
      </c>
      <c r="R407" s="120">
        <f>IFERROR('Toll Rd'!C385*'Toll Rd'!D385,0)</f>
        <v>0</v>
      </c>
      <c r="S407" s="120">
        <f>IFERROR(#REF!*#REF!,0)</f>
        <v>0</v>
      </c>
      <c r="T407" s="120">
        <f>IFERROR(#REF!*#REF!,0)</f>
        <v>0</v>
      </c>
      <c r="U407" s="120">
        <f>IFERROR(#REF!*#REF!,0)</f>
        <v>0</v>
      </c>
    </row>
    <row r="408" spans="1:21" ht="18" customHeight="1" x14ac:dyDescent="0.25">
      <c r="A408" s="104"/>
      <c r="B408" s="104"/>
      <c r="C408" s="5"/>
      <c r="D408" s="5"/>
      <c r="E408" s="49"/>
      <c r="F408" s="5"/>
      <c r="G408" s="113">
        <f t="shared" si="45"/>
        <v>0</v>
      </c>
      <c r="H408" s="3"/>
      <c r="I408" s="120">
        <f>IFERROR(Jasper!$C395*Jasper!$D395,0)</f>
        <v>0</v>
      </c>
      <c r="J408" s="120">
        <f>IFERROR(#REF!*#REF!,0)</f>
        <v>0</v>
      </c>
      <c r="K408" s="120">
        <f>IFERROR(Versailles!C393*Versailles!D393,0)</f>
        <v>0</v>
      </c>
      <c r="L408" s="120">
        <f>IFERROR(Sellersburg!C390*Sellersburg!D390,0)</f>
        <v>0</v>
      </c>
      <c r="M408" s="120">
        <f>IFERROR(Pendleton!C394*Pendleton!D394,0)</f>
        <v>0</v>
      </c>
      <c r="N408" s="120">
        <f>IFERROR(Putnamville!C380*Putnamville!D380,0)</f>
        <v>0</v>
      </c>
      <c r="O408" s="120">
        <f>IFERROR(Lowell!C362*Lowell!D362,0)</f>
        <v>0</v>
      </c>
      <c r="P408" s="120">
        <f>IFERROR(#REF!*#REF!,0)</f>
        <v>0</v>
      </c>
      <c r="Q408" s="120">
        <f>IFERROR(Peru!C395*Peru!D395,0)</f>
        <v>0</v>
      </c>
      <c r="R408" s="120">
        <f>IFERROR('Toll Rd'!C386*'Toll Rd'!D386,0)</f>
        <v>0</v>
      </c>
      <c r="S408" s="120">
        <f>IFERROR(#REF!*#REF!,0)</f>
        <v>0</v>
      </c>
      <c r="T408" s="120">
        <f>IFERROR(#REF!*#REF!,0)</f>
        <v>0</v>
      </c>
      <c r="U408" s="120">
        <f>IFERROR(#REF!*#REF!,0)</f>
        <v>0</v>
      </c>
    </row>
    <row r="409" spans="1:21" ht="18" customHeight="1" x14ac:dyDescent="0.25">
      <c r="A409" s="104"/>
      <c r="B409" s="104"/>
      <c r="C409" s="5"/>
      <c r="D409" s="5"/>
      <c r="E409" s="49"/>
      <c r="F409" s="5"/>
      <c r="G409" s="113">
        <f t="shared" si="45"/>
        <v>0</v>
      </c>
      <c r="H409" s="3"/>
      <c r="I409" s="120">
        <f>IFERROR(Jasper!$C396*Jasper!$D396,0)</f>
        <v>0</v>
      </c>
      <c r="J409" s="120">
        <f>IFERROR(#REF!*#REF!,0)</f>
        <v>0</v>
      </c>
      <c r="K409" s="120">
        <f>IFERROR(Versailles!C394*Versailles!D394,0)</f>
        <v>0</v>
      </c>
      <c r="L409" s="120">
        <f>IFERROR(Sellersburg!C391*Sellersburg!D391,0)</f>
        <v>0</v>
      </c>
      <c r="M409" s="120">
        <f>IFERROR(Pendleton!C395*Pendleton!D395,0)</f>
        <v>0</v>
      </c>
      <c r="N409" s="120">
        <f>IFERROR(Putnamville!C381*Putnamville!D381,0)</f>
        <v>0</v>
      </c>
      <c r="O409" s="120">
        <f>IFERROR(Lowell!C363*Lowell!D363,0)</f>
        <v>0</v>
      </c>
      <c r="P409" s="120">
        <f>IFERROR(#REF!*#REF!,0)</f>
        <v>0</v>
      </c>
      <c r="Q409" s="120">
        <f>IFERROR(Peru!C396*Peru!D396,0)</f>
        <v>0</v>
      </c>
      <c r="R409" s="120">
        <f>IFERROR('Toll Rd'!C387*'Toll Rd'!D387,0)</f>
        <v>0</v>
      </c>
      <c r="S409" s="120">
        <f>IFERROR(#REF!*#REF!,0)</f>
        <v>0</v>
      </c>
      <c r="T409" s="120">
        <f>IFERROR(#REF!*#REF!,0)</f>
        <v>0</v>
      </c>
      <c r="U409" s="120">
        <f>IFERROR(#REF!*#REF!,0)</f>
        <v>0</v>
      </c>
    </row>
    <row r="410" spans="1:21" ht="18" customHeight="1" x14ac:dyDescent="0.25">
      <c r="A410" s="104"/>
      <c r="B410" s="104"/>
      <c r="C410" s="5"/>
      <c r="D410" s="5"/>
      <c r="E410" s="49"/>
      <c r="F410" s="5"/>
      <c r="G410" s="113">
        <f t="shared" si="45"/>
        <v>0</v>
      </c>
      <c r="H410" s="3"/>
      <c r="I410" s="120">
        <f>IFERROR(Jasper!$C397*Jasper!$D397,0)</f>
        <v>0</v>
      </c>
      <c r="J410" s="120">
        <f>IFERROR(#REF!*#REF!,0)</f>
        <v>0</v>
      </c>
      <c r="K410" s="120">
        <f>IFERROR(Versailles!C395*Versailles!D395,0)</f>
        <v>0</v>
      </c>
      <c r="L410" s="120">
        <f>IFERROR(Sellersburg!C392*Sellersburg!D392,0)</f>
        <v>0</v>
      </c>
      <c r="M410" s="120">
        <f>IFERROR(Pendleton!C396*Pendleton!D396,0)</f>
        <v>0</v>
      </c>
      <c r="N410" s="120">
        <f>IFERROR(Putnamville!C382*Putnamville!D382,0)</f>
        <v>0</v>
      </c>
      <c r="O410" s="120">
        <f>IFERROR(Lowell!C364*Lowell!D364,0)</f>
        <v>0</v>
      </c>
      <c r="P410" s="120">
        <f>IFERROR(#REF!*#REF!,0)</f>
        <v>0</v>
      </c>
      <c r="Q410" s="120">
        <f>IFERROR(Peru!C397*Peru!D397,0)</f>
        <v>0</v>
      </c>
      <c r="R410" s="120">
        <f>IFERROR('Toll Rd'!C388*'Toll Rd'!D388,0)</f>
        <v>0</v>
      </c>
      <c r="S410" s="120">
        <f>IFERROR(#REF!*#REF!,0)</f>
        <v>0</v>
      </c>
      <c r="T410" s="120">
        <f>IFERROR(#REF!*#REF!,0)</f>
        <v>0</v>
      </c>
      <c r="U410" s="120">
        <f>IFERROR(#REF!*#REF!,0)</f>
        <v>0</v>
      </c>
    </row>
    <row r="411" spans="1:21" ht="18" customHeight="1" x14ac:dyDescent="0.25">
      <c r="A411" s="104"/>
      <c r="B411" s="104"/>
      <c r="C411" s="5"/>
      <c r="D411" s="5"/>
      <c r="E411" s="49"/>
      <c r="F411" s="5"/>
      <c r="G411" s="113">
        <f t="shared" si="45"/>
        <v>0</v>
      </c>
      <c r="H411" s="3"/>
      <c r="I411" s="120">
        <f>IFERROR(Jasper!$C398*Jasper!$D398,0)</f>
        <v>0</v>
      </c>
      <c r="J411" s="120">
        <f>IFERROR(#REF!*#REF!,0)</f>
        <v>0</v>
      </c>
      <c r="K411" s="120">
        <f>IFERROR(Versailles!C396*Versailles!D396,0)</f>
        <v>0</v>
      </c>
      <c r="L411" s="120">
        <f>IFERROR(Sellersburg!C393*Sellersburg!D393,0)</f>
        <v>0</v>
      </c>
      <c r="M411" s="120">
        <f>IFERROR(Pendleton!C397*Pendleton!D397,0)</f>
        <v>0</v>
      </c>
      <c r="N411" s="120">
        <f>IFERROR(Putnamville!C383*Putnamville!D383,0)</f>
        <v>0</v>
      </c>
      <c r="O411" s="120">
        <f>IFERROR(Lowell!C365*Lowell!D365,0)</f>
        <v>0</v>
      </c>
      <c r="P411" s="120">
        <f>IFERROR(#REF!*#REF!,0)</f>
        <v>0</v>
      </c>
      <c r="Q411" s="120">
        <f>IFERROR(Peru!C398*Peru!D398,0)</f>
        <v>0</v>
      </c>
      <c r="R411" s="120">
        <f>IFERROR('Toll Rd'!C389*'Toll Rd'!D389,0)</f>
        <v>0</v>
      </c>
      <c r="S411" s="120">
        <f>IFERROR(#REF!*#REF!,0)</f>
        <v>0</v>
      </c>
      <c r="T411" s="120">
        <f>IFERROR(#REF!*#REF!,0)</f>
        <v>0</v>
      </c>
      <c r="U411" s="120">
        <f>IFERROR(#REF!*#REF!,0)</f>
        <v>0</v>
      </c>
    </row>
    <row r="412" spans="1:21" ht="18" customHeight="1" x14ac:dyDescent="0.25">
      <c r="A412" s="104"/>
      <c r="B412" s="104"/>
      <c r="C412" s="5"/>
      <c r="D412" s="5"/>
      <c r="E412" s="49"/>
      <c r="F412" s="5"/>
      <c r="G412" s="113">
        <f t="shared" si="45"/>
        <v>0</v>
      </c>
      <c r="H412" s="3"/>
      <c r="I412" s="120">
        <f>IFERROR(Jasper!$C399*Jasper!$D399,0)</f>
        <v>0</v>
      </c>
      <c r="J412" s="120">
        <f>IFERROR(#REF!*#REF!,0)</f>
        <v>0</v>
      </c>
      <c r="K412" s="120">
        <f>IFERROR(Versailles!C397*Versailles!D397,0)</f>
        <v>0</v>
      </c>
      <c r="L412" s="120">
        <f>IFERROR(Sellersburg!C394*Sellersburg!D394,0)</f>
        <v>0</v>
      </c>
      <c r="M412" s="120">
        <f>IFERROR(Pendleton!C398*Pendleton!D398,0)</f>
        <v>0</v>
      </c>
      <c r="N412" s="120">
        <f>IFERROR(Putnamville!C384*Putnamville!D384,0)</f>
        <v>0</v>
      </c>
      <c r="O412" s="120">
        <f>IFERROR(Lowell!C366*Lowell!D366,0)</f>
        <v>0</v>
      </c>
      <c r="P412" s="120">
        <f>IFERROR(#REF!*#REF!,0)</f>
        <v>0</v>
      </c>
      <c r="Q412" s="120">
        <f>IFERROR(Peru!C399*Peru!D399,0)</f>
        <v>0</v>
      </c>
      <c r="R412" s="120">
        <f>IFERROR('Toll Rd'!C390*'Toll Rd'!D390,0)</f>
        <v>0</v>
      </c>
      <c r="S412" s="120">
        <f>IFERROR(#REF!*#REF!,0)</f>
        <v>0</v>
      </c>
      <c r="T412" s="120">
        <f>IFERROR(#REF!*#REF!,0)</f>
        <v>0</v>
      </c>
      <c r="U412" s="120">
        <f>IFERROR(#REF!*#REF!,0)</f>
        <v>0</v>
      </c>
    </row>
    <row r="413" spans="1:21" ht="18" customHeight="1" x14ac:dyDescent="0.25">
      <c r="A413" s="104"/>
      <c r="B413" s="104"/>
      <c r="C413" s="5"/>
      <c r="D413" s="5"/>
      <c r="E413" s="49"/>
      <c r="F413" s="5"/>
      <c r="G413" s="113">
        <f t="shared" si="45"/>
        <v>0</v>
      </c>
      <c r="H413" s="3"/>
      <c r="I413" s="120">
        <f>IFERROR(Jasper!$C400*Jasper!$D400,0)</f>
        <v>0</v>
      </c>
      <c r="J413" s="120">
        <f>IFERROR(#REF!*#REF!,0)</f>
        <v>0</v>
      </c>
      <c r="K413" s="120">
        <f>IFERROR(Versailles!C398*Versailles!D398,0)</f>
        <v>0</v>
      </c>
      <c r="L413" s="120">
        <f>IFERROR(Sellersburg!C395*Sellersburg!D395,0)</f>
        <v>0</v>
      </c>
      <c r="M413" s="120">
        <f>IFERROR(Pendleton!C399*Pendleton!D399,0)</f>
        <v>0</v>
      </c>
      <c r="N413" s="120">
        <f>IFERROR(Putnamville!C385*Putnamville!D385,0)</f>
        <v>0</v>
      </c>
      <c r="O413" s="120">
        <f>IFERROR(Lowell!C367*Lowell!D367,0)</f>
        <v>0</v>
      </c>
      <c r="P413" s="120">
        <f>IFERROR(#REF!*#REF!,0)</f>
        <v>0</v>
      </c>
      <c r="Q413" s="120">
        <f>IFERROR(Peru!C400*Peru!D400,0)</f>
        <v>0</v>
      </c>
      <c r="R413" s="120">
        <f>IFERROR('Toll Rd'!C391*'Toll Rd'!D391,0)</f>
        <v>0</v>
      </c>
      <c r="S413" s="120">
        <f>IFERROR(#REF!*#REF!,0)</f>
        <v>0</v>
      </c>
      <c r="T413" s="120">
        <f>IFERROR(#REF!*#REF!,0)</f>
        <v>0</v>
      </c>
      <c r="U413" s="120">
        <f>IFERROR(#REF!*#REF!,0)</f>
        <v>0</v>
      </c>
    </row>
    <row r="414" spans="1:21" ht="18" customHeight="1" x14ac:dyDescent="0.25">
      <c r="A414" s="104"/>
      <c r="B414" s="104"/>
      <c r="C414" s="5"/>
      <c r="D414" s="5"/>
      <c r="E414" s="49"/>
      <c r="F414" s="5"/>
      <c r="G414" s="113">
        <f t="shared" si="45"/>
        <v>0</v>
      </c>
      <c r="H414" s="3"/>
      <c r="I414" s="120">
        <f>IFERROR(Jasper!$C401*Jasper!$D401,0)</f>
        <v>0</v>
      </c>
      <c r="J414" s="120">
        <f>IFERROR(#REF!*#REF!,0)</f>
        <v>0</v>
      </c>
      <c r="K414" s="120">
        <f>IFERROR(Versailles!C399*Versailles!D399,0)</f>
        <v>0</v>
      </c>
      <c r="L414" s="120">
        <f>IFERROR(Sellersburg!C396*Sellersburg!D396,0)</f>
        <v>0</v>
      </c>
      <c r="M414" s="120">
        <f>IFERROR(Pendleton!C400*Pendleton!D400,0)</f>
        <v>0</v>
      </c>
      <c r="N414" s="120">
        <f>IFERROR(Putnamville!C386*Putnamville!D386,0)</f>
        <v>0</v>
      </c>
      <c r="O414" s="120">
        <f>IFERROR(Lowell!C368*Lowell!D368,0)</f>
        <v>0</v>
      </c>
      <c r="P414" s="120">
        <f>IFERROR(#REF!*#REF!,0)</f>
        <v>0</v>
      </c>
      <c r="Q414" s="120">
        <f>IFERROR(Peru!C401*Peru!D401,0)</f>
        <v>0</v>
      </c>
      <c r="R414" s="120">
        <f>IFERROR('Toll Rd'!C392*'Toll Rd'!D392,0)</f>
        <v>0</v>
      </c>
      <c r="S414" s="120">
        <f>IFERROR(#REF!*#REF!,0)</f>
        <v>0</v>
      </c>
      <c r="T414" s="120">
        <f>IFERROR(#REF!*#REF!,0)</f>
        <v>0</v>
      </c>
      <c r="U414" s="120">
        <f>IFERROR(#REF!*#REF!,0)</f>
        <v>0</v>
      </c>
    </row>
    <row r="415" spans="1:21" ht="18" customHeight="1" x14ac:dyDescent="0.25">
      <c r="A415" s="104"/>
      <c r="B415" s="104"/>
      <c r="C415" s="5"/>
      <c r="D415" s="5"/>
      <c r="E415" s="49"/>
      <c r="F415" s="5"/>
      <c r="G415" s="113">
        <f t="shared" si="45"/>
        <v>0</v>
      </c>
      <c r="H415" s="3"/>
      <c r="I415" s="120">
        <f>IFERROR(Jasper!$C402*Jasper!$D402,0)</f>
        <v>0</v>
      </c>
      <c r="J415" s="120">
        <f>IFERROR(#REF!*#REF!,0)</f>
        <v>0</v>
      </c>
      <c r="K415" s="120">
        <f>IFERROR(Versailles!C400*Versailles!D400,0)</f>
        <v>0</v>
      </c>
      <c r="L415" s="120">
        <f>IFERROR(Sellersburg!C397*Sellersburg!D397,0)</f>
        <v>0</v>
      </c>
      <c r="M415" s="120">
        <f>IFERROR(Pendleton!C401*Pendleton!D401,0)</f>
        <v>0</v>
      </c>
      <c r="N415" s="120">
        <f>IFERROR(Putnamville!C387*Putnamville!D387,0)</f>
        <v>0</v>
      </c>
      <c r="O415" s="120">
        <f>IFERROR(Lowell!C369*Lowell!D369,0)</f>
        <v>0</v>
      </c>
      <c r="P415" s="120">
        <f>IFERROR(#REF!*#REF!,0)</f>
        <v>0</v>
      </c>
      <c r="Q415" s="120">
        <f>IFERROR(Peru!C402*Peru!D402,0)</f>
        <v>0</v>
      </c>
      <c r="R415" s="120">
        <f>IFERROR('Toll Rd'!C393*'Toll Rd'!D393,0)</f>
        <v>0</v>
      </c>
      <c r="S415" s="120">
        <f>IFERROR(#REF!*#REF!,0)</f>
        <v>0</v>
      </c>
      <c r="T415" s="120">
        <f>IFERROR(#REF!*#REF!,0)</f>
        <v>0</v>
      </c>
      <c r="U415" s="120">
        <f>IFERROR(#REF!*#REF!,0)</f>
        <v>0</v>
      </c>
    </row>
    <row r="416" spans="1:21" ht="18" customHeight="1" x14ac:dyDescent="0.25">
      <c r="A416" s="104"/>
      <c r="B416" s="104"/>
      <c r="C416" s="5"/>
      <c r="D416" s="5"/>
      <c r="E416" s="49"/>
      <c r="F416" s="5"/>
      <c r="G416" s="113">
        <f t="shared" si="45"/>
        <v>0</v>
      </c>
      <c r="H416" s="3"/>
      <c r="I416" s="120">
        <f>IFERROR(Jasper!$C403*Jasper!$D403,0)</f>
        <v>0</v>
      </c>
      <c r="J416" s="120">
        <f>IFERROR(#REF!*#REF!,0)</f>
        <v>0</v>
      </c>
      <c r="K416" s="120">
        <f>IFERROR(Versailles!C401*Versailles!D401,0)</f>
        <v>0</v>
      </c>
      <c r="L416" s="120">
        <f>IFERROR(Sellersburg!C398*Sellersburg!D398,0)</f>
        <v>0</v>
      </c>
      <c r="M416" s="120">
        <f>IFERROR(Pendleton!C402*Pendleton!D402,0)</f>
        <v>0</v>
      </c>
      <c r="N416" s="120">
        <f>IFERROR(Putnamville!C388*Putnamville!D388,0)</f>
        <v>0</v>
      </c>
      <c r="O416" s="120">
        <f>IFERROR(Lowell!C370*Lowell!D370,0)</f>
        <v>0</v>
      </c>
      <c r="P416" s="120">
        <f>IFERROR(#REF!*#REF!,0)</f>
        <v>0</v>
      </c>
      <c r="Q416" s="120">
        <f>IFERROR(Peru!C403*Peru!D403,0)</f>
        <v>0</v>
      </c>
      <c r="R416" s="120">
        <f>IFERROR('Toll Rd'!C394*'Toll Rd'!D394,0)</f>
        <v>0</v>
      </c>
      <c r="S416" s="120">
        <f>IFERROR(#REF!*#REF!,0)</f>
        <v>0</v>
      </c>
      <c r="T416" s="120">
        <f>IFERROR(#REF!*#REF!,0)</f>
        <v>0</v>
      </c>
      <c r="U416" s="120">
        <f>IFERROR(#REF!*#REF!,0)</f>
        <v>0</v>
      </c>
    </row>
    <row r="417" spans="1:21" ht="18" customHeight="1" x14ac:dyDescent="0.25">
      <c r="A417" s="104"/>
      <c r="B417" s="104"/>
      <c r="C417" s="5"/>
      <c r="D417" s="5"/>
      <c r="E417" s="49"/>
      <c r="F417" s="5"/>
      <c r="G417" s="113">
        <f t="shared" si="45"/>
        <v>0</v>
      </c>
      <c r="H417" s="3"/>
      <c r="I417" s="120">
        <f>IFERROR(Jasper!$C404*Jasper!$D404,0)</f>
        <v>0</v>
      </c>
      <c r="J417" s="120">
        <f>IFERROR(#REF!*#REF!,0)</f>
        <v>0</v>
      </c>
      <c r="K417" s="120">
        <f>IFERROR(Versailles!C402*Versailles!D402,0)</f>
        <v>0</v>
      </c>
      <c r="L417" s="120">
        <f>IFERROR(Sellersburg!C399*Sellersburg!D399,0)</f>
        <v>0</v>
      </c>
      <c r="M417" s="120">
        <f>IFERROR(Pendleton!C403*Pendleton!D403,0)</f>
        <v>0</v>
      </c>
      <c r="N417" s="120">
        <f>IFERROR(Putnamville!C389*Putnamville!D389,0)</f>
        <v>0</v>
      </c>
      <c r="O417" s="120">
        <f>IFERROR(Lowell!C371*Lowell!D371,0)</f>
        <v>0</v>
      </c>
      <c r="P417" s="120">
        <f>IFERROR(#REF!*#REF!,0)</f>
        <v>0</v>
      </c>
      <c r="Q417" s="120">
        <f>IFERROR(Peru!C404*Peru!D404,0)</f>
        <v>0</v>
      </c>
      <c r="R417" s="120">
        <f>IFERROR('Toll Rd'!C395*'Toll Rd'!D395,0)</f>
        <v>0</v>
      </c>
      <c r="S417" s="120">
        <f>IFERROR(#REF!*#REF!,0)</f>
        <v>0</v>
      </c>
      <c r="T417" s="120">
        <f>IFERROR(#REF!*#REF!,0)</f>
        <v>0</v>
      </c>
      <c r="U417" s="120">
        <f>IFERROR(#REF!*#REF!,0)</f>
        <v>0</v>
      </c>
    </row>
    <row r="418" spans="1:21" ht="18" customHeight="1" x14ac:dyDescent="0.25">
      <c r="A418" s="104"/>
      <c r="B418" s="104"/>
      <c r="C418" s="5"/>
      <c r="D418" s="5"/>
      <c r="E418" s="49"/>
      <c r="F418" s="5"/>
      <c r="G418" s="113">
        <f t="shared" si="45"/>
        <v>0</v>
      </c>
      <c r="I418" s="120">
        <f>IFERROR(Jasper!$C405*Jasper!$D405,0)</f>
        <v>0</v>
      </c>
      <c r="J418" s="120">
        <f>IFERROR(#REF!*#REF!,0)</f>
        <v>0</v>
      </c>
      <c r="K418" s="120">
        <f>IFERROR(Versailles!C403*Versailles!D403,0)</f>
        <v>0</v>
      </c>
      <c r="L418" s="120">
        <f>IFERROR(Sellersburg!C400*Sellersburg!D400,0)</f>
        <v>0</v>
      </c>
      <c r="M418" s="120">
        <f>IFERROR(Pendleton!C404*Pendleton!D404,0)</f>
        <v>0</v>
      </c>
      <c r="N418" s="120">
        <f>IFERROR(Putnamville!C390*Putnamville!D390,0)</f>
        <v>0</v>
      </c>
      <c r="O418" s="120">
        <f>IFERROR(Lowell!C372*Lowell!D372,0)</f>
        <v>0</v>
      </c>
      <c r="P418" s="120">
        <f>IFERROR(#REF!*#REF!,0)</f>
        <v>0</v>
      </c>
      <c r="Q418" s="120">
        <f>IFERROR(Peru!C405*Peru!D405,0)</f>
        <v>0</v>
      </c>
      <c r="R418" s="120">
        <f>IFERROR('Toll Rd'!C396*'Toll Rd'!D396,0)</f>
        <v>0</v>
      </c>
      <c r="S418" s="120">
        <f>IFERROR(#REF!*#REF!,0)</f>
        <v>0</v>
      </c>
      <c r="T418" s="120">
        <f>IFERROR(#REF!*#REF!,0)</f>
        <v>0</v>
      </c>
      <c r="U418" s="120">
        <f>IFERROR(#REF!*#REF!,0)</f>
        <v>0</v>
      </c>
    </row>
    <row r="419" spans="1:21" ht="18" customHeight="1" x14ac:dyDescent="0.25">
      <c r="A419" s="104"/>
      <c r="B419" s="104"/>
      <c r="C419" s="5"/>
      <c r="D419" s="5"/>
      <c r="E419" s="49"/>
      <c r="F419" s="5"/>
      <c r="G419" s="113">
        <f t="shared" si="45"/>
        <v>0</v>
      </c>
      <c r="I419" s="120">
        <f>IFERROR(Jasper!$C406*Jasper!$D406,0)</f>
        <v>0</v>
      </c>
      <c r="J419" s="120">
        <f>IFERROR(#REF!*#REF!,0)</f>
        <v>0</v>
      </c>
      <c r="K419" s="120">
        <f>IFERROR(Versailles!C404*Versailles!D404,0)</f>
        <v>0</v>
      </c>
      <c r="L419" s="120">
        <f>IFERROR(Sellersburg!C401*Sellersburg!D401,0)</f>
        <v>0</v>
      </c>
      <c r="M419" s="120">
        <f>IFERROR(Pendleton!C405*Pendleton!D405,0)</f>
        <v>0</v>
      </c>
      <c r="N419" s="120">
        <f>IFERROR(Putnamville!C391*Putnamville!D391,0)</f>
        <v>0</v>
      </c>
      <c r="O419" s="120">
        <f>IFERROR(Lowell!C373*Lowell!D373,0)</f>
        <v>0</v>
      </c>
      <c r="P419" s="120">
        <f>IFERROR(#REF!*#REF!,0)</f>
        <v>0</v>
      </c>
      <c r="Q419" s="120">
        <f>IFERROR(Peru!C406*Peru!D406,0)</f>
        <v>0</v>
      </c>
      <c r="R419" s="120">
        <f>IFERROR('Toll Rd'!C397*'Toll Rd'!D397,0)</f>
        <v>0</v>
      </c>
      <c r="S419" s="120">
        <f>IFERROR(#REF!*#REF!,0)</f>
        <v>0</v>
      </c>
      <c r="T419" s="120">
        <f>IFERROR(#REF!*#REF!,0)</f>
        <v>0</v>
      </c>
      <c r="U419" s="120">
        <f>IFERROR(#REF!*#REF!,0)</f>
        <v>0</v>
      </c>
    </row>
    <row r="420" spans="1:21" ht="18" customHeight="1" x14ac:dyDescent="0.25">
      <c r="A420" s="104"/>
      <c r="B420" s="104"/>
      <c r="C420" s="5"/>
      <c r="D420" s="5"/>
      <c r="E420" s="49"/>
      <c r="F420" s="5"/>
      <c r="G420" s="113">
        <f t="shared" si="45"/>
        <v>0</v>
      </c>
      <c r="I420" s="120">
        <f>IFERROR(Jasper!$C407*Jasper!$D407,0)</f>
        <v>0</v>
      </c>
      <c r="J420" s="120">
        <f>IFERROR(#REF!*#REF!,0)</f>
        <v>0</v>
      </c>
      <c r="K420" s="120">
        <f>IFERROR(Versailles!C405*Versailles!D405,0)</f>
        <v>0</v>
      </c>
      <c r="L420" s="120">
        <f>IFERROR(Sellersburg!C402*Sellersburg!D402,0)</f>
        <v>0</v>
      </c>
      <c r="M420" s="120">
        <f>IFERROR(Pendleton!C406*Pendleton!D406,0)</f>
        <v>0</v>
      </c>
      <c r="N420" s="120">
        <f>IFERROR(Putnamville!C392*Putnamville!D392,0)</f>
        <v>0</v>
      </c>
      <c r="O420" s="120">
        <f>IFERROR(Lowell!C374*Lowell!D374,0)</f>
        <v>0</v>
      </c>
      <c r="P420" s="120">
        <f>IFERROR(#REF!*#REF!,0)</f>
        <v>0</v>
      </c>
      <c r="Q420" s="120">
        <f>IFERROR(Peru!C407*Peru!D407,0)</f>
        <v>0</v>
      </c>
      <c r="R420" s="120">
        <f>IFERROR('Toll Rd'!C398*'Toll Rd'!D398,0)</f>
        <v>0</v>
      </c>
      <c r="S420" s="120">
        <f>IFERROR(#REF!*#REF!,0)</f>
        <v>0</v>
      </c>
      <c r="T420" s="120">
        <f>IFERROR(#REF!*#REF!,0)</f>
        <v>0</v>
      </c>
      <c r="U420" s="120">
        <f>IFERROR(#REF!*#REF!,0)</f>
        <v>0</v>
      </c>
    </row>
    <row r="421" spans="1:21" ht="18" customHeight="1" x14ac:dyDescent="0.25">
      <c r="A421" s="104"/>
      <c r="B421" s="104"/>
      <c r="C421" s="5"/>
      <c r="D421" s="5"/>
      <c r="E421" s="49"/>
      <c r="F421" s="5"/>
      <c r="G421" s="113">
        <f t="shared" si="45"/>
        <v>0</v>
      </c>
      <c r="I421" s="120">
        <f>IFERROR(Jasper!$C408*Jasper!$D408,0)</f>
        <v>0</v>
      </c>
      <c r="J421" s="120">
        <f>IFERROR(#REF!*#REF!,0)</f>
        <v>0</v>
      </c>
      <c r="K421" s="120">
        <f>IFERROR(Versailles!C406*Versailles!D406,0)</f>
        <v>0</v>
      </c>
      <c r="L421" s="120">
        <f>IFERROR(Sellersburg!C403*Sellersburg!D403,0)</f>
        <v>0</v>
      </c>
      <c r="M421" s="120">
        <f>IFERROR(Pendleton!C407*Pendleton!D407,0)</f>
        <v>0</v>
      </c>
      <c r="N421" s="120">
        <f>IFERROR(Putnamville!C393*Putnamville!D393,0)</f>
        <v>0</v>
      </c>
      <c r="O421" s="120">
        <f>IFERROR(Lowell!C375*Lowell!D375,0)</f>
        <v>0</v>
      </c>
      <c r="P421" s="120">
        <f>IFERROR(#REF!*#REF!,0)</f>
        <v>0</v>
      </c>
      <c r="Q421" s="120">
        <f>IFERROR(Peru!C408*Peru!D408,0)</f>
        <v>0</v>
      </c>
      <c r="R421" s="120">
        <f>IFERROR('Toll Rd'!C399*'Toll Rd'!D399,0)</f>
        <v>0</v>
      </c>
      <c r="S421" s="120">
        <f>IFERROR(#REF!*#REF!,0)</f>
        <v>0</v>
      </c>
      <c r="T421" s="120">
        <f>IFERROR(#REF!*#REF!,0)</f>
        <v>0</v>
      </c>
      <c r="U421" s="120">
        <f>IFERROR(#REF!*#REF!,0)</f>
        <v>0</v>
      </c>
    </row>
    <row r="422" spans="1:21" ht="18" customHeight="1" x14ac:dyDescent="0.25">
      <c r="A422" s="104"/>
      <c r="B422" s="104"/>
      <c r="C422" s="5"/>
      <c r="D422" s="5"/>
      <c r="E422" s="49"/>
      <c r="F422" s="5"/>
      <c r="G422" s="113">
        <f t="shared" si="45"/>
        <v>0</v>
      </c>
      <c r="I422" s="120">
        <f>IFERROR(Jasper!$C409*Jasper!$D409,0)</f>
        <v>0</v>
      </c>
      <c r="J422" s="120">
        <f>IFERROR(#REF!*#REF!,0)</f>
        <v>0</v>
      </c>
      <c r="K422" s="120">
        <f>IFERROR(Versailles!C407*Versailles!D407,0)</f>
        <v>0</v>
      </c>
      <c r="L422" s="120">
        <f>IFERROR(Sellersburg!C404*Sellersburg!D404,0)</f>
        <v>0</v>
      </c>
      <c r="M422" s="120">
        <f>IFERROR(Pendleton!C408*Pendleton!D408,0)</f>
        <v>0</v>
      </c>
      <c r="N422" s="120">
        <f>IFERROR(Putnamville!C394*Putnamville!D394,0)</f>
        <v>0</v>
      </c>
      <c r="O422" s="120">
        <f>IFERROR(Lowell!C376*Lowell!D376,0)</f>
        <v>0</v>
      </c>
      <c r="P422" s="120">
        <f>IFERROR(#REF!*#REF!,0)</f>
        <v>0</v>
      </c>
      <c r="Q422" s="120">
        <f>IFERROR(Peru!C409*Peru!D409,0)</f>
        <v>0</v>
      </c>
      <c r="R422" s="120">
        <f>IFERROR('Toll Rd'!C400*'Toll Rd'!D400,0)</f>
        <v>0</v>
      </c>
      <c r="S422" s="120">
        <f>IFERROR(#REF!*#REF!,0)</f>
        <v>0</v>
      </c>
      <c r="T422" s="120">
        <f>IFERROR(#REF!*#REF!,0)</f>
        <v>0</v>
      </c>
      <c r="U422" s="120">
        <f>IFERROR(#REF!*#REF!,0)</f>
        <v>0</v>
      </c>
    </row>
    <row r="423" spans="1:21" ht="18" customHeight="1" x14ac:dyDescent="0.25">
      <c r="A423" s="104"/>
      <c r="B423" s="104"/>
      <c r="C423" s="5"/>
      <c r="D423" s="5"/>
      <c r="E423" s="49"/>
      <c r="F423" s="5"/>
      <c r="G423" s="113">
        <f t="shared" si="45"/>
        <v>0</v>
      </c>
      <c r="I423" s="120">
        <f>IFERROR(Jasper!$C410*Jasper!$D410,0)</f>
        <v>0</v>
      </c>
      <c r="J423" s="120">
        <f>IFERROR(#REF!*#REF!,0)</f>
        <v>0</v>
      </c>
      <c r="K423" s="120">
        <f>IFERROR(Versailles!C408*Versailles!D408,0)</f>
        <v>0</v>
      </c>
      <c r="L423" s="120">
        <f>IFERROR(Sellersburg!C405*Sellersburg!D405,0)</f>
        <v>0</v>
      </c>
      <c r="M423" s="120">
        <f>IFERROR(Pendleton!C409*Pendleton!D409,0)</f>
        <v>0</v>
      </c>
      <c r="N423" s="120">
        <f>IFERROR(Putnamville!C395*Putnamville!D395,0)</f>
        <v>0</v>
      </c>
      <c r="O423" s="120">
        <f>IFERROR(Lowell!C377*Lowell!D377,0)</f>
        <v>0</v>
      </c>
      <c r="P423" s="120">
        <f>IFERROR(#REF!*#REF!,0)</f>
        <v>0</v>
      </c>
      <c r="Q423" s="120">
        <f>IFERROR(Peru!C410*Peru!D410,0)</f>
        <v>0</v>
      </c>
      <c r="R423" s="120">
        <f>IFERROR('Toll Rd'!C401*'Toll Rd'!D401,0)</f>
        <v>0</v>
      </c>
      <c r="S423" s="120">
        <f>IFERROR(#REF!*#REF!,0)</f>
        <v>0</v>
      </c>
      <c r="T423" s="120">
        <f>IFERROR(#REF!*#REF!,0)</f>
        <v>0</v>
      </c>
      <c r="U423" s="120">
        <f>IFERROR(#REF!*#REF!,0)</f>
        <v>0</v>
      </c>
    </row>
    <row r="424" spans="1:21" ht="18" customHeight="1" x14ac:dyDescent="0.25">
      <c r="A424" s="104"/>
      <c r="B424" s="104"/>
      <c r="C424" s="5"/>
      <c r="D424" s="5"/>
      <c r="E424" s="49"/>
      <c r="F424" s="5"/>
      <c r="G424" s="113">
        <f t="shared" si="45"/>
        <v>0</v>
      </c>
      <c r="I424" s="120">
        <f>IFERROR(Jasper!$C411*Jasper!$D411,0)</f>
        <v>0</v>
      </c>
      <c r="J424" s="120">
        <f>IFERROR(#REF!*#REF!,0)</f>
        <v>0</v>
      </c>
      <c r="K424" s="120">
        <f>IFERROR(Versailles!C409*Versailles!D409,0)</f>
        <v>0</v>
      </c>
      <c r="L424" s="120">
        <f>IFERROR(Sellersburg!C406*Sellersburg!D406,0)</f>
        <v>0</v>
      </c>
      <c r="M424" s="120">
        <f>IFERROR(Pendleton!C410*Pendleton!D410,0)</f>
        <v>0</v>
      </c>
      <c r="N424" s="120">
        <f>IFERROR(Putnamville!C396*Putnamville!D396,0)</f>
        <v>0</v>
      </c>
      <c r="O424" s="120">
        <f>IFERROR(Lowell!C378*Lowell!D378,0)</f>
        <v>0</v>
      </c>
      <c r="P424" s="120">
        <f>IFERROR(#REF!*#REF!,0)</f>
        <v>0</v>
      </c>
      <c r="Q424" s="120">
        <f>IFERROR(Peru!C411*Peru!D411,0)</f>
        <v>0</v>
      </c>
      <c r="R424" s="120">
        <f>IFERROR('Toll Rd'!C402*'Toll Rd'!D402,0)</f>
        <v>0</v>
      </c>
      <c r="S424" s="120">
        <f>IFERROR(#REF!*#REF!,0)</f>
        <v>0</v>
      </c>
      <c r="T424" s="120">
        <f>IFERROR(#REF!*#REF!,0)</f>
        <v>0</v>
      </c>
      <c r="U424" s="120">
        <f>IFERROR(#REF!*#REF!,0)</f>
        <v>0</v>
      </c>
    </row>
    <row r="425" spans="1:21" ht="18" customHeight="1" x14ac:dyDescent="0.25">
      <c r="A425" s="5"/>
      <c r="B425" s="5"/>
      <c r="C425" s="5"/>
      <c r="D425" s="5"/>
      <c r="E425" s="49"/>
      <c r="F425" s="5"/>
      <c r="G425" s="113">
        <f t="shared" si="45"/>
        <v>0</v>
      </c>
      <c r="I425" s="120">
        <f>IFERROR(Jasper!$C412*Jasper!$D412,0)</f>
        <v>0</v>
      </c>
      <c r="J425" s="120">
        <f>IFERROR(#REF!*#REF!,0)</f>
        <v>0</v>
      </c>
      <c r="K425" s="120">
        <f>IFERROR(Versailles!C410*Versailles!D410,0)</f>
        <v>0</v>
      </c>
      <c r="L425" s="120">
        <f>IFERROR(Sellersburg!C407*Sellersburg!D407,0)</f>
        <v>0</v>
      </c>
      <c r="M425" s="120">
        <f>IFERROR(Pendleton!C411*Pendleton!D411,0)</f>
        <v>0</v>
      </c>
      <c r="N425" s="120">
        <f>IFERROR(Putnamville!C397*Putnamville!D397,0)</f>
        <v>0</v>
      </c>
      <c r="O425" s="120">
        <f>IFERROR(Lowell!C379*Lowell!D379,0)</f>
        <v>0</v>
      </c>
      <c r="P425" s="120">
        <f>IFERROR(#REF!*#REF!,0)</f>
        <v>0</v>
      </c>
      <c r="Q425" s="120">
        <f>IFERROR(Peru!C412*Peru!D412,0)</f>
        <v>0</v>
      </c>
      <c r="R425" s="120">
        <f>IFERROR('Toll Rd'!C403*'Toll Rd'!D403,0)</f>
        <v>0</v>
      </c>
      <c r="S425" s="120">
        <f>IFERROR(#REF!*#REF!,0)</f>
        <v>0</v>
      </c>
      <c r="T425" s="120">
        <f>IFERROR(#REF!*#REF!,0)</f>
        <v>0</v>
      </c>
      <c r="U425" s="120">
        <f>IFERROR(#REF!*#REF!,0)</f>
        <v>0</v>
      </c>
    </row>
    <row r="426" spans="1:21" ht="18" customHeight="1" x14ac:dyDescent="0.25">
      <c r="A426" s="5"/>
      <c r="B426" s="5"/>
      <c r="C426" s="5"/>
      <c r="D426" s="5"/>
      <c r="E426" s="49"/>
      <c r="F426" s="5"/>
      <c r="G426" s="113">
        <f t="shared" si="45"/>
        <v>0</v>
      </c>
      <c r="I426" s="120">
        <f>IFERROR(Jasper!$C413*Jasper!$D413,0)</f>
        <v>0</v>
      </c>
      <c r="J426" s="120">
        <f>IFERROR(#REF!*#REF!,0)</f>
        <v>0</v>
      </c>
      <c r="K426" s="120">
        <f>IFERROR(Versailles!C411*Versailles!D411,0)</f>
        <v>0</v>
      </c>
      <c r="L426" s="120">
        <f>IFERROR(Sellersburg!C408*Sellersburg!D408,0)</f>
        <v>0</v>
      </c>
      <c r="M426" s="120">
        <f>IFERROR(Pendleton!C412*Pendleton!D412,0)</f>
        <v>0</v>
      </c>
      <c r="N426" s="120">
        <f>IFERROR(Putnamville!C398*Putnamville!D398,0)</f>
        <v>0</v>
      </c>
      <c r="O426" s="120">
        <f>IFERROR(Lowell!C380*Lowell!D380,0)</f>
        <v>0</v>
      </c>
      <c r="P426" s="120">
        <f>IFERROR(#REF!*#REF!,0)</f>
        <v>0</v>
      </c>
      <c r="Q426" s="120">
        <f>IFERROR(Peru!C413*Peru!D413,0)</f>
        <v>0</v>
      </c>
      <c r="R426" s="120">
        <f>IFERROR('Toll Rd'!C404*'Toll Rd'!D404,0)</f>
        <v>0</v>
      </c>
      <c r="S426" s="120">
        <f>IFERROR(#REF!*#REF!,0)</f>
        <v>0</v>
      </c>
      <c r="T426" s="120">
        <f>IFERROR(#REF!*#REF!,0)</f>
        <v>0</v>
      </c>
      <c r="U426" s="120">
        <f>IFERROR(#REF!*#REF!,0)</f>
        <v>0</v>
      </c>
    </row>
    <row r="427" spans="1:21" ht="18" customHeight="1" x14ac:dyDescent="0.25">
      <c r="A427" s="5"/>
      <c r="B427" s="5"/>
      <c r="C427" s="5"/>
      <c r="D427" s="5"/>
      <c r="E427" s="49"/>
      <c r="F427" s="5"/>
      <c r="G427" s="113">
        <f t="shared" si="45"/>
        <v>0</v>
      </c>
      <c r="I427" s="120">
        <f>IFERROR(Jasper!$C414*Jasper!$D414,0)</f>
        <v>0</v>
      </c>
      <c r="J427" s="120">
        <f>IFERROR(#REF!*#REF!,0)</f>
        <v>0</v>
      </c>
      <c r="K427" s="120">
        <f>IFERROR(Versailles!C412*Versailles!D412,0)</f>
        <v>0</v>
      </c>
      <c r="L427" s="120">
        <f>IFERROR(Sellersburg!C409*Sellersburg!D409,0)</f>
        <v>0</v>
      </c>
      <c r="M427" s="120">
        <f>IFERROR(Pendleton!C413*Pendleton!D413,0)</f>
        <v>0</v>
      </c>
      <c r="N427" s="120">
        <f>IFERROR(Putnamville!C399*Putnamville!D399,0)</f>
        <v>0</v>
      </c>
      <c r="O427" s="120">
        <f>IFERROR(Lowell!C381*Lowell!D381,0)</f>
        <v>0</v>
      </c>
      <c r="P427" s="120">
        <f>IFERROR(#REF!*#REF!,0)</f>
        <v>0</v>
      </c>
      <c r="Q427" s="120">
        <f>IFERROR(Peru!C414*Peru!D414,0)</f>
        <v>0</v>
      </c>
      <c r="R427" s="120">
        <f>IFERROR('Toll Rd'!C405*'Toll Rd'!D405,0)</f>
        <v>0</v>
      </c>
      <c r="S427" s="120">
        <f>IFERROR(#REF!*#REF!,0)</f>
        <v>0</v>
      </c>
      <c r="T427" s="120">
        <f>IFERROR(#REF!*#REF!,0)</f>
        <v>0</v>
      </c>
      <c r="U427" s="120">
        <f>IFERROR(#REF!*#REF!,0)</f>
        <v>0</v>
      </c>
    </row>
    <row r="428" spans="1:21" ht="18" customHeight="1" x14ac:dyDescent="0.25">
      <c r="A428" s="5"/>
      <c r="B428" s="5"/>
      <c r="C428" s="5"/>
      <c r="D428" s="5"/>
      <c r="E428" s="49"/>
      <c r="F428" s="5"/>
      <c r="G428" s="113">
        <f t="shared" si="45"/>
        <v>0</v>
      </c>
      <c r="I428" s="120">
        <f>IFERROR(Jasper!$C415*Jasper!$D415,0)</f>
        <v>0</v>
      </c>
      <c r="J428" s="120">
        <f>IFERROR(#REF!*#REF!,0)</f>
        <v>0</v>
      </c>
      <c r="K428" s="120">
        <f>IFERROR(Versailles!C413*Versailles!D413,0)</f>
        <v>0</v>
      </c>
      <c r="L428" s="120">
        <f>IFERROR(Sellersburg!C410*Sellersburg!D410,0)</f>
        <v>0</v>
      </c>
      <c r="M428" s="120">
        <f>IFERROR(Pendleton!C414*Pendleton!D414,0)</f>
        <v>0</v>
      </c>
      <c r="N428" s="120">
        <f>IFERROR(Putnamville!C400*Putnamville!D400,0)</f>
        <v>0</v>
      </c>
      <c r="O428" s="120">
        <f>IFERROR(Lowell!C382*Lowell!D382,0)</f>
        <v>0</v>
      </c>
      <c r="P428" s="120">
        <f>IFERROR(#REF!*#REF!,0)</f>
        <v>0</v>
      </c>
      <c r="Q428" s="120">
        <f>IFERROR(Peru!C415*Peru!D415,0)</f>
        <v>0</v>
      </c>
      <c r="R428" s="120">
        <f>IFERROR('Toll Rd'!C406*'Toll Rd'!D406,0)</f>
        <v>0</v>
      </c>
      <c r="S428" s="120">
        <f>IFERROR(#REF!*#REF!,0)</f>
        <v>0</v>
      </c>
      <c r="T428" s="120">
        <f>IFERROR(#REF!*#REF!,0)</f>
        <v>0</v>
      </c>
      <c r="U428" s="120">
        <f>IFERROR(#REF!*#REF!,0)</f>
        <v>0</v>
      </c>
    </row>
    <row r="429" spans="1:21" ht="18" customHeight="1" x14ac:dyDescent="0.25">
      <c r="A429" s="5"/>
      <c r="B429" s="5"/>
      <c r="C429" s="5"/>
      <c r="D429" s="5"/>
      <c r="E429" s="49"/>
      <c r="F429" s="5"/>
      <c r="G429" s="113">
        <f t="shared" si="45"/>
        <v>0</v>
      </c>
      <c r="I429" s="120">
        <f>IFERROR(Jasper!$C416*Jasper!$D416,0)</f>
        <v>0</v>
      </c>
      <c r="J429" s="120">
        <f>IFERROR(#REF!*#REF!,0)</f>
        <v>0</v>
      </c>
      <c r="K429" s="120">
        <f>IFERROR(Versailles!C414*Versailles!D414,0)</f>
        <v>0</v>
      </c>
      <c r="L429" s="120">
        <f>IFERROR(Sellersburg!C411*Sellersburg!D411,0)</f>
        <v>0</v>
      </c>
      <c r="M429" s="120">
        <f>IFERROR(Pendleton!C415*Pendleton!D415,0)</f>
        <v>0</v>
      </c>
      <c r="N429" s="120">
        <f>IFERROR(Putnamville!C401*Putnamville!D401,0)</f>
        <v>0</v>
      </c>
      <c r="O429" s="120">
        <f>IFERROR(Lowell!C383*Lowell!D383,0)</f>
        <v>0</v>
      </c>
      <c r="P429" s="120">
        <f>IFERROR(#REF!*#REF!,0)</f>
        <v>0</v>
      </c>
      <c r="Q429" s="120">
        <f>IFERROR(Peru!C416*Peru!D416,0)</f>
        <v>0</v>
      </c>
      <c r="R429" s="120">
        <f>IFERROR('Toll Rd'!C407*'Toll Rd'!D407,0)</f>
        <v>0</v>
      </c>
      <c r="S429" s="120">
        <f>IFERROR(#REF!*#REF!,0)</f>
        <v>0</v>
      </c>
      <c r="T429" s="120">
        <f>IFERROR(#REF!*#REF!,0)</f>
        <v>0</v>
      </c>
      <c r="U429" s="120">
        <f>IFERROR(#REF!*#REF!,0)</f>
        <v>0</v>
      </c>
    </row>
    <row r="430" spans="1:21" ht="18" customHeight="1" x14ac:dyDescent="0.25">
      <c r="A430" s="5"/>
      <c r="B430" s="5"/>
      <c r="C430" s="5"/>
      <c r="D430" s="5"/>
      <c r="E430" s="49"/>
      <c r="F430" s="5"/>
      <c r="G430" s="113">
        <f t="shared" si="45"/>
        <v>0</v>
      </c>
      <c r="I430" s="120">
        <f>IFERROR(Jasper!$C417*Jasper!$D417,0)</f>
        <v>0</v>
      </c>
      <c r="J430" s="120">
        <f>IFERROR(#REF!*#REF!,0)</f>
        <v>0</v>
      </c>
      <c r="K430" s="120">
        <f>IFERROR(Versailles!C415*Versailles!D415,0)</f>
        <v>0</v>
      </c>
      <c r="L430" s="120">
        <f>IFERROR(Sellersburg!C412*Sellersburg!D412,0)</f>
        <v>0</v>
      </c>
      <c r="M430" s="120">
        <f>IFERROR(Pendleton!C416*Pendleton!D416,0)</f>
        <v>0</v>
      </c>
      <c r="N430" s="120">
        <f>IFERROR(Putnamville!C402*Putnamville!D402,0)</f>
        <v>0</v>
      </c>
      <c r="O430" s="120">
        <f>IFERROR(Lowell!C384*Lowell!D384,0)</f>
        <v>0</v>
      </c>
      <c r="P430" s="120">
        <f>IFERROR(#REF!*#REF!,0)</f>
        <v>0</v>
      </c>
      <c r="Q430" s="120">
        <f>IFERROR(Peru!C417*Peru!D417,0)</f>
        <v>0</v>
      </c>
      <c r="R430" s="120">
        <f>IFERROR('Toll Rd'!C408*'Toll Rd'!D408,0)</f>
        <v>0</v>
      </c>
      <c r="S430" s="120">
        <f>IFERROR(#REF!*#REF!,0)</f>
        <v>0</v>
      </c>
      <c r="T430" s="120">
        <f>IFERROR(#REF!*#REF!,0)</f>
        <v>0</v>
      </c>
      <c r="U430" s="120">
        <f>IFERROR(#REF!*#REF!,0)</f>
        <v>0</v>
      </c>
    </row>
    <row r="431" spans="1:21" ht="18" customHeight="1" x14ac:dyDescent="0.25">
      <c r="A431" s="5"/>
      <c r="B431" s="5"/>
      <c r="C431" s="5"/>
      <c r="D431" s="5"/>
      <c r="E431" s="49"/>
      <c r="F431" s="5"/>
      <c r="G431" s="113">
        <f t="shared" si="45"/>
        <v>0</v>
      </c>
      <c r="I431" s="120">
        <f>IFERROR(Jasper!$C418*Jasper!$D418,0)</f>
        <v>0</v>
      </c>
      <c r="J431" s="120">
        <f>IFERROR(#REF!*#REF!,0)</f>
        <v>0</v>
      </c>
      <c r="K431" s="120">
        <f>IFERROR(Versailles!C416*Versailles!D416,0)</f>
        <v>0</v>
      </c>
      <c r="L431" s="120">
        <f>IFERROR(Sellersburg!C413*Sellersburg!D413,0)</f>
        <v>0</v>
      </c>
      <c r="M431" s="120">
        <f>IFERROR(Pendleton!C417*Pendleton!D417,0)</f>
        <v>0</v>
      </c>
      <c r="N431" s="120">
        <f>IFERROR(Putnamville!C403*Putnamville!D403,0)</f>
        <v>0</v>
      </c>
      <c r="O431" s="120">
        <f>IFERROR(Lowell!C385*Lowell!D385,0)</f>
        <v>0</v>
      </c>
      <c r="P431" s="120">
        <f>IFERROR(#REF!*#REF!,0)</f>
        <v>0</v>
      </c>
      <c r="Q431" s="120">
        <f>IFERROR(Peru!C418*Peru!D418,0)</f>
        <v>0</v>
      </c>
      <c r="R431" s="120">
        <f>IFERROR('Toll Rd'!C409*'Toll Rd'!D409,0)</f>
        <v>0</v>
      </c>
      <c r="S431" s="120">
        <f>IFERROR(#REF!*#REF!,0)</f>
        <v>0</v>
      </c>
      <c r="T431" s="120">
        <f>IFERROR(#REF!*#REF!,0)</f>
        <v>0</v>
      </c>
      <c r="U431" s="120">
        <f>IFERROR(#REF!*#REF!,0)</f>
        <v>0</v>
      </c>
    </row>
    <row r="432" spans="1:21" ht="18" customHeight="1" x14ac:dyDescent="0.25">
      <c r="A432" s="5"/>
      <c r="B432" s="5"/>
      <c r="C432" s="5"/>
      <c r="D432" s="5"/>
      <c r="E432" s="49"/>
      <c r="F432" s="5"/>
      <c r="G432" s="113">
        <f t="shared" si="45"/>
        <v>0</v>
      </c>
      <c r="I432" s="120">
        <f>IFERROR(Jasper!$C419*Jasper!$D419,0)</f>
        <v>0</v>
      </c>
      <c r="J432" s="120">
        <f>IFERROR(#REF!*#REF!,0)</f>
        <v>0</v>
      </c>
      <c r="K432" s="120">
        <f>IFERROR(Versailles!C417*Versailles!D417,0)</f>
        <v>0</v>
      </c>
      <c r="L432" s="120">
        <f>IFERROR(Sellersburg!C414*Sellersburg!D414,0)</f>
        <v>0</v>
      </c>
      <c r="M432" s="120">
        <f>IFERROR(Pendleton!C418*Pendleton!D418,0)</f>
        <v>0</v>
      </c>
      <c r="N432" s="120">
        <f>IFERROR(Putnamville!C404*Putnamville!D404,0)</f>
        <v>0</v>
      </c>
      <c r="O432" s="120">
        <f>IFERROR(Lowell!C386*Lowell!D386,0)</f>
        <v>0</v>
      </c>
      <c r="P432" s="120">
        <f>IFERROR(#REF!*#REF!,0)</f>
        <v>0</v>
      </c>
      <c r="Q432" s="120">
        <f>IFERROR(Peru!C419*Peru!D419,0)</f>
        <v>0</v>
      </c>
      <c r="R432" s="120">
        <f>IFERROR('Toll Rd'!C410*'Toll Rd'!D410,0)</f>
        <v>0</v>
      </c>
      <c r="S432" s="120">
        <f>IFERROR(#REF!*#REF!,0)</f>
        <v>0</v>
      </c>
      <c r="T432" s="120">
        <f>IFERROR(#REF!*#REF!,0)</f>
        <v>0</v>
      </c>
      <c r="U432" s="120">
        <f>IFERROR(#REF!*#REF!,0)</f>
        <v>0</v>
      </c>
    </row>
    <row r="433" spans="1:21" ht="18" customHeight="1" x14ac:dyDescent="0.25">
      <c r="A433" s="5"/>
      <c r="B433" s="5"/>
      <c r="C433" s="5"/>
      <c r="D433" s="5"/>
      <c r="E433" s="49"/>
      <c r="F433" s="5"/>
      <c r="G433" s="113">
        <f t="shared" si="45"/>
        <v>0</v>
      </c>
      <c r="I433" s="120">
        <f>IFERROR(Jasper!$C420*Jasper!$D420,0)</f>
        <v>0</v>
      </c>
      <c r="J433" s="120">
        <f>IFERROR(#REF!*#REF!,0)</f>
        <v>0</v>
      </c>
      <c r="K433" s="120">
        <f>IFERROR(Versailles!C418*Versailles!D418,0)</f>
        <v>0</v>
      </c>
      <c r="L433" s="120">
        <f>IFERROR(Sellersburg!C415*Sellersburg!D415,0)</f>
        <v>0</v>
      </c>
      <c r="M433" s="120">
        <f>IFERROR(Pendleton!C419*Pendleton!D419,0)</f>
        <v>0</v>
      </c>
      <c r="N433" s="120">
        <f>IFERROR(Putnamville!C405*Putnamville!D405,0)</f>
        <v>0</v>
      </c>
      <c r="O433" s="120">
        <f>IFERROR(Lowell!C387*Lowell!D387,0)</f>
        <v>0</v>
      </c>
      <c r="P433" s="120">
        <f>IFERROR(#REF!*#REF!,0)</f>
        <v>0</v>
      </c>
      <c r="Q433" s="120">
        <f>IFERROR(Peru!C420*Peru!D420,0)</f>
        <v>0</v>
      </c>
      <c r="R433" s="120">
        <f>IFERROR('Toll Rd'!C411*'Toll Rd'!D411,0)</f>
        <v>0</v>
      </c>
      <c r="S433" s="120">
        <f>IFERROR(#REF!*#REF!,0)</f>
        <v>0</v>
      </c>
      <c r="T433" s="120">
        <f>IFERROR(#REF!*#REF!,0)</f>
        <v>0</v>
      </c>
      <c r="U433" s="120">
        <f>IFERROR(#REF!*#REF!,0)</f>
        <v>0</v>
      </c>
    </row>
    <row r="434" spans="1:21" ht="18" customHeight="1" x14ac:dyDescent="0.25">
      <c r="A434" s="5"/>
      <c r="B434" s="5"/>
      <c r="C434" s="5"/>
      <c r="D434" s="5"/>
      <c r="E434" s="49"/>
      <c r="F434" s="5"/>
      <c r="G434" s="113">
        <f t="shared" si="45"/>
        <v>0</v>
      </c>
      <c r="I434" s="120">
        <f>IFERROR(Jasper!$C421*Jasper!$D421,0)</f>
        <v>0</v>
      </c>
      <c r="J434" s="120">
        <f>IFERROR(#REF!*#REF!,0)</f>
        <v>0</v>
      </c>
      <c r="K434" s="120">
        <f>IFERROR(Versailles!C419*Versailles!D419,0)</f>
        <v>0</v>
      </c>
      <c r="L434" s="120">
        <f>IFERROR(Sellersburg!C416*Sellersburg!D416,0)</f>
        <v>0</v>
      </c>
      <c r="M434" s="120">
        <f>IFERROR(Pendleton!C420*Pendleton!D420,0)</f>
        <v>0</v>
      </c>
      <c r="N434" s="120">
        <f>IFERROR(Putnamville!C406*Putnamville!D406,0)</f>
        <v>0</v>
      </c>
      <c r="O434" s="120">
        <f>IFERROR(Lowell!C388*Lowell!D388,0)</f>
        <v>0</v>
      </c>
      <c r="P434" s="120">
        <f>IFERROR(#REF!*#REF!,0)</f>
        <v>0</v>
      </c>
      <c r="Q434" s="120">
        <f>IFERROR(Peru!C421*Peru!D421,0)</f>
        <v>0</v>
      </c>
      <c r="R434" s="120">
        <f>IFERROR('Toll Rd'!C412*'Toll Rd'!D412,0)</f>
        <v>0</v>
      </c>
      <c r="S434" s="120">
        <f>IFERROR(#REF!*#REF!,0)</f>
        <v>0</v>
      </c>
      <c r="T434" s="120">
        <f>IFERROR(#REF!*#REF!,0)</f>
        <v>0</v>
      </c>
      <c r="U434" s="120">
        <f>IFERROR(#REF!*#REF!,0)</f>
        <v>0</v>
      </c>
    </row>
    <row r="435" spans="1:21" ht="18" customHeight="1" x14ac:dyDescent="0.25">
      <c r="A435" s="5"/>
      <c r="B435" s="5"/>
      <c r="C435" s="5"/>
      <c r="D435" s="5"/>
      <c r="E435" s="49"/>
      <c r="F435" s="5"/>
      <c r="G435" s="113">
        <f t="shared" si="45"/>
        <v>0</v>
      </c>
      <c r="I435" s="120">
        <f>IFERROR(Jasper!$C422*Jasper!$D422,0)</f>
        <v>0</v>
      </c>
      <c r="J435" s="120">
        <f>IFERROR(#REF!*#REF!,0)</f>
        <v>0</v>
      </c>
      <c r="K435" s="120">
        <f>IFERROR(Versailles!C420*Versailles!D420,0)</f>
        <v>0</v>
      </c>
      <c r="L435" s="120">
        <f>IFERROR(Sellersburg!C417*Sellersburg!D417,0)</f>
        <v>0</v>
      </c>
      <c r="M435" s="120">
        <f>IFERROR(Pendleton!C421*Pendleton!D421,0)</f>
        <v>0</v>
      </c>
      <c r="N435" s="120">
        <f>IFERROR(Putnamville!C407*Putnamville!D407,0)</f>
        <v>0</v>
      </c>
      <c r="O435" s="120">
        <f>IFERROR(Lowell!C389*Lowell!D389,0)</f>
        <v>0</v>
      </c>
      <c r="P435" s="120">
        <f>IFERROR(#REF!*#REF!,0)</f>
        <v>0</v>
      </c>
      <c r="Q435" s="120">
        <f>IFERROR(Peru!C422*Peru!D422,0)</f>
        <v>0</v>
      </c>
      <c r="R435" s="120">
        <f>IFERROR('Toll Rd'!C413*'Toll Rd'!D413,0)</f>
        <v>0</v>
      </c>
      <c r="S435" s="120">
        <f>IFERROR(#REF!*#REF!,0)</f>
        <v>0</v>
      </c>
      <c r="T435" s="120">
        <f>IFERROR(#REF!*#REF!,0)</f>
        <v>0</v>
      </c>
      <c r="U435" s="120">
        <f>IFERROR(#REF!*#REF!,0)</f>
        <v>0</v>
      </c>
    </row>
    <row r="436" spans="1:21" ht="18" customHeight="1" x14ac:dyDescent="0.25">
      <c r="A436" s="5"/>
      <c r="B436" s="5"/>
      <c r="C436" s="5"/>
      <c r="D436" s="5"/>
      <c r="E436" s="49"/>
      <c r="F436" s="5"/>
      <c r="G436" s="113">
        <f t="shared" si="45"/>
        <v>0</v>
      </c>
      <c r="I436" s="120">
        <f>IFERROR(Jasper!$C423*Jasper!$D423,0)</f>
        <v>0</v>
      </c>
      <c r="J436" s="120">
        <f>IFERROR(#REF!*#REF!,0)</f>
        <v>0</v>
      </c>
      <c r="K436" s="120">
        <f>IFERROR(Versailles!C421*Versailles!D421,0)</f>
        <v>0</v>
      </c>
      <c r="L436" s="120">
        <f>IFERROR(Sellersburg!C418*Sellersburg!D418,0)</f>
        <v>0</v>
      </c>
      <c r="M436" s="120">
        <f>IFERROR(Pendleton!C422*Pendleton!D422,0)</f>
        <v>0</v>
      </c>
      <c r="N436" s="120">
        <f>IFERROR(Putnamville!C408*Putnamville!D408,0)</f>
        <v>0</v>
      </c>
      <c r="O436" s="120">
        <f>IFERROR(Lowell!C390*Lowell!D390,0)</f>
        <v>0</v>
      </c>
      <c r="P436" s="120">
        <f>IFERROR(#REF!*#REF!,0)</f>
        <v>0</v>
      </c>
      <c r="Q436" s="120">
        <f>IFERROR(Peru!C423*Peru!D423,0)</f>
        <v>0</v>
      </c>
      <c r="R436" s="120">
        <f>IFERROR('Toll Rd'!C414*'Toll Rd'!D414,0)</f>
        <v>0</v>
      </c>
      <c r="S436" s="120">
        <f>IFERROR(#REF!*#REF!,0)</f>
        <v>0</v>
      </c>
      <c r="T436" s="120">
        <f>IFERROR(#REF!*#REF!,0)</f>
        <v>0</v>
      </c>
      <c r="U436" s="120">
        <f>IFERROR(#REF!*#REF!,0)</f>
        <v>0</v>
      </c>
    </row>
    <row r="437" spans="1:21" ht="18" customHeight="1" x14ac:dyDescent="0.25">
      <c r="A437" s="5"/>
      <c r="B437" s="5"/>
      <c r="C437" s="5"/>
      <c r="D437" s="5"/>
      <c r="E437" s="49"/>
      <c r="F437" s="5"/>
      <c r="G437" s="113">
        <f t="shared" si="45"/>
        <v>0</v>
      </c>
      <c r="I437" s="120">
        <f>IFERROR(Jasper!$C424*Jasper!$D424,0)</f>
        <v>0</v>
      </c>
      <c r="J437" s="120">
        <f>IFERROR(#REF!*#REF!,0)</f>
        <v>0</v>
      </c>
      <c r="K437" s="120">
        <f>IFERROR(Versailles!C422*Versailles!D422,0)</f>
        <v>0</v>
      </c>
      <c r="L437" s="120">
        <f>IFERROR(Sellersburg!C419*Sellersburg!D419,0)</f>
        <v>0</v>
      </c>
      <c r="M437" s="120">
        <f>IFERROR(Pendleton!C423*Pendleton!D423,0)</f>
        <v>0</v>
      </c>
      <c r="N437" s="120">
        <f>IFERROR(Putnamville!C409*Putnamville!D409,0)</f>
        <v>0</v>
      </c>
      <c r="O437" s="120">
        <f>IFERROR(Lowell!C391*Lowell!D391,0)</f>
        <v>0</v>
      </c>
      <c r="P437" s="120">
        <f>IFERROR(#REF!*#REF!,0)</f>
        <v>0</v>
      </c>
      <c r="Q437" s="120">
        <f>IFERROR(Peru!C424*Peru!D424,0)</f>
        <v>0</v>
      </c>
      <c r="R437" s="120">
        <f>IFERROR('Toll Rd'!C415*'Toll Rd'!D415,0)</f>
        <v>0</v>
      </c>
      <c r="S437" s="120">
        <f>IFERROR(#REF!*#REF!,0)</f>
        <v>0</v>
      </c>
      <c r="T437" s="120">
        <f>IFERROR(#REF!*#REF!,0)</f>
        <v>0</v>
      </c>
      <c r="U437" s="120">
        <f>IFERROR(#REF!*#REF!,0)</f>
        <v>0</v>
      </c>
    </row>
    <row r="438" spans="1:21" ht="18" customHeight="1" x14ac:dyDescent="0.25">
      <c r="A438" s="5"/>
      <c r="B438" s="5"/>
      <c r="C438" s="5"/>
      <c r="D438" s="5"/>
      <c r="E438" s="49"/>
      <c r="F438" s="5"/>
      <c r="G438" s="113">
        <f t="shared" si="45"/>
        <v>0</v>
      </c>
      <c r="I438" s="120">
        <f>IFERROR(Jasper!$C425*Jasper!$D425,0)</f>
        <v>0</v>
      </c>
      <c r="J438" s="120">
        <f>IFERROR(#REF!*#REF!,0)</f>
        <v>0</v>
      </c>
      <c r="K438" s="120">
        <f>IFERROR(Versailles!C423*Versailles!D423,0)</f>
        <v>0</v>
      </c>
      <c r="L438" s="120">
        <f>IFERROR(Sellersburg!C420*Sellersburg!D420,0)</f>
        <v>0</v>
      </c>
      <c r="M438" s="120">
        <f>IFERROR(Pendleton!C424*Pendleton!D424,0)</f>
        <v>0</v>
      </c>
      <c r="N438" s="120">
        <f>IFERROR(Putnamville!C410*Putnamville!D410,0)</f>
        <v>0</v>
      </c>
      <c r="O438" s="120">
        <f>IFERROR(Lowell!C392*Lowell!D392,0)</f>
        <v>0</v>
      </c>
      <c r="P438" s="120">
        <f>IFERROR(#REF!*#REF!,0)</f>
        <v>0</v>
      </c>
      <c r="Q438" s="120">
        <f>IFERROR(Peru!C425*Peru!D425,0)</f>
        <v>0</v>
      </c>
      <c r="R438" s="120">
        <f>IFERROR('Toll Rd'!C416*'Toll Rd'!D416,0)</f>
        <v>0</v>
      </c>
      <c r="S438" s="120">
        <f>IFERROR(#REF!*#REF!,0)</f>
        <v>0</v>
      </c>
      <c r="T438" s="120">
        <f>IFERROR(#REF!*#REF!,0)</f>
        <v>0</v>
      </c>
      <c r="U438" s="120">
        <f>IFERROR(#REF!*#REF!,0)</f>
        <v>0</v>
      </c>
    </row>
    <row r="439" spans="1:21" ht="18" customHeight="1" x14ac:dyDescent="0.25">
      <c r="A439" s="5"/>
      <c r="B439" s="5"/>
      <c r="C439" s="5"/>
      <c r="D439" s="5"/>
      <c r="E439" s="49"/>
      <c r="F439" s="5"/>
      <c r="G439" s="113">
        <f t="shared" si="45"/>
        <v>0</v>
      </c>
      <c r="I439" s="120">
        <f>IFERROR(Jasper!$C426*Jasper!$D426,0)</f>
        <v>0</v>
      </c>
      <c r="J439" s="120">
        <f>IFERROR(#REF!*#REF!,0)</f>
        <v>0</v>
      </c>
      <c r="K439" s="120">
        <f>IFERROR(Versailles!C424*Versailles!D424,0)</f>
        <v>0</v>
      </c>
      <c r="L439" s="120">
        <f>IFERROR(Sellersburg!C421*Sellersburg!D421,0)</f>
        <v>0</v>
      </c>
      <c r="M439" s="120">
        <f>IFERROR(Pendleton!C425*Pendleton!D425,0)</f>
        <v>0</v>
      </c>
      <c r="N439" s="120">
        <f>IFERROR(Putnamville!C411*Putnamville!D411,0)</f>
        <v>0</v>
      </c>
      <c r="O439" s="120">
        <f>IFERROR(Lowell!C393*Lowell!D393,0)</f>
        <v>0</v>
      </c>
      <c r="P439" s="120">
        <f>IFERROR(#REF!*#REF!,0)</f>
        <v>0</v>
      </c>
      <c r="Q439" s="120">
        <f>IFERROR(Peru!C426*Peru!D426,0)</f>
        <v>0</v>
      </c>
      <c r="R439" s="120">
        <f>IFERROR('Toll Rd'!C417*'Toll Rd'!D417,0)</f>
        <v>0</v>
      </c>
      <c r="S439" s="120">
        <f>IFERROR(#REF!*#REF!,0)</f>
        <v>0</v>
      </c>
      <c r="T439" s="120">
        <f>IFERROR(#REF!*#REF!,0)</f>
        <v>0</v>
      </c>
      <c r="U439" s="120">
        <f>IFERROR(#REF!*#REF!,0)</f>
        <v>0</v>
      </c>
    </row>
    <row r="440" spans="1:21" ht="18" customHeight="1" x14ac:dyDescent="0.25">
      <c r="A440" s="5"/>
      <c r="B440" s="5"/>
      <c r="C440" s="5"/>
      <c r="D440" s="5"/>
      <c r="E440" s="49"/>
      <c r="F440" s="5"/>
      <c r="G440" s="113">
        <f t="shared" si="45"/>
        <v>0</v>
      </c>
      <c r="I440" s="120">
        <f>IFERROR(Jasper!$C427*Jasper!$D427,0)</f>
        <v>0</v>
      </c>
      <c r="J440" s="120">
        <f>IFERROR(#REF!*#REF!,0)</f>
        <v>0</v>
      </c>
      <c r="K440" s="120">
        <f>IFERROR(Versailles!C425*Versailles!D425,0)</f>
        <v>0</v>
      </c>
      <c r="L440" s="120">
        <f>IFERROR(Sellersburg!C422*Sellersburg!D422,0)</f>
        <v>0</v>
      </c>
      <c r="M440" s="120">
        <f>IFERROR(Pendleton!C426*Pendleton!D426,0)</f>
        <v>0</v>
      </c>
      <c r="N440" s="120">
        <f>IFERROR(Putnamville!C412*Putnamville!D412,0)</f>
        <v>0</v>
      </c>
      <c r="O440" s="120">
        <f>IFERROR(Lowell!C394*Lowell!D394,0)</f>
        <v>0</v>
      </c>
      <c r="P440" s="120">
        <f>IFERROR(#REF!*#REF!,0)</f>
        <v>0</v>
      </c>
      <c r="Q440" s="120">
        <f>IFERROR(Peru!C427*Peru!D427,0)</f>
        <v>0</v>
      </c>
      <c r="R440" s="120">
        <f>IFERROR('Toll Rd'!C418*'Toll Rd'!D418,0)</f>
        <v>0</v>
      </c>
      <c r="S440" s="120">
        <f>IFERROR(#REF!*#REF!,0)</f>
        <v>0</v>
      </c>
      <c r="T440" s="120">
        <f>IFERROR(#REF!*#REF!,0)</f>
        <v>0</v>
      </c>
      <c r="U440" s="120">
        <f>IFERROR(#REF!*#REF!,0)</f>
        <v>0</v>
      </c>
    </row>
    <row r="441" spans="1:21" ht="18" customHeight="1" x14ac:dyDescent="0.25">
      <c r="A441" s="5"/>
      <c r="B441" s="5"/>
      <c r="C441" s="5"/>
      <c r="D441" s="5"/>
      <c r="E441" s="49"/>
      <c r="F441" s="5"/>
      <c r="G441" s="113">
        <f t="shared" si="45"/>
        <v>0</v>
      </c>
      <c r="I441" s="120">
        <f>IFERROR(Jasper!$C428*Jasper!$D428,0)</f>
        <v>0</v>
      </c>
      <c r="J441" s="120">
        <f>IFERROR(#REF!*#REF!,0)</f>
        <v>0</v>
      </c>
      <c r="K441" s="120">
        <f>IFERROR(Versailles!C426*Versailles!D426,0)</f>
        <v>0</v>
      </c>
      <c r="L441" s="120">
        <f>IFERROR(Sellersburg!C423*Sellersburg!D423,0)</f>
        <v>0</v>
      </c>
      <c r="M441" s="120">
        <f>IFERROR(Pendleton!C427*Pendleton!D427,0)</f>
        <v>0</v>
      </c>
      <c r="N441" s="120">
        <f>IFERROR(Putnamville!C413*Putnamville!D413,0)</f>
        <v>0</v>
      </c>
      <c r="O441" s="120">
        <f>IFERROR(Lowell!C395*Lowell!D395,0)</f>
        <v>0</v>
      </c>
      <c r="P441" s="120">
        <f>IFERROR(#REF!*#REF!,0)</f>
        <v>0</v>
      </c>
      <c r="Q441" s="120">
        <f>IFERROR(Peru!C428*Peru!D428,0)</f>
        <v>0</v>
      </c>
      <c r="R441" s="120">
        <f>IFERROR('Toll Rd'!C419*'Toll Rd'!D419,0)</f>
        <v>0</v>
      </c>
      <c r="S441" s="120">
        <f>IFERROR(#REF!*#REF!,0)</f>
        <v>0</v>
      </c>
      <c r="T441" s="120">
        <f>IFERROR(#REF!*#REF!,0)</f>
        <v>0</v>
      </c>
      <c r="U441" s="120">
        <f>IFERROR(#REF!*#REF!,0)</f>
        <v>0</v>
      </c>
    </row>
    <row r="442" spans="1:21" ht="18" customHeight="1" x14ac:dyDescent="0.25">
      <c r="A442" s="5"/>
      <c r="B442" s="5"/>
      <c r="C442" s="5"/>
      <c r="D442" s="5"/>
      <c r="E442" s="49"/>
      <c r="F442" s="5"/>
      <c r="G442" s="113">
        <f t="shared" si="45"/>
        <v>0</v>
      </c>
      <c r="I442" s="120">
        <f>IFERROR(Jasper!$C429*Jasper!$D429,0)</f>
        <v>0</v>
      </c>
      <c r="J442" s="120">
        <f>IFERROR(#REF!*#REF!,0)</f>
        <v>0</v>
      </c>
      <c r="K442" s="120">
        <f>IFERROR(Versailles!C427*Versailles!D427,0)</f>
        <v>0</v>
      </c>
      <c r="L442" s="120">
        <f>IFERROR(Sellersburg!C424*Sellersburg!D424,0)</f>
        <v>0</v>
      </c>
      <c r="M442" s="120">
        <f>IFERROR(Pendleton!C428*Pendleton!D428,0)</f>
        <v>0</v>
      </c>
      <c r="N442" s="120">
        <f>IFERROR(Putnamville!C414*Putnamville!D414,0)</f>
        <v>0</v>
      </c>
      <c r="O442" s="120">
        <f>IFERROR(Lowell!C396*Lowell!D396,0)</f>
        <v>0</v>
      </c>
      <c r="P442" s="120">
        <f>IFERROR(#REF!*#REF!,0)</f>
        <v>0</v>
      </c>
      <c r="Q442" s="120">
        <f>IFERROR(Peru!C429*Peru!D429,0)</f>
        <v>0</v>
      </c>
      <c r="R442" s="120">
        <f>IFERROR('Toll Rd'!C420*'Toll Rd'!D420,0)</f>
        <v>0</v>
      </c>
      <c r="S442" s="120">
        <f>IFERROR(#REF!*#REF!,0)</f>
        <v>0</v>
      </c>
      <c r="T442" s="120">
        <f>IFERROR(#REF!*#REF!,0)</f>
        <v>0</v>
      </c>
      <c r="U442" s="120">
        <f>IFERROR(#REF!*#REF!,0)</f>
        <v>0</v>
      </c>
    </row>
    <row r="443" spans="1:21" ht="18" customHeight="1" x14ac:dyDescent="0.25">
      <c r="A443" s="5"/>
      <c r="B443" s="5"/>
      <c r="C443" s="5"/>
      <c r="D443" s="5"/>
      <c r="E443" s="49"/>
      <c r="F443" s="5"/>
      <c r="G443" s="113">
        <f t="shared" si="45"/>
        <v>0</v>
      </c>
      <c r="I443" s="120">
        <f>IFERROR(Jasper!$C430*Jasper!$D430,0)</f>
        <v>0</v>
      </c>
      <c r="J443" s="120">
        <f>IFERROR(#REF!*#REF!,0)</f>
        <v>0</v>
      </c>
      <c r="K443" s="120">
        <f>IFERROR(Versailles!C428*Versailles!D428,0)</f>
        <v>0</v>
      </c>
      <c r="L443" s="120">
        <f>IFERROR(Sellersburg!C425*Sellersburg!D425,0)</f>
        <v>0</v>
      </c>
      <c r="M443" s="120">
        <f>IFERROR(Pendleton!C429*Pendleton!D429,0)</f>
        <v>0</v>
      </c>
      <c r="N443" s="120">
        <f>IFERROR(Putnamville!C415*Putnamville!D415,0)</f>
        <v>0</v>
      </c>
      <c r="O443" s="120">
        <f>IFERROR(Lowell!C397*Lowell!D397,0)</f>
        <v>0</v>
      </c>
      <c r="P443" s="120">
        <f>IFERROR(#REF!*#REF!,0)</f>
        <v>0</v>
      </c>
      <c r="Q443" s="120">
        <f>IFERROR(Peru!C430*Peru!D430,0)</f>
        <v>0</v>
      </c>
      <c r="R443" s="120">
        <f>IFERROR('Toll Rd'!C421*'Toll Rd'!D421,0)</f>
        <v>0</v>
      </c>
      <c r="S443" s="120">
        <f>IFERROR(#REF!*#REF!,0)</f>
        <v>0</v>
      </c>
      <c r="T443" s="120">
        <f>IFERROR(#REF!*#REF!,0)</f>
        <v>0</v>
      </c>
      <c r="U443" s="120">
        <f>IFERROR(#REF!*#REF!,0)</f>
        <v>0</v>
      </c>
    </row>
    <row r="444" spans="1:21" ht="18" customHeight="1" x14ac:dyDescent="0.25">
      <c r="A444" s="5"/>
      <c r="B444" s="5"/>
      <c r="C444" s="5"/>
      <c r="D444" s="5"/>
      <c r="E444" s="49"/>
      <c r="F444" s="5"/>
      <c r="G444" s="113">
        <f t="shared" si="45"/>
        <v>0</v>
      </c>
      <c r="I444" s="120">
        <f>IFERROR(Jasper!$C431*Jasper!$D431,0)</f>
        <v>0</v>
      </c>
      <c r="J444" s="120">
        <f>IFERROR(#REF!*#REF!,0)</f>
        <v>0</v>
      </c>
      <c r="K444" s="120">
        <f>IFERROR(Versailles!C429*Versailles!D429,0)</f>
        <v>0</v>
      </c>
      <c r="L444" s="120">
        <f>IFERROR(Sellersburg!C426*Sellersburg!D426,0)</f>
        <v>0</v>
      </c>
      <c r="M444" s="120">
        <f>IFERROR(Pendleton!C430*Pendleton!D430,0)</f>
        <v>0</v>
      </c>
      <c r="N444" s="120">
        <f>IFERROR(Putnamville!C416*Putnamville!D416,0)</f>
        <v>0</v>
      </c>
      <c r="O444" s="120">
        <f>IFERROR(Lowell!C398*Lowell!D398,0)</f>
        <v>0</v>
      </c>
      <c r="P444" s="120">
        <f>IFERROR(#REF!*#REF!,0)</f>
        <v>0</v>
      </c>
      <c r="Q444" s="120">
        <f>IFERROR(Peru!C431*Peru!D431,0)</f>
        <v>0</v>
      </c>
      <c r="R444" s="120">
        <f>IFERROR('Toll Rd'!C422*'Toll Rd'!D422,0)</f>
        <v>0</v>
      </c>
      <c r="S444" s="120">
        <f>IFERROR(#REF!*#REF!,0)</f>
        <v>0</v>
      </c>
      <c r="T444" s="120">
        <f>IFERROR(#REF!*#REF!,0)</f>
        <v>0</v>
      </c>
      <c r="U444" s="120">
        <f>IFERROR(#REF!*#REF!,0)</f>
        <v>0</v>
      </c>
    </row>
    <row r="445" spans="1:21" ht="18" customHeight="1" x14ac:dyDescent="0.25">
      <c r="A445" s="5"/>
      <c r="B445" s="5"/>
      <c r="C445" s="5"/>
      <c r="D445" s="5"/>
      <c r="E445" s="49"/>
      <c r="F445" s="5"/>
      <c r="G445" s="113">
        <f t="shared" si="45"/>
        <v>0</v>
      </c>
      <c r="I445" s="120">
        <f>IFERROR(Jasper!$C432*Jasper!$D432,0)</f>
        <v>0</v>
      </c>
      <c r="J445" s="120">
        <f>IFERROR(#REF!*#REF!,0)</f>
        <v>0</v>
      </c>
      <c r="K445" s="120">
        <f>IFERROR(Versailles!C430*Versailles!D430,0)</f>
        <v>0</v>
      </c>
      <c r="L445" s="120">
        <f>IFERROR(Sellersburg!C427*Sellersburg!D427,0)</f>
        <v>0</v>
      </c>
      <c r="M445" s="120">
        <f>IFERROR(Pendleton!C431*Pendleton!D431,0)</f>
        <v>0</v>
      </c>
      <c r="N445" s="120">
        <f>IFERROR(Putnamville!C417*Putnamville!D417,0)</f>
        <v>0</v>
      </c>
      <c r="O445" s="120">
        <f>IFERROR(Lowell!C399*Lowell!D399,0)</f>
        <v>0</v>
      </c>
      <c r="P445" s="120">
        <f>IFERROR(#REF!*#REF!,0)</f>
        <v>0</v>
      </c>
      <c r="Q445" s="120">
        <f>IFERROR(Peru!C432*Peru!D432,0)</f>
        <v>0</v>
      </c>
      <c r="R445" s="120">
        <f>IFERROR('Toll Rd'!C423*'Toll Rd'!D423,0)</f>
        <v>0</v>
      </c>
      <c r="S445" s="120">
        <f>IFERROR(#REF!*#REF!,0)</f>
        <v>0</v>
      </c>
      <c r="T445" s="120">
        <f>IFERROR(#REF!*#REF!,0)</f>
        <v>0</v>
      </c>
      <c r="U445" s="120">
        <f>IFERROR(#REF!*#REF!,0)</f>
        <v>0</v>
      </c>
    </row>
    <row r="446" spans="1:21" ht="18" customHeight="1" x14ac:dyDescent="0.25">
      <c r="A446" s="5"/>
      <c r="B446" s="5"/>
      <c r="C446" s="5"/>
      <c r="D446" s="5"/>
      <c r="E446" s="49"/>
      <c r="F446" s="5"/>
      <c r="G446" s="113">
        <f t="shared" si="45"/>
        <v>0</v>
      </c>
      <c r="I446" s="120">
        <f>IFERROR(Jasper!$C433*Jasper!$D433,0)</f>
        <v>0</v>
      </c>
      <c r="J446" s="120">
        <f>IFERROR(#REF!*#REF!,0)</f>
        <v>0</v>
      </c>
      <c r="K446" s="120">
        <f>IFERROR(Versailles!C431*Versailles!D431,0)</f>
        <v>0</v>
      </c>
      <c r="L446" s="120">
        <f>IFERROR(Sellersburg!C428*Sellersburg!D428,0)</f>
        <v>0</v>
      </c>
      <c r="M446" s="120">
        <f>IFERROR(Pendleton!C432*Pendleton!D432,0)</f>
        <v>0</v>
      </c>
      <c r="N446" s="120">
        <f>IFERROR(Putnamville!C418*Putnamville!D418,0)</f>
        <v>0</v>
      </c>
      <c r="O446" s="120">
        <f>IFERROR(Lowell!C400*Lowell!D400,0)</f>
        <v>0</v>
      </c>
      <c r="P446" s="120">
        <f>IFERROR(#REF!*#REF!,0)</f>
        <v>0</v>
      </c>
      <c r="Q446" s="120">
        <f>IFERROR(Peru!C433*Peru!D433,0)</f>
        <v>0</v>
      </c>
      <c r="R446" s="120">
        <f>IFERROR('Toll Rd'!C424*'Toll Rd'!D424,0)</f>
        <v>0</v>
      </c>
      <c r="S446" s="120">
        <f>IFERROR(#REF!*#REF!,0)</f>
        <v>0</v>
      </c>
      <c r="T446" s="120">
        <f>IFERROR(#REF!*#REF!,0)</f>
        <v>0</v>
      </c>
      <c r="U446" s="120">
        <f>IFERROR(#REF!*#REF!,0)</f>
        <v>0</v>
      </c>
    </row>
    <row r="447" spans="1:21" ht="18" customHeight="1" x14ac:dyDescent="0.25">
      <c r="A447" s="5"/>
      <c r="B447" s="5"/>
      <c r="C447" s="5"/>
      <c r="D447" s="5"/>
      <c r="E447" s="49"/>
      <c r="F447" s="5"/>
      <c r="G447" s="113">
        <f t="shared" si="45"/>
        <v>0</v>
      </c>
      <c r="I447" s="120">
        <f>IFERROR(Jasper!$C434*Jasper!$D434,0)</f>
        <v>0</v>
      </c>
      <c r="J447" s="120">
        <f>IFERROR(#REF!*#REF!,0)</f>
        <v>0</v>
      </c>
      <c r="K447" s="120">
        <f>IFERROR(Versailles!C432*Versailles!D432,0)</f>
        <v>0</v>
      </c>
      <c r="L447" s="120">
        <f>IFERROR(Sellersburg!C429*Sellersburg!D429,0)</f>
        <v>0</v>
      </c>
      <c r="M447" s="120">
        <f>IFERROR(Pendleton!C433*Pendleton!D433,0)</f>
        <v>0</v>
      </c>
      <c r="N447" s="120">
        <f>IFERROR(Putnamville!C419*Putnamville!D419,0)</f>
        <v>0</v>
      </c>
      <c r="O447" s="120">
        <f>IFERROR(Lowell!C401*Lowell!D401,0)</f>
        <v>0</v>
      </c>
      <c r="P447" s="120">
        <f>IFERROR(#REF!*#REF!,0)</f>
        <v>0</v>
      </c>
      <c r="Q447" s="120">
        <f>IFERROR(Peru!C434*Peru!D434,0)</f>
        <v>0</v>
      </c>
      <c r="R447" s="120">
        <f>IFERROR('Toll Rd'!C425*'Toll Rd'!D425,0)</f>
        <v>0</v>
      </c>
      <c r="S447" s="120">
        <f>IFERROR(#REF!*#REF!,0)</f>
        <v>0</v>
      </c>
      <c r="T447" s="120">
        <f>IFERROR(#REF!*#REF!,0)</f>
        <v>0</v>
      </c>
      <c r="U447" s="120">
        <f>IFERROR(#REF!*#REF!,0)</f>
        <v>0</v>
      </c>
    </row>
    <row r="448" spans="1:21" ht="18" customHeight="1" x14ac:dyDescent="0.25">
      <c r="A448" s="5"/>
      <c r="B448" s="5"/>
      <c r="C448" s="5"/>
      <c r="D448" s="5"/>
      <c r="E448" s="49"/>
      <c r="F448" s="5"/>
      <c r="G448" s="113">
        <f t="shared" si="45"/>
        <v>0</v>
      </c>
      <c r="I448" s="120">
        <f>IFERROR(Jasper!$C435*Jasper!$D435,0)</f>
        <v>0</v>
      </c>
      <c r="J448" s="120">
        <f>IFERROR(#REF!*#REF!,0)</f>
        <v>0</v>
      </c>
      <c r="K448" s="120">
        <f>IFERROR(Versailles!C433*Versailles!D433,0)</f>
        <v>0</v>
      </c>
      <c r="L448" s="120">
        <f>IFERROR(Sellersburg!C430*Sellersburg!D430,0)</f>
        <v>0</v>
      </c>
      <c r="M448" s="120">
        <f>IFERROR(Pendleton!C434*Pendleton!D434,0)</f>
        <v>0</v>
      </c>
      <c r="N448" s="120">
        <f>IFERROR(Putnamville!C420*Putnamville!D420,0)</f>
        <v>0</v>
      </c>
      <c r="O448" s="120">
        <f>IFERROR(Lowell!C402*Lowell!D402,0)</f>
        <v>0</v>
      </c>
      <c r="P448" s="120">
        <f>IFERROR(#REF!*#REF!,0)</f>
        <v>0</v>
      </c>
      <c r="Q448" s="120">
        <f>IFERROR(Peru!C435*Peru!D435,0)</f>
        <v>0</v>
      </c>
      <c r="R448" s="120">
        <f>IFERROR('Toll Rd'!C426*'Toll Rd'!D426,0)</f>
        <v>0</v>
      </c>
      <c r="S448" s="120">
        <f>IFERROR(#REF!*#REF!,0)</f>
        <v>0</v>
      </c>
      <c r="T448" s="120">
        <f>IFERROR(#REF!*#REF!,0)</f>
        <v>0</v>
      </c>
      <c r="U448" s="120">
        <f>IFERROR(#REF!*#REF!,0)</f>
        <v>0</v>
      </c>
    </row>
    <row r="449" spans="1:21" ht="18" customHeight="1" x14ac:dyDescent="0.25">
      <c r="A449" s="5"/>
      <c r="B449" s="5"/>
      <c r="C449" s="5"/>
      <c r="D449" s="5"/>
      <c r="E449" s="49"/>
      <c r="F449" s="5"/>
      <c r="G449" s="113">
        <f t="shared" si="45"/>
        <v>0</v>
      </c>
      <c r="I449" s="120">
        <f>IFERROR(Jasper!$C436*Jasper!$D436,0)</f>
        <v>0</v>
      </c>
      <c r="J449" s="120">
        <f>IFERROR(#REF!*#REF!,0)</f>
        <v>0</v>
      </c>
      <c r="K449" s="120">
        <f>IFERROR(Versailles!C434*Versailles!D434,0)</f>
        <v>0</v>
      </c>
      <c r="L449" s="120">
        <f>IFERROR(Sellersburg!C431*Sellersburg!D431,0)</f>
        <v>0</v>
      </c>
      <c r="M449" s="120">
        <f>IFERROR(Pendleton!C435*Pendleton!D435,0)</f>
        <v>0</v>
      </c>
      <c r="N449" s="120">
        <f>IFERROR(Putnamville!C421*Putnamville!D421,0)</f>
        <v>0</v>
      </c>
      <c r="O449" s="120">
        <f>IFERROR(Lowell!C403*Lowell!D403,0)</f>
        <v>0</v>
      </c>
      <c r="P449" s="120">
        <f>IFERROR(#REF!*#REF!,0)</f>
        <v>0</v>
      </c>
      <c r="Q449" s="120">
        <f>IFERROR(Peru!C436*Peru!D436,0)</f>
        <v>0</v>
      </c>
      <c r="R449" s="120">
        <f>IFERROR('Toll Rd'!C427*'Toll Rd'!D427,0)</f>
        <v>0</v>
      </c>
      <c r="S449" s="120">
        <f>IFERROR(#REF!*#REF!,0)</f>
        <v>0</v>
      </c>
      <c r="T449" s="120">
        <f>IFERROR(#REF!*#REF!,0)</f>
        <v>0</v>
      </c>
      <c r="U449" s="120">
        <f>IFERROR(#REF!*#REF!,0)</f>
        <v>0</v>
      </c>
    </row>
    <row r="450" spans="1:21" ht="18" customHeight="1" x14ac:dyDescent="0.25">
      <c r="A450" s="5"/>
      <c r="B450" s="5"/>
      <c r="C450" s="5"/>
      <c r="D450" s="5"/>
      <c r="E450" s="49"/>
      <c r="F450" s="5"/>
      <c r="G450" s="113">
        <f t="shared" si="45"/>
        <v>0</v>
      </c>
      <c r="I450" s="120">
        <f>IFERROR(Jasper!$C437*Jasper!$D437,0)</f>
        <v>0</v>
      </c>
      <c r="J450" s="120">
        <f>IFERROR(#REF!*#REF!,0)</f>
        <v>0</v>
      </c>
      <c r="K450" s="120">
        <f>IFERROR(Versailles!C435*Versailles!D435,0)</f>
        <v>0</v>
      </c>
      <c r="L450" s="120">
        <f>IFERROR(Sellersburg!C432*Sellersburg!D432,0)</f>
        <v>0</v>
      </c>
      <c r="M450" s="120">
        <f>IFERROR(Pendleton!C436*Pendleton!D436,0)</f>
        <v>0</v>
      </c>
      <c r="N450" s="120">
        <f>IFERROR(Putnamville!C422*Putnamville!D422,0)</f>
        <v>0</v>
      </c>
      <c r="O450" s="120">
        <f>IFERROR(Lowell!C404*Lowell!D404,0)</f>
        <v>0</v>
      </c>
      <c r="P450" s="120">
        <f>IFERROR(#REF!*#REF!,0)</f>
        <v>0</v>
      </c>
      <c r="Q450" s="120">
        <f>IFERROR(Peru!C437*Peru!D437,0)</f>
        <v>0</v>
      </c>
      <c r="R450" s="120">
        <f>IFERROR('Toll Rd'!C428*'Toll Rd'!D428,0)</f>
        <v>0</v>
      </c>
      <c r="S450" s="120">
        <f>IFERROR(#REF!*#REF!,0)</f>
        <v>0</v>
      </c>
      <c r="T450" s="120">
        <f>IFERROR(#REF!*#REF!,0)</f>
        <v>0</v>
      </c>
      <c r="U450" s="120">
        <f>IFERROR(#REF!*#REF!,0)</f>
        <v>0</v>
      </c>
    </row>
    <row r="456" spans="1:21" ht="18" customHeight="1" x14ac:dyDescent="0.25"/>
    <row r="457" spans="1:21" ht="18" customHeight="1" x14ac:dyDescent="0.25"/>
    <row r="458" spans="1:21" ht="18" customHeight="1" x14ac:dyDescent="0.25"/>
  </sheetData>
  <conditionalFormatting sqref="A3:A11 A13:A31 A48:A50 A33:A36 A64:A68 A74:A78 A53:A59 A91:A105 A80:A87 A110:A224 A227:A228">
    <cfRule type="duplicateValues" dxfId="295" priority="278"/>
  </conditionalFormatting>
  <conditionalFormatting sqref="A3:A11 A13:A31 A48:A50 A33:A36 A64:A68 A74:A78 A53:A59 A91:A105 A80:A87 A183:A203 A205:A224 A111:A181 A227:A228">
    <cfRule type="duplicateValues" dxfId="294" priority="277" stopIfTrue="1"/>
  </conditionalFormatting>
  <conditionalFormatting sqref="A32">
    <cfRule type="duplicateValues" dxfId="293" priority="237"/>
    <cfRule type="duplicateValues" dxfId="292" priority="236" stopIfTrue="1"/>
  </conditionalFormatting>
  <conditionalFormatting sqref="A49:A52">
    <cfRule type="duplicateValues" dxfId="291" priority="262" stopIfTrue="1"/>
    <cfRule type="duplicateValues" dxfId="290" priority="263"/>
  </conditionalFormatting>
  <conditionalFormatting sqref="A59">
    <cfRule type="duplicateValues" dxfId="289" priority="228" stopIfTrue="1"/>
    <cfRule type="duplicateValues" dxfId="288" priority="229"/>
  </conditionalFormatting>
  <conditionalFormatting sqref="A60">
    <cfRule type="duplicateValues" dxfId="287" priority="276"/>
    <cfRule type="duplicateValues" dxfId="286" priority="275" stopIfTrue="1"/>
  </conditionalFormatting>
  <conditionalFormatting sqref="A63">
    <cfRule type="duplicateValues" dxfId="285" priority="199"/>
    <cfRule type="duplicateValues" dxfId="284" priority="198" stopIfTrue="1"/>
  </conditionalFormatting>
  <conditionalFormatting sqref="A64">
    <cfRule type="duplicateValues" dxfId="283" priority="232" stopIfTrue="1"/>
    <cfRule type="duplicateValues" dxfId="282" priority="233"/>
  </conditionalFormatting>
  <conditionalFormatting sqref="A73">
    <cfRule type="duplicateValues" dxfId="281" priority="202" stopIfTrue="1"/>
    <cfRule type="duplicateValues" dxfId="280" priority="203"/>
  </conditionalFormatting>
  <conditionalFormatting sqref="A74">
    <cfRule type="duplicateValues" dxfId="279" priority="238" stopIfTrue="1"/>
    <cfRule type="duplicateValues" dxfId="278" priority="239"/>
  </conditionalFormatting>
  <conditionalFormatting sqref="A81">
    <cfRule type="duplicateValues" dxfId="277" priority="214" stopIfTrue="1"/>
    <cfRule type="duplicateValues" dxfId="276" priority="215"/>
  </conditionalFormatting>
  <conditionalFormatting sqref="A82">
    <cfRule type="duplicateValues" dxfId="275" priority="252" stopIfTrue="1"/>
    <cfRule type="duplicateValues" dxfId="274" priority="253"/>
  </conditionalFormatting>
  <conditionalFormatting sqref="A83">
    <cfRule type="duplicateValues" dxfId="273" priority="200" stopIfTrue="1"/>
    <cfRule type="duplicateValues" dxfId="272" priority="201"/>
  </conditionalFormatting>
  <conditionalFormatting sqref="A84">
    <cfRule type="duplicateValues" dxfId="271" priority="234" stopIfTrue="1"/>
    <cfRule type="duplicateValues" dxfId="270" priority="235"/>
  </conditionalFormatting>
  <conditionalFormatting sqref="A85">
    <cfRule type="duplicateValues" dxfId="269" priority="231"/>
    <cfRule type="duplicateValues" dxfId="268" priority="230" stopIfTrue="1"/>
  </conditionalFormatting>
  <conditionalFormatting sqref="A86">
    <cfRule type="duplicateValues" dxfId="267" priority="282"/>
    <cfRule type="duplicateValues" dxfId="266" priority="281" stopIfTrue="1"/>
  </conditionalFormatting>
  <conditionalFormatting sqref="A87 A89:A91">
    <cfRule type="duplicateValues" dxfId="265" priority="255"/>
  </conditionalFormatting>
  <conditionalFormatting sqref="A87">
    <cfRule type="duplicateValues" dxfId="264" priority="227"/>
    <cfRule type="duplicateValues" dxfId="263" priority="226" stopIfTrue="1"/>
  </conditionalFormatting>
  <conditionalFormatting sqref="A88">
    <cfRule type="duplicateValues" dxfId="262" priority="142" stopIfTrue="1"/>
    <cfRule type="duplicateValues" dxfId="261" priority="145"/>
    <cfRule type="duplicateValues" dxfId="260" priority="143"/>
    <cfRule type="duplicateValues" dxfId="259" priority="144" stopIfTrue="1"/>
  </conditionalFormatting>
  <conditionalFormatting sqref="A89">
    <cfRule type="duplicateValues" dxfId="258" priority="274"/>
    <cfRule type="duplicateValues" dxfId="257" priority="273" stopIfTrue="1"/>
  </conditionalFormatting>
  <conditionalFormatting sqref="A89:A91">
    <cfRule type="duplicateValues" dxfId="256" priority="254" stopIfTrue="1"/>
  </conditionalFormatting>
  <conditionalFormatting sqref="A102:A111">
    <cfRule type="duplicateValues" dxfId="255" priority="284"/>
  </conditionalFormatting>
  <conditionalFormatting sqref="A103:A111">
    <cfRule type="duplicateValues" dxfId="254" priority="283" stopIfTrue="1"/>
  </conditionalFormatting>
  <conditionalFormatting sqref="A105">
    <cfRule type="duplicateValues" dxfId="253" priority="153"/>
    <cfRule type="duplicateValues" dxfId="252" priority="152" stopIfTrue="1"/>
  </conditionalFormatting>
  <conditionalFormatting sqref="A106">
    <cfRule type="duplicateValues" dxfId="251" priority="191"/>
    <cfRule type="duplicateValues" dxfId="250" priority="190" stopIfTrue="1"/>
  </conditionalFormatting>
  <conditionalFormatting sqref="A110">
    <cfRule type="duplicateValues" dxfId="249" priority="167" stopIfTrue="1"/>
    <cfRule type="duplicateValues" dxfId="248" priority="168"/>
  </conditionalFormatting>
  <conditionalFormatting sqref="A111">
    <cfRule type="duplicateValues" dxfId="247" priority="187"/>
    <cfRule type="duplicateValues" dxfId="246" priority="186" stopIfTrue="1"/>
    <cfRule type="duplicateValues" dxfId="245" priority="222" stopIfTrue="1"/>
    <cfRule type="duplicateValues" dxfId="244" priority="223"/>
  </conditionalFormatting>
  <conditionalFormatting sqref="A112">
    <cfRule type="duplicateValues" dxfId="243" priority="265"/>
    <cfRule type="duplicateValues" dxfId="242" priority="264" stopIfTrue="1"/>
  </conditionalFormatting>
  <conditionalFormatting sqref="A217:A224 A227:A228">
    <cfRule type="duplicateValues" dxfId="241" priority="279" stopIfTrue="1"/>
  </conditionalFormatting>
  <conditionalFormatting sqref="A225">
    <cfRule type="duplicateValues" dxfId="240" priority="54" stopIfTrue="1"/>
    <cfRule type="duplicateValues" dxfId="239" priority="55"/>
    <cfRule type="duplicateValues" dxfId="238" priority="56" stopIfTrue="1"/>
  </conditionalFormatting>
  <conditionalFormatting sqref="A226">
    <cfRule type="duplicateValues" dxfId="237" priority="57" stopIfTrue="1"/>
    <cfRule type="duplicateValues" dxfId="236" priority="58"/>
    <cfRule type="duplicateValues" dxfId="235" priority="59" stopIfTrue="1"/>
  </conditionalFormatting>
  <conditionalFormatting sqref="A299:A312 A314:A319">
    <cfRule type="duplicateValues" dxfId="234" priority="280" stopIfTrue="1"/>
  </conditionalFormatting>
  <conditionalFormatting sqref="A299:A312 A314:A330">
    <cfRule type="duplicateValues" dxfId="233" priority="271"/>
  </conditionalFormatting>
  <conditionalFormatting sqref="A307">
    <cfRule type="duplicateValues" dxfId="232" priority="60"/>
    <cfRule type="duplicateValues" dxfId="231" priority="61" stopIfTrue="1"/>
  </conditionalFormatting>
  <conditionalFormatting sqref="A308">
    <cfRule type="duplicateValues" dxfId="230" priority="69" stopIfTrue="1"/>
    <cfRule type="duplicateValues" dxfId="229" priority="68"/>
    <cfRule type="duplicateValues" dxfId="228" priority="77"/>
    <cfRule type="duplicateValues" dxfId="227" priority="97" stopIfTrue="1"/>
    <cfRule type="duplicateValues" dxfId="226" priority="96"/>
    <cfRule type="duplicateValues" dxfId="225" priority="78" stopIfTrue="1"/>
  </conditionalFormatting>
  <conditionalFormatting sqref="A309">
    <cfRule type="duplicateValues" dxfId="224" priority="117" stopIfTrue="1"/>
    <cfRule type="duplicateValues" dxfId="223" priority="116"/>
    <cfRule type="duplicateValues" dxfId="222" priority="106"/>
    <cfRule type="duplicateValues" dxfId="221" priority="86"/>
    <cfRule type="duplicateValues" dxfId="220" priority="87" stopIfTrue="1"/>
    <cfRule type="duplicateValues" dxfId="219" priority="107" stopIfTrue="1"/>
  </conditionalFormatting>
  <conditionalFormatting sqref="A310">
    <cfRule type="duplicateValues" dxfId="218" priority="126"/>
    <cfRule type="duplicateValues" dxfId="217" priority="127" stopIfTrue="1"/>
  </conditionalFormatting>
  <conditionalFormatting sqref="A311:A312 A314:A325">
    <cfRule type="duplicateValues" dxfId="216" priority="272"/>
  </conditionalFormatting>
  <conditionalFormatting sqref="A311:A312 A314:A330">
    <cfRule type="duplicateValues" dxfId="215" priority="270"/>
  </conditionalFormatting>
  <conditionalFormatting sqref="A312">
    <cfRule type="duplicateValues" dxfId="214" priority="155" stopIfTrue="1"/>
    <cfRule type="duplicateValues" dxfId="213" priority="154"/>
  </conditionalFormatting>
  <conditionalFormatting sqref="A313">
    <cfRule type="duplicateValues" dxfId="212" priority="4"/>
    <cfRule type="duplicateValues" dxfId="211" priority="3"/>
    <cfRule type="duplicateValues" dxfId="210" priority="2" stopIfTrue="1"/>
    <cfRule type="duplicateValues" dxfId="209" priority="1"/>
    <cfRule type="duplicateValues" dxfId="208" priority="6" stopIfTrue="1"/>
    <cfRule type="duplicateValues" dxfId="207" priority="5"/>
  </conditionalFormatting>
  <conditionalFormatting sqref="A314">
    <cfRule type="duplicateValues" dxfId="206" priority="179" stopIfTrue="1"/>
    <cfRule type="duplicateValues" dxfId="205" priority="212"/>
    <cfRule type="duplicateValues" dxfId="204" priority="213" stopIfTrue="1"/>
    <cfRule type="duplicateValues" dxfId="203" priority="240"/>
    <cfRule type="duplicateValues" dxfId="202" priority="241" stopIfTrue="1"/>
    <cfRule type="duplicateValues" dxfId="201" priority="178"/>
  </conditionalFormatting>
  <conditionalFormatting sqref="A315">
    <cfRule type="duplicateValues" dxfId="200" priority="250"/>
    <cfRule type="duplicateValues" dxfId="199" priority="251" stopIfTrue="1"/>
  </conditionalFormatting>
  <conditionalFormatting sqref="A319">
    <cfRule type="duplicateValues" dxfId="198" priority="64" stopIfTrue="1"/>
  </conditionalFormatting>
  <conditionalFormatting sqref="A320">
    <cfRule type="duplicateValues" dxfId="197" priority="101" stopIfTrue="1"/>
  </conditionalFormatting>
  <conditionalFormatting sqref="A320:A322">
    <cfRule type="duplicateValues" dxfId="196" priority="121" stopIfTrue="1"/>
    <cfRule type="duplicateValues" dxfId="195" priority="100" stopIfTrue="1"/>
    <cfRule type="duplicateValues" dxfId="194" priority="105" stopIfTrue="1"/>
    <cfRule type="duplicateValues" dxfId="193" priority="111" stopIfTrue="1"/>
  </conditionalFormatting>
  <conditionalFormatting sqref="A322">
    <cfRule type="duplicateValues" dxfId="192" priority="81" stopIfTrue="1"/>
    <cfRule type="duplicateValues" dxfId="191" priority="76" stopIfTrue="1"/>
    <cfRule type="duplicateValues" dxfId="190" priority="72" stopIfTrue="1"/>
    <cfRule type="duplicateValues" dxfId="189" priority="91" stopIfTrue="1"/>
    <cfRule type="duplicateValues" dxfId="188" priority="85" stopIfTrue="1"/>
    <cfRule type="duplicateValues" dxfId="187" priority="67" stopIfTrue="1"/>
  </conditionalFormatting>
  <conditionalFormatting sqref="A323">
    <cfRule type="duplicateValues" dxfId="186" priority="131" stopIfTrue="1"/>
    <cfRule type="duplicateValues" dxfId="185" priority="95" stopIfTrue="1"/>
    <cfRule type="duplicateValues" dxfId="184" priority="75" stopIfTrue="1"/>
    <cfRule type="duplicateValues" dxfId="183" priority="84" stopIfTrue="1"/>
    <cfRule type="duplicateValues" dxfId="182" priority="90" stopIfTrue="1"/>
    <cfRule type="duplicateValues" dxfId="181" priority="115" stopIfTrue="1"/>
    <cfRule type="duplicateValues" dxfId="180" priority="104" stopIfTrue="1"/>
    <cfRule type="duplicateValues" dxfId="179" priority="120" stopIfTrue="1"/>
    <cfRule type="duplicateValues" dxfId="178" priority="110" stopIfTrue="1"/>
    <cfRule type="duplicateValues" dxfId="177" priority="125" stopIfTrue="1"/>
  </conditionalFormatting>
  <conditionalFormatting sqref="A324">
    <cfRule type="duplicateValues" dxfId="176" priority="94" stopIfTrue="1"/>
    <cfRule type="duplicateValues" dxfId="175" priority="137" stopIfTrue="1"/>
    <cfRule type="duplicateValues" dxfId="174" priority="124" stopIfTrue="1"/>
    <cfRule type="duplicateValues" dxfId="173" priority="63"/>
    <cfRule type="duplicateValues" dxfId="172" priority="114" stopIfTrue="1"/>
    <cfRule type="duplicateValues" dxfId="171" priority="62" stopIfTrue="1"/>
    <cfRule type="duplicateValues" dxfId="170" priority="158" stopIfTrue="1"/>
    <cfRule type="duplicateValues" dxfId="169" priority="130" stopIfTrue="1"/>
  </conditionalFormatting>
  <conditionalFormatting sqref="A325">
    <cfRule type="duplicateValues" dxfId="168" priority="66"/>
    <cfRule type="duplicateValues" dxfId="167" priority="65" stopIfTrue="1"/>
    <cfRule type="duplicateValues" dxfId="166" priority="98" stopIfTrue="1"/>
    <cfRule type="duplicateValues" dxfId="165" priority="99"/>
    <cfRule type="duplicateValues" dxfId="164" priority="70" stopIfTrue="1"/>
    <cfRule type="duplicateValues" dxfId="163" priority="207" stopIfTrue="1"/>
    <cfRule type="duplicateValues" dxfId="162" priority="80"/>
    <cfRule type="duplicateValues" dxfId="161" priority="79" stopIfTrue="1"/>
    <cfRule type="duplicateValues" dxfId="160" priority="71"/>
    <cfRule type="duplicateValues" dxfId="159" priority="136" stopIfTrue="1"/>
  </conditionalFormatting>
  <conditionalFormatting sqref="A325:A327">
    <cfRule type="duplicateValues" dxfId="158" priority="219" stopIfTrue="1"/>
    <cfRule type="duplicateValues" dxfId="157" priority="206" stopIfTrue="1"/>
    <cfRule type="duplicateValues" dxfId="156" priority="211" stopIfTrue="1"/>
    <cfRule type="duplicateValues" dxfId="155" priority="245" stopIfTrue="1"/>
  </conditionalFormatting>
  <conditionalFormatting sqref="A326">
    <cfRule type="duplicateValues" dxfId="154" priority="108" stopIfTrue="1"/>
    <cfRule type="duplicateValues" dxfId="153" priority="118" stopIfTrue="1"/>
    <cfRule type="duplicateValues" dxfId="152" priority="109"/>
    <cfRule type="duplicateValues" dxfId="151" priority="103"/>
    <cfRule type="duplicateValues" dxfId="150" priority="102" stopIfTrue="1"/>
    <cfRule type="duplicateValues" dxfId="149" priority="119"/>
    <cfRule type="duplicateValues" dxfId="148" priority="89"/>
    <cfRule type="duplicateValues" dxfId="147" priority="88" stopIfTrue="1"/>
    <cfRule type="duplicateValues" dxfId="146" priority="83"/>
    <cfRule type="duplicateValues" dxfId="145" priority="82" stopIfTrue="1"/>
    <cfRule type="duplicateValues" dxfId="144" priority="74"/>
    <cfRule type="duplicateValues" dxfId="143" priority="73" stopIfTrue="1"/>
  </conditionalFormatting>
  <conditionalFormatting sqref="A327">
    <cfRule type="duplicateValues" dxfId="142" priority="161" stopIfTrue="1"/>
    <cfRule type="duplicateValues" dxfId="141" priority="170" stopIfTrue="1"/>
    <cfRule type="duplicateValues" dxfId="140" priority="122" stopIfTrue="1"/>
    <cfRule type="duplicateValues" dxfId="139" priority="123"/>
    <cfRule type="duplicateValues" dxfId="138" priority="128" stopIfTrue="1"/>
    <cfRule type="duplicateValues" dxfId="137" priority="177" stopIfTrue="1"/>
    <cfRule type="duplicateValues" dxfId="136" priority="183" stopIfTrue="1"/>
    <cfRule type="duplicateValues" dxfId="135" priority="173" stopIfTrue="1"/>
    <cfRule type="duplicateValues" dxfId="134" priority="112" stopIfTrue="1"/>
    <cfRule type="duplicateValues" dxfId="133" priority="113"/>
    <cfRule type="duplicateValues" dxfId="132" priority="129"/>
    <cfRule type="duplicateValues" dxfId="131" priority="93"/>
    <cfRule type="duplicateValues" dxfId="130" priority="92" stopIfTrue="1"/>
    <cfRule type="duplicateValues" dxfId="129" priority="164" stopIfTrue="1"/>
  </conditionalFormatting>
  <conditionalFormatting sqref="A328">
    <cfRule type="duplicateValues" dxfId="128" priority="259" stopIfTrue="1"/>
    <cfRule type="duplicateValues" dxfId="127" priority="169" stopIfTrue="1"/>
    <cfRule type="duplicateValues" dxfId="126" priority="189" stopIfTrue="1"/>
    <cfRule type="duplicateValues" dxfId="125" priority="218" stopIfTrue="1"/>
    <cfRule type="duplicateValues" dxfId="124" priority="182" stopIfTrue="1"/>
    <cfRule type="duplicateValues" dxfId="123" priority="225" stopIfTrue="1"/>
    <cfRule type="duplicateValues" dxfId="122" priority="133"/>
    <cfRule type="duplicateValues" dxfId="121" priority="132" stopIfTrue="1"/>
    <cfRule type="duplicateValues" dxfId="120" priority="249" stopIfTrue="1"/>
    <cfRule type="duplicateValues" dxfId="119" priority="244" stopIfTrue="1"/>
    <cfRule type="duplicateValues" dxfId="118" priority="210" stopIfTrue="1"/>
    <cfRule type="duplicateValues" dxfId="117" priority="176" stopIfTrue="1"/>
  </conditionalFormatting>
  <conditionalFormatting sqref="A329">
    <cfRule type="duplicateValues" dxfId="116" priority="156" stopIfTrue="1"/>
    <cfRule type="duplicateValues" dxfId="115" priority="248" stopIfTrue="1"/>
    <cfRule type="duplicateValues" dxfId="114" priority="269" stopIfTrue="1"/>
    <cfRule type="duplicateValues" dxfId="113" priority="188" stopIfTrue="1"/>
    <cfRule type="duplicateValues" dxfId="112" priority="224" stopIfTrue="1"/>
    <cfRule type="duplicateValues" dxfId="111" priority="157"/>
    <cfRule type="duplicateValues" dxfId="110" priority="258" stopIfTrue="1"/>
  </conditionalFormatting>
  <conditionalFormatting sqref="A330">
    <cfRule type="duplicateValues" dxfId="109" priority="171" stopIfTrue="1"/>
    <cfRule type="duplicateValues" dxfId="108" priority="172"/>
    <cfRule type="duplicateValues" dxfId="107" priority="205"/>
    <cfRule type="duplicateValues" dxfId="106" priority="268" stopIfTrue="1"/>
    <cfRule type="duplicateValues" dxfId="105" priority="204" stopIfTrue="1"/>
    <cfRule type="duplicateValues" dxfId="104" priority="159" stopIfTrue="1"/>
    <cfRule type="duplicateValues" dxfId="103" priority="160"/>
    <cfRule type="duplicateValues" dxfId="102" priority="162" stopIfTrue="1"/>
    <cfRule type="duplicateValues" dxfId="101" priority="163"/>
  </conditionalFormatting>
  <conditionalFormatting sqref="A331">
    <cfRule type="duplicateValues" dxfId="100" priority="216" stopIfTrue="1"/>
    <cfRule type="duplicateValues" dxfId="99" priority="165" stopIfTrue="1"/>
    <cfRule type="duplicateValues" dxfId="98" priority="180" stopIfTrue="1"/>
    <cfRule type="duplicateValues" dxfId="97" priority="181"/>
    <cfRule type="duplicateValues" dxfId="96" priority="166"/>
    <cfRule type="duplicateValues" dxfId="95" priority="217"/>
    <cfRule type="duplicateValues" dxfId="94" priority="242" stopIfTrue="1"/>
    <cfRule type="duplicateValues" dxfId="93" priority="208" stopIfTrue="1"/>
    <cfRule type="duplicateValues" dxfId="92" priority="209"/>
    <cfRule type="duplicateValues" dxfId="91" priority="243"/>
    <cfRule type="duplicateValues" dxfId="90" priority="174" stopIfTrue="1"/>
    <cfRule type="duplicateValues" dxfId="89" priority="175"/>
  </conditionalFormatting>
  <conditionalFormatting sqref="A332">
    <cfRule type="duplicateValues" dxfId="88" priority="246" stopIfTrue="1"/>
    <cfRule type="duplicateValues" dxfId="87" priority="247"/>
    <cfRule type="duplicateValues" dxfId="86" priority="184" stopIfTrue="1"/>
    <cfRule type="duplicateValues" dxfId="85" priority="185"/>
    <cfRule type="duplicateValues" dxfId="84" priority="220" stopIfTrue="1"/>
    <cfRule type="duplicateValues" dxfId="83" priority="221"/>
    <cfRule type="duplicateValues" dxfId="82" priority="256" stopIfTrue="1"/>
    <cfRule type="duplicateValues" dxfId="81" priority="257"/>
  </conditionalFormatting>
  <conditionalFormatting sqref="A333">
    <cfRule type="duplicateValues" dxfId="80" priority="260" stopIfTrue="1"/>
    <cfRule type="duplicateValues" dxfId="79" priority="261"/>
  </conditionalFormatting>
  <conditionalFormatting sqref="A391">
    <cfRule type="duplicateValues" dxfId="78" priority="8"/>
    <cfRule type="duplicateValues" dxfId="77" priority="9" stopIfTrue="1"/>
    <cfRule type="duplicateValues" dxfId="76" priority="7" stopIfTrue="1"/>
  </conditionalFormatting>
  <conditionalFormatting sqref="B25">
    <cfRule type="duplicateValues" dxfId="75" priority="197"/>
    <cfRule type="duplicateValues" dxfId="74" priority="196" stopIfTrue="1"/>
  </conditionalFormatting>
  <conditionalFormatting sqref="B26">
    <cfRule type="duplicateValues" dxfId="73" priority="195"/>
    <cfRule type="duplicateValues" dxfId="72" priority="194" stopIfTrue="1"/>
  </conditionalFormatting>
  <conditionalFormatting sqref="B27">
    <cfRule type="duplicateValues" dxfId="71" priority="193"/>
    <cfRule type="duplicateValues" dxfId="70" priority="192" stopIfTrue="1"/>
  </conditionalFormatting>
  <conditionalFormatting sqref="B89">
    <cfRule type="duplicateValues" dxfId="69" priority="139"/>
    <cfRule type="duplicateValues" dxfId="68" priority="138" stopIfTrue="1"/>
    <cfRule type="duplicateValues" dxfId="67" priority="141"/>
    <cfRule type="duplicateValues" dxfId="66" priority="140" stopIfTrue="1"/>
  </conditionalFormatting>
  <conditionalFormatting sqref="B105">
    <cfRule type="duplicateValues" dxfId="65" priority="148" stopIfTrue="1"/>
    <cfRule type="duplicateValues" dxfId="64" priority="151"/>
    <cfRule type="duplicateValues" dxfId="63" priority="146" stopIfTrue="1"/>
    <cfRule type="duplicateValues" dxfId="62" priority="149"/>
    <cfRule type="duplicateValues" dxfId="61" priority="150" stopIfTrue="1"/>
    <cfRule type="duplicateValues" dxfId="60" priority="147"/>
  </conditionalFormatting>
  <conditionalFormatting sqref="C302">
    <cfRule type="duplicateValues" dxfId="59" priority="134" stopIfTrue="1"/>
  </conditionalFormatting>
  <conditionalFormatting sqref="C304">
    <cfRule type="duplicateValues" dxfId="58" priority="135" stopIfTrue="1"/>
  </conditionalFormatting>
  <conditionalFormatting sqref="C307">
    <cfRule type="duplicateValues" dxfId="57" priority="266" stopIfTrue="1"/>
  </conditionalFormatting>
  <conditionalFormatting sqref="C309">
    <cfRule type="duplicateValues" dxfId="56" priority="267" stopIfTrue="1"/>
  </conditionalFormatting>
  <conditionalFormatting sqref="E3:E10">
    <cfRule type="expression" dxfId="55" priority="53">
      <formula>AND(D3&lt;&gt;"",E3&lt;0.01)</formula>
    </cfRule>
  </conditionalFormatting>
  <conditionalFormatting sqref="E12">
    <cfRule type="expression" dxfId="54" priority="52">
      <formula>AND(D12&lt;&gt;"",E12&lt;0.01)</formula>
    </cfRule>
  </conditionalFormatting>
  <conditionalFormatting sqref="E14">
    <cfRule type="expression" dxfId="53" priority="51">
      <formula>AND(D14&lt;&gt;"",E14&lt;0.01)</formula>
    </cfRule>
  </conditionalFormatting>
  <conditionalFormatting sqref="E16">
    <cfRule type="expression" dxfId="52" priority="50">
      <formula>AND(D16&lt;&gt;"",E16&lt;0.01)</formula>
    </cfRule>
  </conditionalFormatting>
  <conditionalFormatting sqref="E18">
    <cfRule type="expression" dxfId="51" priority="49">
      <formula>AND(D18&lt;&gt;"",E18&lt;0.01)</formula>
    </cfRule>
  </conditionalFormatting>
  <conditionalFormatting sqref="E21:E24">
    <cfRule type="expression" dxfId="50" priority="48">
      <formula>AND(D21&lt;&gt;"",E21&lt;0.01)</formula>
    </cfRule>
  </conditionalFormatting>
  <conditionalFormatting sqref="E28:E32">
    <cfRule type="expression" dxfId="49" priority="47">
      <formula>AND(D28&lt;&gt;"",E28&lt;0.01)</formula>
    </cfRule>
  </conditionalFormatting>
  <conditionalFormatting sqref="E37">
    <cfRule type="expression" dxfId="48" priority="46">
      <formula>AND(D37&lt;&gt;"",E37&lt;0.01)</formula>
    </cfRule>
  </conditionalFormatting>
  <conditionalFormatting sqref="E40:E41">
    <cfRule type="expression" dxfId="47" priority="45">
      <formula>AND(D40&lt;&gt;"",E40&lt;0.01)</formula>
    </cfRule>
  </conditionalFormatting>
  <conditionalFormatting sqref="E43">
    <cfRule type="expression" dxfId="46" priority="44">
      <formula>AND(D43&lt;&gt;"",E43&lt;0.01)</formula>
    </cfRule>
  </conditionalFormatting>
  <conditionalFormatting sqref="E46">
    <cfRule type="expression" dxfId="45" priority="43">
      <formula>AND(D46&lt;&gt;"",E46&lt;0.01)</formula>
    </cfRule>
  </conditionalFormatting>
  <conditionalFormatting sqref="E48:E50">
    <cfRule type="expression" dxfId="44" priority="42">
      <formula>AND(D48&lt;&gt;"",E48&lt;0.01)</formula>
    </cfRule>
  </conditionalFormatting>
  <conditionalFormatting sqref="E53:E54">
    <cfRule type="expression" dxfId="43" priority="41">
      <formula>AND(D53&lt;&gt;"",E53&lt;0.01)</formula>
    </cfRule>
  </conditionalFormatting>
  <conditionalFormatting sqref="E57:E59">
    <cfRule type="expression" dxfId="42" priority="40">
      <formula>AND(D57&lt;&gt;"",E57&lt;0.01)</formula>
    </cfRule>
  </conditionalFormatting>
  <conditionalFormatting sqref="E62">
    <cfRule type="expression" dxfId="41" priority="39">
      <formula>AND(D62&lt;&gt;"",E62&lt;0.01)</formula>
    </cfRule>
  </conditionalFormatting>
  <conditionalFormatting sqref="E68:E73">
    <cfRule type="expression" dxfId="40" priority="38">
      <formula>AND(D68&lt;&gt;"",E68&lt;0.01)</formula>
    </cfRule>
  </conditionalFormatting>
  <conditionalFormatting sqref="E75:E79">
    <cfRule type="expression" dxfId="39" priority="37">
      <formula>AND(D75&lt;&gt;"",E75&lt;0.01)</formula>
    </cfRule>
  </conditionalFormatting>
  <conditionalFormatting sqref="E83">
    <cfRule type="expression" dxfId="38" priority="36">
      <formula>AND(D83&lt;&gt;"",E83&lt;0.01)</formula>
    </cfRule>
  </conditionalFormatting>
  <conditionalFormatting sqref="E85:E87">
    <cfRule type="expression" dxfId="37" priority="35">
      <formula>AND(D85&lt;&gt;"",E85&lt;0.01)</formula>
    </cfRule>
  </conditionalFormatting>
  <conditionalFormatting sqref="E90:E91">
    <cfRule type="expression" dxfId="36" priority="34">
      <formula>AND(D90&lt;&gt;"",E90&lt;0.01)</formula>
    </cfRule>
  </conditionalFormatting>
  <conditionalFormatting sqref="E97:E98">
    <cfRule type="expression" dxfId="35" priority="33">
      <formula>AND(D97&lt;&gt;"",E97&lt;0.01)</formula>
    </cfRule>
  </conditionalFormatting>
  <conditionalFormatting sqref="E111">
    <cfRule type="expression" dxfId="34" priority="32">
      <formula>AND(D111&lt;&gt;"",E111&lt;0.01)</formula>
    </cfRule>
  </conditionalFormatting>
  <conditionalFormatting sqref="E115:E117">
    <cfRule type="expression" dxfId="33" priority="31">
      <formula>AND(D115&lt;&gt;"",E115&lt;0.01)</formula>
    </cfRule>
  </conditionalFormatting>
  <conditionalFormatting sqref="E119:E126">
    <cfRule type="expression" dxfId="32" priority="30">
      <formula>AND(D119&lt;&gt;"",E119&lt;0.01)</formula>
    </cfRule>
  </conditionalFormatting>
  <conditionalFormatting sqref="E128:E140">
    <cfRule type="expression" dxfId="31" priority="29">
      <formula>AND(D128&lt;&gt;"",E128&lt;0.01)</formula>
    </cfRule>
  </conditionalFormatting>
  <conditionalFormatting sqref="E142">
    <cfRule type="expression" dxfId="30" priority="28">
      <formula>AND(D142&lt;&gt;"",E142&lt;0.01)</formula>
    </cfRule>
  </conditionalFormatting>
  <conditionalFormatting sqref="E144">
    <cfRule type="expression" dxfId="29" priority="27">
      <formula>AND(D144&lt;&gt;"",E144&lt;0.01)</formula>
    </cfRule>
  </conditionalFormatting>
  <conditionalFormatting sqref="E146">
    <cfRule type="expression" dxfId="28" priority="26">
      <formula>AND(D146&lt;&gt;"",E146&lt;0.01)</formula>
    </cfRule>
  </conditionalFormatting>
  <conditionalFormatting sqref="E149:E154">
    <cfRule type="expression" dxfId="27" priority="25">
      <formula>AND(D149&lt;&gt;"",E149&lt;0.01)</formula>
    </cfRule>
  </conditionalFormatting>
  <conditionalFormatting sqref="E156:E161">
    <cfRule type="expression" dxfId="26" priority="24">
      <formula>AND(D156&lt;&gt;"",E156&lt;0.01)</formula>
    </cfRule>
  </conditionalFormatting>
  <conditionalFormatting sqref="E163:E190">
    <cfRule type="expression" dxfId="25" priority="23">
      <formula>AND(D163&lt;&gt;"",E163&lt;0.01)</formula>
    </cfRule>
  </conditionalFormatting>
  <conditionalFormatting sqref="E192">
    <cfRule type="expression" dxfId="24" priority="22">
      <formula>AND(D192&lt;&gt;"",E192&lt;0.01)</formula>
    </cfRule>
  </conditionalFormatting>
  <conditionalFormatting sqref="E194:E195">
    <cfRule type="expression" dxfId="23" priority="21">
      <formula>AND(D194&lt;&gt;"",E194&lt;0.01)</formula>
    </cfRule>
  </conditionalFormatting>
  <conditionalFormatting sqref="E197:E231">
    <cfRule type="expression" dxfId="22" priority="20">
      <formula>AND(D197&lt;&gt;"",E197&lt;0.01)</formula>
    </cfRule>
  </conditionalFormatting>
  <conditionalFormatting sqref="E263:E267">
    <cfRule type="expression" dxfId="21" priority="19">
      <formula>AND(D263&lt;&gt;"",E263&lt;0.01)</formula>
    </cfRule>
  </conditionalFormatting>
  <conditionalFormatting sqref="E276:E278">
    <cfRule type="expression" dxfId="20" priority="18">
      <formula>AND(D276&lt;&gt;"",E276&lt;0.01)</formula>
    </cfRule>
  </conditionalFormatting>
  <conditionalFormatting sqref="E281:E295">
    <cfRule type="expression" dxfId="19" priority="17">
      <formula>AND(D281&lt;&gt;"",E281&lt;0.01)</formula>
    </cfRule>
  </conditionalFormatting>
  <conditionalFormatting sqref="E298">
    <cfRule type="expression" dxfId="18" priority="16">
      <formula>AND(D298&lt;&gt;"",E298&lt;0.01)</formula>
    </cfRule>
  </conditionalFormatting>
  <conditionalFormatting sqref="E300:E311">
    <cfRule type="expression" dxfId="17" priority="15">
      <formula>AND(D300&lt;&gt;"",E300&lt;0.01)</formula>
    </cfRule>
  </conditionalFormatting>
  <conditionalFormatting sqref="E314:E316">
    <cfRule type="expression" dxfId="16" priority="14">
      <formula>AND(D314&lt;&gt;"",E314&lt;0.01)</formula>
    </cfRule>
  </conditionalFormatting>
  <conditionalFormatting sqref="E318:E322">
    <cfRule type="expression" dxfId="15" priority="13">
      <formula>AND(D318&lt;&gt;"",E318&lt;0.01)</formula>
    </cfRule>
  </conditionalFormatting>
  <conditionalFormatting sqref="E324:E327">
    <cfRule type="expression" dxfId="14" priority="12">
      <formula>AND(D324&lt;&gt;"",E324&lt;0.01)</formula>
    </cfRule>
  </conditionalFormatting>
  <conditionalFormatting sqref="E330:E376">
    <cfRule type="expression" dxfId="13" priority="11">
      <formula>AND(D330&lt;&gt;"",E330&lt;0.01)</formula>
    </cfRule>
  </conditionalFormatting>
  <conditionalFormatting sqref="E380:E388">
    <cfRule type="expression" dxfId="12" priority="10">
      <formula>AND(D380&lt;&gt;"",E380&lt;0.01)</formula>
    </cfRule>
  </conditionalFormatting>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D1799"/>
  <sheetViews>
    <sheetView showZeros="0" topLeftCell="B1" workbookViewId="0">
      <pane ySplit="2" topLeftCell="A106" activePane="bottomLeft" state="frozen"/>
      <selection pane="bottomLeft" activeCell="D110" sqref="D110"/>
    </sheetView>
  </sheetViews>
  <sheetFormatPr defaultColWidth="9.140625" defaultRowHeight="15" x14ac:dyDescent="0.25"/>
  <cols>
    <col min="1" max="1" width="6.7109375" style="23" hidden="1" customWidth="1"/>
    <col min="2" max="2" width="20.85546875" style="196" customWidth="1"/>
    <col min="3" max="3" width="15.85546875" style="23" customWidth="1"/>
    <col min="4" max="4" width="37.28515625" style="23" customWidth="1"/>
    <col min="5" max="5" width="9.85546875" style="308" customWidth="1"/>
    <col min="6" max="7" width="12.5703125" style="317" customWidth="1"/>
    <col min="8" max="8" width="9.140625" style="301" customWidth="1"/>
    <col min="9" max="9" width="20.28515625" style="196" bestFit="1" customWidth="1"/>
    <col min="10" max="10" width="22.42578125" style="204" customWidth="1"/>
    <col min="11" max="11" width="12.42578125" style="23" customWidth="1"/>
    <col min="12" max="13" width="9.140625" style="23"/>
    <col min="14" max="26" width="9.140625" style="23" hidden="1" customWidth="1"/>
    <col min="27" max="28" width="9.140625" style="23" customWidth="1"/>
    <col min="29" max="32" width="9.140625" style="23"/>
    <col min="33" max="33" width="12.7109375" style="23" customWidth="1"/>
    <col min="34" max="16384" width="9.140625" style="23"/>
  </cols>
  <sheetData>
    <row r="1" spans="1:30" ht="21.75" customHeight="1" thickBot="1" x14ac:dyDescent="0.35">
      <c r="A1" s="199" t="s">
        <v>722</v>
      </c>
      <c r="B1" s="410" t="s">
        <v>727</v>
      </c>
      <c r="C1" s="411" t="s">
        <v>905</v>
      </c>
      <c r="D1" s="187" t="s">
        <v>677</v>
      </c>
      <c r="E1" s="304"/>
      <c r="F1" s="309"/>
      <c r="G1" s="309"/>
      <c r="H1" s="289" t="str">
        <f ca="1">MID(CELL("filename",B1),FIND("]",CELL("Filename",B1))+1,255)</f>
        <v>MstList</v>
      </c>
      <c r="I1" s="270"/>
      <c r="J1" s="412" t="s">
        <v>1208</v>
      </c>
      <c r="K1" s="383" t="s">
        <v>10</v>
      </c>
      <c r="L1" s="225" t="s">
        <v>8</v>
      </c>
      <c r="M1" s="226" t="s">
        <v>661</v>
      </c>
      <c r="N1" s="200"/>
      <c r="O1" s="200"/>
      <c r="P1" s="148"/>
      <c r="Q1" s="148"/>
      <c r="R1" s="148"/>
      <c r="S1" s="148"/>
      <c r="T1" s="201"/>
      <c r="U1" s="92"/>
      <c r="V1" s="92"/>
      <c r="W1" s="92"/>
      <c r="X1" s="92"/>
      <c r="Y1" s="92"/>
      <c r="Z1" s="92"/>
      <c r="AA1" s="92"/>
      <c r="AB1" s="92"/>
      <c r="AC1" s="92"/>
      <c r="AD1" s="92"/>
    </row>
    <row r="2" spans="1:30" ht="15" customHeight="1" thickBot="1" x14ac:dyDescent="0.3">
      <c r="A2" s="199" t="s">
        <v>718</v>
      </c>
      <c r="B2" s="172" t="s">
        <v>1</v>
      </c>
      <c r="C2" s="172" t="s">
        <v>2</v>
      </c>
      <c r="D2" s="172" t="s">
        <v>3</v>
      </c>
      <c r="E2" s="172" t="s">
        <v>4</v>
      </c>
      <c r="F2" s="172" t="s">
        <v>5</v>
      </c>
      <c r="G2" s="172" t="s">
        <v>720</v>
      </c>
      <c r="H2" s="272" t="s">
        <v>964</v>
      </c>
      <c r="I2" s="227" t="s">
        <v>7</v>
      </c>
      <c r="J2" s="284" t="s">
        <v>6</v>
      </c>
      <c r="K2" s="413">
        <f>COUNTIFS($E$3:$E$599,"&gt;0",$H$3:$H$599,"NAPA")</f>
        <v>0</v>
      </c>
      <c r="L2" s="384">
        <f>COUNTIFS($E$3:$E$599,"&gt;0",$H$3:$H$599,"OEM")</f>
        <v>0</v>
      </c>
      <c r="M2" s="382">
        <f>COUNTIFS($E$3:$E$599,"&gt;0",$H$3:$H$599,"BID")</f>
        <v>0</v>
      </c>
      <c r="N2" s="229"/>
      <c r="O2" s="230"/>
      <c r="P2" s="148"/>
      <c r="Q2" s="148"/>
      <c r="R2" s="148"/>
      <c r="S2" s="148"/>
      <c r="T2" s="201"/>
      <c r="U2" s="92"/>
      <c r="V2" s="92"/>
      <c r="W2" s="92"/>
      <c r="X2" s="92"/>
      <c r="Y2" s="92"/>
      <c r="Z2" s="92"/>
      <c r="AA2" s="92"/>
      <c r="AB2" s="92"/>
      <c r="AC2" s="92"/>
      <c r="AD2" s="92"/>
    </row>
    <row r="3" spans="1:30" ht="16.5" customHeight="1" x14ac:dyDescent="0.25">
      <c r="B3" s="9" t="s">
        <v>696</v>
      </c>
      <c r="C3" s="9" t="s">
        <v>420</v>
      </c>
      <c r="D3" s="1" t="s">
        <v>421</v>
      </c>
      <c r="E3" s="6">
        <v>0</v>
      </c>
      <c r="F3" s="310">
        <v>0</v>
      </c>
      <c r="G3" s="318">
        <f t="shared" ref="G3:G10" si="0">E3*F3</f>
        <v>0</v>
      </c>
      <c r="H3" s="290" t="s">
        <v>10</v>
      </c>
      <c r="I3" s="93" t="s">
        <v>422</v>
      </c>
      <c r="J3" s="5"/>
      <c r="K3" s="92"/>
      <c r="AB3" s="92"/>
    </row>
    <row r="4" spans="1:30" ht="16.5" customHeight="1" x14ac:dyDescent="0.25">
      <c r="B4" s="9" t="s">
        <v>940</v>
      </c>
      <c r="C4" s="9"/>
      <c r="D4" s="1" t="s">
        <v>41</v>
      </c>
      <c r="E4" s="6">
        <v>0</v>
      </c>
      <c r="F4" s="310">
        <v>0</v>
      </c>
      <c r="G4" s="318">
        <f t="shared" si="0"/>
        <v>0</v>
      </c>
      <c r="H4" s="290" t="s">
        <v>10</v>
      </c>
      <c r="I4" s="93" t="s">
        <v>941</v>
      </c>
      <c r="J4" s="5"/>
      <c r="K4" s="92"/>
      <c r="AB4" s="92"/>
    </row>
    <row r="5" spans="1:30" ht="16.5" customHeight="1" x14ac:dyDescent="0.25">
      <c r="B5" s="9" t="s">
        <v>518</v>
      </c>
      <c r="C5" s="9" t="s">
        <v>519</v>
      </c>
      <c r="D5" s="1" t="s">
        <v>638</v>
      </c>
      <c r="E5" s="6">
        <v>0</v>
      </c>
      <c r="F5" s="310">
        <v>0</v>
      </c>
      <c r="G5" s="318">
        <f t="shared" si="0"/>
        <v>0</v>
      </c>
      <c r="H5" s="290" t="s">
        <v>10</v>
      </c>
      <c r="I5" s="93" t="s">
        <v>520</v>
      </c>
      <c r="J5" s="5"/>
      <c r="K5" s="92"/>
      <c r="AB5" s="92"/>
    </row>
    <row r="6" spans="1:30" ht="16.5" customHeight="1" x14ac:dyDescent="0.25">
      <c r="B6" s="9" t="s">
        <v>533</v>
      </c>
      <c r="C6" s="9" t="s">
        <v>539</v>
      </c>
      <c r="D6" s="1" t="s">
        <v>534</v>
      </c>
      <c r="E6" s="6">
        <v>0</v>
      </c>
      <c r="F6" s="310">
        <v>0</v>
      </c>
      <c r="G6" s="318">
        <f t="shared" si="0"/>
        <v>0</v>
      </c>
      <c r="H6" s="290" t="s">
        <v>10</v>
      </c>
      <c r="I6" s="93" t="s">
        <v>520</v>
      </c>
      <c r="J6" s="5"/>
      <c r="K6" s="92"/>
      <c r="AB6" s="92"/>
    </row>
    <row r="7" spans="1:30" ht="16.5" customHeight="1" x14ac:dyDescent="0.25">
      <c r="B7" s="9" t="s">
        <v>324</v>
      </c>
      <c r="C7" s="9" t="s">
        <v>215</v>
      </c>
      <c r="D7" s="1" t="s">
        <v>228</v>
      </c>
      <c r="E7" s="6">
        <v>0</v>
      </c>
      <c r="F7" s="310">
        <v>0</v>
      </c>
      <c r="G7" s="318">
        <f t="shared" si="0"/>
        <v>0</v>
      </c>
      <c r="H7" s="290" t="s">
        <v>10</v>
      </c>
      <c r="I7" s="93" t="s">
        <v>520</v>
      </c>
      <c r="J7" s="5"/>
      <c r="K7" s="92"/>
      <c r="AB7" s="92"/>
    </row>
    <row r="8" spans="1:30" ht="16.5" customHeight="1" x14ac:dyDescent="0.25">
      <c r="B8" s="68" t="s">
        <v>325</v>
      </c>
      <c r="C8" s="68" t="s">
        <v>216</v>
      </c>
      <c r="D8" s="22" t="s">
        <v>229</v>
      </c>
      <c r="E8" s="6">
        <v>0</v>
      </c>
      <c r="F8" s="310">
        <v>0</v>
      </c>
      <c r="G8" s="318">
        <f t="shared" si="0"/>
        <v>0</v>
      </c>
      <c r="H8" s="291" t="s">
        <v>10</v>
      </c>
      <c r="I8" s="274" t="s">
        <v>520</v>
      </c>
      <c r="J8" s="28"/>
      <c r="K8" s="92"/>
      <c r="AB8" s="92"/>
    </row>
    <row r="9" spans="1:30" ht="16.5" customHeight="1" x14ac:dyDescent="0.25">
      <c r="B9" s="68" t="s">
        <v>359</v>
      </c>
      <c r="C9" s="68" t="s">
        <v>217</v>
      </c>
      <c r="D9" s="22" t="s">
        <v>230</v>
      </c>
      <c r="E9" s="6">
        <v>0</v>
      </c>
      <c r="F9" s="310">
        <v>0</v>
      </c>
      <c r="G9" s="318">
        <f t="shared" si="0"/>
        <v>0</v>
      </c>
      <c r="H9" s="291" t="s">
        <v>10</v>
      </c>
      <c r="I9" s="274" t="s">
        <v>520</v>
      </c>
      <c r="J9" s="28"/>
      <c r="K9" s="92"/>
      <c r="AB9" s="92"/>
    </row>
    <row r="10" spans="1:30" ht="16.5" customHeight="1" x14ac:dyDescent="0.25">
      <c r="B10" s="68" t="s">
        <v>418</v>
      </c>
      <c r="C10" s="68" t="s">
        <v>419</v>
      </c>
      <c r="D10" s="22" t="s">
        <v>153</v>
      </c>
      <c r="E10" s="6">
        <v>0</v>
      </c>
      <c r="F10" s="310">
        <v>0</v>
      </c>
      <c r="G10" s="318">
        <f t="shared" si="0"/>
        <v>0</v>
      </c>
      <c r="H10" s="291" t="s">
        <v>10</v>
      </c>
      <c r="I10" s="274" t="s">
        <v>520</v>
      </c>
      <c r="J10" s="28"/>
      <c r="K10" s="92"/>
      <c r="AB10" s="92"/>
    </row>
    <row r="11" spans="1:30" ht="16.5" customHeight="1" x14ac:dyDescent="0.25">
      <c r="B11" s="9" t="s">
        <v>988</v>
      </c>
      <c r="C11" s="9"/>
      <c r="D11" s="1" t="s">
        <v>989</v>
      </c>
      <c r="E11" s="6">
        <v>0</v>
      </c>
      <c r="F11" s="310">
        <v>0</v>
      </c>
      <c r="G11" s="318">
        <f>PRODUCT(E11:F11)</f>
        <v>0</v>
      </c>
      <c r="H11" s="290" t="s">
        <v>10</v>
      </c>
      <c r="I11" s="93" t="s">
        <v>990</v>
      </c>
      <c r="J11" s="5"/>
      <c r="K11" s="92"/>
      <c r="AB11" s="92"/>
    </row>
    <row r="12" spans="1:30" ht="16.5" customHeight="1" x14ac:dyDescent="0.25">
      <c r="B12" s="9" t="s">
        <v>991</v>
      </c>
      <c r="C12" s="9"/>
      <c r="D12" s="1" t="s">
        <v>992</v>
      </c>
      <c r="E12" s="6">
        <v>0</v>
      </c>
      <c r="F12" s="310">
        <v>0</v>
      </c>
      <c r="G12" s="318">
        <f>PRODUCT(E12:F12)</f>
        <v>0</v>
      </c>
      <c r="H12" s="290" t="s">
        <v>10</v>
      </c>
      <c r="I12" s="93" t="s">
        <v>990</v>
      </c>
      <c r="J12" s="5"/>
      <c r="K12" s="92"/>
      <c r="AB12" s="92"/>
    </row>
    <row r="13" spans="1:30" ht="16.5" customHeight="1" x14ac:dyDescent="0.25">
      <c r="B13" s="240" t="s">
        <v>993</v>
      </c>
      <c r="C13" s="240"/>
      <c r="D13" s="239" t="s">
        <v>994</v>
      </c>
      <c r="E13" s="322">
        <v>0</v>
      </c>
      <c r="F13" s="311">
        <v>0</v>
      </c>
      <c r="G13" s="319">
        <f>PRODUCT(E13:F13)</f>
        <v>0</v>
      </c>
      <c r="H13" s="292" t="s">
        <v>10</v>
      </c>
      <c r="I13" s="275" t="s">
        <v>995</v>
      </c>
      <c r="J13" s="241"/>
      <c r="K13" s="92"/>
      <c r="AB13" s="92"/>
    </row>
    <row r="14" spans="1:30" ht="16.5" customHeight="1" x14ac:dyDescent="0.25">
      <c r="B14" s="9" t="s">
        <v>947</v>
      </c>
      <c r="C14" s="9"/>
      <c r="D14" s="1" t="s">
        <v>948</v>
      </c>
      <c r="E14" s="6">
        <v>0</v>
      </c>
      <c r="F14" s="310">
        <v>0</v>
      </c>
      <c r="G14" s="318">
        <f>E14*F14</f>
        <v>0</v>
      </c>
      <c r="H14" s="290" t="s">
        <v>10</v>
      </c>
      <c r="I14" s="93" t="s">
        <v>921</v>
      </c>
      <c r="J14" s="5"/>
      <c r="K14" s="92"/>
      <c r="AB14" s="92"/>
    </row>
    <row r="15" spans="1:30" ht="16.5" customHeight="1" x14ac:dyDescent="0.25">
      <c r="B15" s="9" t="s">
        <v>978</v>
      </c>
      <c r="C15" s="9"/>
      <c r="D15" s="1" t="s">
        <v>979</v>
      </c>
      <c r="E15" s="6">
        <v>0</v>
      </c>
      <c r="F15" s="310">
        <v>0</v>
      </c>
      <c r="G15" s="318">
        <f>E15*F15</f>
        <v>0</v>
      </c>
      <c r="H15" s="290" t="s">
        <v>10</v>
      </c>
      <c r="I15" s="93" t="s">
        <v>980</v>
      </c>
      <c r="J15" s="5"/>
      <c r="K15" s="92"/>
      <c r="AB15" s="92"/>
    </row>
    <row r="16" spans="1:30" ht="16.5" customHeight="1" x14ac:dyDescent="0.25">
      <c r="B16" s="9" t="s">
        <v>32</v>
      </c>
      <c r="C16" s="9" t="s">
        <v>33</v>
      </c>
      <c r="D16" s="1" t="s">
        <v>34</v>
      </c>
      <c r="E16" s="6">
        <v>0</v>
      </c>
      <c r="F16" s="310">
        <v>0</v>
      </c>
      <c r="G16" s="318">
        <f t="shared" ref="G16:G46" si="1">E16*F16</f>
        <v>0</v>
      </c>
      <c r="H16" s="290" t="s">
        <v>10</v>
      </c>
      <c r="I16" s="93" t="s">
        <v>14</v>
      </c>
      <c r="J16" s="5"/>
      <c r="K16" s="92"/>
      <c r="AB16" s="92"/>
    </row>
    <row r="17" spans="2:28" ht="16.5" customHeight="1" x14ac:dyDescent="0.25">
      <c r="B17" s="68" t="s">
        <v>15</v>
      </c>
      <c r="C17" s="68" t="s">
        <v>16</v>
      </c>
      <c r="D17" s="22" t="s">
        <v>17</v>
      </c>
      <c r="E17" s="6">
        <v>0</v>
      </c>
      <c r="F17" s="310">
        <v>0</v>
      </c>
      <c r="G17" s="318">
        <f t="shared" si="1"/>
        <v>0</v>
      </c>
      <c r="H17" s="290" t="s">
        <v>10</v>
      </c>
      <c r="I17" s="93" t="s">
        <v>14</v>
      </c>
      <c r="J17" s="5"/>
      <c r="K17" s="92"/>
      <c r="AB17" s="92"/>
    </row>
    <row r="18" spans="2:28" ht="16.5" customHeight="1" x14ac:dyDescent="0.25">
      <c r="B18" s="12" t="s">
        <v>156</v>
      </c>
      <c r="C18" s="9" t="s">
        <v>20</v>
      </c>
      <c r="D18" s="1" t="s">
        <v>153</v>
      </c>
      <c r="E18" s="6">
        <v>0</v>
      </c>
      <c r="F18" s="310">
        <v>0</v>
      </c>
      <c r="G18" s="318">
        <f t="shared" si="1"/>
        <v>0</v>
      </c>
      <c r="H18" s="290" t="s">
        <v>10</v>
      </c>
      <c r="I18" s="93" t="s">
        <v>14</v>
      </c>
      <c r="J18" s="5"/>
      <c r="K18" s="92"/>
      <c r="AB18" s="92"/>
    </row>
    <row r="19" spans="2:28" ht="16.5" customHeight="1" x14ac:dyDescent="0.25">
      <c r="B19" s="9" t="s">
        <v>316</v>
      </c>
      <c r="C19" s="9" t="s">
        <v>27</v>
      </c>
      <c r="D19" s="1" t="s">
        <v>1213</v>
      </c>
      <c r="E19" s="6">
        <v>0</v>
      </c>
      <c r="F19" s="310">
        <v>0</v>
      </c>
      <c r="G19" s="318">
        <f t="shared" si="1"/>
        <v>0</v>
      </c>
      <c r="H19" s="290" t="s">
        <v>10</v>
      </c>
      <c r="I19" s="93" t="s">
        <v>14</v>
      </c>
      <c r="J19" s="5"/>
      <c r="K19" s="92"/>
      <c r="AB19" s="92"/>
    </row>
    <row r="20" spans="2:28" ht="16.5" customHeight="1" x14ac:dyDescent="0.25">
      <c r="B20" s="9" t="s">
        <v>317</v>
      </c>
      <c r="C20" s="9" t="s">
        <v>29</v>
      </c>
      <c r="D20" s="1" t="s">
        <v>30</v>
      </c>
      <c r="E20" s="6">
        <v>0</v>
      </c>
      <c r="F20" s="310">
        <v>0</v>
      </c>
      <c r="G20" s="318">
        <f t="shared" si="1"/>
        <v>0</v>
      </c>
      <c r="H20" s="290" t="s">
        <v>10</v>
      </c>
      <c r="I20" s="93" t="s">
        <v>14</v>
      </c>
      <c r="J20" s="5"/>
      <c r="K20" s="92"/>
      <c r="AB20" s="92"/>
    </row>
    <row r="21" spans="2:28" ht="16.5" customHeight="1" x14ac:dyDescent="0.25">
      <c r="B21" s="9" t="s">
        <v>1204</v>
      </c>
      <c r="C21" s="9" t="s">
        <v>35</v>
      </c>
      <c r="D21" s="1" t="s">
        <v>36</v>
      </c>
      <c r="E21" s="6">
        <v>0</v>
      </c>
      <c r="F21" s="310">
        <v>0</v>
      </c>
      <c r="G21" s="318">
        <f t="shared" si="1"/>
        <v>0</v>
      </c>
      <c r="H21" s="290" t="s">
        <v>10</v>
      </c>
      <c r="I21" s="93" t="s">
        <v>997</v>
      </c>
      <c r="J21" s="5"/>
      <c r="K21" s="92"/>
      <c r="AB21" s="92"/>
    </row>
    <row r="22" spans="2:28" ht="16.5" customHeight="1" x14ac:dyDescent="0.25">
      <c r="B22" s="9" t="s">
        <v>827</v>
      </c>
      <c r="C22" s="9"/>
      <c r="D22" s="1" t="s">
        <v>662</v>
      </c>
      <c r="E22" s="6">
        <v>0</v>
      </c>
      <c r="F22" s="310">
        <v>0</v>
      </c>
      <c r="G22" s="318">
        <f t="shared" si="1"/>
        <v>0</v>
      </c>
      <c r="H22" s="290" t="s">
        <v>10</v>
      </c>
      <c r="I22" s="93" t="s">
        <v>14</v>
      </c>
      <c r="J22" s="5"/>
      <c r="K22" s="92"/>
      <c r="AB22" s="92"/>
    </row>
    <row r="23" spans="2:28" ht="16.5" customHeight="1" x14ac:dyDescent="0.25">
      <c r="B23" s="242" t="s">
        <v>347</v>
      </c>
      <c r="C23" s="242" t="s">
        <v>181</v>
      </c>
      <c r="D23" s="243" t="s">
        <v>182</v>
      </c>
      <c r="E23" s="305">
        <v>0</v>
      </c>
      <c r="F23" s="312">
        <v>0</v>
      </c>
      <c r="G23" s="320">
        <f t="shared" si="1"/>
        <v>0</v>
      </c>
      <c r="H23" s="293" t="s">
        <v>10</v>
      </c>
      <c r="I23" s="276" t="s">
        <v>14</v>
      </c>
      <c r="J23" s="244"/>
      <c r="K23" s="92"/>
      <c r="AB23" s="92"/>
    </row>
    <row r="24" spans="2:28" ht="16.5" customHeight="1" x14ac:dyDescent="0.25">
      <c r="B24" s="140" t="s">
        <v>352</v>
      </c>
      <c r="C24" s="140" t="s">
        <v>353</v>
      </c>
      <c r="D24" s="31" t="s">
        <v>354</v>
      </c>
      <c r="E24" s="323">
        <v>0</v>
      </c>
      <c r="F24" s="310">
        <v>0</v>
      </c>
      <c r="G24" s="318">
        <f t="shared" si="1"/>
        <v>0</v>
      </c>
      <c r="H24" s="294" t="s">
        <v>10</v>
      </c>
      <c r="I24" s="277" t="s">
        <v>14</v>
      </c>
      <c r="J24" s="152"/>
      <c r="K24" s="92"/>
      <c r="AB24" s="92"/>
    </row>
    <row r="25" spans="2:28" ht="16.5" customHeight="1" x14ac:dyDescent="0.25">
      <c r="B25" s="141" t="s">
        <v>355</v>
      </c>
      <c r="C25" s="141" t="s">
        <v>356</v>
      </c>
      <c r="D25" s="24" t="s">
        <v>354</v>
      </c>
      <c r="E25" s="324">
        <v>0</v>
      </c>
      <c r="F25" s="310">
        <v>0</v>
      </c>
      <c r="G25" s="318">
        <f t="shared" si="1"/>
        <v>0</v>
      </c>
      <c r="H25" s="295" t="s">
        <v>10</v>
      </c>
      <c r="I25" s="278" t="s">
        <v>14</v>
      </c>
      <c r="J25" s="25"/>
      <c r="K25" s="92"/>
      <c r="AB25" s="92"/>
    </row>
    <row r="26" spans="2:28" ht="16.5" customHeight="1" x14ac:dyDescent="0.25">
      <c r="B26" s="9" t="s">
        <v>192</v>
      </c>
      <c r="C26" s="9" t="s">
        <v>193</v>
      </c>
      <c r="D26" s="1" t="s">
        <v>194</v>
      </c>
      <c r="E26" s="6">
        <v>0</v>
      </c>
      <c r="F26" s="310">
        <v>0</v>
      </c>
      <c r="G26" s="318">
        <f t="shared" si="1"/>
        <v>0</v>
      </c>
      <c r="H26" s="290" t="s">
        <v>10</v>
      </c>
      <c r="I26" s="93" t="s">
        <v>14</v>
      </c>
      <c r="J26" s="5"/>
      <c r="K26" s="92"/>
      <c r="AB26" s="92"/>
    </row>
    <row r="27" spans="2:28" ht="16.5" customHeight="1" x14ac:dyDescent="0.25">
      <c r="B27" s="9" t="s">
        <v>149</v>
      </c>
      <c r="C27" s="9" t="s">
        <v>150</v>
      </c>
      <c r="D27" s="1" t="s">
        <v>619</v>
      </c>
      <c r="E27" s="6">
        <v>0</v>
      </c>
      <c r="F27" s="310">
        <v>0</v>
      </c>
      <c r="G27" s="318">
        <f t="shared" si="1"/>
        <v>0</v>
      </c>
      <c r="H27" s="290" t="s">
        <v>10</v>
      </c>
      <c r="I27" s="93" t="s">
        <v>996</v>
      </c>
      <c r="J27" s="5"/>
      <c r="K27" s="92"/>
      <c r="AB27" s="92"/>
    </row>
    <row r="28" spans="2:28" ht="16.5" customHeight="1" x14ac:dyDescent="0.25">
      <c r="B28" s="9">
        <v>7304701</v>
      </c>
      <c r="C28" s="9" t="s">
        <v>129</v>
      </c>
      <c r="D28" s="1" t="s">
        <v>776</v>
      </c>
      <c r="E28" s="6">
        <v>0</v>
      </c>
      <c r="F28" s="310">
        <v>0</v>
      </c>
      <c r="G28" s="318">
        <f t="shared" si="1"/>
        <v>0</v>
      </c>
      <c r="H28" s="290" t="s">
        <v>10</v>
      </c>
      <c r="I28" s="93" t="s">
        <v>14</v>
      </c>
      <c r="J28" s="5"/>
      <c r="K28" s="92"/>
      <c r="AB28" s="92"/>
    </row>
    <row r="29" spans="2:28" ht="16.5" customHeight="1" x14ac:dyDescent="0.25">
      <c r="B29" s="9" t="s">
        <v>165</v>
      </c>
      <c r="C29" s="9" t="s">
        <v>130</v>
      </c>
      <c r="D29" s="1" t="s">
        <v>47</v>
      </c>
      <c r="E29" s="6">
        <v>0</v>
      </c>
      <c r="F29" s="310">
        <v>0</v>
      </c>
      <c r="G29" s="318">
        <f t="shared" si="1"/>
        <v>0</v>
      </c>
      <c r="H29" s="290" t="s">
        <v>10</v>
      </c>
      <c r="I29" s="93" t="s">
        <v>14</v>
      </c>
      <c r="J29" s="5"/>
      <c r="K29" s="92"/>
      <c r="AB29" s="92"/>
    </row>
    <row r="30" spans="2:28" ht="16.5" customHeight="1" x14ac:dyDescent="0.25">
      <c r="B30" s="9" t="s">
        <v>166</v>
      </c>
      <c r="C30" s="9" t="s">
        <v>131</v>
      </c>
      <c r="D30" s="1" t="s">
        <v>47</v>
      </c>
      <c r="E30" s="6">
        <v>0</v>
      </c>
      <c r="F30" s="310">
        <v>0</v>
      </c>
      <c r="G30" s="318">
        <f t="shared" si="1"/>
        <v>0</v>
      </c>
      <c r="H30" s="290" t="s">
        <v>10</v>
      </c>
      <c r="I30" s="93" t="s">
        <v>14</v>
      </c>
      <c r="J30" s="5"/>
      <c r="K30" s="92"/>
      <c r="AB30" s="92"/>
    </row>
    <row r="31" spans="2:28" ht="16.5" customHeight="1" x14ac:dyDescent="0.25">
      <c r="B31" s="9" t="s">
        <v>621</v>
      </c>
      <c r="C31" s="9" t="s">
        <v>195</v>
      </c>
      <c r="D31" s="1" t="s">
        <v>196</v>
      </c>
      <c r="E31" s="6">
        <v>0</v>
      </c>
      <c r="F31" s="310">
        <v>0</v>
      </c>
      <c r="G31" s="318">
        <f t="shared" si="1"/>
        <v>0</v>
      </c>
      <c r="H31" s="290" t="s">
        <v>10</v>
      </c>
      <c r="I31" s="93" t="s">
        <v>14</v>
      </c>
      <c r="J31" s="5"/>
      <c r="K31" s="92"/>
      <c r="AB31" s="92"/>
    </row>
    <row r="32" spans="2:28" ht="16.5" customHeight="1" x14ac:dyDescent="0.25">
      <c r="B32" s="9" t="s">
        <v>936</v>
      </c>
      <c r="C32" s="9"/>
      <c r="D32" s="1" t="s">
        <v>937</v>
      </c>
      <c r="E32" s="6">
        <v>0</v>
      </c>
      <c r="F32" s="310">
        <v>0</v>
      </c>
      <c r="G32" s="318">
        <f t="shared" si="1"/>
        <v>0</v>
      </c>
      <c r="H32" s="290" t="s">
        <v>10</v>
      </c>
      <c r="I32" s="93" t="s">
        <v>938</v>
      </c>
      <c r="J32" s="5"/>
      <c r="K32" s="92"/>
      <c r="AB32" s="92"/>
    </row>
    <row r="33" spans="2:28" ht="16.5" customHeight="1" x14ac:dyDescent="0.25">
      <c r="B33" s="242" t="s">
        <v>953</v>
      </c>
      <c r="C33" s="242"/>
      <c r="D33" s="243" t="s">
        <v>12</v>
      </c>
      <c r="E33" s="305">
        <v>0</v>
      </c>
      <c r="F33" s="312">
        <v>0</v>
      </c>
      <c r="G33" s="320">
        <f t="shared" si="1"/>
        <v>0</v>
      </c>
      <c r="H33" s="293" t="s">
        <v>10</v>
      </c>
      <c r="I33" s="276" t="s">
        <v>938</v>
      </c>
      <c r="J33" s="244"/>
      <c r="K33" s="92"/>
      <c r="AB33" s="92"/>
    </row>
    <row r="34" spans="2:28" ht="16.5" customHeight="1" x14ac:dyDescent="0.25">
      <c r="B34" s="9" t="s">
        <v>686</v>
      </c>
      <c r="C34" s="9" t="s">
        <v>687</v>
      </c>
      <c r="D34" s="1" t="s">
        <v>688</v>
      </c>
      <c r="E34" s="6">
        <v>0</v>
      </c>
      <c r="F34" s="310">
        <v>0</v>
      </c>
      <c r="G34" s="318">
        <f t="shared" si="1"/>
        <v>0</v>
      </c>
      <c r="H34" s="290" t="s">
        <v>10</v>
      </c>
      <c r="I34" s="93" t="s">
        <v>689</v>
      </c>
      <c r="J34" s="5"/>
      <c r="K34" s="92"/>
      <c r="AB34" s="92"/>
    </row>
    <row r="35" spans="2:28" ht="16.5" customHeight="1" x14ac:dyDescent="0.25">
      <c r="B35" s="9" t="s">
        <v>298</v>
      </c>
      <c r="C35" s="9" t="s">
        <v>297</v>
      </c>
      <c r="D35" s="1" t="s">
        <v>300</v>
      </c>
      <c r="E35" s="6">
        <v>0</v>
      </c>
      <c r="F35" s="310">
        <v>0</v>
      </c>
      <c r="G35" s="318">
        <f t="shared" si="1"/>
        <v>0</v>
      </c>
      <c r="H35" s="290" t="s">
        <v>10</v>
      </c>
      <c r="I35" s="93" t="s">
        <v>997</v>
      </c>
      <c r="J35" s="5"/>
      <c r="K35" s="92"/>
      <c r="AB35" s="92"/>
    </row>
    <row r="36" spans="2:28" ht="16.5" customHeight="1" x14ac:dyDescent="0.25">
      <c r="B36" s="134" t="s">
        <v>1179</v>
      </c>
      <c r="C36" s="150" t="s">
        <v>536</v>
      </c>
      <c r="D36" s="150" t="s">
        <v>614</v>
      </c>
      <c r="E36" s="231">
        <v>0</v>
      </c>
      <c r="F36" s="310">
        <v>0</v>
      </c>
      <c r="G36" s="318">
        <f t="shared" si="1"/>
        <v>0</v>
      </c>
      <c r="H36" s="273" t="s">
        <v>10</v>
      </c>
      <c r="I36" s="279" t="s">
        <v>998</v>
      </c>
      <c r="J36" s="145"/>
      <c r="K36" s="92"/>
      <c r="AB36" s="92"/>
    </row>
    <row r="37" spans="2:28" ht="16.5" customHeight="1" x14ac:dyDescent="0.25">
      <c r="B37" s="9" t="s">
        <v>1180</v>
      </c>
      <c r="C37" s="9" t="s">
        <v>48</v>
      </c>
      <c r="D37" s="1" t="s">
        <v>622</v>
      </c>
      <c r="E37" s="6">
        <v>0</v>
      </c>
      <c r="F37" s="310">
        <v>0</v>
      </c>
      <c r="G37" s="318">
        <f t="shared" si="1"/>
        <v>0</v>
      </c>
      <c r="H37" s="290" t="s">
        <v>10</v>
      </c>
      <c r="I37" s="93" t="s">
        <v>998</v>
      </c>
      <c r="J37" s="5"/>
      <c r="K37" s="92"/>
      <c r="AB37" s="92"/>
    </row>
    <row r="38" spans="2:28" ht="16.5" customHeight="1" x14ac:dyDescent="0.25">
      <c r="B38" s="9" t="s">
        <v>255</v>
      </c>
      <c r="C38" s="9" t="s">
        <v>256</v>
      </c>
      <c r="D38" s="1" t="s">
        <v>624</v>
      </c>
      <c r="E38" s="6">
        <v>0</v>
      </c>
      <c r="F38" s="310">
        <v>0</v>
      </c>
      <c r="G38" s="318">
        <f t="shared" si="1"/>
        <v>0</v>
      </c>
      <c r="H38" s="290" t="s">
        <v>10</v>
      </c>
      <c r="I38" s="93" t="s">
        <v>998</v>
      </c>
      <c r="J38" s="5"/>
      <c r="K38" s="92"/>
      <c r="AB38" s="92"/>
    </row>
    <row r="39" spans="2:28" ht="16.5" customHeight="1" x14ac:dyDescent="0.25">
      <c r="B39" s="9" t="s">
        <v>476</v>
      </c>
      <c r="C39" s="9" t="s">
        <v>477</v>
      </c>
      <c r="D39" s="1" t="s">
        <v>613</v>
      </c>
      <c r="E39" s="6">
        <v>0</v>
      </c>
      <c r="F39" s="310">
        <v>0</v>
      </c>
      <c r="G39" s="318">
        <f t="shared" si="1"/>
        <v>0</v>
      </c>
      <c r="H39" s="290" t="s">
        <v>478</v>
      </c>
      <c r="I39" s="93" t="s">
        <v>998</v>
      </c>
      <c r="J39" s="5"/>
      <c r="K39" s="92"/>
      <c r="AB39" s="92"/>
    </row>
    <row r="40" spans="2:28" ht="16.5" customHeight="1" x14ac:dyDescent="0.25">
      <c r="B40" s="134" t="s">
        <v>49</v>
      </c>
      <c r="C40" s="134" t="s">
        <v>50</v>
      </c>
      <c r="D40" s="144" t="s">
        <v>357</v>
      </c>
      <c r="E40" s="232">
        <v>0</v>
      </c>
      <c r="F40" s="310">
        <v>0</v>
      </c>
      <c r="G40" s="318">
        <f t="shared" si="1"/>
        <v>0</v>
      </c>
      <c r="H40" s="296" t="s">
        <v>10</v>
      </c>
      <c r="I40" s="280" t="s">
        <v>999</v>
      </c>
      <c r="J40" s="233"/>
      <c r="K40" s="92"/>
      <c r="AB40" s="92"/>
    </row>
    <row r="41" spans="2:28" ht="16.5" customHeight="1" x14ac:dyDescent="0.25">
      <c r="B41" s="9" t="s">
        <v>39</v>
      </c>
      <c r="C41" s="9" t="s">
        <v>40</v>
      </c>
      <c r="D41" s="1" t="s">
        <v>615</v>
      </c>
      <c r="E41" s="6">
        <v>0</v>
      </c>
      <c r="F41" s="310">
        <v>0</v>
      </c>
      <c r="G41" s="318">
        <f t="shared" si="1"/>
        <v>0</v>
      </c>
      <c r="H41" s="290" t="s">
        <v>10</v>
      </c>
      <c r="I41" s="93" t="s">
        <v>1000</v>
      </c>
      <c r="J41" s="5"/>
      <c r="K41" s="92"/>
      <c r="AB41" s="92"/>
    </row>
    <row r="42" spans="2:28" ht="16.5" customHeight="1" x14ac:dyDescent="0.25">
      <c r="B42" s="9" t="s">
        <v>349</v>
      </c>
      <c r="C42" s="9" t="s">
        <v>127</v>
      </c>
      <c r="D42" s="1" t="s">
        <v>612</v>
      </c>
      <c r="E42" s="6">
        <v>0</v>
      </c>
      <c r="F42" s="310">
        <v>0</v>
      </c>
      <c r="G42" s="318">
        <f t="shared" si="1"/>
        <v>0</v>
      </c>
      <c r="H42" s="290" t="s">
        <v>10</v>
      </c>
      <c r="I42" s="93" t="s">
        <v>1001</v>
      </c>
      <c r="J42" s="5"/>
      <c r="K42" s="92"/>
      <c r="AB42" s="92"/>
    </row>
    <row r="43" spans="2:28" ht="16.5" customHeight="1" x14ac:dyDescent="0.25">
      <c r="B43" s="242" t="s">
        <v>183</v>
      </c>
      <c r="C43" s="242" t="s">
        <v>184</v>
      </c>
      <c r="D43" s="243" t="s">
        <v>616</v>
      </c>
      <c r="E43" s="305">
        <v>0</v>
      </c>
      <c r="F43" s="312">
        <v>0</v>
      </c>
      <c r="G43" s="320">
        <f t="shared" si="1"/>
        <v>0</v>
      </c>
      <c r="H43" s="293" t="s">
        <v>10</v>
      </c>
      <c r="I43" s="276" t="s">
        <v>1002</v>
      </c>
      <c r="J43" s="244"/>
      <c r="K43" s="92"/>
      <c r="AB43" s="92"/>
    </row>
    <row r="44" spans="2:28" ht="16.5" customHeight="1" x14ac:dyDescent="0.25">
      <c r="B44" s="9" t="s">
        <v>811</v>
      </c>
      <c r="C44" s="9" t="s">
        <v>692</v>
      </c>
      <c r="D44" s="1" t="s">
        <v>693</v>
      </c>
      <c r="E44" s="6">
        <v>0</v>
      </c>
      <c r="F44" s="310">
        <v>0</v>
      </c>
      <c r="G44" s="318">
        <f t="shared" si="1"/>
        <v>0</v>
      </c>
      <c r="H44" s="290" t="s">
        <v>10</v>
      </c>
      <c r="I44" s="93" t="s">
        <v>1002</v>
      </c>
      <c r="J44" s="5"/>
      <c r="K44" s="92"/>
      <c r="AB44" s="92"/>
    </row>
    <row r="45" spans="2:28" ht="16.5" customHeight="1" x14ac:dyDescent="0.25">
      <c r="B45" s="156">
        <v>603380</v>
      </c>
      <c r="C45" s="155" t="s">
        <v>609</v>
      </c>
      <c r="D45" s="156" t="s">
        <v>610</v>
      </c>
      <c r="E45" s="325">
        <v>0</v>
      </c>
      <c r="F45" s="310">
        <v>0</v>
      </c>
      <c r="G45" s="318">
        <f t="shared" si="1"/>
        <v>0</v>
      </c>
      <c r="H45" s="297" t="s">
        <v>10</v>
      </c>
      <c r="I45" s="281" t="s">
        <v>1003</v>
      </c>
      <c r="J45" s="234"/>
      <c r="K45" s="92"/>
      <c r="AB45" s="92"/>
    </row>
    <row r="46" spans="2:28" ht="16.5" customHeight="1" x14ac:dyDescent="0.25">
      <c r="B46" s="9" t="s">
        <v>1181</v>
      </c>
      <c r="C46" s="9">
        <v>60536361</v>
      </c>
      <c r="D46" s="1" t="s">
        <v>618</v>
      </c>
      <c r="E46" s="6">
        <v>0</v>
      </c>
      <c r="F46" s="310">
        <v>0</v>
      </c>
      <c r="G46" s="318">
        <f t="shared" si="1"/>
        <v>0</v>
      </c>
      <c r="H46" s="290" t="s">
        <v>10</v>
      </c>
      <c r="I46" s="93" t="s">
        <v>1004</v>
      </c>
      <c r="J46" s="5"/>
      <c r="K46" s="92"/>
      <c r="AB46" s="92"/>
    </row>
    <row r="47" spans="2:28" ht="16.5" customHeight="1" x14ac:dyDescent="0.25">
      <c r="B47" s="9" t="s">
        <v>1005</v>
      </c>
      <c r="C47" s="9"/>
      <c r="D47" s="1" t="s">
        <v>1006</v>
      </c>
      <c r="E47" s="6">
        <v>0</v>
      </c>
      <c r="F47" s="310">
        <v>0</v>
      </c>
      <c r="G47" s="318">
        <f>PRODUCT(E47:F47)</f>
        <v>0</v>
      </c>
      <c r="H47" s="290" t="s">
        <v>10</v>
      </c>
      <c r="I47" s="93" t="s">
        <v>1004</v>
      </c>
      <c r="J47" s="5"/>
      <c r="K47" s="92"/>
      <c r="AB47" s="92"/>
    </row>
    <row r="48" spans="2:28" ht="16.5" customHeight="1" x14ac:dyDescent="0.25">
      <c r="B48" s="9" t="s">
        <v>1007</v>
      </c>
      <c r="C48" s="9"/>
      <c r="D48" s="1" t="s">
        <v>1008</v>
      </c>
      <c r="E48" s="6">
        <v>0</v>
      </c>
      <c r="F48" s="310">
        <v>0</v>
      </c>
      <c r="G48" s="318">
        <f>PRODUCT(E48:F48)</f>
        <v>0</v>
      </c>
      <c r="H48" s="290" t="s">
        <v>10</v>
      </c>
      <c r="I48" s="93" t="s">
        <v>1004</v>
      </c>
      <c r="J48" s="5"/>
      <c r="K48" s="92"/>
      <c r="AB48" s="92"/>
    </row>
    <row r="49" spans="2:28" ht="16.5" customHeight="1" x14ac:dyDescent="0.25">
      <c r="B49" s="68" t="s">
        <v>296</v>
      </c>
      <c r="C49" s="68" t="s">
        <v>299</v>
      </c>
      <c r="D49" s="22" t="s">
        <v>620</v>
      </c>
      <c r="E49" s="131">
        <v>0</v>
      </c>
      <c r="F49" s="310">
        <v>0</v>
      </c>
      <c r="G49" s="318">
        <f>E49*F49</f>
        <v>0</v>
      </c>
      <c r="H49" s="291" t="s">
        <v>10</v>
      </c>
      <c r="I49" s="93" t="s">
        <v>1009</v>
      </c>
      <c r="J49" s="5"/>
      <c r="K49" s="92"/>
      <c r="AB49" s="92"/>
    </row>
    <row r="50" spans="2:28" ht="16.5" customHeight="1" x14ac:dyDescent="0.25">
      <c r="B50" s="9" t="s">
        <v>1010</v>
      </c>
      <c r="C50" s="9"/>
      <c r="D50" s="1" t="s">
        <v>1006</v>
      </c>
      <c r="E50" s="6">
        <v>0</v>
      </c>
      <c r="F50" s="310">
        <v>0</v>
      </c>
      <c r="G50" s="318">
        <f>PRODUCT(E50:F50)</f>
        <v>0</v>
      </c>
      <c r="H50" s="290" t="s">
        <v>10</v>
      </c>
      <c r="I50" s="93" t="s">
        <v>1011</v>
      </c>
      <c r="J50" s="5"/>
      <c r="K50" s="92"/>
      <c r="AB50" s="92"/>
    </row>
    <row r="51" spans="2:28" ht="16.5" customHeight="1" x14ac:dyDescent="0.25">
      <c r="B51" s="9" t="s">
        <v>348</v>
      </c>
      <c r="C51" s="9" t="s">
        <v>180</v>
      </c>
      <c r="D51" s="1" t="s">
        <v>611</v>
      </c>
      <c r="E51" s="6">
        <v>0</v>
      </c>
      <c r="F51" s="310">
        <v>0</v>
      </c>
      <c r="G51" s="318">
        <f>E51*F51</f>
        <v>0</v>
      </c>
      <c r="H51" s="290" t="s">
        <v>10</v>
      </c>
      <c r="I51" s="93" t="s">
        <v>1012</v>
      </c>
      <c r="J51" s="5"/>
      <c r="K51" s="92"/>
      <c r="AB51" s="92"/>
    </row>
    <row r="52" spans="2:28" ht="16.5" customHeight="1" x14ac:dyDescent="0.25">
      <c r="B52" s="9" t="s">
        <v>527</v>
      </c>
      <c r="C52" s="9" t="s">
        <v>528</v>
      </c>
      <c r="D52" s="1" t="s">
        <v>685</v>
      </c>
      <c r="E52" s="6">
        <v>0</v>
      </c>
      <c r="F52" s="310">
        <v>0</v>
      </c>
      <c r="G52" s="318">
        <f>E52*F52</f>
        <v>0</v>
      </c>
      <c r="H52" s="290" t="s">
        <v>10</v>
      </c>
      <c r="I52" s="93" t="s">
        <v>1013</v>
      </c>
      <c r="J52" s="5"/>
      <c r="K52" s="92"/>
      <c r="AB52" s="92"/>
    </row>
    <row r="53" spans="2:28" ht="16.5" customHeight="1" x14ac:dyDescent="0.25">
      <c r="B53" s="242" t="s">
        <v>529</v>
      </c>
      <c r="C53" s="242" t="s">
        <v>530</v>
      </c>
      <c r="D53" s="243" t="s">
        <v>685</v>
      </c>
      <c r="E53" s="305">
        <v>0</v>
      </c>
      <c r="F53" s="312">
        <v>0</v>
      </c>
      <c r="G53" s="320">
        <f>E53*F53</f>
        <v>0</v>
      </c>
      <c r="H53" s="293" t="s">
        <v>10</v>
      </c>
      <c r="I53" s="276" t="s">
        <v>1013</v>
      </c>
      <c r="J53" s="244"/>
      <c r="K53" s="92"/>
      <c r="AB53" s="92"/>
    </row>
    <row r="54" spans="2:28" ht="16.5" customHeight="1" x14ac:dyDescent="0.25">
      <c r="B54" s="9" t="s">
        <v>177</v>
      </c>
      <c r="C54" s="9" t="s">
        <v>178</v>
      </c>
      <c r="D54" s="1" t="s">
        <v>623</v>
      </c>
      <c r="E54" s="6">
        <v>0</v>
      </c>
      <c r="F54" s="310">
        <v>0</v>
      </c>
      <c r="G54" s="318">
        <f>E54*F54</f>
        <v>0</v>
      </c>
      <c r="H54" s="290" t="s">
        <v>10</v>
      </c>
      <c r="I54" s="93" t="s">
        <v>1014</v>
      </c>
      <c r="J54" s="5"/>
      <c r="K54" s="92"/>
      <c r="AB54" s="92"/>
    </row>
    <row r="55" spans="2:28" ht="16.5" customHeight="1" x14ac:dyDescent="0.25">
      <c r="B55" s="68" t="s">
        <v>1015</v>
      </c>
      <c r="C55" s="68">
        <v>29612</v>
      </c>
      <c r="D55" s="22" t="s">
        <v>1016</v>
      </c>
      <c r="E55" s="131">
        <v>0</v>
      </c>
      <c r="F55" s="310">
        <v>0</v>
      </c>
      <c r="G55" s="318">
        <f>PRODUCT(E55:F55)</f>
        <v>0</v>
      </c>
      <c r="H55" s="291" t="s">
        <v>10</v>
      </c>
      <c r="I55" s="274" t="s">
        <v>1017</v>
      </c>
      <c r="J55" s="28"/>
      <c r="K55" s="92"/>
      <c r="AB55" s="92"/>
    </row>
    <row r="56" spans="2:28" ht="16.5" customHeight="1" x14ac:dyDescent="0.25">
      <c r="B56" s="68" t="s">
        <v>724</v>
      </c>
      <c r="C56" s="68" t="s">
        <v>697</v>
      </c>
      <c r="D56" s="22" t="s">
        <v>698</v>
      </c>
      <c r="E56" s="131">
        <v>0</v>
      </c>
      <c r="F56" s="310">
        <v>0</v>
      </c>
      <c r="G56" s="318">
        <f>E56*F56</f>
        <v>0</v>
      </c>
      <c r="H56" s="291" t="s">
        <v>10</v>
      </c>
      <c r="I56" s="274" t="s">
        <v>481</v>
      </c>
      <c r="J56" s="28"/>
      <c r="K56" s="92"/>
      <c r="AB56" s="92"/>
    </row>
    <row r="57" spans="2:28" ht="16.5" customHeight="1" x14ac:dyDescent="0.25">
      <c r="B57" s="9" t="s">
        <v>725</v>
      </c>
      <c r="C57" s="9" t="s">
        <v>726</v>
      </c>
      <c r="D57" s="1" t="s">
        <v>699</v>
      </c>
      <c r="E57" s="6">
        <v>0</v>
      </c>
      <c r="F57" s="310">
        <v>0</v>
      </c>
      <c r="G57" s="318">
        <f>E57*F57</f>
        <v>0</v>
      </c>
      <c r="H57" s="290" t="s">
        <v>10</v>
      </c>
      <c r="I57" s="93" t="s">
        <v>481</v>
      </c>
      <c r="J57" s="5"/>
      <c r="K57" s="92"/>
      <c r="AB57" s="92"/>
    </row>
    <row r="58" spans="2:28" ht="16.5" customHeight="1" x14ac:dyDescent="0.25">
      <c r="B58" s="9" t="s">
        <v>702</v>
      </c>
      <c r="C58" s="9" t="s">
        <v>703</v>
      </c>
      <c r="D58" s="1" t="s">
        <v>704</v>
      </c>
      <c r="E58" s="6">
        <v>0</v>
      </c>
      <c r="F58" s="310">
        <v>0</v>
      </c>
      <c r="G58" s="318">
        <f>E58*F58</f>
        <v>0</v>
      </c>
      <c r="H58" s="290" t="s">
        <v>10</v>
      </c>
      <c r="I58" s="93" t="s">
        <v>481</v>
      </c>
      <c r="J58" s="5"/>
      <c r="K58" s="92"/>
      <c r="AB58" s="92"/>
    </row>
    <row r="59" spans="2:28" ht="16.5" customHeight="1" x14ac:dyDescent="0.25">
      <c r="B59" s="333" t="s">
        <v>705</v>
      </c>
      <c r="C59" s="9" t="s">
        <v>706</v>
      </c>
      <c r="D59" s="1" t="s">
        <v>707</v>
      </c>
      <c r="E59" s="6">
        <v>0</v>
      </c>
      <c r="F59" s="310">
        <v>0</v>
      </c>
      <c r="G59" s="318">
        <f>E59*F59</f>
        <v>0</v>
      </c>
      <c r="H59" s="290" t="s">
        <v>10</v>
      </c>
      <c r="I59" s="93" t="s">
        <v>481</v>
      </c>
      <c r="J59" s="5"/>
      <c r="K59" s="92"/>
      <c r="AB59" s="92"/>
    </row>
    <row r="60" spans="2:28" ht="16.5" customHeight="1" x14ac:dyDescent="0.25">
      <c r="B60" s="9" t="s">
        <v>1018</v>
      </c>
      <c r="C60" s="9"/>
      <c r="D60" s="1" t="s">
        <v>1019</v>
      </c>
      <c r="E60" s="6">
        <v>0</v>
      </c>
      <c r="F60" s="310">
        <v>0</v>
      </c>
      <c r="G60" s="318">
        <f>PRODUCT(E60:F60)</f>
        <v>0</v>
      </c>
      <c r="H60" s="290" t="s">
        <v>10</v>
      </c>
      <c r="I60" s="93" t="s">
        <v>481</v>
      </c>
      <c r="J60" s="5"/>
      <c r="K60" s="92"/>
      <c r="AB60" s="92"/>
    </row>
    <row r="61" spans="2:28" ht="16.5" customHeight="1" x14ac:dyDescent="0.25">
      <c r="B61" s="9" t="s">
        <v>1020</v>
      </c>
      <c r="C61" s="9"/>
      <c r="D61" s="1" t="s">
        <v>1021</v>
      </c>
      <c r="E61" s="6">
        <v>0</v>
      </c>
      <c r="F61" s="310">
        <v>0</v>
      </c>
      <c r="G61" s="318">
        <f>PRODUCT(E61:F61)</f>
        <v>0</v>
      </c>
      <c r="H61" s="290" t="s">
        <v>10</v>
      </c>
      <c r="I61" s="93" t="s">
        <v>481</v>
      </c>
      <c r="J61" s="5"/>
      <c r="K61" s="92"/>
      <c r="AB61" s="92"/>
    </row>
    <row r="62" spans="2:28" ht="16.5" customHeight="1" x14ac:dyDescent="0.25">
      <c r="B62" s="9" t="s">
        <v>1182</v>
      </c>
      <c r="C62" s="9" t="s">
        <v>42</v>
      </c>
      <c r="D62" s="1" t="s">
        <v>683</v>
      </c>
      <c r="E62" s="6">
        <v>0</v>
      </c>
      <c r="F62" s="310">
        <v>0</v>
      </c>
      <c r="G62" s="318">
        <f t="shared" ref="G62:G99" si="2">E62*F62</f>
        <v>0</v>
      </c>
      <c r="H62" s="290" t="s">
        <v>10</v>
      </c>
      <c r="I62" s="93" t="s">
        <v>684</v>
      </c>
      <c r="J62" s="5"/>
      <c r="K62" s="92"/>
      <c r="AB62" s="92"/>
    </row>
    <row r="63" spans="2:28" ht="16.5" customHeight="1" x14ac:dyDescent="0.25">
      <c r="B63" s="9" t="s">
        <v>950</v>
      </c>
      <c r="C63" s="9"/>
      <c r="D63" s="1" t="s">
        <v>951</v>
      </c>
      <c r="E63" s="6">
        <v>0</v>
      </c>
      <c r="F63" s="310">
        <v>0</v>
      </c>
      <c r="G63" s="318">
        <f t="shared" si="2"/>
        <v>0</v>
      </c>
      <c r="H63" s="290" t="s">
        <v>10</v>
      </c>
      <c r="I63" s="93" t="s">
        <v>1022</v>
      </c>
      <c r="J63" s="5" t="s">
        <v>952</v>
      </c>
      <c r="K63" s="92"/>
      <c r="AB63" s="92"/>
    </row>
    <row r="64" spans="2:28" ht="16.5" customHeight="1" x14ac:dyDescent="0.25">
      <c r="B64" s="9" t="s">
        <v>912</v>
      </c>
      <c r="C64" s="9"/>
      <c r="D64" s="1" t="s">
        <v>1023</v>
      </c>
      <c r="E64" s="6">
        <v>0</v>
      </c>
      <c r="F64" s="310">
        <v>0</v>
      </c>
      <c r="G64" s="318">
        <f t="shared" si="2"/>
        <v>0</v>
      </c>
      <c r="H64" s="290" t="s">
        <v>10</v>
      </c>
      <c r="I64" s="93" t="s">
        <v>1022</v>
      </c>
      <c r="J64" s="5"/>
      <c r="K64" s="92"/>
      <c r="AB64" s="92"/>
    </row>
    <row r="65" spans="2:28" ht="16.5" customHeight="1" x14ac:dyDescent="0.25">
      <c r="B65" s="9" t="s">
        <v>913</v>
      </c>
      <c r="C65" s="9"/>
      <c r="D65" s="1" t="s">
        <v>1024</v>
      </c>
      <c r="E65" s="6">
        <v>0</v>
      </c>
      <c r="F65" s="310">
        <v>0</v>
      </c>
      <c r="G65" s="318">
        <f t="shared" si="2"/>
        <v>0</v>
      </c>
      <c r="H65" s="290" t="s">
        <v>10</v>
      </c>
      <c r="I65" s="93" t="s">
        <v>1022</v>
      </c>
      <c r="J65" s="5"/>
      <c r="K65" s="92"/>
      <c r="AB65" s="92"/>
    </row>
    <row r="66" spans="2:28" ht="16.5" customHeight="1" x14ac:dyDescent="0.25">
      <c r="B66" s="9" t="s">
        <v>61</v>
      </c>
      <c r="C66" s="9" t="s">
        <v>62</v>
      </c>
      <c r="D66" s="1" t="s">
        <v>63</v>
      </c>
      <c r="E66" s="6">
        <v>0</v>
      </c>
      <c r="F66" s="310">
        <v>0</v>
      </c>
      <c r="G66" s="318">
        <f t="shared" si="2"/>
        <v>0</v>
      </c>
      <c r="H66" s="290" t="s">
        <v>10</v>
      </c>
      <c r="I66" s="93" t="s">
        <v>1022</v>
      </c>
      <c r="J66" s="5"/>
      <c r="K66" s="92"/>
      <c r="AB66" s="92"/>
    </row>
    <row r="67" spans="2:28" ht="16.5" customHeight="1" x14ac:dyDescent="0.25">
      <c r="B67" s="9" t="s">
        <v>1183</v>
      </c>
      <c r="C67" s="9" t="s">
        <v>64</v>
      </c>
      <c r="D67" s="1" t="s">
        <v>65</v>
      </c>
      <c r="E67" s="6">
        <v>0</v>
      </c>
      <c r="F67" s="310">
        <v>0</v>
      </c>
      <c r="G67" s="318">
        <f t="shared" si="2"/>
        <v>0</v>
      </c>
      <c r="H67" s="290" t="s">
        <v>10</v>
      </c>
      <c r="I67" s="93" t="s">
        <v>1022</v>
      </c>
      <c r="J67" s="5"/>
      <c r="K67" s="92"/>
      <c r="AB67" s="92"/>
    </row>
    <row r="68" spans="2:28" ht="16.5" customHeight="1" x14ac:dyDescent="0.25">
      <c r="B68" s="9" t="s">
        <v>1184</v>
      </c>
      <c r="C68" s="9" t="s">
        <v>66</v>
      </c>
      <c r="D68" s="1" t="s">
        <v>67</v>
      </c>
      <c r="E68" s="6">
        <v>0</v>
      </c>
      <c r="F68" s="310">
        <v>0</v>
      </c>
      <c r="G68" s="318">
        <f t="shared" si="2"/>
        <v>0</v>
      </c>
      <c r="H68" s="290" t="s">
        <v>10</v>
      </c>
      <c r="I68" s="93" t="s">
        <v>1022</v>
      </c>
      <c r="J68" s="5"/>
      <c r="K68" s="92"/>
      <c r="AB68" s="92"/>
    </row>
    <row r="69" spans="2:28" ht="16.5" customHeight="1" x14ac:dyDescent="0.25">
      <c r="B69" s="12">
        <v>7651831</v>
      </c>
      <c r="C69" s="9" t="s">
        <v>68</v>
      </c>
      <c r="D69" s="1" t="s">
        <v>69</v>
      </c>
      <c r="E69" s="6">
        <v>0</v>
      </c>
      <c r="F69" s="310">
        <v>0</v>
      </c>
      <c r="G69" s="318">
        <f t="shared" si="2"/>
        <v>0</v>
      </c>
      <c r="H69" s="290" t="s">
        <v>10</v>
      </c>
      <c r="I69" s="93" t="s">
        <v>1022</v>
      </c>
      <c r="J69" s="5"/>
      <c r="K69" s="92"/>
      <c r="AB69" s="92"/>
    </row>
    <row r="70" spans="2:28" ht="16.5" customHeight="1" x14ac:dyDescent="0.25">
      <c r="B70" s="12" t="s">
        <v>1185</v>
      </c>
      <c r="C70" s="9" t="s">
        <v>70</v>
      </c>
      <c r="D70" s="1" t="s">
        <v>71</v>
      </c>
      <c r="E70" s="6">
        <v>0</v>
      </c>
      <c r="F70" s="310">
        <v>0</v>
      </c>
      <c r="G70" s="318">
        <f t="shared" si="2"/>
        <v>0</v>
      </c>
      <c r="H70" s="290" t="s">
        <v>10</v>
      </c>
      <c r="I70" s="93" t="s">
        <v>1022</v>
      </c>
      <c r="J70" s="5"/>
      <c r="K70" s="92"/>
      <c r="AB70" s="92"/>
    </row>
    <row r="71" spans="2:28" ht="16.5" customHeight="1" x14ac:dyDescent="0.25">
      <c r="B71" s="12" t="s">
        <v>828</v>
      </c>
      <c r="C71" s="9" t="s">
        <v>552</v>
      </c>
      <c r="D71" s="1" t="s">
        <v>458</v>
      </c>
      <c r="E71" s="6">
        <v>0</v>
      </c>
      <c r="F71" s="310">
        <v>0</v>
      </c>
      <c r="G71" s="318">
        <f t="shared" si="2"/>
        <v>0</v>
      </c>
      <c r="H71" s="290" t="s">
        <v>10</v>
      </c>
      <c r="I71" s="93" t="s">
        <v>1022</v>
      </c>
      <c r="J71" s="5"/>
      <c r="K71" s="92"/>
      <c r="AB71" s="92"/>
    </row>
    <row r="72" spans="2:28" ht="16.5" customHeight="1" x14ac:dyDescent="0.25">
      <c r="B72" s="9" t="s">
        <v>1186</v>
      </c>
      <c r="C72" s="9" t="s">
        <v>72</v>
      </c>
      <c r="D72" s="1" t="s">
        <v>73</v>
      </c>
      <c r="E72" s="6">
        <v>0</v>
      </c>
      <c r="F72" s="310">
        <v>0</v>
      </c>
      <c r="G72" s="318">
        <f t="shared" si="2"/>
        <v>0</v>
      </c>
      <c r="H72" s="290" t="s">
        <v>10</v>
      </c>
      <c r="I72" s="93" t="s">
        <v>1022</v>
      </c>
      <c r="J72" s="5"/>
      <c r="K72" s="92"/>
      <c r="AB72" s="92"/>
    </row>
    <row r="73" spans="2:28" ht="16.5" customHeight="1" x14ac:dyDescent="0.25">
      <c r="B73" s="334" t="s">
        <v>1187</v>
      </c>
      <c r="C73" s="140" t="s">
        <v>74</v>
      </c>
      <c r="D73" s="31" t="s">
        <v>75</v>
      </c>
      <c r="E73" s="323">
        <v>0</v>
      </c>
      <c r="F73" s="310">
        <v>0</v>
      </c>
      <c r="G73" s="318">
        <f t="shared" si="2"/>
        <v>0</v>
      </c>
      <c r="H73" s="294" t="s">
        <v>10</v>
      </c>
      <c r="I73" s="277" t="s">
        <v>1022</v>
      </c>
      <c r="J73" s="152"/>
      <c r="K73" s="92"/>
      <c r="AB73" s="92"/>
    </row>
    <row r="74" spans="2:28" ht="16.5" customHeight="1" x14ac:dyDescent="0.25">
      <c r="B74" s="150" t="s">
        <v>814</v>
      </c>
      <c r="C74" s="150" t="s">
        <v>76</v>
      </c>
      <c r="D74" s="150" t="s">
        <v>249</v>
      </c>
      <c r="E74" s="231">
        <v>0</v>
      </c>
      <c r="F74" s="310">
        <v>0</v>
      </c>
      <c r="G74" s="318">
        <f t="shared" si="2"/>
        <v>0</v>
      </c>
      <c r="H74" s="273" t="s">
        <v>10</v>
      </c>
      <c r="I74" s="279" t="s">
        <v>1022</v>
      </c>
      <c r="J74" s="145"/>
      <c r="K74" s="92"/>
      <c r="AB74" s="92"/>
    </row>
    <row r="75" spans="2:28" ht="16.5" customHeight="1" x14ac:dyDescent="0.25">
      <c r="B75" s="150">
        <v>7651824</v>
      </c>
      <c r="C75" s="150" t="s">
        <v>198</v>
      </c>
      <c r="D75" s="150" t="s">
        <v>199</v>
      </c>
      <c r="E75" s="231">
        <v>0</v>
      </c>
      <c r="F75" s="310">
        <v>0</v>
      </c>
      <c r="G75" s="318">
        <f t="shared" si="2"/>
        <v>0</v>
      </c>
      <c r="H75" s="273" t="s">
        <v>10</v>
      </c>
      <c r="I75" s="279" t="s">
        <v>1022</v>
      </c>
      <c r="J75" s="145"/>
      <c r="K75" s="92"/>
      <c r="AB75" s="92"/>
    </row>
    <row r="76" spans="2:28" ht="16.5" customHeight="1" x14ac:dyDescent="0.25">
      <c r="B76" s="245" t="s">
        <v>1205</v>
      </c>
      <c r="C76" s="150" t="s">
        <v>553</v>
      </c>
      <c r="D76" s="150" t="s">
        <v>201</v>
      </c>
      <c r="E76" s="231">
        <v>0</v>
      </c>
      <c r="F76" s="310">
        <v>0</v>
      </c>
      <c r="G76" s="318">
        <f t="shared" si="2"/>
        <v>0</v>
      </c>
      <c r="H76" s="273" t="s">
        <v>10</v>
      </c>
      <c r="I76" s="279" t="s">
        <v>1022</v>
      </c>
      <c r="J76" s="145"/>
      <c r="K76" s="92"/>
      <c r="AB76" s="92"/>
    </row>
    <row r="77" spans="2:28" ht="16.5" customHeight="1" x14ac:dyDescent="0.25">
      <c r="B77" s="245" t="s">
        <v>825</v>
      </c>
      <c r="C77" s="150" t="s">
        <v>81</v>
      </c>
      <c r="D77" s="150" t="s">
        <v>708</v>
      </c>
      <c r="E77" s="231">
        <v>0</v>
      </c>
      <c r="F77" s="310">
        <v>0</v>
      </c>
      <c r="G77" s="318">
        <f t="shared" si="2"/>
        <v>0</v>
      </c>
      <c r="H77" s="273" t="s">
        <v>10</v>
      </c>
      <c r="I77" s="279" t="s">
        <v>1022</v>
      </c>
      <c r="J77" s="145"/>
      <c r="K77" s="92"/>
      <c r="AB77" s="92"/>
    </row>
    <row r="78" spans="2:28" ht="16.5" customHeight="1" x14ac:dyDescent="0.25">
      <c r="B78" s="245" t="s">
        <v>813</v>
      </c>
      <c r="C78" s="150" t="s">
        <v>82</v>
      </c>
      <c r="D78" s="150" t="s">
        <v>83</v>
      </c>
      <c r="E78" s="231">
        <v>0</v>
      </c>
      <c r="F78" s="310">
        <v>0</v>
      </c>
      <c r="G78" s="318">
        <f t="shared" si="2"/>
        <v>0</v>
      </c>
      <c r="H78" s="273" t="s">
        <v>10</v>
      </c>
      <c r="I78" s="279" t="s">
        <v>1022</v>
      </c>
      <c r="J78" s="145"/>
      <c r="K78" s="92"/>
      <c r="AB78" s="92"/>
    </row>
    <row r="79" spans="2:28" ht="16.5" customHeight="1" x14ac:dyDescent="0.25">
      <c r="B79" s="157" t="s">
        <v>1189</v>
      </c>
      <c r="C79" s="150" t="s">
        <v>84</v>
      </c>
      <c r="D79" s="150" t="s">
        <v>85</v>
      </c>
      <c r="E79" s="231">
        <v>0</v>
      </c>
      <c r="F79" s="310">
        <v>0</v>
      </c>
      <c r="G79" s="318">
        <f t="shared" si="2"/>
        <v>0</v>
      </c>
      <c r="H79" s="298" t="s">
        <v>10</v>
      </c>
      <c r="I79" s="279" t="s">
        <v>1022</v>
      </c>
      <c r="J79" s="145"/>
      <c r="K79" s="92"/>
      <c r="AB79" s="92"/>
    </row>
    <row r="80" spans="2:28" ht="16.5" customHeight="1" x14ac:dyDescent="0.25">
      <c r="B80" s="9">
        <v>7651338</v>
      </c>
      <c r="C80" s="9" t="s">
        <v>86</v>
      </c>
      <c r="D80" s="1" t="s">
        <v>87</v>
      </c>
      <c r="E80" s="6">
        <v>0</v>
      </c>
      <c r="F80" s="310">
        <v>0</v>
      </c>
      <c r="G80" s="318">
        <f t="shared" si="2"/>
        <v>0</v>
      </c>
      <c r="H80" s="290" t="s">
        <v>10</v>
      </c>
      <c r="I80" s="93" t="s">
        <v>1022</v>
      </c>
      <c r="J80" s="5"/>
      <c r="K80" s="92"/>
      <c r="AB80" s="92"/>
    </row>
    <row r="81" spans="2:28" ht="16.5" customHeight="1" x14ac:dyDescent="0.25">
      <c r="B81" s="12" t="s">
        <v>1190</v>
      </c>
      <c r="C81" s="9" t="s">
        <v>90</v>
      </c>
      <c r="D81" s="1" t="s">
        <v>263</v>
      </c>
      <c r="E81" s="6">
        <v>0</v>
      </c>
      <c r="F81" s="310">
        <v>0</v>
      </c>
      <c r="G81" s="318">
        <f t="shared" si="2"/>
        <v>0</v>
      </c>
      <c r="H81" s="290" t="s">
        <v>10</v>
      </c>
      <c r="I81" s="93" t="s">
        <v>1022</v>
      </c>
      <c r="J81" s="5"/>
      <c r="K81" s="92"/>
      <c r="AB81" s="92"/>
    </row>
    <row r="82" spans="2:28" ht="16.5" customHeight="1" x14ac:dyDescent="0.25">
      <c r="B82" s="246" t="s">
        <v>1191</v>
      </c>
      <c r="C82" s="246" t="s">
        <v>90</v>
      </c>
      <c r="D82" s="246" t="s">
        <v>91</v>
      </c>
      <c r="E82" s="326">
        <v>0</v>
      </c>
      <c r="F82" s="310">
        <v>0</v>
      </c>
      <c r="G82" s="318">
        <f t="shared" si="2"/>
        <v>0</v>
      </c>
      <c r="H82" s="290" t="s">
        <v>10</v>
      </c>
      <c r="I82" s="282" t="s">
        <v>1022</v>
      </c>
      <c r="J82" s="247"/>
      <c r="K82" s="92"/>
      <c r="AB82" s="92"/>
    </row>
    <row r="83" spans="2:28" ht="16.5" customHeight="1" x14ac:dyDescent="0.25">
      <c r="B83" s="248" t="s">
        <v>92</v>
      </c>
      <c r="C83" s="246" t="s">
        <v>93</v>
      </c>
      <c r="D83" s="246" t="s">
        <v>94</v>
      </c>
      <c r="E83" s="326">
        <v>0</v>
      </c>
      <c r="F83" s="310">
        <v>0</v>
      </c>
      <c r="G83" s="318">
        <f t="shared" si="2"/>
        <v>0</v>
      </c>
      <c r="H83" s="290" t="s">
        <v>10</v>
      </c>
      <c r="I83" s="282" t="s">
        <v>1022</v>
      </c>
      <c r="J83" s="247"/>
      <c r="K83" s="92"/>
      <c r="AB83" s="92"/>
    </row>
    <row r="84" spans="2:28" ht="16.5" customHeight="1" x14ac:dyDescent="0.25">
      <c r="B84" s="246" t="s">
        <v>95</v>
      </c>
      <c r="C84" s="246" t="s">
        <v>96</v>
      </c>
      <c r="D84" s="246" t="s">
        <v>97</v>
      </c>
      <c r="E84" s="326">
        <v>0</v>
      </c>
      <c r="F84" s="310">
        <v>0</v>
      </c>
      <c r="G84" s="318">
        <f t="shared" si="2"/>
        <v>0</v>
      </c>
      <c r="H84" s="290" t="s">
        <v>10</v>
      </c>
      <c r="I84" s="282" t="s">
        <v>1022</v>
      </c>
      <c r="J84" s="247"/>
      <c r="K84" s="92"/>
      <c r="AB84" s="92"/>
    </row>
    <row r="85" spans="2:28" ht="16.5" customHeight="1" x14ac:dyDescent="0.25">
      <c r="B85" s="12" t="s">
        <v>170</v>
      </c>
      <c r="C85" s="9" t="s">
        <v>137</v>
      </c>
      <c r="D85" s="1" t="s">
        <v>140</v>
      </c>
      <c r="E85" s="6">
        <v>0</v>
      </c>
      <c r="F85" s="310">
        <v>0</v>
      </c>
      <c r="G85" s="318">
        <f t="shared" si="2"/>
        <v>0</v>
      </c>
      <c r="H85" s="290" t="s">
        <v>10</v>
      </c>
      <c r="I85" s="93" t="s">
        <v>1022</v>
      </c>
      <c r="J85" s="5"/>
      <c r="K85" s="92"/>
      <c r="AB85" s="92"/>
    </row>
    <row r="86" spans="2:28" ht="16.5" customHeight="1" x14ac:dyDescent="0.25">
      <c r="B86" s="12" t="s">
        <v>171</v>
      </c>
      <c r="C86" s="9" t="s">
        <v>139</v>
      </c>
      <c r="D86" s="1" t="s">
        <v>138</v>
      </c>
      <c r="E86" s="6">
        <v>0</v>
      </c>
      <c r="F86" s="310">
        <v>0</v>
      </c>
      <c r="G86" s="318">
        <f t="shared" si="2"/>
        <v>0</v>
      </c>
      <c r="H86" s="290" t="s">
        <v>10</v>
      </c>
      <c r="I86" s="93" t="s">
        <v>1022</v>
      </c>
      <c r="J86" s="5"/>
      <c r="K86" s="92"/>
      <c r="AB86" s="92"/>
    </row>
    <row r="87" spans="2:28" ht="16.5" customHeight="1" x14ac:dyDescent="0.25">
      <c r="B87" s="9" t="s">
        <v>208</v>
      </c>
      <c r="C87" s="9" t="s">
        <v>209</v>
      </c>
      <c r="D87" s="1" t="s">
        <v>210</v>
      </c>
      <c r="E87" s="6">
        <v>0</v>
      </c>
      <c r="F87" s="310">
        <v>0</v>
      </c>
      <c r="G87" s="318">
        <f t="shared" si="2"/>
        <v>0</v>
      </c>
      <c r="H87" s="290" t="s">
        <v>10</v>
      </c>
      <c r="I87" s="93" t="s">
        <v>1022</v>
      </c>
      <c r="J87" s="5"/>
      <c r="K87" s="92"/>
      <c r="AB87" s="92"/>
    </row>
    <row r="88" spans="2:28" ht="16.5" customHeight="1" x14ac:dyDescent="0.25">
      <c r="B88" s="9" t="s">
        <v>904</v>
      </c>
      <c r="C88" s="9" t="s">
        <v>270</v>
      </c>
      <c r="D88" s="1" t="s">
        <v>271</v>
      </c>
      <c r="E88" s="6">
        <v>0</v>
      </c>
      <c r="F88" s="310">
        <v>0</v>
      </c>
      <c r="G88" s="318">
        <f t="shared" si="2"/>
        <v>0</v>
      </c>
      <c r="H88" s="290" t="s">
        <v>10</v>
      </c>
      <c r="I88" s="93" t="s">
        <v>1022</v>
      </c>
      <c r="J88" s="5"/>
      <c r="K88" s="92"/>
      <c r="AB88" s="92"/>
    </row>
    <row r="89" spans="2:28" ht="16.5" customHeight="1" x14ac:dyDescent="0.25">
      <c r="B89" s="9" t="s">
        <v>956</v>
      </c>
      <c r="C89" s="9" t="s">
        <v>270</v>
      </c>
      <c r="D89" s="1" t="s">
        <v>373</v>
      </c>
      <c r="E89" s="6">
        <v>0</v>
      </c>
      <c r="F89" s="310">
        <v>0</v>
      </c>
      <c r="G89" s="318">
        <f t="shared" si="2"/>
        <v>0</v>
      </c>
      <c r="H89" s="290" t="s">
        <v>10</v>
      </c>
      <c r="I89" s="93" t="s">
        <v>1022</v>
      </c>
      <c r="J89" s="5"/>
      <c r="K89" s="92"/>
      <c r="AB89" s="92"/>
    </row>
    <row r="90" spans="2:28" ht="16.5" customHeight="1" x14ac:dyDescent="0.25">
      <c r="B90" s="242">
        <v>7651142</v>
      </c>
      <c r="C90" s="242" t="s">
        <v>556</v>
      </c>
      <c r="D90" s="243" t="s">
        <v>459</v>
      </c>
      <c r="E90" s="305">
        <v>0</v>
      </c>
      <c r="F90" s="312">
        <v>0</v>
      </c>
      <c r="G90" s="320">
        <f t="shared" si="2"/>
        <v>0</v>
      </c>
      <c r="H90" s="293" t="s">
        <v>10</v>
      </c>
      <c r="I90" s="276" t="s">
        <v>1022</v>
      </c>
      <c r="J90" s="244"/>
      <c r="K90" s="332"/>
      <c r="AB90" s="92"/>
    </row>
    <row r="91" spans="2:28" ht="16.5" customHeight="1" x14ac:dyDescent="0.25">
      <c r="B91" s="9">
        <v>7651144</v>
      </c>
      <c r="C91" s="9" t="s">
        <v>272</v>
      </c>
      <c r="D91" s="1" t="s">
        <v>273</v>
      </c>
      <c r="E91" s="6">
        <v>0</v>
      </c>
      <c r="F91" s="310">
        <v>0</v>
      </c>
      <c r="G91" s="318">
        <f t="shared" si="2"/>
        <v>0</v>
      </c>
      <c r="H91" s="290" t="s">
        <v>10</v>
      </c>
      <c r="I91" s="93" t="s">
        <v>1022</v>
      </c>
      <c r="J91" s="5"/>
      <c r="K91" s="92"/>
      <c r="AB91" s="92"/>
    </row>
    <row r="92" spans="2:28" ht="16.5" customHeight="1" x14ac:dyDescent="0.25">
      <c r="B92" s="9" t="s">
        <v>465</v>
      </c>
      <c r="C92" s="9" t="s">
        <v>374</v>
      </c>
      <c r="D92" s="1" t="s">
        <v>375</v>
      </c>
      <c r="E92" s="6">
        <v>0</v>
      </c>
      <c r="F92" s="310">
        <v>0</v>
      </c>
      <c r="G92" s="318">
        <f t="shared" si="2"/>
        <v>0</v>
      </c>
      <c r="H92" s="290" t="s">
        <v>10</v>
      </c>
      <c r="I92" s="93" t="s">
        <v>1022</v>
      </c>
      <c r="J92" s="5"/>
      <c r="K92" s="92"/>
      <c r="AB92" s="92"/>
    </row>
    <row r="93" spans="2:28" ht="16.5" customHeight="1" x14ac:dyDescent="0.25">
      <c r="B93" s="9" t="s">
        <v>376</v>
      </c>
      <c r="C93" s="9" t="s">
        <v>377</v>
      </c>
      <c r="D93" s="1" t="s">
        <v>378</v>
      </c>
      <c r="E93" s="6">
        <v>0</v>
      </c>
      <c r="F93" s="310">
        <v>0</v>
      </c>
      <c r="G93" s="318">
        <f t="shared" si="2"/>
        <v>0</v>
      </c>
      <c r="H93" s="290" t="s">
        <v>10</v>
      </c>
      <c r="I93" s="93" t="s">
        <v>1022</v>
      </c>
      <c r="J93" s="5"/>
      <c r="K93" s="92"/>
      <c r="AB93" s="92"/>
    </row>
    <row r="94" spans="2:28" ht="16.5" customHeight="1" x14ac:dyDescent="0.25">
      <c r="B94" s="9" t="s">
        <v>379</v>
      </c>
      <c r="C94" s="9" t="s">
        <v>380</v>
      </c>
      <c r="D94" s="1" t="s">
        <v>381</v>
      </c>
      <c r="E94" s="6">
        <v>0</v>
      </c>
      <c r="F94" s="310">
        <v>0</v>
      </c>
      <c r="G94" s="318">
        <f t="shared" si="2"/>
        <v>0</v>
      </c>
      <c r="H94" s="290" t="s">
        <v>10</v>
      </c>
      <c r="I94" s="93" t="s">
        <v>1022</v>
      </c>
      <c r="J94" s="5"/>
      <c r="K94" s="92"/>
      <c r="AB94" s="92"/>
    </row>
    <row r="95" spans="2:28" ht="16.5" customHeight="1" x14ac:dyDescent="0.25">
      <c r="B95" s="9" t="s">
        <v>382</v>
      </c>
      <c r="C95" s="9" t="s">
        <v>383</v>
      </c>
      <c r="D95" s="1" t="s">
        <v>384</v>
      </c>
      <c r="E95" s="6">
        <v>0</v>
      </c>
      <c r="F95" s="310">
        <v>0</v>
      </c>
      <c r="G95" s="318">
        <f t="shared" si="2"/>
        <v>0</v>
      </c>
      <c r="H95" s="290" t="s">
        <v>10</v>
      </c>
      <c r="I95" s="93" t="s">
        <v>1022</v>
      </c>
      <c r="J95" s="5"/>
      <c r="K95" s="92"/>
      <c r="AB95" s="92"/>
    </row>
    <row r="96" spans="2:28" ht="16.5" customHeight="1" x14ac:dyDescent="0.25">
      <c r="B96" s="9" t="s">
        <v>466</v>
      </c>
      <c r="C96" s="9" t="s">
        <v>385</v>
      </c>
      <c r="D96" s="1" t="s">
        <v>386</v>
      </c>
      <c r="E96" s="6">
        <v>0</v>
      </c>
      <c r="F96" s="310">
        <v>0</v>
      </c>
      <c r="G96" s="318">
        <f t="shared" si="2"/>
        <v>0</v>
      </c>
      <c r="H96" s="290" t="s">
        <v>10</v>
      </c>
      <c r="I96" s="93" t="s">
        <v>1022</v>
      </c>
      <c r="J96" s="5"/>
      <c r="K96" s="92"/>
      <c r="AB96" s="92"/>
    </row>
    <row r="97" spans="2:28" ht="16.5" customHeight="1" x14ac:dyDescent="0.25">
      <c r="B97" s="9" t="s">
        <v>505</v>
      </c>
      <c r="C97" s="9" t="s">
        <v>506</v>
      </c>
      <c r="D97" s="1" t="s">
        <v>507</v>
      </c>
      <c r="E97" s="6">
        <v>0</v>
      </c>
      <c r="F97" s="310">
        <v>0</v>
      </c>
      <c r="G97" s="318">
        <f t="shared" si="2"/>
        <v>0</v>
      </c>
      <c r="H97" s="290" t="s">
        <v>10</v>
      </c>
      <c r="I97" s="93" t="s">
        <v>1022</v>
      </c>
      <c r="J97" s="5"/>
      <c r="K97" s="92"/>
      <c r="AB97" s="92"/>
    </row>
    <row r="98" spans="2:28" ht="16.5" customHeight="1" x14ac:dyDescent="0.25">
      <c r="B98" s="9" t="s">
        <v>812</v>
      </c>
      <c r="C98" s="9" t="s">
        <v>387</v>
      </c>
      <c r="D98" s="1" t="s">
        <v>330</v>
      </c>
      <c r="E98" s="6">
        <v>0</v>
      </c>
      <c r="F98" s="310">
        <v>0</v>
      </c>
      <c r="G98" s="318">
        <f t="shared" si="2"/>
        <v>0</v>
      </c>
      <c r="H98" s="290" t="s">
        <v>10</v>
      </c>
      <c r="I98" s="93" t="s">
        <v>1022</v>
      </c>
      <c r="J98" s="5"/>
      <c r="K98" s="92"/>
      <c r="AB98" s="92"/>
    </row>
    <row r="99" spans="2:28" ht="16.5" customHeight="1" x14ac:dyDescent="0.25">
      <c r="B99" s="12" t="s">
        <v>957</v>
      </c>
      <c r="C99" s="9"/>
      <c r="D99" s="31" t="s">
        <v>958</v>
      </c>
      <c r="E99" s="6">
        <v>0</v>
      </c>
      <c r="F99" s="310">
        <v>0</v>
      </c>
      <c r="G99" s="318">
        <f t="shared" si="2"/>
        <v>0</v>
      </c>
      <c r="H99" s="290" t="s">
        <v>10</v>
      </c>
      <c r="I99" s="93" t="s">
        <v>1022</v>
      </c>
      <c r="J99" s="5"/>
      <c r="K99" s="92"/>
      <c r="AB99" s="92"/>
    </row>
    <row r="100" spans="2:28" ht="16.5" customHeight="1" x14ac:dyDescent="0.25">
      <c r="B100" s="12" t="s">
        <v>950</v>
      </c>
      <c r="C100" s="9"/>
      <c r="D100" s="1" t="s">
        <v>1025</v>
      </c>
      <c r="E100" s="6">
        <v>0</v>
      </c>
      <c r="F100" s="310">
        <v>0</v>
      </c>
      <c r="G100" s="318">
        <f t="shared" ref="G100:G105" si="3">PRODUCT(E100:F100)</f>
        <v>0</v>
      </c>
      <c r="H100" s="290" t="s">
        <v>10</v>
      </c>
      <c r="I100" s="93" t="s">
        <v>1022</v>
      </c>
      <c r="J100" s="5"/>
      <c r="K100" s="92"/>
      <c r="AB100" s="92"/>
    </row>
    <row r="101" spans="2:28" ht="16.5" customHeight="1" x14ac:dyDescent="0.25">
      <c r="B101" s="68" t="s">
        <v>1026</v>
      </c>
      <c r="C101" s="68"/>
      <c r="D101" s="22" t="s">
        <v>1027</v>
      </c>
      <c r="E101" s="6">
        <v>0</v>
      </c>
      <c r="F101" s="310">
        <v>0</v>
      </c>
      <c r="G101" s="318">
        <f t="shared" si="3"/>
        <v>0</v>
      </c>
      <c r="H101" s="290" t="s">
        <v>10</v>
      </c>
      <c r="I101" s="93" t="s">
        <v>1022</v>
      </c>
      <c r="J101" s="5"/>
      <c r="K101" s="92"/>
      <c r="AB101" s="92"/>
    </row>
    <row r="102" spans="2:28" ht="16.5" customHeight="1" x14ac:dyDescent="0.25">
      <c r="B102" s="68" t="s">
        <v>736</v>
      </c>
      <c r="C102" s="68"/>
      <c r="D102" s="22" t="s">
        <v>41</v>
      </c>
      <c r="E102" s="6">
        <v>0</v>
      </c>
      <c r="F102" s="310">
        <v>0</v>
      </c>
      <c r="G102" s="318">
        <f t="shared" si="3"/>
        <v>0</v>
      </c>
      <c r="H102" s="290" t="s">
        <v>10</v>
      </c>
      <c r="I102" s="93" t="s">
        <v>1022</v>
      </c>
      <c r="J102" s="5"/>
      <c r="K102" s="92"/>
      <c r="AB102" s="92"/>
    </row>
    <row r="103" spans="2:28" ht="16.5" customHeight="1" x14ac:dyDescent="0.25">
      <c r="B103" s="68" t="s">
        <v>1028</v>
      </c>
      <c r="C103" s="68"/>
      <c r="D103" s="22" t="s">
        <v>1029</v>
      </c>
      <c r="E103" s="131">
        <v>0</v>
      </c>
      <c r="F103" s="310">
        <v>0</v>
      </c>
      <c r="G103" s="318">
        <f t="shared" si="3"/>
        <v>0</v>
      </c>
      <c r="H103" s="291" t="s">
        <v>10</v>
      </c>
      <c r="I103" s="274" t="s">
        <v>1022</v>
      </c>
      <c r="J103" s="28"/>
      <c r="K103" s="92"/>
      <c r="AB103" s="92"/>
    </row>
    <row r="104" spans="2:28" ht="16.5" customHeight="1" x14ac:dyDescent="0.25">
      <c r="B104" s="333" t="s">
        <v>1030</v>
      </c>
      <c r="C104" s="68" t="s">
        <v>1031</v>
      </c>
      <c r="D104" s="22" t="s">
        <v>1032</v>
      </c>
      <c r="E104" s="131">
        <v>0</v>
      </c>
      <c r="F104" s="310">
        <v>0</v>
      </c>
      <c r="G104" s="318">
        <f t="shared" si="3"/>
        <v>0</v>
      </c>
      <c r="H104" s="291" t="s">
        <v>10</v>
      </c>
      <c r="I104" s="274" t="s">
        <v>1022</v>
      </c>
      <c r="J104" s="28"/>
      <c r="K104" s="92"/>
      <c r="AB104" s="92"/>
    </row>
    <row r="105" spans="2:28" ht="16.5" customHeight="1" x14ac:dyDescent="0.25">
      <c r="B105" s="12" t="s">
        <v>1033</v>
      </c>
      <c r="C105" s="9"/>
      <c r="D105" s="1" t="s">
        <v>1034</v>
      </c>
      <c r="E105" s="131">
        <v>0</v>
      </c>
      <c r="F105" s="310">
        <v>0</v>
      </c>
      <c r="G105" s="318">
        <f t="shared" si="3"/>
        <v>0</v>
      </c>
      <c r="H105" s="291" t="s">
        <v>10</v>
      </c>
      <c r="I105" s="274" t="s">
        <v>1022</v>
      </c>
      <c r="J105" s="28"/>
      <c r="K105" s="92"/>
      <c r="AB105" s="92"/>
    </row>
    <row r="106" spans="2:28" ht="16.5" customHeight="1" x14ac:dyDescent="0.25">
      <c r="B106" s="68" t="s">
        <v>155</v>
      </c>
      <c r="C106" s="68" t="s">
        <v>23</v>
      </c>
      <c r="D106" s="22" t="s">
        <v>153</v>
      </c>
      <c r="E106" s="131">
        <v>0</v>
      </c>
      <c r="F106" s="310">
        <v>0</v>
      </c>
      <c r="G106" s="318">
        <f>E106*F106</f>
        <v>0</v>
      </c>
      <c r="H106" s="291" t="s">
        <v>10</v>
      </c>
      <c r="I106" s="274" t="s">
        <v>9</v>
      </c>
      <c r="J106" s="28"/>
      <c r="K106" s="92"/>
      <c r="AB106" s="92"/>
    </row>
    <row r="107" spans="2:28" ht="16.5" customHeight="1" x14ac:dyDescent="0.25">
      <c r="B107" s="68" t="s">
        <v>1035</v>
      </c>
      <c r="C107" s="68"/>
      <c r="D107" s="22" t="s">
        <v>1036</v>
      </c>
      <c r="E107" s="131">
        <v>0</v>
      </c>
      <c r="F107" s="310">
        <v>0</v>
      </c>
      <c r="G107" s="318">
        <f>PRODUCT(E107:F107)</f>
        <v>0</v>
      </c>
      <c r="H107" s="291" t="s">
        <v>10</v>
      </c>
      <c r="I107" s="274" t="s">
        <v>1037</v>
      </c>
      <c r="J107" s="28"/>
      <c r="K107" s="92"/>
      <c r="AB107" s="92"/>
    </row>
    <row r="108" spans="2:28" ht="16.5" customHeight="1" x14ac:dyDescent="0.25">
      <c r="B108" s="333" t="s">
        <v>883</v>
      </c>
      <c r="C108" s="68"/>
      <c r="D108" s="22" t="s">
        <v>1038</v>
      </c>
      <c r="E108" s="131">
        <v>0</v>
      </c>
      <c r="F108" s="310">
        <v>0</v>
      </c>
      <c r="G108" s="318">
        <f>PRODUCT(E108:F108)</f>
        <v>0</v>
      </c>
      <c r="H108" s="291" t="s">
        <v>10</v>
      </c>
      <c r="I108" s="274" t="s">
        <v>1039</v>
      </c>
      <c r="J108" s="28"/>
      <c r="K108" s="92"/>
      <c r="AB108" s="92"/>
    </row>
    <row r="109" spans="2:28" ht="16.5" customHeight="1" x14ac:dyDescent="0.25">
      <c r="B109" s="333" t="s">
        <v>899</v>
      </c>
      <c r="C109" s="68"/>
      <c r="D109" s="22" t="s">
        <v>1216</v>
      </c>
      <c r="E109" s="131">
        <v>0</v>
      </c>
      <c r="F109" s="310">
        <v>0</v>
      </c>
      <c r="G109" s="318">
        <f>PRODUCT(E109:F109)</f>
        <v>0</v>
      </c>
      <c r="H109" s="291" t="s">
        <v>10</v>
      </c>
      <c r="I109" s="274" t="s">
        <v>1040</v>
      </c>
      <c r="J109" s="28"/>
      <c r="K109" s="92"/>
      <c r="AB109" s="92"/>
    </row>
    <row r="110" spans="2:28" ht="16.5" customHeight="1" x14ac:dyDescent="0.25">
      <c r="B110" s="9" t="s">
        <v>944</v>
      </c>
      <c r="C110" s="9" t="s">
        <v>1041</v>
      </c>
      <c r="D110" s="1" t="s">
        <v>1042</v>
      </c>
      <c r="E110" s="6">
        <v>0</v>
      </c>
      <c r="F110" s="310">
        <v>0</v>
      </c>
      <c r="G110" s="318">
        <f>PRODUCT(E110:F110)</f>
        <v>0</v>
      </c>
      <c r="H110" s="290" t="s">
        <v>10</v>
      </c>
      <c r="I110" s="93" t="s">
        <v>1040</v>
      </c>
      <c r="J110" s="5"/>
      <c r="K110" s="92"/>
      <c r="AB110" s="92"/>
    </row>
    <row r="111" spans="2:28" ht="16.5" customHeight="1" x14ac:dyDescent="0.25">
      <c r="B111" s="9" t="s">
        <v>244</v>
      </c>
      <c r="C111" s="9" t="s">
        <v>226</v>
      </c>
      <c r="D111" s="1" t="s">
        <v>12</v>
      </c>
      <c r="E111" s="6">
        <v>0</v>
      </c>
      <c r="F111" s="310">
        <v>0</v>
      </c>
      <c r="G111" s="318">
        <f t="shared" ref="G111:G117" si="4">E111*F111</f>
        <v>0</v>
      </c>
      <c r="H111" s="290" t="s">
        <v>10</v>
      </c>
      <c r="I111" s="93" t="s">
        <v>482</v>
      </c>
      <c r="J111" s="5"/>
      <c r="K111" s="92"/>
      <c r="AB111" s="92"/>
    </row>
    <row r="112" spans="2:28" ht="16.5" customHeight="1" x14ac:dyDescent="0.25">
      <c r="B112" s="9" t="s">
        <v>483</v>
      </c>
      <c r="C112" s="9" t="s">
        <v>484</v>
      </c>
      <c r="D112" s="1" t="s">
        <v>911</v>
      </c>
      <c r="E112" s="6">
        <v>0</v>
      </c>
      <c r="F112" s="310">
        <v>0</v>
      </c>
      <c r="G112" s="318">
        <f t="shared" si="4"/>
        <v>0</v>
      </c>
      <c r="H112" s="290" t="s">
        <v>10</v>
      </c>
      <c r="I112" s="93" t="s">
        <v>482</v>
      </c>
      <c r="J112" s="5"/>
      <c r="K112" s="92"/>
      <c r="AB112" s="92"/>
    </row>
    <row r="113" spans="2:28" ht="16.5" customHeight="1" x14ac:dyDescent="0.25">
      <c r="B113" s="9" t="s">
        <v>777</v>
      </c>
      <c r="C113" s="9" t="s">
        <v>541</v>
      </c>
      <c r="D113" s="1" t="s">
        <v>485</v>
      </c>
      <c r="E113" s="6">
        <v>0</v>
      </c>
      <c r="F113" s="310">
        <v>0</v>
      </c>
      <c r="G113" s="318">
        <f t="shared" si="4"/>
        <v>0</v>
      </c>
      <c r="H113" s="290" t="s">
        <v>10</v>
      </c>
      <c r="I113" s="93" t="s">
        <v>482</v>
      </c>
      <c r="J113" s="5"/>
      <c r="K113" s="92"/>
      <c r="AB113" s="92"/>
    </row>
    <row r="114" spans="2:28" ht="16.5" customHeight="1" x14ac:dyDescent="0.25">
      <c r="B114" s="9" t="s">
        <v>639</v>
      </c>
      <c r="C114" s="9" t="s">
        <v>397</v>
      </c>
      <c r="D114" s="1" t="s">
        <v>234</v>
      </c>
      <c r="E114" s="6">
        <v>0</v>
      </c>
      <c r="F114" s="310">
        <v>0</v>
      </c>
      <c r="G114" s="318">
        <f t="shared" si="4"/>
        <v>0</v>
      </c>
      <c r="H114" s="290" t="s">
        <v>10</v>
      </c>
      <c r="I114" s="93" t="s">
        <v>482</v>
      </c>
      <c r="J114" s="5"/>
      <c r="K114" s="92"/>
      <c r="AB114" s="92"/>
    </row>
    <row r="115" spans="2:28" ht="16.5" customHeight="1" x14ac:dyDescent="0.25">
      <c r="B115" s="9" t="s">
        <v>944</v>
      </c>
      <c r="C115" s="9"/>
      <c r="D115" s="1" t="s">
        <v>930</v>
      </c>
      <c r="E115" s="6">
        <v>0</v>
      </c>
      <c r="F115" s="310">
        <v>0</v>
      </c>
      <c r="G115" s="318">
        <f t="shared" si="4"/>
        <v>0</v>
      </c>
      <c r="H115" s="290" t="s">
        <v>10</v>
      </c>
      <c r="I115" s="93" t="s">
        <v>482</v>
      </c>
      <c r="J115" s="5"/>
      <c r="K115" s="92"/>
      <c r="AB115" s="92"/>
    </row>
    <row r="116" spans="2:28" ht="16.5" customHeight="1" x14ac:dyDescent="0.25">
      <c r="B116" s="9" t="s">
        <v>945</v>
      </c>
      <c r="C116" s="9"/>
      <c r="D116" s="1" t="s">
        <v>946</v>
      </c>
      <c r="E116" s="6">
        <v>0</v>
      </c>
      <c r="F116" s="310">
        <v>0</v>
      </c>
      <c r="G116" s="318">
        <f t="shared" si="4"/>
        <v>0</v>
      </c>
      <c r="H116" s="290" t="s">
        <v>10</v>
      </c>
      <c r="I116" s="93" t="s">
        <v>482</v>
      </c>
      <c r="J116" s="5"/>
      <c r="K116" s="92"/>
      <c r="AB116" s="92"/>
    </row>
    <row r="117" spans="2:28" ht="16.5" customHeight="1" x14ac:dyDescent="0.25">
      <c r="B117" s="9" t="s">
        <v>897</v>
      </c>
      <c r="C117" s="9"/>
      <c r="D117" s="1" t="s">
        <v>932</v>
      </c>
      <c r="E117" s="6">
        <v>0</v>
      </c>
      <c r="F117" s="310">
        <v>0</v>
      </c>
      <c r="G117" s="318">
        <f t="shared" si="4"/>
        <v>0</v>
      </c>
      <c r="H117" s="290" t="s">
        <v>10</v>
      </c>
      <c r="I117" s="93" t="s">
        <v>482</v>
      </c>
      <c r="J117" s="5"/>
      <c r="K117" s="92"/>
      <c r="AB117" s="92"/>
    </row>
    <row r="118" spans="2:28" ht="16.5" customHeight="1" x14ac:dyDescent="0.25">
      <c r="B118" s="9" t="s">
        <v>1043</v>
      </c>
      <c r="C118" s="9"/>
      <c r="D118" s="1" t="s">
        <v>1044</v>
      </c>
      <c r="E118" s="6">
        <v>0</v>
      </c>
      <c r="F118" s="310">
        <v>0</v>
      </c>
      <c r="G118" s="318">
        <f>PRODUCT(E118:F118)</f>
        <v>0</v>
      </c>
      <c r="H118" s="290" t="s">
        <v>10</v>
      </c>
      <c r="I118" s="93" t="s">
        <v>1045</v>
      </c>
      <c r="J118" s="5"/>
      <c r="K118" s="92"/>
      <c r="AB118" s="92"/>
    </row>
    <row r="119" spans="2:28" ht="16.5" customHeight="1" x14ac:dyDescent="0.25">
      <c r="B119" s="9" t="s">
        <v>1046</v>
      </c>
      <c r="C119" s="9"/>
      <c r="D119" s="1" t="s">
        <v>1047</v>
      </c>
      <c r="E119" s="6">
        <v>0</v>
      </c>
      <c r="F119" s="310">
        <v>0</v>
      </c>
      <c r="G119" s="318">
        <f>PRODUCT(E119:F119)</f>
        <v>0</v>
      </c>
      <c r="H119" s="290" t="s">
        <v>10</v>
      </c>
      <c r="I119" s="93" t="s">
        <v>1045</v>
      </c>
      <c r="J119" s="5"/>
      <c r="K119" s="92"/>
      <c r="AB119" s="92"/>
    </row>
    <row r="120" spans="2:28" ht="16.5" customHeight="1" x14ac:dyDescent="0.25">
      <c r="B120" s="242" t="s">
        <v>318</v>
      </c>
      <c r="C120" s="242" t="s">
        <v>125</v>
      </c>
      <c r="D120" s="243" t="s">
        <v>627</v>
      </c>
      <c r="E120" s="305">
        <v>0</v>
      </c>
      <c r="F120" s="312">
        <v>0</v>
      </c>
      <c r="G120" s="320">
        <f t="shared" ref="G120:G141" si="5">E120*F120</f>
        <v>0</v>
      </c>
      <c r="H120" s="331" t="s">
        <v>10</v>
      </c>
      <c r="I120" s="276" t="s">
        <v>1048</v>
      </c>
      <c r="J120" s="244"/>
      <c r="K120" s="332"/>
      <c r="AB120" s="92"/>
    </row>
    <row r="121" spans="2:28" ht="16.5" customHeight="1" x14ac:dyDescent="0.25">
      <c r="B121" s="249" t="s">
        <v>174</v>
      </c>
      <c r="C121" s="9" t="s">
        <v>144</v>
      </c>
      <c r="D121" s="1" t="s">
        <v>626</v>
      </c>
      <c r="E121" s="6">
        <v>0</v>
      </c>
      <c r="F121" s="310">
        <v>0</v>
      </c>
      <c r="G121" s="318">
        <f t="shared" si="5"/>
        <v>0</v>
      </c>
      <c r="H121" s="57" t="s">
        <v>10</v>
      </c>
      <c r="I121" s="93" t="s">
        <v>1049</v>
      </c>
      <c r="J121" s="5"/>
      <c r="K121" s="92"/>
      <c r="AB121" s="92"/>
    </row>
    <row r="122" spans="2:28" ht="16.5" customHeight="1" x14ac:dyDescent="0.25">
      <c r="B122" s="249" t="s">
        <v>320</v>
      </c>
      <c r="C122" s="9" t="s">
        <v>259</v>
      </c>
      <c r="D122" s="1" t="s">
        <v>629</v>
      </c>
      <c r="E122" s="6">
        <v>0</v>
      </c>
      <c r="F122" s="310">
        <v>0</v>
      </c>
      <c r="G122" s="318">
        <f t="shared" si="5"/>
        <v>0</v>
      </c>
      <c r="H122" s="290" t="s">
        <v>10</v>
      </c>
      <c r="I122" s="93" t="s">
        <v>1050</v>
      </c>
      <c r="J122" s="5"/>
      <c r="K122" s="92"/>
      <c r="AB122" s="92"/>
    </row>
    <row r="123" spans="2:28" ht="16.5" customHeight="1" x14ac:dyDescent="0.25">
      <c r="B123" s="249" t="s">
        <v>321</v>
      </c>
      <c r="C123" s="9" t="s">
        <v>260</v>
      </c>
      <c r="D123" s="1" t="s">
        <v>630</v>
      </c>
      <c r="E123" s="6">
        <v>0</v>
      </c>
      <c r="F123" s="310">
        <v>0</v>
      </c>
      <c r="G123" s="318">
        <f t="shared" si="5"/>
        <v>0</v>
      </c>
      <c r="H123" s="290" t="s">
        <v>10</v>
      </c>
      <c r="I123" s="93" t="s">
        <v>1051</v>
      </c>
      <c r="J123" s="5"/>
      <c r="K123" s="92"/>
      <c r="AB123" s="92"/>
    </row>
    <row r="124" spans="2:28" ht="16.5" customHeight="1" x14ac:dyDescent="0.25">
      <c r="B124" s="9" t="s">
        <v>319</v>
      </c>
      <c r="C124" s="9" t="s">
        <v>126</v>
      </c>
      <c r="D124" s="1" t="s">
        <v>628</v>
      </c>
      <c r="E124" s="6">
        <v>0</v>
      </c>
      <c r="F124" s="310">
        <v>0</v>
      </c>
      <c r="G124" s="318">
        <f t="shared" si="5"/>
        <v>0</v>
      </c>
      <c r="H124" s="290" t="s">
        <v>10</v>
      </c>
      <c r="I124" s="93" t="s">
        <v>1052</v>
      </c>
      <c r="J124" s="5"/>
      <c r="K124" s="92"/>
      <c r="AB124" s="92"/>
    </row>
    <row r="125" spans="2:28" ht="16.5" customHeight="1" x14ac:dyDescent="0.25">
      <c r="B125" s="9" t="s">
        <v>694</v>
      </c>
      <c r="C125" s="9" t="s">
        <v>128</v>
      </c>
      <c r="D125" s="1" t="s">
        <v>41</v>
      </c>
      <c r="E125" s="6">
        <v>0</v>
      </c>
      <c r="F125" s="310">
        <v>0</v>
      </c>
      <c r="G125" s="318">
        <f t="shared" si="5"/>
        <v>0</v>
      </c>
      <c r="H125" s="290" t="s">
        <v>10</v>
      </c>
      <c r="I125" s="93" t="s">
        <v>695</v>
      </c>
      <c r="J125" s="5"/>
      <c r="K125" s="92"/>
      <c r="AB125" s="92"/>
    </row>
    <row r="126" spans="2:28" ht="16.5" customHeight="1" x14ac:dyDescent="0.25">
      <c r="B126" s="150" t="s">
        <v>942</v>
      </c>
      <c r="C126" s="150"/>
      <c r="D126" s="1" t="s">
        <v>943</v>
      </c>
      <c r="E126" s="6">
        <v>0</v>
      </c>
      <c r="F126" s="310">
        <v>0</v>
      </c>
      <c r="G126" s="318">
        <f t="shared" si="5"/>
        <v>0</v>
      </c>
      <c r="H126" s="290" t="s">
        <v>10</v>
      </c>
      <c r="I126" s="93" t="s">
        <v>1053</v>
      </c>
      <c r="J126" s="5" t="s">
        <v>1054</v>
      </c>
      <c r="K126" s="92"/>
      <c r="AB126" s="92"/>
    </row>
    <row r="127" spans="2:28" ht="16.5" customHeight="1" x14ac:dyDescent="0.25">
      <c r="B127" s="251" t="s">
        <v>512</v>
      </c>
      <c r="C127" s="251" t="s">
        <v>99</v>
      </c>
      <c r="D127" s="250" t="s">
        <v>513</v>
      </c>
      <c r="E127" s="327">
        <v>0</v>
      </c>
      <c r="F127" s="310">
        <v>0</v>
      </c>
      <c r="G127" s="318">
        <f t="shared" si="5"/>
        <v>0</v>
      </c>
      <c r="H127" s="290" t="s">
        <v>10</v>
      </c>
      <c r="I127" s="93" t="s">
        <v>1053</v>
      </c>
      <c r="J127" s="5"/>
      <c r="K127" s="92"/>
      <c r="AB127" s="92"/>
    </row>
    <row r="128" spans="2:28" ht="16.5" customHeight="1" x14ac:dyDescent="0.25">
      <c r="B128" s="251" t="s">
        <v>172</v>
      </c>
      <c r="C128" s="251" t="s">
        <v>98</v>
      </c>
      <c r="D128" s="250" t="s">
        <v>141</v>
      </c>
      <c r="E128" s="327">
        <v>0</v>
      </c>
      <c r="F128" s="310">
        <v>0</v>
      </c>
      <c r="G128" s="318">
        <f t="shared" si="5"/>
        <v>0</v>
      </c>
      <c r="H128" s="290" t="s">
        <v>10</v>
      </c>
      <c r="I128" s="93" t="s">
        <v>1053</v>
      </c>
      <c r="J128" s="5"/>
      <c r="K128" s="92"/>
      <c r="AB128" s="92"/>
    </row>
    <row r="129" spans="2:28" ht="16.5" customHeight="1" x14ac:dyDescent="0.25">
      <c r="B129" s="251" t="s">
        <v>206</v>
      </c>
      <c r="C129" s="251" t="s">
        <v>207</v>
      </c>
      <c r="D129" s="250" t="s">
        <v>829</v>
      </c>
      <c r="E129" s="327">
        <v>0</v>
      </c>
      <c r="F129" s="310">
        <v>0</v>
      </c>
      <c r="G129" s="318">
        <f t="shared" si="5"/>
        <v>0</v>
      </c>
      <c r="H129" s="290" t="s">
        <v>10</v>
      </c>
      <c r="I129" s="93" t="s">
        <v>1053</v>
      </c>
      <c r="J129" s="5"/>
      <c r="K129" s="92"/>
      <c r="AB129" s="92"/>
    </row>
    <row r="130" spans="2:28" ht="16.5" customHeight="1" x14ac:dyDescent="0.25">
      <c r="B130" s="9" t="s">
        <v>648</v>
      </c>
      <c r="C130" s="9" t="s">
        <v>371</v>
      </c>
      <c r="D130" s="13" t="s">
        <v>372</v>
      </c>
      <c r="E130" s="6">
        <v>0</v>
      </c>
      <c r="F130" s="310">
        <v>0</v>
      </c>
      <c r="G130" s="318">
        <f t="shared" si="5"/>
        <v>0</v>
      </c>
      <c r="H130" s="290" t="s">
        <v>10</v>
      </c>
      <c r="I130" s="93" t="s">
        <v>1053</v>
      </c>
      <c r="J130" s="5"/>
      <c r="K130" s="92"/>
      <c r="AB130" s="92"/>
    </row>
    <row r="131" spans="2:28" ht="16.5" customHeight="1" x14ac:dyDescent="0.25">
      <c r="B131" s="9" t="s">
        <v>173</v>
      </c>
      <c r="C131" s="9" t="s">
        <v>142</v>
      </c>
      <c r="D131" s="13" t="s">
        <v>143</v>
      </c>
      <c r="E131" s="6">
        <v>0</v>
      </c>
      <c r="F131" s="310">
        <v>0</v>
      </c>
      <c r="G131" s="318">
        <f t="shared" si="5"/>
        <v>0</v>
      </c>
      <c r="H131" s="290" t="s">
        <v>10</v>
      </c>
      <c r="I131" s="93" t="s">
        <v>1053</v>
      </c>
      <c r="J131" s="5"/>
      <c r="K131" s="92"/>
      <c r="AB131" s="92"/>
    </row>
    <row r="132" spans="2:28" ht="16.5" customHeight="1" x14ac:dyDescent="0.25">
      <c r="B132" s="9" t="s">
        <v>211</v>
      </c>
      <c r="C132" s="9" t="s">
        <v>212</v>
      </c>
      <c r="D132" s="13" t="s">
        <v>830</v>
      </c>
      <c r="E132" s="6">
        <v>0</v>
      </c>
      <c r="F132" s="310">
        <v>0</v>
      </c>
      <c r="G132" s="318">
        <f t="shared" si="5"/>
        <v>0</v>
      </c>
      <c r="H132" s="290" t="s">
        <v>10</v>
      </c>
      <c r="I132" s="93" t="s">
        <v>1053</v>
      </c>
      <c r="J132" s="5"/>
      <c r="K132" s="92"/>
      <c r="AB132" s="92"/>
    </row>
    <row r="133" spans="2:28" ht="16.5" customHeight="1" x14ac:dyDescent="0.25">
      <c r="B133" s="9" t="s">
        <v>525</v>
      </c>
      <c r="C133" s="9" t="s">
        <v>554</v>
      </c>
      <c r="D133" s="13" t="s">
        <v>526</v>
      </c>
      <c r="E133" s="6">
        <v>0</v>
      </c>
      <c r="F133" s="310">
        <v>0</v>
      </c>
      <c r="G133" s="318">
        <f t="shared" si="5"/>
        <v>0</v>
      </c>
      <c r="H133" s="290" t="s">
        <v>10</v>
      </c>
      <c r="I133" s="93" t="s">
        <v>1053</v>
      </c>
      <c r="J133" s="5"/>
      <c r="K133" s="92"/>
      <c r="AB133" s="92"/>
    </row>
    <row r="134" spans="2:28" ht="16.5" customHeight="1" x14ac:dyDescent="0.25">
      <c r="B134" s="9" t="s">
        <v>474</v>
      </c>
      <c r="C134" s="9" t="s">
        <v>498</v>
      </c>
      <c r="D134" s="13" t="s">
        <v>499</v>
      </c>
      <c r="E134" s="6">
        <v>0</v>
      </c>
      <c r="F134" s="310">
        <v>0</v>
      </c>
      <c r="G134" s="318">
        <f t="shared" si="5"/>
        <v>0</v>
      </c>
      <c r="H134" s="290" t="s">
        <v>10</v>
      </c>
      <c r="I134" s="93" t="s">
        <v>1053</v>
      </c>
      <c r="J134" s="5"/>
      <c r="K134" s="92"/>
      <c r="AB134" s="92"/>
    </row>
    <row r="135" spans="2:28" ht="16.5" customHeight="1" x14ac:dyDescent="0.25">
      <c r="B135" s="9" t="s">
        <v>500</v>
      </c>
      <c r="C135" s="9" t="s">
        <v>555</v>
      </c>
      <c r="D135" s="13" t="s">
        <v>501</v>
      </c>
      <c r="E135" s="6">
        <v>0</v>
      </c>
      <c r="F135" s="310">
        <v>0</v>
      </c>
      <c r="G135" s="318">
        <f t="shared" si="5"/>
        <v>0</v>
      </c>
      <c r="H135" s="290" t="s">
        <v>10</v>
      </c>
      <c r="I135" s="93" t="s">
        <v>1053</v>
      </c>
      <c r="J135" s="5"/>
      <c r="K135" s="92"/>
      <c r="AB135" s="92"/>
    </row>
    <row r="136" spans="2:28" ht="16.5" customHeight="1" x14ac:dyDescent="0.25">
      <c r="B136" s="9" t="s">
        <v>472</v>
      </c>
      <c r="C136" s="9" t="s">
        <v>473</v>
      </c>
      <c r="D136" s="1" t="s">
        <v>502</v>
      </c>
      <c r="E136" s="6">
        <v>0</v>
      </c>
      <c r="F136" s="310">
        <v>0</v>
      </c>
      <c r="G136" s="318">
        <f t="shared" si="5"/>
        <v>0</v>
      </c>
      <c r="H136" s="290" t="s">
        <v>10</v>
      </c>
      <c r="I136" s="93" t="s">
        <v>1053</v>
      </c>
      <c r="J136" s="5"/>
      <c r="K136" s="92"/>
      <c r="AB136" s="92"/>
    </row>
    <row r="137" spans="2:28" ht="16.5" customHeight="1" x14ac:dyDescent="0.25">
      <c r="B137" s="9" t="s">
        <v>471</v>
      </c>
      <c r="C137" s="9" t="s">
        <v>503</v>
      </c>
      <c r="D137" s="9" t="s">
        <v>504</v>
      </c>
      <c r="E137" s="6">
        <v>0</v>
      </c>
      <c r="F137" s="310">
        <v>0</v>
      </c>
      <c r="G137" s="318">
        <f t="shared" si="5"/>
        <v>0</v>
      </c>
      <c r="H137" s="290" t="s">
        <v>10</v>
      </c>
      <c r="I137" s="93" t="s">
        <v>1053</v>
      </c>
      <c r="J137" s="104"/>
      <c r="K137" s="92"/>
      <c r="AB137" s="92"/>
    </row>
    <row r="138" spans="2:28" ht="16.5" customHeight="1" x14ac:dyDescent="0.25">
      <c r="B138" s="9" t="s">
        <v>266</v>
      </c>
      <c r="C138" s="9" t="s">
        <v>267</v>
      </c>
      <c r="D138" s="9" t="s">
        <v>831</v>
      </c>
      <c r="E138" s="6">
        <v>0</v>
      </c>
      <c r="F138" s="310">
        <v>0</v>
      </c>
      <c r="G138" s="318">
        <f t="shared" si="5"/>
        <v>0</v>
      </c>
      <c r="H138" s="290" t="s">
        <v>10</v>
      </c>
      <c r="I138" s="93" t="s">
        <v>1053</v>
      </c>
      <c r="J138" s="104"/>
      <c r="K138" s="92"/>
      <c r="AB138" s="92"/>
    </row>
    <row r="139" spans="2:28" ht="16.5" customHeight="1" x14ac:dyDescent="0.25">
      <c r="B139" s="9" t="s">
        <v>268</v>
      </c>
      <c r="C139" s="9" t="s">
        <v>269</v>
      </c>
      <c r="D139" s="9" t="s">
        <v>831</v>
      </c>
      <c r="E139" s="6">
        <v>0</v>
      </c>
      <c r="F139" s="310">
        <v>0</v>
      </c>
      <c r="G139" s="318">
        <f t="shared" si="5"/>
        <v>0</v>
      </c>
      <c r="H139" s="290" t="s">
        <v>10</v>
      </c>
      <c r="I139" s="93" t="s">
        <v>1053</v>
      </c>
      <c r="J139" s="104"/>
      <c r="K139" s="92"/>
      <c r="AB139" s="92"/>
    </row>
    <row r="140" spans="2:28" ht="16.5" customHeight="1" x14ac:dyDescent="0.25">
      <c r="B140" s="9" t="s">
        <v>789</v>
      </c>
      <c r="C140" s="9" t="s">
        <v>277</v>
      </c>
      <c r="D140" s="9" t="s">
        <v>278</v>
      </c>
      <c r="E140" s="6">
        <v>0</v>
      </c>
      <c r="F140" s="310">
        <v>0</v>
      </c>
      <c r="G140" s="318">
        <f t="shared" si="5"/>
        <v>0</v>
      </c>
      <c r="H140" s="290" t="s">
        <v>10</v>
      </c>
      <c r="I140" s="93" t="s">
        <v>1053</v>
      </c>
      <c r="J140" s="104"/>
      <c r="K140" s="92"/>
      <c r="AB140" s="92"/>
    </row>
    <row r="141" spans="2:28" ht="16.5" customHeight="1" x14ac:dyDescent="0.25">
      <c r="B141" s="9" t="s">
        <v>279</v>
      </c>
      <c r="C141" s="9" t="s">
        <v>280</v>
      </c>
      <c r="D141" s="9" t="s">
        <v>281</v>
      </c>
      <c r="E141" s="6">
        <v>0</v>
      </c>
      <c r="F141" s="310">
        <v>0</v>
      </c>
      <c r="G141" s="318">
        <f t="shared" si="5"/>
        <v>0</v>
      </c>
      <c r="H141" s="290" t="s">
        <v>10</v>
      </c>
      <c r="I141" s="93" t="s">
        <v>1053</v>
      </c>
      <c r="J141" s="104"/>
      <c r="K141" s="92"/>
      <c r="AB141" s="92"/>
    </row>
    <row r="142" spans="2:28" ht="16.5" customHeight="1" x14ac:dyDescent="0.25">
      <c r="B142" s="9" t="s">
        <v>1055</v>
      </c>
      <c r="C142" s="9"/>
      <c r="D142" s="1" t="s">
        <v>1056</v>
      </c>
      <c r="E142" s="6">
        <v>0</v>
      </c>
      <c r="F142" s="310">
        <v>0</v>
      </c>
      <c r="G142" s="318">
        <f t="shared" ref="G142:G156" si="6">PRODUCT(E142:F142)</f>
        <v>0</v>
      </c>
      <c r="H142" s="290" t="s">
        <v>10</v>
      </c>
      <c r="I142" s="93" t="s">
        <v>1053</v>
      </c>
      <c r="J142" s="5"/>
      <c r="K142" s="92"/>
      <c r="AB142" s="92"/>
    </row>
    <row r="143" spans="2:28" ht="16.5" customHeight="1" x14ac:dyDescent="0.25">
      <c r="B143" s="9" t="s">
        <v>1057</v>
      </c>
      <c r="C143" s="9"/>
      <c r="D143" s="9" t="s">
        <v>1058</v>
      </c>
      <c r="E143" s="6">
        <v>0</v>
      </c>
      <c r="F143" s="310">
        <v>0</v>
      </c>
      <c r="G143" s="318">
        <f t="shared" si="6"/>
        <v>0</v>
      </c>
      <c r="H143" s="290" t="s">
        <v>10</v>
      </c>
      <c r="I143" s="93" t="s">
        <v>1053</v>
      </c>
      <c r="J143" s="104"/>
      <c r="K143" s="92"/>
      <c r="AB143" s="92"/>
    </row>
    <row r="144" spans="2:28" ht="16.5" customHeight="1" x14ac:dyDescent="0.25">
      <c r="B144" s="9" t="s">
        <v>1059</v>
      </c>
      <c r="C144" s="9"/>
      <c r="D144" s="1" t="s">
        <v>1060</v>
      </c>
      <c r="E144" s="6">
        <v>0</v>
      </c>
      <c r="F144" s="310">
        <v>0</v>
      </c>
      <c r="G144" s="318">
        <f t="shared" si="6"/>
        <v>0</v>
      </c>
      <c r="H144" s="290" t="s">
        <v>10</v>
      </c>
      <c r="I144" s="93" t="s">
        <v>1053</v>
      </c>
      <c r="J144" s="5"/>
      <c r="K144" s="92"/>
      <c r="AB144" s="92"/>
    </row>
    <row r="145" spans="2:28" ht="16.5" customHeight="1" x14ac:dyDescent="0.25">
      <c r="B145" s="9" t="s">
        <v>1061</v>
      </c>
      <c r="C145" s="9"/>
      <c r="D145" s="1" t="s">
        <v>1062</v>
      </c>
      <c r="E145" s="6">
        <v>0</v>
      </c>
      <c r="F145" s="310">
        <v>0</v>
      </c>
      <c r="G145" s="318">
        <f t="shared" si="6"/>
        <v>0</v>
      </c>
      <c r="H145" s="290" t="s">
        <v>10</v>
      </c>
      <c r="I145" s="93" t="s">
        <v>1053</v>
      </c>
      <c r="J145" s="5"/>
      <c r="K145" s="92"/>
      <c r="AB145" s="92"/>
    </row>
    <row r="146" spans="2:28" ht="16.5" customHeight="1" x14ac:dyDescent="0.25">
      <c r="B146" s="9" t="s">
        <v>1063</v>
      </c>
      <c r="C146" s="9"/>
      <c r="D146" s="1" t="s">
        <v>1064</v>
      </c>
      <c r="E146" s="6">
        <v>0</v>
      </c>
      <c r="F146" s="310">
        <v>0</v>
      </c>
      <c r="G146" s="318">
        <f t="shared" si="6"/>
        <v>0</v>
      </c>
      <c r="H146" s="290" t="s">
        <v>10</v>
      </c>
      <c r="I146" s="93" t="s">
        <v>1053</v>
      </c>
      <c r="J146" s="5"/>
      <c r="K146" s="92"/>
      <c r="AB146" s="92"/>
    </row>
    <row r="147" spans="2:28" ht="16.5" customHeight="1" x14ac:dyDescent="0.25">
      <c r="B147" s="9" t="s">
        <v>1065</v>
      </c>
      <c r="C147" s="9"/>
      <c r="D147" s="1" t="s">
        <v>1066</v>
      </c>
      <c r="E147" s="6">
        <v>0</v>
      </c>
      <c r="F147" s="310">
        <v>0</v>
      </c>
      <c r="G147" s="318">
        <f t="shared" si="6"/>
        <v>0</v>
      </c>
      <c r="H147" s="290" t="s">
        <v>10</v>
      </c>
      <c r="I147" s="93" t="s">
        <v>1053</v>
      </c>
      <c r="J147" s="5"/>
      <c r="K147" s="92"/>
      <c r="AB147" s="92"/>
    </row>
    <row r="148" spans="2:28" ht="16.5" customHeight="1" x14ac:dyDescent="0.25">
      <c r="B148" s="9" t="s">
        <v>1067</v>
      </c>
      <c r="C148" s="9"/>
      <c r="D148" s="1" t="s">
        <v>1068</v>
      </c>
      <c r="E148" s="6">
        <v>0</v>
      </c>
      <c r="F148" s="310">
        <v>0</v>
      </c>
      <c r="G148" s="318">
        <f t="shared" si="6"/>
        <v>0</v>
      </c>
      <c r="H148" s="290" t="s">
        <v>10</v>
      </c>
      <c r="I148" s="93" t="s">
        <v>1053</v>
      </c>
      <c r="J148" s="5"/>
      <c r="K148" s="92"/>
      <c r="AB148" s="92"/>
    </row>
    <row r="149" spans="2:28" ht="16.5" customHeight="1" x14ac:dyDescent="0.25">
      <c r="B149" s="9" t="s">
        <v>1069</v>
      </c>
      <c r="C149" s="9"/>
      <c r="D149" s="1" t="s">
        <v>1070</v>
      </c>
      <c r="E149" s="6">
        <v>0</v>
      </c>
      <c r="F149" s="310">
        <v>0</v>
      </c>
      <c r="G149" s="318">
        <f t="shared" si="6"/>
        <v>0</v>
      </c>
      <c r="H149" s="290" t="s">
        <v>10</v>
      </c>
      <c r="I149" s="93" t="s">
        <v>1053</v>
      </c>
      <c r="J149" s="5"/>
      <c r="K149" s="92"/>
      <c r="AB149" s="92"/>
    </row>
    <row r="150" spans="2:28" ht="16.5" customHeight="1" x14ac:dyDescent="0.25">
      <c r="B150" s="242" t="s">
        <v>1071</v>
      </c>
      <c r="C150" s="242"/>
      <c r="D150" s="243" t="s">
        <v>1072</v>
      </c>
      <c r="E150" s="305">
        <v>0</v>
      </c>
      <c r="F150" s="312">
        <v>0</v>
      </c>
      <c r="G150" s="320">
        <f t="shared" si="6"/>
        <v>0</v>
      </c>
      <c r="H150" s="293" t="s">
        <v>10</v>
      </c>
      <c r="I150" s="276" t="s">
        <v>1053</v>
      </c>
      <c r="J150" s="244"/>
      <c r="K150" s="332"/>
      <c r="AB150" s="92"/>
    </row>
    <row r="151" spans="2:28" ht="16.5" customHeight="1" x14ac:dyDescent="0.25">
      <c r="B151" s="9" t="s">
        <v>1073</v>
      </c>
      <c r="C151" s="9" t="s">
        <v>1074</v>
      </c>
      <c r="D151" s="1" t="s">
        <v>1075</v>
      </c>
      <c r="E151" s="6">
        <v>0</v>
      </c>
      <c r="F151" s="310">
        <v>0</v>
      </c>
      <c r="G151" s="318">
        <f t="shared" si="6"/>
        <v>0</v>
      </c>
      <c r="H151" s="290" t="s">
        <v>10</v>
      </c>
      <c r="I151" s="93" t="s">
        <v>1053</v>
      </c>
      <c r="J151" s="5"/>
      <c r="K151" s="92"/>
      <c r="AB151" s="92"/>
    </row>
    <row r="152" spans="2:28" ht="16.5" customHeight="1" x14ac:dyDescent="0.25">
      <c r="B152" s="9" t="s">
        <v>1076</v>
      </c>
      <c r="C152" s="9"/>
      <c r="D152" s="1" t="s">
        <v>1077</v>
      </c>
      <c r="E152" s="6">
        <v>0</v>
      </c>
      <c r="F152" s="310">
        <v>0</v>
      </c>
      <c r="G152" s="318">
        <f t="shared" si="6"/>
        <v>0</v>
      </c>
      <c r="H152" s="290" t="s">
        <v>10</v>
      </c>
      <c r="I152" s="93" t="s">
        <v>1053</v>
      </c>
      <c r="J152" s="5"/>
      <c r="K152" s="92"/>
      <c r="AB152" s="92"/>
    </row>
    <row r="153" spans="2:28" ht="16.5" customHeight="1" x14ac:dyDescent="0.25">
      <c r="B153" s="9" t="s">
        <v>1078</v>
      </c>
      <c r="C153" s="9"/>
      <c r="D153" s="1" t="s">
        <v>1079</v>
      </c>
      <c r="E153" s="6">
        <v>0</v>
      </c>
      <c r="F153" s="310">
        <v>0</v>
      </c>
      <c r="G153" s="318">
        <f t="shared" si="6"/>
        <v>0</v>
      </c>
      <c r="H153" s="290" t="s">
        <v>10</v>
      </c>
      <c r="I153" s="93" t="s">
        <v>1053</v>
      </c>
      <c r="J153" s="5"/>
      <c r="K153" s="92"/>
      <c r="AB153" s="92"/>
    </row>
    <row r="154" spans="2:28" ht="16.5" customHeight="1" x14ac:dyDescent="0.25">
      <c r="B154" s="9" t="s">
        <v>1080</v>
      </c>
      <c r="C154" s="9"/>
      <c r="D154" s="1" t="s">
        <v>1081</v>
      </c>
      <c r="E154" s="6">
        <v>0</v>
      </c>
      <c r="F154" s="310">
        <v>0</v>
      </c>
      <c r="G154" s="318">
        <f t="shared" si="6"/>
        <v>0</v>
      </c>
      <c r="H154" s="290" t="s">
        <v>10</v>
      </c>
      <c r="I154" s="93" t="s">
        <v>1053</v>
      </c>
      <c r="J154" s="5"/>
      <c r="K154" s="92"/>
      <c r="AB154" s="92"/>
    </row>
    <row r="155" spans="2:28" ht="16.5" customHeight="1" x14ac:dyDescent="0.25">
      <c r="B155" s="9" t="s">
        <v>1082</v>
      </c>
      <c r="C155" s="9"/>
      <c r="D155" s="1" t="s">
        <v>1083</v>
      </c>
      <c r="E155" s="6">
        <v>0</v>
      </c>
      <c r="F155" s="310">
        <v>0</v>
      </c>
      <c r="G155" s="318">
        <f t="shared" si="6"/>
        <v>0</v>
      </c>
      <c r="H155" s="290" t="s">
        <v>10</v>
      </c>
      <c r="I155" s="93" t="s">
        <v>1053</v>
      </c>
      <c r="J155" s="5"/>
      <c r="K155" s="92"/>
      <c r="AB155" s="92"/>
    </row>
    <row r="156" spans="2:28" ht="16.5" customHeight="1" x14ac:dyDescent="0.25">
      <c r="B156" s="9" t="s">
        <v>1084</v>
      </c>
      <c r="C156" s="9"/>
      <c r="D156" s="1" t="s">
        <v>1085</v>
      </c>
      <c r="E156" s="6">
        <v>0</v>
      </c>
      <c r="F156" s="310">
        <v>0</v>
      </c>
      <c r="G156" s="318">
        <f t="shared" si="6"/>
        <v>0</v>
      </c>
      <c r="H156" s="290" t="s">
        <v>10</v>
      </c>
      <c r="I156" s="93" t="s">
        <v>1053</v>
      </c>
      <c r="J156" s="5"/>
      <c r="K156" s="92"/>
      <c r="AB156" s="92"/>
    </row>
    <row r="157" spans="2:28" ht="16.5" customHeight="1" x14ac:dyDescent="0.25">
      <c r="B157" s="9" t="s">
        <v>361</v>
      </c>
      <c r="C157" s="9" t="s">
        <v>225</v>
      </c>
      <c r="D157" s="1" t="s">
        <v>41</v>
      </c>
      <c r="E157" s="6">
        <v>0</v>
      </c>
      <c r="F157" s="310">
        <v>0</v>
      </c>
      <c r="G157" s="318">
        <f t="shared" ref="G157:G165" si="7">E157*F157</f>
        <v>0</v>
      </c>
      <c r="H157" s="290" t="s">
        <v>10</v>
      </c>
      <c r="I157" s="93" t="s">
        <v>236</v>
      </c>
      <c r="J157" s="5"/>
      <c r="K157" s="92"/>
      <c r="AB157" s="92"/>
    </row>
    <row r="158" spans="2:28" ht="16.5" customHeight="1" x14ac:dyDescent="0.25">
      <c r="B158" s="9" t="s">
        <v>723</v>
      </c>
      <c r="C158" s="9" t="s">
        <v>729</v>
      </c>
      <c r="D158" s="1" t="s">
        <v>690</v>
      </c>
      <c r="E158" s="6">
        <v>0</v>
      </c>
      <c r="F158" s="310">
        <v>0</v>
      </c>
      <c r="G158" s="318">
        <f t="shared" si="7"/>
        <v>0</v>
      </c>
      <c r="H158" s="290" t="s">
        <v>10</v>
      </c>
      <c r="I158" s="93" t="s">
        <v>1086</v>
      </c>
      <c r="J158" s="5" t="s">
        <v>691</v>
      </c>
      <c r="K158" s="92"/>
      <c r="AB158" s="92"/>
    </row>
    <row r="159" spans="2:28" ht="16.5" customHeight="1" x14ac:dyDescent="0.25">
      <c r="B159" s="9" t="s">
        <v>1192</v>
      </c>
      <c r="C159" s="9"/>
      <c r="D159" s="1" t="s">
        <v>700</v>
      </c>
      <c r="E159" s="6">
        <v>0</v>
      </c>
      <c r="F159" s="310">
        <v>0</v>
      </c>
      <c r="G159" s="318">
        <f t="shared" si="7"/>
        <v>0</v>
      </c>
      <c r="H159" s="290" t="s">
        <v>10</v>
      </c>
      <c r="I159" s="93" t="s">
        <v>1086</v>
      </c>
      <c r="J159" s="5" t="s">
        <v>481</v>
      </c>
      <c r="K159" s="92"/>
      <c r="AB159" s="92"/>
    </row>
    <row r="160" spans="2:28" ht="16.5" customHeight="1" x14ac:dyDescent="0.25">
      <c r="B160" s="9" t="s">
        <v>1193</v>
      </c>
      <c r="C160" s="9"/>
      <c r="D160" s="1" t="s">
        <v>701</v>
      </c>
      <c r="E160" s="6">
        <v>0</v>
      </c>
      <c r="F160" s="310">
        <v>0</v>
      </c>
      <c r="G160" s="318">
        <f t="shared" si="7"/>
        <v>0</v>
      </c>
      <c r="H160" s="290" t="s">
        <v>10</v>
      </c>
      <c r="I160" s="93" t="s">
        <v>1086</v>
      </c>
      <c r="J160" s="5" t="s">
        <v>481</v>
      </c>
      <c r="K160" s="92"/>
      <c r="AB160" s="92"/>
    </row>
    <row r="161" spans="2:28" ht="16.5" customHeight="1" x14ac:dyDescent="0.25">
      <c r="B161" s="68" t="s">
        <v>364</v>
      </c>
      <c r="C161" s="68" t="s">
        <v>202</v>
      </c>
      <c r="D161" s="22" t="s">
        <v>203</v>
      </c>
      <c r="E161" s="131">
        <v>0</v>
      </c>
      <c r="F161" s="310">
        <v>0</v>
      </c>
      <c r="G161" s="318">
        <f t="shared" si="7"/>
        <v>0</v>
      </c>
      <c r="H161" s="291" t="s">
        <v>10</v>
      </c>
      <c r="I161" s="274" t="s">
        <v>1086</v>
      </c>
      <c r="J161" s="28"/>
      <c r="K161" s="92"/>
      <c r="AB161" s="92"/>
    </row>
    <row r="162" spans="2:28" ht="16.5" customHeight="1" x14ac:dyDescent="0.25">
      <c r="B162" s="68" t="s">
        <v>365</v>
      </c>
      <c r="C162" s="68" t="s">
        <v>204</v>
      </c>
      <c r="D162" s="22" t="s">
        <v>205</v>
      </c>
      <c r="E162" s="131">
        <v>0</v>
      </c>
      <c r="F162" s="310">
        <v>0</v>
      </c>
      <c r="G162" s="318">
        <f t="shared" si="7"/>
        <v>0</v>
      </c>
      <c r="H162" s="291" t="s">
        <v>10</v>
      </c>
      <c r="I162" s="274" t="s">
        <v>1086</v>
      </c>
      <c r="J162" s="28"/>
      <c r="K162" s="92"/>
      <c r="AB162" s="92"/>
    </row>
    <row r="163" spans="2:28" ht="16.5" customHeight="1" x14ac:dyDescent="0.25">
      <c r="B163" s="9" t="s">
        <v>412</v>
      </c>
      <c r="C163" s="9" t="s">
        <v>195</v>
      </c>
      <c r="D163" s="22" t="s">
        <v>366</v>
      </c>
      <c r="E163" s="131">
        <v>0</v>
      </c>
      <c r="F163" s="310">
        <v>0</v>
      </c>
      <c r="G163" s="318">
        <f t="shared" si="7"/>
        <v>0</v>
      </c>
      <c r="H163" s="291" t="s">
        <v>10</v>
      </c>
      <c r="I163" s="274" t="s">
        <v>1086</v>
      </c>
      <c r="J163" s="28"/>
      <c r="K163" s="92"/>
      <c r="AB163" s="92"/>
    </row>
    <row r="164" spans="2:28" ht="16.5" customHeight="1" x14ac:dyDescent="0.25">
      <c r="B164" s="9" t="s">
        <v>367</v>
      </c>
      <c r="C164" s="9" t="s">
        <v>400</v>
      </c>
      <c r="D164" s="22" t="s">
        <v>368</v>
      </c>
      <c r="E164" s="131">
        <v>0</v>
      </c>
      <c r="F164" s="310">
        <v>0</v>
      </c>
      <c r="G164" s="318">
        <f t="shared" si="7"/>
        <v>0</v>
      </c>
      <c r="H164" s="291" t="s">
        <v>10</v>
      </c>
      <c r="I164" s="274" t="s">
        <v>1086</v>
      </c>
      <c r="J164" s="28"/>
      <c r="K164" s="92"/>
      <c r="AB164" s="92"/>
    </row>
    <row r="165" spans="2:28" ht="16.5" customHeight="1" x14ac:dyDescent="0.25">
      <c r="B165" s="9" t="s">
        <v>369</v>
      </c>
      <c r="C165" s="9" t="s">
        <v>370</v>
      </c>
      <c r="D165" s="22" t="s">
        <v>647</v>
      </c>
      <c r="E165" s="131">
        <v>0</v>
      </c>
      <c r="F165" s="310">
        <v>0</v>
      </c>
      <c r="G165" s="318">
        <f t="shared" si="7"/>
        <v>0</v>
      </c>
      <c r="H165" s="291" t="s">
        <v>10</v>
      </c>
      <c r="I165" s="274" t="s">
        <v>1086</v>
      </c>
      <c r="J165" s="28"/>
      <c r="K165" s="92"/>
      <c r="AB165" s="92"/>
    </row>
    <row r="166" spans="2:28" ht="16.5" customHeight="1" x14ac:dyDescent="0.25">
      <c r="B166" s="68" t="s">
        <v>1087</v>
      </c>
      <c r="C166" s="68"/>
      <c r="D166" s="22" t="s">
        <v>1088</v>
      </c>
      <c r="E166" s="131">
        <v>0</v>
      </c>
      <c r="F166" s="310">
        <v>0</v>
      </c>
      <c r="G166" s="318">
        <f>PRODUCT(E166:F166)</f>
        <v>0</v>
      </c>
      <c r="H166" s="291" t="s">
        <v>10</v>
      </c>
      <c r="I166" s="274" t="s">
        <v>1086</v>
      </c>
      <c r="J166" s="28"/>
      <c r="K166" s="92"/>
      <c r="AB166" s="92"/>
    </row>
    <row r="167" spans="2:28" ht="16.5" customHeight="1" x14ac:dyDescent="0.25">
      <c r="B167" s="68" t="s">
        <v>667</v>
      </c>
      <c r="C167" s="68" t="s">
        <v>667</v>
      </c>
      <c r="D167" s="22" t="s">
        <v>668</v>
      </c>
      <c r="E167" s="131">
        <v>0</v>
      </c>
      <c r="F167" s="310">
        <v>0</v>
      </c>
      <c r="G167" s="318">
        <f t="shared" ref="G167:G180" si="8">E167*F167</f>
        <v>0</v>
      </c>
      <c r="H167" s="291" t="s">
        <v>10</v>
      </c>
      <c r="I167" s="274" t="s">
        <v>175</v>
      </c>
      <c r="J167" s="28"/>
      <c r="K167" s="92"/>
      <c r="AB167" s="92"/>
    </row>
    <row r="168" spans="2:28" ht="16.5" customHeight="1" x14ac:dyDescent="0.25">
      <c r="B168" s="68" t="s">
        <v>398</v>
      </c>
      <c r="C168" s="68" t="s">
        <v>399</v>
      </c>
      <c r="D168" s="22" t="s">
        <v>12</v>
      </c>
      <c r="E168" s="131">
        <v>0</v>
      </c>
      <c r="F168" s="310">
        <v>0</v>
      </c>
      <c r="G168" s="318">
        <f t="shared" si="8"/>
        <v>0</v>
      </c>
      <c r="H168" s="291" t="s">
        <v>10</v>
      </c>
      <c r="I168" s="274" t="s">
        <v>175</v>
      </c>
      <c r="J168" s="28"/>
      <c r="K168" s="92"/>
      <c r="AB168" s="92"/>
    </row>
    <row r="169" spans="2:28" ht="16.5" customHeight="1" x14ac:dyDescent="0.25">
      <c r="B169" s="68" t="s">
        <v>362</v>
      </c>
      <c r="C169" s="68" t="s">
        <v>363</v>
      </c>
      <c r="D169" s="22" t="s">
        <v>153</v>
      </c>
      <c r="E169" s="131">
        <v>0</v>
      </c>
      <c r="F169" s="310">
        <v>0</v>
      </c>
      <c r="G169" s="318">
        <f t="shared" si="8"/>
        <v>0</v>
      </c>
      <c r="H169" s="291" t="s">
        <v>10</v>
      </c>
      <c r="I169" s="274" t="s">
        <v>175</v>
      </c>
      <c r="J169" s="28"/>
      <c r="K169" s="92"/>
      <c r="AB169" s="92"/>
    </row>
    <row r="170" spans="2:28" ht="16.5" customHeight="1" x14ac:dyDescent="0.25">
      <c r="B170" s="68" t="s">
        <v>523</v>
      </c>
      <c r="C170" s="68" t="s">
        <v>551</v>
      </c>
      <c r="D170" s="22" t="s">
        <v>524</v>
      </c>
      <c r="E170" s="131">
        <v>0</v>
      </c>
      <c r="F170" s="310">
        <v>0</v>
      </c>
      <c r="G170" s="318">
        <f t="shared" si="8"/>
        <v>0</v>
      </c>
      <c r="H170" s="291" t="s">
        <v>10</v>
      </c>
      <c r="I170" s="274" t="s">
        <v>175</v>
      </c>
      <c r="J170" s="28"/>
      <c r="K170" s="92"/>
      <c r="AB170" s="92"/>
    </row>
    <row r="171" spans="2:28" ht="16.5" customHeight="1" x14ac:dyDescent="0.25">
      <c r="B171" s="335" t="s">
        <v>801</v>
      </c>
      <c r="C171" s="68" t="s">
        <v>549</v>
      </c>
      <c r="D171" s="22" t="s">
        <v>644</v>
      </c>
      <c r="E171" s="131">
        <v>0</v>
      </c>
      <c r="F171" s="310">
        <v>0</v>
      </c>
      <c r="G171" s="318">
        <f t="shared" si="8"/>
        <v>0</v>
      </c>
      <c r="H171" s="291" t="s">
        <v>10</v>
      </c>
      <c r="I171" s="274" t="s">
        <v>1089</v>
      </c>
      <c r="J171" s="28"/>
      <c r="K171" s="92"/>
      <c r="AB171" s="92"/>
    </row>
    <row r="172" spans="2:28" ht="16.5" customHeight="1" x14ac:dyDescent="0.25">
      <c r="B172" s="68" t="s">
        <v>786</v>
      </c>
      <c r="C172" s="68" t="s">
        <v>550</v>
      </c>
      <c r="D172" s="22" t="s">
        <v>645</v>
      </c>
      <c r="E172" s="131">
        <v>0</v>
      </c>
      <c r="F172" s="310">
        <v>0</v>
      </c>
      <c r="G172" s="318">
        <f t="shared" si="8"/>
        <v>0</v>
      </c>
      <c r="H172" s="291" t="s">
        <v>10</v>
      </c>
      <c r="I172" s="274" t="s">
        <v>1089</v>
      </c>
      <c r="J172" s="28"/>
      <c r="K172" s="92"/>
      <c r="AB172" s="92"/>
    </row>
    <row r="173" spans="2:28" ht="16.5" customHeight="1" x14ac:dyDescent="0.25">
      <c r="B173" s="68" t="s">
        <v>326</v>
      </c>
      <c r="C173" s="68" t="s">
        <v>176</v>
      </c>
      <c r="D173" s="22" t="s">
        <v>640</v>
      </c>
      <c r="E173" s="131">
        <v>0</v>
      </c>
      <c r="F173" s="310">
        <v>0</v>
      </c>
      <c r="G173" s="318">
        <f t="shared" si="8"/>
        <v>0</v>
      </c>
      <c r="H173" s="291" t="s">
        <v>10</v>
      </c>
      <c r="I173" s="274" t="s">
        <v>1090</v>
      </c>
      <c r="J173" s="28"/>
      <c r="K173" s="92"/>
      <c r="AB173" s="92"/>
    </row>
    <row r="174" spans="2:28" ht="16.5" customHeight="1" x14ac:dyDescent="0.25">
      <c r="B174" s="335" t="s">
        <v>302</v>
      </c>
      <c r="C174" s="68" t="s">
        <v>197</v>
      </c>
      <c r="D174" s="22" t="s">
        <v>641</v>
      </c>
      <c r="E174" s="131">
        <v>0</v>
      </c>
      <c r="F174" s="310">
        <v>0</v>
      </c>
      <c r="G174" s="318">
        <f t="shared" si="8"/>
        <v>0</v>
      </c>
      <c r="H174" s="291" t="s">
        <v>10</v>
      </c>
      <c r="I174" s="283" t="s">
        <v>1090</v>
      </c>
      <c r="J174" s="95"/>
      <c r="K174" s="92"/>
      <c r="AB174" s="92"/>
    </row>
    <row r="175" spans="2:28" ht="16.5" customHeight="1" x14ac:dyDescent="0.25">
      <c r="B175" s="335" t="s">
        <v>327</v>
      </c>
      <c r="C175" s="68" t="s">
        <v>261</v>
      </c>
      <c r="D175" s="22" t="s">
        <v>642</v>
      </c>
      <c r="E175" s="131">
        <v>0</v>
      </c>
      <c r="F175" s="310">
        <v>0</v>
      </c>
      <c r="G175" s="318">
        <f t="shared" si="8"/>
        <v>0</v>
      </c>
      <c r="H175" s="291" t="s">
        <v>10</v>
      </c>
      <c r="I175" s="274" t="s">
        <v>1090</v>
      </c>
      <c r="J175" s="28"/>
      <c r="K175" s="92"/>
      <c r="AB175" s="92"/>
    </row>
    <row r="176" spans="2:28" ht="16.5" customHeight="1" x14ac:dyDescent="0.25">
      <c r="B176" s="335" t="s">
        <v>328</v>
      </c>
      <c r="C176" s="68" t="s">
        <v>262</v>
      </c>
      <c r="D176" s="22" t="s">
        <v>643</v>
      </c>
      <c r="E176" s="131">
        <v>0</v>
      </c>
      <c r="F176" s="310">
        <v>0</v>
      </c>
      <c r="G176" s="318">
        <f t="shared" si="8"/>
        <v>0</v>
      </c>
      <c r="H176" s="291" t="s">
        <v>10</v>
      </c>
      <c r="I176" s="274" t="s">
        <v>1090</v>
      </c>
      <c r="J176" s="28"/>
      <c r="K176" s="92"/>
      <c r="AB176" s="92"/>
    </row>
    <row r="177" spans="2:28" ht="16.5" customHeight="1" x14ac:dyDescent="0.25">
      <c r="B177" s="9" t="s">
        <v>669</v>
      </c>
      <c r="C177" s="9">
        <v>7043011</v>
      </c>
      <c r="D177" s="1" t="s">
        <v>670</v>
      </c>
      <c r="E177" s="6">
        <v>0</v>
      </c>
      <c r="F177" s="310">
        <v>0</v>
      </c>
      <c r="G177" s="318">
        <f t="shared" si="8"/>
        <v>0</v>
      </c>
      <c r="H177" s="290" t="s">
        <v>10</v>
      </c>
      <c r="I177" s="93" t="s">
        <v>1090</v>
      </c>
      <c r="J177" s="5"/>
      <c r="K177" s="92"/>
      <c r="AB177" s="92"/>
    </row>
    <row r="178" spans="2:28" ht="16.5" customHeight="1" x14ac:dyDescent="0.25">
      <c r="B178" s="9" t="s">
        <v>671</v>
      </c>
      <c r="C178" s="9">
        <v>2653022</v>
      </c>
      <c r="D178" s="1" t="s">
        <v>672</v>
      </c>
      <c r="E178" s="6">
        <v>0</v>
      </c>
      <c r="F178" s="310">
        <v>0</v>
      </c>
      <c r="G178" s="318">
        <f t="shared" si="8"/>
        <v>0</v>
      </c>
      <c r="H178" s="290" t="s">
        <v>10</v>
      </c>
      <c r="I178" s="93" t="s">
        <v>1090</v>
      </c>
      <c r="J178" s="5"/>
      <c r="K178" s="92"/>
      <c r="AB178" s="92"/>
    </row>
    <row r="179" spans="2:28" ht="16.5" customHeight="1" x14ac:dyDescent="0.25">
      <c r="B179" s="9" t="s">
        <v>1197</v>
      </c>
      <c r="C179" s="9" t="s">
        <v>408</v>
      </c>
      <c r="D179" s="1" t="s">
        <v>409</v>
      </c>
      <c r="E179" s="6">
        <v>0</v>
      </c>
      <c r="F179" s="310">
        <v>0</v>
      </c>
      <c r="G179" s="318">
        <f t="shared" si="8"/>
        <v>0</v>
      </c>
      <c r="H179" s="290" t="s">
        <v>10</v>
      </c>
      <c r="I179" s="93" t="s">
        <v>1091</v>
      </c>
      <c r="J179" s="5"/>
      <c r="K179" s="92"/>
      <c r="AB179" s="92"/>
    </row>
    <row r="180" spans="2:28" ht="16.5" customHeight="1" x14ac:dyDescent="0.25">
      <c r="B180" s="9" t="s">
        <v>522</v>
      </c>
      <c r="C180" s="9" t="s">
        <v>521</v>
      </c>
      <c r="D180" s="1" t="s">
        <v>646</v>
      </c>
      <c r="E180" s="6">
        <v>0</v>
      </c>
      <c r="F180" s="310">
        <v>0</v>
      </c>
      <c r="G180" s="318">
        <f t="shared" si="8"/>
        <v>0</v>
      </c>
      <c r="H180" s="290" t="s">
        <v>10</v>
      </c>
      <c r="I180" s="93" t="s">
        <v>1092</v>
      </c>
      <c r="J180" s="5"/>
      <c r="K180" s="92"/>
      <c r="AB180" s="92"/>
    </row>
    <row r="181" spans="2:28" ht="16.5" customHeight="1" x14ac:dyDescent="0.25">
      <c r="B181" s="9" t="s">
        <v>1093</v>
      </c>
      <c r="C181" s="9"/>
      <c r="D181" s="1" t="s">
        <v>510</v>
      </c>
      <c r="E181" s="6">
        <v>0</v>
      </c>
      <c r="F181" s="310">
        <v>0</v>
      </c>
      <c r="G181" s="318">
        <f>PRODUCT(E181:F181)</f>
        <v>0</v>
      </c>
      <c r="H181" s="290" t="s">
        <v>10</v>
      </c>
      <c r="I181" s="93" t="s">
        <v>1094</v>
      </c>
      <c r="J181" s="5"/>
      <c r="K181" s="92"/>
      <c r="AB181" s="92"/>
    </row>
    <row r="182" spans="2:28" ht="16.5" customHeight="1" x14ac:dyDescent="0.25">
      <c r="B182" s="9" t="s">
        <v>1095</v>
      </c>
      <c r="C182" s="9"/>
      <c r="D182" s="1" t="s">
        <v>1194</v>
      </c>
      <c r="E182" s="6">
        <v>0</v>
      </c>
      <c r="F182" s="310">
        <v>0</v>
      </c>
      <c r="G182" s="318">
        <f>PRODUCT(E182:F182)</f>
        <v>0</v>
      </c>
      <c r="H182" s="290" t="s">
        <v>10</v>
      </c>
      <c r="I182" s="93" t="s">
        <v>1094</v>
      </c>
      <c r="J182" s="5"/>
      <c r="K182" s="92"/>
      <c r="AB182" s="92"/>
    </row>
    <row r="183" spans="2:28" ht="16.5" customHeight="1" x14ac:dyDescent="0.25">
      <c r="B183" s="9" t="s">
        <v>1096</v>
      </c>
      <c r="C183" s="9"/>
      <c r="D183" s="1" t="s">
        <v>1097</v>
      </c>
      <c r="E183" s="6">
        <v>0</v>
      </c>
      <c r="F183" s="310">
        <v>0</v>
      </c>
      <c r="G183" s="318">
        <f>PRODUCT(E183:F183)</f>
        <v>0</v>
      </c>
      <c r="H183" s="290" t="s">
        <v>10</v>
      </c>
      <c r="I183" s="93" t="s">
        <v>1094</v>
      </c>
      <c r="J183" s="5"/>
      <c r="K183" s="92"/>
      <c r="AB183" s="92"/>
    </row>
    <row r="184" spans="2:28" ht="16.5" customHeight="1" x14ac:dyDescent="0.25">
      <c r="B184" s="9" t="s">
        <v>1098</v>
      </c>
      <c r="C184" s="9"/>
      <c r="D184" s="1" t="s">
        <v>1099</v>
      </c>
      <c r="E184" s="6">
        <v>0</v>
      </c>
      <c r="F184" s="310">
        <v>0</v>
      </c>
      <c r="G184" s="318">
        <f>PRODUCT(E184:F184)</f>
        <v>0</v>
      </c>
      <c r="H184" s="290" t="s">
        <v>10</v>
      </c>
      <c r="I184" s="93" t="s">
        <v>1094</v>
      </c>
      <c r="J184" s="5"/>
      <c r="K184" s="92"/>
      <c r="AB184" s="92"/>
    </row>
    <row r="185" spans="2:28" ht="16.5" customHeight="1" x14ac:dyDescent="0.25">
      <c r="B185" s="9" t="s">
        <v>899</v>
      </c>
      <c r="C185" s="9"/>
      <c r="D185" s="1" t="s">
        <v>900</v>
      </c>
      <c r="E185" s="6">
        <v>0</v>
      </c>
      <c r="F185" s="310">
        <v>0</v>
      </c>
      <c r="G185" s="318">
        <f>E185*F185</f>
        <v>0</v>
      </c>
      <c r="H185" s="290" t="s">
        <v>10</v>
      </c>
      <c r="I185" s="93" t="s">
        <v>949</v>
      </c>
      <c r="J185" s="5"/>
      <c r="K185" s="92"/>
      <c r="AB185" s="92"/>
    </row>
    <row r="186" spans="2:28" ht="16.5" customHeight="1" x14ac:dyDescent="0.25">
      <c r="B186" s="9" t="s">
        <v>1100</v>
      </c>
      <c r="C186" s="9"/>
      <c r="D186" s="1" t="s">
        <v>1101</v>
      </c>
      <c r="E186" s="6">
        <v>0</v>
      </c>
      <c r="F186" s="310">
        <v>0</v>
      </c>
      <c r="G186" s="318">
        <f>PRODUCT(E186:F186)</f>
        <v>0</v>
      </c>
      <c r="H186" s="290" t="s">
        <v>10</v>
      </c>
      <c r="I186" s="93" t="s">
        <v>1102</v>
      </c>
      <c r="J186" s="5"/>
      <c r="K186" s="92"/>
      <c r="AB186" s="92"/>
    </row>
    <row r="187" spans="2:28" ht="16.5" customHeight="1" x14ac:dyDescent="0.25">
      <c r="B187" s="9" t="s">
        <v>1103</v>
      </c>
      <c r="C187" s="9"/>
      <c r="D187" s="1" t="s">
        <v>12</v>
      </c>
      <c r="E187" s="6">
        <v>0</v>
      </c>
      <c r="F187" s="310">
        <v>0</v>
      </c>
      <c r="G187" s="318">
        <f>PRODUCT(E187:F187)</f>
        <v>0</v>
      </c>
      <c r="H187" s="290" t="s">
        <v>10</v>
      </c>
      <c r="I187" s="93" t="s">
        <v>1104</v>
      </c>
      <c r="J187" s="5"/>
      <c r="K187" s="92"/>
      <c r="AB187" s="92"/>
    </row>
    <row r="188" spans="2:28" ht="16.5" customHeight="1" x14ac:dyDescent="0.25">
      <c r="B188" s="9" t="s">
        <v>939</v>
      </c>
      <c r="C188" s="9"/>
      <c r="D188" s="1" t="s">
        <v>41</v>
      </c>
      <c r="E188" s="6">
        <v>0</v>
      </c>
      <c r="F188" s="310">
        <v>0</v>
      </c>
      <c r="G188" s="318">
        <f t="shared" ref="G188:G198" si="9">E188*F188</f>
        <v>0</v>
      </c>
      <c r="H188" s="290" t="s">
        <v>10</v>
      </c>
      <c r="I188" s="93" t="s">
        <v>886</v>
      </c>
      <c r="J188" s="5"/>
      <c r="K188" s="92"/>
      <c r="AB188" s="92"/>
    </row>
    <row r="189" spans="2:28" ht="16.5" customHeight="1" x14ac:dyDescent="0.25">
      <c r="B189" s="9" t="s">
        <v>396</v>
      </c>
      <c r="C189" s="9" t="s">
        <v>396</v>
      </c>
      <c r="D189" s="1" t="s">
        <v>1203</v>
      </c>
      <c r="E189" s="6">
        <v>0</v>
      </c>
      <c r="F189" s="310">
        <v>0</v>
      </c>
      <c r="G189" s="318">
        <f t="shared" si="9"/>
        <v>0</v>
      </c>
      <c r="H189" s="290" t="s">
        <v>10</v>
      </c>
      <c r="I189" s="93" t="s">
        <v>13</v>
      </c>
      <c r="J189" s="5"/>
      <c r="K189" s="92"/>
      <c r="AB189" s="92"/>
    </row>
    <row r="190" spans="2:28" ht="16.5" customHeight="1" x14ac:dyDescent="0.25">
      <c r="B190" s="9" t="s">
        <v>663</v>
      </c>
      <c r="C190" s="9">
        <v>7043010</v>
      </c>
      <c r="D190" s="1" t="s">
        <v>664</v>
      </c>
      <c r="E190" s="6">
        <v>0</v>
      </c>
      <c r="F190" s="310">
        <v>0</v>
      </c>
      <c r="G190" s="318">
        <f t="shared" si="9"/>
        <v>0</v>
      </c>
      <c r="H190" s="290" t="s">
        <v>10</v>
      </c>
      <c r="I190" s="93" t="s">
        <v>13</v>
      </c>
      <c r="J190" s="5"/>
      <c r="K190" s="92"/>
      <c r="AB190" s="92"/>
    </row>
    <row r="191" spans="2:28" ht="16.5" customHeight="1" x14ac:dyDescent="0.25">
      <c r="B191" s="9" t="s">
        <v>164</v>
      </c>
      <c r="C191" s="9" t="s">
        <v>151</v>
      </c>
      <c r="D191" s="1" t="s">
        <v>46</v>
      </c>
      <c r="E191" s="6">
        <v>0</v>
      </c>
      <c r="F191" s="310">
        <v>0</v>
      </c>
      <c r="G191" s="318">
        <f t="shared" si="9"/>
        <v>0</v>
      </c>
      <c r="H191" s="290" t="s">
        <v>10</v>
      </c>
      <c r="I191" s="93" t="s">
        <v>13</v>
      </c>
      <c r="J191" s="5"/>
      <c r="K191" s="92"/>
      <c r="AB191" s="92"/>
    </row>
    <row r="192" spans="2:28" ht="16.5" customHeight="1" x14ac:dyDescent="0.25">
      <c r="B192" s="9" t="s">
        <v>1198</v>
      </c>
      <c r="C192" s="9" t="s">
        <v>52</v>
      </c>
      <c r="D192" s="1" t="s">
        <v>51</v>
      </c>
      <c r="E192" s="6">
        <v>0</v>
      </c>
      <c r="F192" s="310">
        <v>0</v>
      </c>
      <c r="G192" s="318">
        <f t="shared" si="9"/>
        <v>0</v>
      </c>
      <c r="H192" s="290" t="s">
        <v>10</v>
      </c>
      <c r="I192" s="93" t="s">
        <v>13</v>
      </c>
      <c r="J192" s="5"/>
      <c r="K192" s="92"/>
      <c r="AB192" s="92"/>
    </row>
    <row r="193" spans="2:28" ht="16.5" customHeight="1" x14ac:dyDescent="0.25">
      <c r="B193" s="9" t="s">
        <v>631</v>
      </c>
      <c r="C193" s="9" t="s">
        <v>11</v>
      </c>
      <c r="D193" s="1" t="s">
        <v>632</v>
      </c>
      <c r="E193" s="6">
        <v>0</v>
      </c>
      <c r="F193" s="310">
        <v>0</v>
      </c>
      <c r="G193" s="318">
        <f t="shared" si="9"/>
        <v>0</v>
      </c>
      <c r="H193" s="290" t="s">
        <v>10</v>
      </c>
      <c r="I193" s="93" t="s">
        <v>1105</v>
      </c>
      <c r="J193" s="5"/>
      <c r="K193" s="92"/>
      <c r="AB193" s="92"/>
    </row>
    <row r="194" spans="2:28" ht="16.5" customHeight="1" x14ac:dyDescent="0.25">
      <c r="B194" s="9" t="s">
        <v>154</v>
      </c>
      <c r="C194" s="9" t="s">
        <v>22</v>
      </c>
      <c r="D194" s="1" t="s">
        <v>633</v>
      </c>
      <c r="E194" s="6">
        <v>0</v>
      </c>
      <c r="F194" s="310">
        <v>0</v>
      </c>
      <c r="G194" s="318">
        <f t="shared" si="9"/>
        <v>0</v>
      </c>
      <c r="H194" s="290" t="s">
        <v>10</v>
      </c>
      <c r="I194" s="93" t="s">
        <v>1106</v>
      </c>
      <c r="J194" s="5"/>
      <c r="K194" s="92"/>
      <c r="AB194" s="92"/>
    </row>
    <row r="195" spans="2:28" ht="16.5" customHeight="1" x14ac:dyDescent="0.25">
      <c r="B195" s="9" t="s">
        <v>779</v>
      </c>
      <c r="C195" s="9" t="s">
        <v>26</v>
      </c>
      <c r="D195" s="1" t="s">
        <v>635</v>
      </c>
      <c r="E195" s="6">
        <v>0</v>
      </c>
      <c r="F195" s="310">
        <v>0</v>
      </c>
      <c r="G195" s="318">
        <f t="shared" si="9"/>
        <v>0</v>
      </c>
      <c r="H195" s="290" t="s">
        <v>10</v>
      </c>
      <c r="I195" s="93" t="s">
        <v>1106</v>
      </c>
      <c r="J195" s="5"/>
      <c r="K195" s="92"/>
      <c r="AB195" s="92"/>
    </row>
    <row r="196" spans="2:28" ht="16.5" customHeight="1" x14ac:dyDescent="0.25">
      <c r="B196" s="9" t="s">
        <v>323</v>
      </c>
      <c r="C196" s="9" t="s">
        <v>31</v>
      </c>
      <c r="D196" s="1" t="s">
        <v>637</v>
      </c>
      <c r="E196" s="6">
        <v>0</v>
      </c>
      <c r="F196" s="310">
        <v>0</v>
      </c>
      <c r="G196" s="318">
        <f t="shared" si="9"/>
        <v>0</v>
      </c>
      <c r="H196" s="290" t="s">
        <v>10</v>
      </c>
      <c r="I196" s="93" t="s">
        <v>1106</v>
      </c>
      <c r="J196" s="5"/>
      <c r="K196" s="92"/>
      <c r="AB196" s="92"/>
    </row>
    <row r="197" spans="2:28" ht="16.5" customHeight="1" x14ac:dyDescent="0.25">
      <c r="B197" s="9" t="s">
        <v>1196</v>
      </c>
      <c r="C197" s="9" t="s">
        <v>25</v>
      </c>
      <c r="D197" s="1" t="s">
        <v>634</v>
      </c>
      <c r="E197" s="6">
        <v>0</v>
      </c>
      <c r="F197" s="310">
        <v>0</v>
      </c>
      <c r="G197" s="318">
        <f t="shared" si="9"/>
        <v>0</v>
      </c>
      <c r="H197" s="290" t="s">
        <v>10</v>
      </c>
      <c r="I197" s="93" t="s">
        <v>1107</v>
      </c>
      <c r="J197" s="5"/>
      <c r="K197" s="92"/>
      <c r="AB197" s="92"/>
    </row>
    <row r="198" spans="2:28" ht="16.5" customHeight="1" x14ac:dyDescent="0.25">
      <c r="B198" s="9" t="s">
        <v>322</v>
      </c>
      <c r="C198" s="9" t="s">
        <v>28</v>
      </c>
      <c r="D198" s="1" t="s">
        <v>636</v>
      </c>
      <c r="E198" s="6">
        <v>0</v>
      </c>
      <c r="F198" s="310">
        <v>0</v>
      </c>
      <c r="G198" s="318">
        <f t="shared" si="9"/>
        <v>0</v>
      </c>
      <c r="H198" s="290" t="s">
        <v>10</v>
      </c>
      <c r="I198" s="93" t="s">
        <v>1108</v>
      </c>
      <c r="J198" s="5"/>
      <c r="K198" s="92"/>
      <c r="AB198" s="92"/>
    </row>
    <row r="199" spans="2:28" ht="16.5" customHeight="1" x14ac:dyDescent="0.25">
      <c r="B199" s="9" t="s">
        <v>909</v>
      </c>
      <c r="C199" s="9">
        <v>100255</v>
      </c>
      <c r="D199" s="1" t="s">
        <v>41</v>
      </c>
      <c r="E199" s="6">
        <v>0</v>
      </c>
      <c r="F199" s="310">
        <v>0</v>
      </c>
      <c r="G199" s="318">
        <f>PRODUCT(E199:F199)</f>
        <v>0</v>
      </c>
      <c r="H199" s="290" t="s">
        <v>10</v>
      </c>
      <c r="I199" s="93" t="s">
        <v>1109</v>
      </c>
      <c r="J199" s="5"/>
      <c r="K199" s="92"/>
      <c r="AB199" s="92"/>
    </row>
    <row r="200" spans="2:28" ht="16.5" customHeight="1" x14ac:dyDescent="0.25">
      <c r="B200" s="9" t="s">
        <v>1110</v>
      </c>
      <c r="C200" s="9"/>
      <c r="D200" s="1" t="s">
        <v>41</v>
      </c>
      <c r="E200" s="6">
        <v>0</v>
      </c>
      <c r="F200" s="310">
        <v>0</v>
      </c>
      <c r="G200" s="318">
        <f>PRODUCT(E200:F200)</f>
        <v>0</v>
      </c>
      <c r="H200" s="290" t="s">
        <v>10</v>
      </c>
      <c r="I200" s="93" t="s">
        <v>1111</v>
      </c>
      <c r="J200" s="5"/>
      <c r="K200" s="92"/>
      <c r="AB200" s="92"/>
    </row>
    <row r="201" spans="2:28" ht="16.5" customHeight="1" x14ac:dyDescent="0.25">
      <c r="B201" s="9" t="s">
        <v>1112</v>
      </c>
      <c r="C201" s="9"/>
      <c r="D201" s="1" t="s">
        <v>1113</v>
      </c>
      <c r="E201" s="6">
        <v>0</v>
      </c>
      <c r="F201" s="310">
        <v>0</v>
      </c>
      <c r="G201" s="318">
        <f>PRODUCT(E201:F201)</f>
        <v>0</v>
      </c>
      <c r="H201" s="290" t="s">
        <v>10</v>
      </c>
      <c r="I201" s="93" t="s">
        <v>1114</v>
      </c>
      <c r="J201" s="5"/>
      <c r="K201" s="92"/>
      <c r="AB201" s="92"/>
    </row>
    <row r="202" spans="2:28" ht="16.5" customHeight="1" x14ac:dyDescent="0.25">
      <c r="B202" s="9" t="s">
        <v>732</v>
      </c>
      <c r="C202" s="9" t="s">
        <v>410</v>
      </c>
      <c r="D202" s="1" t="s">
        <v>411</v>
      </c>
      <c r="E202" s="6">
        <v>0</v>
      </c>
      <c r="F202" s="310">
        <v>0</v>
      </c>
      <c r="G202" s="318">
        <f>E202*F202</f>
        <v>0</v>
      </c>
      <c r="H202" s="290" t="s">
        <v>10</v>
      </c>
      <c r="I202" s="93" t="s">
        <v>1115</v>
      </c>
      <c r="J202" s="5"/>
      <c r="K202" s="92"/>
      <c r="AB202" s="92"/>
    </row>
    <row r="203" spans="2:28" ht="16.5" customHeight="1" x14ac:dyDescent="0.25">
      <c r="B203" s="9" t="s">
        <v>1116</v>
      </c>
      <c r="C203" s="9"/>
      <c r="D203" s="1" t="s">
        <v>1117</v>
      </c>
      <c r="E203" s="6">
        <v>0</v>
      </c>
      <c r="F203" s="310">
        <v>0</v>
      </c>
      <c r="G203" s="318">
        <f>PRODUCT(E203:F203)</f>
        <v>0</v>
      </c>
      <c r="H203" s="290" t="s">
        <v>10</v>
      </c>
      <c r="I203" s="93" t="s">
        <v>1115</v>
      </c>
      <c r="J203" s="5"/>
      <c r="K203" s="92"/>
      <c r="AB203" s="92"/>
    </row>
    <row r="204" spans="2:28" ht="16.5" customHeight="1" x14ac:dyDescent="0.25">
      <c r="B204" s="9" t="s">
        <v>1118</v>
      </c>
      <c r="C204" s="9"/>
      <c r="D204" s="1" t="s">
        <v>1119</v>
      </c>
      <c r="E204" s="6">
        <v>0</v>
      </c>
      <c r="F204" s="310">
        <v>0</v>
      </c>
      <c r="G204" s="318">
        <f>PRODUCT(E204:F204)</f>
        <v>0</v>
      </c>
      <c r="H204" s="290" t="s">
        <v>10</v>
      </c>
      <c r="I204" s="93" t="s">
        <v>1115</v>
      </c>
      <c r="J204" s="5"/>
      <c r="K204" s="92"/>
      <c r="AB204" s="92"/>
    </row>
    <row r="205" spans="2:28" ht="16.5" customHeight="1" x14ac:dyDescent="0.25">
      <c r="B205" s="9" t="s">
        <v>906</v>
      </c>
      <c r="C205" s="9"/>
      <c r="D205" s="1" t="s">
        <v>907</v>
      </c>
      <c r="E205" s="6">
        <v>0</v>
      </c>
      <c r="F205" s="310">
        <v>0</v>
      </c>
      <c r="G205" s="318">
        <f t="shared" ref="G205:G219" si="10">E205*F205</f>
        <v>0</v>
      </c>
      <c r="H205" s="290" t="s">
        <v>10</v>
      </c>
      <c r="I205" s="93" t="s">
        <v>908</v>
      </c>
      <c r="J205" s="5"/>
      <c r="K205" s="92"/>
      <c r="AB205" s="92"/>
    </row>
    <row r="206" spans="2:28" ht="16.5" customHeight="1" x14ac:dyDescent="0.25">
      <c r="B206" s="9" t="s">
        <v>909</v>
      </c>
      <c r="C206" s="9"/>
      <c r="D206" s="1" t="s">
        <v>907</v>
      </c>
      <c r="E206" s="6">
        <v>0</v>
      </c>
      <c r="F206" s="310">
        <v>0</v>
      </c>
      <c r="G206" s="318">
        <f t="shared" si="10"/>
        <v>0</v>
      </c>
      <c r="H206" s="290" t="s">
        <v>10</v>
      </c>
      <c r="I206" s="93" t="s">
        <v>910</v>
      </c>
      <c r="J206" s="5"/>
      <c r="K206" s="92"/>
      <c r="AB206" s="92"/>
    </row>
    <row r="207" spans="2:28" ht="16.5" customHeight="1" x14ac:dyDescent="0.25">
      <c r="B207" s="9" t="s">
        <v>784</v>
      </c>
      <c r="C207" s="9" t="s">
        <v>100</v>
      </c>
      <c r="D207" s="1" t="s">
        <v>101</v>
      </c>
      <c r="E207" s="6">
        <v>0</v>
      </c>
      <c r="F207" s="310">
        <v>0</v>
      </c>
      <c r="G207" s="318">
        <f t="shared" si="10"/>
        <v>0</v>
      </c>
      <c r="H207" s="290" t="s">
        <v>10</v>
      </c>
      <c r="I207" s="93" t="s">
        <v>1120</v>
      </c>
      <c r="J207" s="5"/>
      <c r="K207" s="92"/>
      <c r="AB207" s="92"/>
    </row>
    <row r="208" spans="2:28" ht="16.5" customHeight="1" x14ac:dyDescent="0.25">
      <c r="B208" s="9" t="s">
        <v>785</v>
      </c>
      <c r="C208" s="9" t="s">
        <v>102</v>
      </c>
      <c r="D208" s="1" t="s">
        <v>1199</v>
      </c>
      <c r="E208" s="6">
        <v>0</v>
      </c>
      <c r="F208" s="310">
        <v>0</v>
      </c>
      <c r="G208" s="318">
        <f t="shared" si="10"/>
        <v>0</v>
      </c>
      <c r="H208" s="290" t="s">
        <v>10</v>
      </c>
      <c r="I208" s="93" t="s">
        <v>1120</v>
      </c>
      <c r="J208" s="5"/>
      <c r="K208" s="92"/>
      <c r="AB208" s="92"/>
    </row>
    <row r="209" spans="2:28" ht="16.5" customHeight="1" x14ac:dyDescent="0.25">
      <c r="B209" s="9" t="s">
        <v>824</v>
      </c>
      <c r="C209" s="9" t="s">
        <v>103</v>
      </c>
      <c r="D209" s="1" t="s">
        <v>104</v>
      </c>
      <c r="E209" s="6">
        <v>0</v>
      </c>
      <c r="F209" s="310">
        <v>0</v>
      </c>
      <c r="G209" s="318">
        <f t="shared" si="10"/>
        <v>0</v>
      </c>
      <c r="H209" s="290" t="s">
        <v>10</v>
      </c>
      <c r="I209" s="93" t="s">
        <v>1120</v>
      </c>
      <c r="J209" s="5"/>
      <c r="K209" s="92"/>
      <c r="AB209" s="92"/>
    </row>
    <row r="210" spans="2:28" ht="16.5" customHeight="1" x14ac:dyDescent="0.25">
      <c r="B210" s="9" t="s">
        <v>815</v>
      </c>
      <c r="C210" s="9" t="s">
        <v>105</v>
      </c>
      <c r="D210" s="1" t="s">
        <v>106</v>
      </c>
      <c r="E210" s="6">
        <v>0</v>
      </c>
      <c r="F210" s="310">
        <v>0</v>
      </c>
      <c r="G210" s="318">
        <f t="shared" si="10"/>
        <v>0</v>
      </c>
      <c r="H210" s="290" t="s">
        <v>10</v>
      </c>
      <c r="I210" s="93" t="s">
        <v>1120</v>
      </c>
      <c r="J210" s="5"/>
      <c r="K210" s="92"/>
      <c r="AB210" s="92"/>
    </row>
    <row r="211" spans="2:28" ht="16.5" customHeight="1" x14ac:dyDescent="0.25">
      <c r="B211" s="9" t="s">
        <v>816</v>
      </c>
      <c r="C211" s="9" t="s">
        <v>107</v>
      </c>
      <c r="D211" s="1" t="s">
        <v>108</v>
      </c>
      <c r="E211" s="6">
        <v>0</v>
      </c>
      <c r="F211" s="310">
        <v>0</v>
      </c>
      <c r="G211" s="318">
        <f t="shared" si="10"/>
        <v>0</v>
      </c>
      <c r="H211" s="290" t="s">
        <v>10</v>
      </c>
      <c r="I211" s="93" t="s">
        <v>1120</v>
      </c>
      <c r="J211" s="5"/>
      <c r="K211" s="92"/>
      <c r="AB211" s="92"/>
    </row>
    <row r="212" spans="2:28" ht="16.5" customHeight="1" x14ac:dyDescent="0.25">
      <c r="B212" s="9" t="s">
        <v>817</v>
      </c>
      <c r="C212" s="9" t="s">
        <v>109</v>
      </c>
      <c r="D212" s="1" t="s">
        <v>110</v>
      </c>
      <c r="E212" s="6">
        <v>0</v>
      </c>
      <c r="F212" s="310">
        <v>0</v>
      </c>
      <c r="G212" s="318">
        <f t="shared" si="10"/>
        <v>0</v>
      </c>
      <c r="H212" s="290" t="s">
        <v>10</v>
      </c>
      <c r="I212" s="93" t="s">
        <v>1120</v>
      </c>
      <c r="J212" s="5"/>
      <c r="K212" s="92"/>
      <c r="AB212" s="92"/>
    </row>
    <row r="213" spans="2:28" ht="16.5" customHeight="1" x14ac:dyDescent="0.25">
      <c r="B213" s="9" t="s">
        <v>818</v>
      </c>
      <c r="C213" s="9" t="s">
        <v>111</v>
      </c>
      <c r="D213" s="1" t="s">
        <v>112</v>
      </c>
      <c r="E213" s="6">
        <v>0</v>
      </c>
      <c r="F213" s="310">
        <v>0</v>
      </c>
      <c r="G213" s="318">
        <f t="shared" si="10"/>
        <v>0</v>
      </c>
      <c r="H213" s="290" t="s">
        <v>10</v>
      </c>
      <c r="I213" s="93" t="s">
        <v>1120</v>
      </c>
      <c r="J213" s="5"/>
      <c r="K213" s="92"/>
      <c r="AB213" s="92"/>
    </row>
    <row r="214" spans="2:28" ht="16.5" customHeight="1" x14ac:dyDescent="0.25">
      <c r="B214" s="9" t="s">
        <v>819</v>
      </c>
      <c r="C214" s="9" t="s">
        <v>113</v>
      </c>
      <c r="D214" s="1" t="s">
        <v>114</v>
      </c>
      <c r="E214" s="6">
        <v>0</v>
      </c>
      <c r="F214" s="310">
        <v>0</v>
      </c>
      <c r="G214" s="318">
        <f t="shared" si="10"/>
        <v>0</v>
      </c>
      <c r="H214" s="290" t="s">
        <v>10</v>
      </c>
      <c r="I214" s="93" t="s">
        <v>1120</v>
      </c>
      <c r="J214" s="5"/>
      <c r="K214" s="92"/>
      <c r="AB214" s="92"/>
    </row>
    <row r="215" spans="2:28" ht="16.5" customHeight="1" x14ac:dyDescent="0.25">
      <c r="B215" s="29" t="s">
        <v>820</v>
      </c>
      <c r="C215" s="29" t="s">
        <v>115</v>
      </c>
      <c r="D215" s="1" t="s">
        <v>116</v>
      </c>
      <c r="E215" s="6">
        <v>0</v>
      </c>
      <c r="F215" s="310">
        <v>0</v>
      </c>
      <c r="G215" s="318">
        <f t="shared" si="10"/>
        <v>0</v>
      </c>
      <c r="H215" s="290" t="s">
        <v>10</v>
      </c>
      <c r="I215" s="93" t="s">
        <v>1120</v>
      </c>
      <c r="J215" s="5"/>
      <c r="K215" s="92"/>
      <c r="AB215" s="92"/>
    </row>
    <row r="216" spans="2:28" ht="16.5" customHeight="1" x14ac:dyDescent="0.25">
      <c r="B216" s="68" t="s">
        <v>821</v>
      </c>
      <c r="C216" s="68" t="s">
        <v>117</v>
      </c>
      <c r="D216" s="22" t="s">
        <v>118</v>
      </c>
      <c r="E216" s="131">
        <v>0</v>
      </c>
      <c r="F216" s="310">
        <v>0</v>
      </c>
      <c r="G216" s="318">
        <f t="shared" si="10"/>
        <v>0</v>
      </c>
      <c r="H216" s="291" t="s">
        <v>10</v>
      </c>
      <c r="I216" s="93" t="s">
        <v>1120</v>
      </c>
      <c r="J216" s="5"/>
      <c r="K216" s="92"/>
      <c r="AB216" s="92"/>
    </row>
    <row r="217" spans="2:28" ht="16.5" customHeight="1" x14ac:dyDescent="0.25">
      <c r="B217" s="9" t="s">
        <v>822</v>
      </c>
      <c r="C217" s="9" t="s">
        <v>119</v>
      </c>
      <c r="D217" s="1" t="s">
        <v>120</v>
      </c>
      <c r="E217" s="6">
        <v>0</v>
      </c>
      <c r="F217" s="310">
        <v>0</v>
      </c>
      <c r="G217" s="318">
        <f t="shared" si="10"/>
        <v>0</v>
      </c>
      <c r="H217" s="290" t="s">
        <v>10</v>
      </c>
      <c r="I217" s="93" t="s">
        <v>1120</v>
      </c>
      <c r="J217" s="5"/>
      <c r="K217" s="92"/>
      <c r="AB217" s="92"/>
    </row>
    <row r="218" spans="2:28" ht="16.5" customHeight="1" x14ac:dyDescent="0.25">
      <c r="B218" s="9" t="s">
        <v>823</v>
      </c>
      <c r="C218" s="9" t="s">
        <v>121</v>
      </c>
      <c r="D218" s="1" t="s">
        <v>122</v>
      </c>
      <c r="E218" s="6">
        <v>0</v>
      </c>
      <c r="F218" s="310">
        <v>0</v>
      </c>
      <c r="G218" s="318">
        <f t="shared" si="10"/>
        <v>0</v>
      </c>
      <c r="H218" s="290" t="s">
        <v>10</v>
      </c>
      <c r="I218" s="93" t="s">
        <v>1120</v>
      </c>
      <c r="J218" s="5"/>
      <c r="K218" s="92"/>
      <c r="AB218" s="92"/>
    </row>
    <row r="219" spans="2:28" ht="16.5" customHeight="1" x14ac:dyDescent="0.25">
      <c r="B219" s="9" t="s">
        <v>1121</v>
      </c>
      <c r="C219" s="9" t="s">
        <v>1122</v>
      </c>
      <c r="D219" s="1" t="s">
        <v>1123</v>
      </c>
      <c r="E219" s="6">
        <v>0</v>
      </c>
      <c r="F219" s="310">
        <v>0</v>
      </c>
      <c r="G219" s="318">
        <f t="shared" si="10"/>
        <v>0</v>
      </c>
      <c r="H219" s="290" t="s">
        <v>10</v>
      </c>
      <c r="I219" s="93" t="s">
        <v>1120</v>
      </c>
      <c r="J219" s="5"/>
      <c r="K219" s="92"/>
      <c r="AB219" s="92"/>
    </row>
    <row r="220" spans="2:28" ht="16.5" customHeight="1" x14ac:dyDescent="0.25">
      <c r="B220" s="9" t="s">
        <v>607</v>
      </c>
      <c r="C220" s="9">
        <v>50792802</v>
      </c>
      <c r="D220" s="1" t="s">
        <v>608</v>
      </c>
      <c r="E220" s="6">
        <v>0</v>
      </c>
      <c r="F220" s="310">
        <v>0</v>
      </c>
      <c r="G220" s="318">
        <f t="shared" ref="G220:G279" si="11">E220*F220</f>
        <v>0</v>
      </c>
      <c r="H220" s="290" t="s">
        <v>10</v>
      </c>
      <c r="I220" s="93" t="s">
        <v>1124</v>
      </c>
      <c r="J220" s="5" t="s">
        <v>679</v>
      </c>
      <c r="K220" s="92"/>
      <c r="AB220" s="92"/>
    </row>
    <row r="221" spans="2:28" ht="16.5" customHeight="1" x14ac:dyDescent="0.25">
      <c r="B221" s="9" t="s">
        <v>605</v>
      </c>
      <c r="C221" s="9">
        <v>50792782</v>
      </c>
      <c r="D221" s="1" t="s">
        <v>606</v>
      </c>
      <c r="E221" s="6">
        <v>0</v>
      </c>
      <c r="F221" s="310">
        <v>0</v>
      </c>
      <c r="G221" s="318">
        <f t="shared" si="11"/>
        <v>0</v>
      </c>
      <c r="H221" s="290" t="s">
        <v>10</v>
      </c>
      <c r="I221" s="93" t="s">
        <v>1124</v>
      </c>
      <c r="J221" s="5" t="s">
        <v>678</v>
      </c>
      <c r="K221" s="92"/>
      <c r="AB221" s="92"/>
    </row>
    <row r="222" spans="2:28" ht="16.5" customHeight="1" x14ac:dyDescent="0.25">
      <c r="B222" s="9" t="s">
        <v>680</v>
      </c>
      <c r="C222" s="9" t="s">
        <v>57</v>
      </c>
      <c r="D222" s="1" t="s">
        <v>681</v>
      </c>
      <c r="E222" s="6">
        <v>0</v>
      </c>
      <c r="F222" s="310">
        <v>0</v>
      </c>
      <c r="G222" s="318">
        <f t="shared" si="11"/>
        <v>0</v>
      </c>
      <c r="H222" s="290" t="s">
        <v>10</v>
      </c>
      <c r="I222" s="93" t="s">
        <v>1124</v>
      </c>
      <c r="J222" s="5" t="s">
        <v>682</v>
      </c>
      <c r="K222" s="92"/>
      <c r="AB222" s="92"/>
    </row>
    <row r="223" spans="2:28" ht="16.5" customHeight="1" x14ac:dyDescent="0.25">
      <c r="B223" s="9" t="s">
        <v>358</v>
      </c>
      <c r="C223" s="1" t="s">
        <v>58</v>
      </c>
      <c r="D223" s="9" t="s">
        <v>604</v>
      </c>
      <c r="E223" s="6">
        <v>0</v>
      </c>
      <c r="F223" s="310">
        <v>0</v>
      </c>
      <c r="G223" s="318">
        <f t="shared" si="11"/>
        <v>0</v>
      </c>
      <c r="H223" s="290" t="s">
        <v>10</v>
      </c>
      <c r="I223" s="391" t="s">
        <v>1124</v>
      </c>
      <c r="J223" s="392"/>
      <c r="K223" s="92"/>
      <c r="AB223" s="92"/>
    </row>
    <row r="224" spans="2:28" ht="16.5" customHeight="1" x14ac:dyDescent="0.25">
      <c r="B224" s="9" t="s">
        <v>344</v>
      </c>
      <c r="C224" s="9" t="s">
        <v>123</v>
      </c>
      <c r="D224" s="1" t="s">
        <v>124</v>
      </c>
      <c r="E224" s="6">
        <v>0</v>
      </c>
      <c r="F224" s="310">
        <v>0</v>
      </c>
      <c r="G224" s="318">
        <f t="shared" si="11"/>
        <v>0</v>
      </c>
      <c r="H224" s="290" t="s">
        <v>10</v>
      </c>
      <c r="I224" s="93" t="s">
        <v>1124</v>
      </c>
      <c r="J224" s="5"/>
      <c r="K224" s="92"/>
      <c r="AB224" s="92"/>
    </row>
    <row r="225" spans="2:28" ht="16.5" customHeight="1" x14ac:dyDescent="0.25">
      <c r="B225" s="9" t="s">
        <v>345</v>
      </c>
      <c r="C225" s="9" t="s">
        <v>388</v>
      </c>
      <c r="D225" s="1" t="s">
        <v>251</v>
      </c>
      <c r="E225" s="6">
        <v>0</v>
      </c>
      <c r="F225" s="310">
        <v>0</v>
      </c>
      <c r="G225" s="318">
        <f t="shared" si="11"/>
        <v>0</v>
      </c>
      <c r="H225" s="290" t="s">
        <v>10</v>
      </c>
      <c r="I225" s="93" t="s">
        <v>1124</v>
      </c>
      <c r="J225" s="5"/>
      <c r="K225" s="92"/>
      <c r="AB225" s="92"/>
    </row>
    <row r="226" spans="2:28" ht="16.5" customHeight="1" x14ac:dyDescent="0.25">
      <c r="B226" s="9" t="s">
        <v>389</v>
      </c>
      <c r="C226" s="9" t="s">
        <v>252</v>
      </c>
      <c r="D226" s="1" t="s">
        <v>253</v>
      </c>
      <c r="E226" s="6">
        <v>0</v>
      </c>
      <c r="F226" s="310">
        <v>0</v>
      </c>
      <c r="G226" s="318">
        <f t="shared" si="11"/>
        <v>0</v>
      </c>
      <c r="H226" s="290" t="s">
        <v>10</v>
      </c>
      <c r="I226" s="93" t="s">
        <v>1124</v>
      </c>
      <c r="J226" s="5"/>
      <c r="K226" s="92"/>
      <c r="AB226" s="92"/>
    </row>
    <row r="227" spans="2:28" ht="16.5" customHeight="1" x14ac:dyDescent="0.25">
      <c r="B227" s="9" t="s">
        <v>346</v>
      </c>
      <c r="C227" s="9" t="s">
        <v>390</v>
      </c>
      <c r="D227" s="1" t="s">
        <v>254</v>
      </c>
      <c r="E227" s="6">
        <v>0</v>
      </c>
      <c r="F227" s="310">
        <v>0</v>
      </c>
      <c r="G227" s="318">
        <f t="shared" si="11"/>
        <v>0</v>
      </c>
      <c r="H227" s="290" t="s">
        <v>10</v>
      </c>
      <c r="I227" s="93" t="s">
        <v>1124</v>
      </c>
      <c r="J227" s="5"/>
      <c r="K227" s="92"/>
      <c r="AB227" s="92"/>
    </row>
    <row r="228" spans="2:28" ht="16.5" customHeight="1" x14ac:dyDescent="0.25">
      <c r="B228" s="9" t="s">
        <v>978</v>
      </c>
      <c r="C228" s="9" t="s">
        <v>1210</v>
      </c>
      <c r="D228" s="418" t="s">
        <v>979</v>
      </c>
      <c r="E228" s="6">
        <v>0</v>
      </c>
      <c r="F228" s="310">
        <v>0</v>
      </c>
      <c r="G228" s="318">
        <f t="shared" si="11"/>
        <v>0</v>
      </c>
      <c r="H228" s="290" t="s">
        <v>10</v>
      </c>
      <c r="I228" s="93" t="s">
        <v>1124</v>
      </c>
      <c r="J228" s="5"/>
      <c r="K228" s="92"/>
      <c r="AB228" s="92"/>
    </row>
    <row r="229" spans="2:28" ht="16.5" customHeight="1" x14ac:dyDescent="0.25">
      <c r="B229" s="387" t="s">
        <v>406</v>
      </c>
      <c r="C229" s="387" t="s">
        <v>407</v>
      </c>
      <c r="D229" s="388" t="s">
        <v>231</v>
      </c>
      <c r="E229" s="235">
        <v>0</v>
      </c>
      <c r="F229" s="313">
        <v>0</v>
      </c>
      <c r="G229" s="321">
        <f t="shared" si="11"/>
        <v>0</v>
      </c>
      <c r="H229" s="389" t="s">
        <v>8</v>
      </c>
      <c r="I229" s="271" t="s">
        <v>422</v>
      </c>
      <c r="J229" s="255"/>
      <c r="K229" s="92"/>
      <c r="AB229" s="92"/>
    </row>
    <row r="230" spans="2:28" ht="16.5" customHeight="1" x14ac:dyDescent="0.25">
      <c r="B230" s="387" t="s">
        <v>237</v>
      </c>
      <c r="C230" s="387" t="s">
        <v>218</v>
      </c>
      <c r="D230" s="388" t="s">
        <v>231</v>
      </c>
      <c r="E230" s="235">
        <v>0</v>
      </c>
      <c r="F230" s="313">
        <v>0</v>
      </c>
      <c r="G230" s="321">
        <f t="shared" si="11"/>
        <v>0</v>
      </c>
      <c r="H230" s="389" t="s">
        <v>8</v>
      </c>
      <c r="I230" s="271" t="s">
        <v>422</v>
      </c>
      <c r="J230" s="255"/>
      <c r="K230" s="92"/>
      <c r="AB230" s="92"/>
    </row>
    <row r="231" spans="2:28" ht="16.5" customHeight="1" x14ac:dyDescent="0.25">
      <c r="B231" s="165" t="s">
        <v>238</v>
      </c>
      <c r="C231" s="165" t="s">
        <v>219</v>
      </c>
      <c r="D231" s="164" t="s">
        <v>53</v>
      </c>
      <c r="E231" s="328">
        <v>0</v>
      </c>
      <c r="F231" s="313">
        <v>0</v>
      </c>
      <c r="G231" s="321">
        <f t="shared" si="11"/>
        <v>0</v>
      </c>
      <c r="H231" s="272" t="s">
        <v>8</v>
      </c>
      <c r="I231" s="254" t="s">
        <v>422</v>
      </c>
      <c r="J231" s="166"/>
      <c r="K231" s="92"/>
      <c r="AB231" s="92"/>
    </row>
    <row r="232" spans="2:28" ht="16.5" customHeight="1" x14ac:dyDescent="0.25">
      <c r="B232" s="165" t="s">
        <v>239</v>
      </c>
      <c r="C232" s="165" t="s">
        <v>220</v>
      </c>
      <c r="D232" s="164" t="s">
        <v>56</v>
      </c>
      <c r="E232" s="328">
        <v>0</v>
      </c>
      <c r="F232" s="313">
        <v>0</v>
      </c>
      <c r="G232" s="321">
        <f t="shared" si="11"/>
        <v>0</v>
      </c>
      <c r="H232" s="299" t="s">
        <v>8</v>
      </c>
      <c r="I232" s="254" t="s">
        <v>422</v>
      </c>
      <c r="J232" s="166"/>
      <c r="K232" s="92"/>
      <c r="AB232" s="92"/>
    </row>
    <row r="233" spans="2:28" ht="16.5" customHeight="1" x14ac:dyDescent="0.25">
      <c r="B233" s="165" t="s">
        <v>240</v>
      </c>
      <c r="C233" s="165" t="s">
        <v>221</v>
      </c>
      <c r="D233" s="164" t="s">
        <v>232</v>
      </c>
      <c r="E233" s="328">
        <v>0</v>
      </c>
      <c r="F233" s="313">
        <v>0</v>
      </c>
      <c r="G233" s="321">
        <f t="shared" si="11"/>
        <v>0</v>
      </c>
      <c r="H233" s="299" t="s">
        <v>8</v>
      </c>
      <c r="I233" s="254" t="s">
        <v>422</v>
      </c>
      <c r="J233" s="166"/>
      <c r="K233" s="92"/>
      <c r="AB233" s="92"/>
    </row>
    <row r="234" spans="2:28" ht="16.5" customHeight="1" x14ac:dyDescent="0.25">
      <c r="B234" s="165" t="s">
        <v>241</v>
      </c>
      <c r="C234" s="165" t="s">
        <v>222</v>
      </c>
      <c r="D234" s="164" t="s">
        <v>233</v>
      </c>
      <c r="E234" s="328">
        <v>0</v>
      </c>
      <c r="F234" s="313">
        <v>0</v>
      </c>
      <c r="G234" s="321">
        <f t="shared" si="11"/>
        <v>0</v>
      </c>
      <c r="H234" s="299" t="s">
        <v>8</v>
      </c>
      <c r="I234" s="254" t="s">
        <v>422</v>
      </c>
      <c r="J234" s="166"/>
      <c r="K234" s="92"/>
      <c r="AB234" s="92"/>
    </row>
    <row r="235" spans="2:28" ht="16.5" customHeight="1" x14ac:dyDescent="0.25">
      <c r="B235" s="165" t="s">
        <v>242</v>
      </c>
      <c r="C235" s="165" t="s">
        <v>223</v>
      </c>
      <c r="D235" s="164" t="s">
        <v>232</v>
      </c>
      <c r="E235" s="328">
        <v>0</v>
      </c>
      <c r="F235" s="313">
        <v>0</v>
      </c>
      <c r="G235" s="321">
        <f t="shared" si="11"/>
        <v>0</v>
      </c>
      <c r="H235" s="299" t="s">
        <v>8</v>
      </c>
      <c r="I235" s="254" t="s">
        <v>422</v>
      </c>
      <c r="J235" s="166"/>
      <c r="K235" s="92"/>
      <c r="AB235" s="92"/>
    </row>
    <row r="236" spans="2:28" ht="16.5" customHeight="1" x14ac:dyDescent="0.25">
      <c r="B236" s="165" t="s">
        <v>243</v>
      </c>
      <c r="C236" s="165" t="s">
        <v>224</v>
      </c>
      <c r="D236" s="164" t="s">
        <v>232</v>
      </c>
      <c r="E236" s="328">
        <v>0</v>
      </c>
      <c r="F236" s="313">
        <v>0</v>
      </c>
      <c r="G236" s="321">
        <f t="shared" si="11"/>
        <v>0</v>
      </c>
      <c r="H236" s="299" t="s">
        <v>8</v>
      </c>
      <c r="I236" s="254" t="s">
        <v>422</v>
      </c>
      <c r="J236" s="166"/>
      <c r="K236" s="92"/>
      <c r="AB236" s="92"/>
    </row>
    <row r="237" spans="2:28" ht="16.5" customHeight="1" x14ac:dyDescent="0.25">
      <c r="B237" s="165" t="s">
        <v>423</v>
      </c>
      <c r="C237" s="165" t="s">
        <v>424</v>
      </c>
      <c r="D237" s="164" t="s">
        <v>425</v>
      </c>
      <c r="E237" s="328">
        <v>0</v>
      </c>
      <c r="F237" s="313">
        <v>0</v>
      </c>
      <c r="G237" s="321">
        <f t="shared" si="11"/>
        <v>0</v>
      </c>
      <c r="H237" s="299" t="s">
        <v>8</v>
      </c>
      <c r="I237" s="254" t="s">
        <v>422</v>
      </c>
      <c r="J237" s="166"/>
      <c r="K237" s="92"/>
      <c r="AB237" s="92"/>
    </row>
    <row r="238" spans="2:28" ht="16.5" customHeight="1" x14ac:dyDescent="0.25">
      <c r="B238" s="165" t="s">
        <v>426</v>
      </c>
      <c r="C238" s="165" t="s">
        <v>427</v>
      </c>
      <c r="D238" s="164" t="s">
        <v>47</v>
      </c>
      <c r="E238" s="328">
        <v>0</v>
      </c>
      <c r="F238" s="313">
        <v>0</v>
      </c>
      <c r="G238" s="321">
        <f t="shared" si="11"/>
        <v>0</v>
      </c>
      <c r="H238" s="299" t="s">
        <v>8</v>
      </c>
      <c r="I238" s="254" t="s">
        <v>422</v>
      </c>
      <c r="J238" s="166"/>
      <c r="K238" s="92"/>
      <c r="AB238" s="92"/>
    </row>
    <row r="239" spans="2:28" ht="16.5" customHeight="1" x14ac:dyDescent="0.25">
      <c r="B239" s="165" t="s">
        <v>428</v>
      </c>
      <c r="C239" s="165" t="s">
        <v>429</v>
      </c>
      <c r="D239" s="164" t="s">
        <v>430</v>
      </c>
      <c r="E239" s="328">
        <v>0</v>
      </c>
      <c r="F239" s="313">
        <v>0</v>
      </c>
      <c r="G239" s="321">
        <f t="shared" si="11"/>
        <v>0</v>
      </c>
      <c r="H239" s="299" t="s">
        <v>8</v>
      </c>
      <c r="I239" s="254" t="s">
        <v>422</v>
      </c>
      <c r="J239" s="166"/>
      <c r="K239" s="92"/>
      <c r="AB239" s="92"/>
    </row>
    <row r="240" spans="2:28" ht="16.5" customHeight="1" x14ac:dyDescent="0.25">
      <c r="B240" s="165" t="s">
        <v>431</v>
      </c>
      <c r="C240" s="165" t="s">
        <v>432</v>
      </c>
      <c r="D240" s="164" t="s">
        <v>433</v>
      </c>
      <c r="E240" s="328">
        <v>0</v>
      </c>
      <c r="F240" s="313">
        <v>0</v>
      </c>
      <c r="G240" s="321">
        <f t="shared" si="11"/>
        <v>0</v>
      </c>
      <c r="H240" s="299" t="s">
        <v>8</v>
      </c>
      <c r="I240" s="254" t="s">
        <v>422</v>
      </c>
      <c r="J240" s="166"/>
      <c r="K240" s="92"/>
      <c r="AB240" s="92"/>
    </row>
    <row r="241" spans="2:28" ht="16.5" customHeight="1" x14ac:dyDescent="0.25">
      <c r="B241" s="165" t="s">
        <v>434</v>
      </c>
      <c r="C241" s="165" t="s">
        <v>435</v>
      </c>
      <c r="D241" s="164" t="s">
        <v>436</v>
      </c>
      <c r="E241" s="328">
        <v>0</v>
      </c>
      <c r="F241" s="313">
        <v>0</v>
      </c>
      <c r="G241" s="321">
        <f t="shared" si="11"/>
        <v>0</v>
      </c>
      <c r="H241" s="299" t="s">
        <v>8</v>
      </c>
      <c r="I241" s="254" t="s">
        <v>422</v>
      </c>
      <c r="J241" s="166"/>
      <c r="K241" s="92"/>
      <c r="AB241" s="92"/>
    </row>
    <row r="242" spans="2:28" ht="16.5" customHeight="1" x14ac:dyDescent="0.25">
      <c r="B242" s="165" t="s">
        <v>437</v>
      </c>
      <c r="C242" s="165" t="s">
        <v>438</v>
      </c>
      <c r="D242" s="164" t="s">
        <v>439</v>
      </c>
      <c r="E242" s="328">
        <v>0</v>
      </c>
      <c r="F242" s="313">
        <v>0</v>
      </c>
      <c r="G242" s="321">
        <f t="shared" si="11"/>
        <v>0</v>
      </c>
      <c r="H242" s="299" t="s">
        <v>8</v>
      </c>
      <c r="I242" s="254" t="s">
        <v>422</v>
      </c>
      <c r="J242" s="166"/>
      <c r="K242" s="92"/>
      <c r="AB242" s="92"/>
    </row>
    <row r="243" spans="2:28" ht="16.5" customHeight="1" x14ac:dyDescent="0.25">
      <c r="B243" s="165" t="s">
        <v>440</v>
      </c>
      <c r="C243" s="165" t="s">
        <v>441</v>
      </c>
      <c r="D243" s="164" t="s">
        <v>442</v>
      </c>
      <c r="E243" s="328">
        <v>0</v>
      </c>
      <c r="F243" s="313">
        <v>0</v>
      </c>
      <c r="G243" s="321">
        <f t="shared" si="11"/>
        <v>0</v>
      </c>
      <c r="H243" s="299" t="s">
        <v>8</v>
      </c>
      <c r="I243" s="254" t="s">
        <v>422</v>
      </c>
      <c r="J243" s="166"/>
      <c r="K243" s="92"/>
      <c r="AB243" s="92"/>
    </row>
    <row r="244" spans="2:28" ht="16.5" customHeight="1" x14ac:dyDescent="0.25">
      <c r="B244" s="165" t="s">
        <v>443</v>
      </c>
      <c r="C244" s="165" t="s">
        <v>444</v>
      </c>
      <c r="D244" s="164" t="s">
        <v>445</v>
      </c>
      <c r="E244" s="328">
        <v>0</v>
      </c>
      <c r="F244" s="313">
        <v>0</v>
      </c>
      <c r="G244" s="321">
        <f t="shared" si="11"/>
        <v>0</v>
      </c>
      <c r="H244" s="299" t="s">
        <v>8</v>
      </c>
      <c r="I244" s="254" t="s">
        <v>422</v>
      </c>
      <c r="J244" s="166"/>
      <c r="K244" s="92"/>
      <c r="AB244" s="92"/>
    </row>
    <row r="245" spans="2:28" ht="16.5" customHeight="1" x14ac:dyDescent="0.25">
      <c r="B245" s="165" t="s">
        <v>446</v>
      </c>
      <c r="C245" s="165" t="s">
        <v>447</v>
      </c>
      <c r="D245" s="164" t="s">
        <v>448</v>
      </c>
      <c r="E245" s="328">
        <v>0</v>
      </c>
      <c r="F245" s="313">
        <v>0</v>
      </c>
      <c r="G245" s="321">
        <f t="shared" si="11"/>
        <v>0</v>
      </c>
      <c r="H245" s="299" t="s">
        <v>8</v>
      </c>
      <c r="I245" s="254" t="s">
        <v>422</v>
      </c>
      <c r="J245" s="166"/>
      <c r="K245" s="92"/>
      <c r="AB245" s="92"/>
    </row>
    <row r="246" spans="2:28" ht="16.5" customHeight="1" x14ac:dyDescent="0.25">
      <c r="B246" s="165" t="s">
        <v>449</v>
      </c>
      <c r="C246" s="165" t="s">
        <v>450</v>
      </c>
      <c r="D246" s="164" t="s">
        <v>451</v>
      </c>
      <c r="E246" s="328">
        <v>0</v>
      </c>
      <c r="F246" s="313">
        <v>0</v>
      </c>
      <c r="G246" s="321">
        <f t="shared" si="11"/>
        <v>0</v>
      </c>
      <c r="H246" s="299" t="s">
        <v>8</v>
      </c>
      <c r="I246" s="254" t="s">
        <v>422</v>
      </c>
      <c r="J246" s="166"/>
      <c r="K246" s="92"/>
      <c r="AB246" s="92"/>
    </row>
    <row r="247" spans="2:28" ht="16.5" customHeight="1" x14ac:dyDescent="0.25">
      <c r="B247" s="165" t="s">
        <v>452</v>
      </c>
      <c r="C247" s="165" t="s">
        <v>453</v>
      </c>
      <c r="D247" s="164" t="s">
        <v>454</v>
      </c>
      <c r="E247" s="328">
        <v>0</v>
      </c>
      <c r="F247" s="313">
        <v>0</v>
      </c>
      <c r="G247" s="321">
        <f t="shared" si="11"/>
        <v>0</v>
      </c>
      <c r="H247" s="299" t="s">
        <v>8</v>
      </c>
      <c r="I247" s="254" t="s">
        <v>422</v>
      </c>
      <c r="J247" s="166"/>
      <c r="K247" s="92"/>
      <c r="AB247" s="92"/>
    </row>
    <row r="248" spans="2:28" ht="16.5" customHeight="1" x14ac:dyDescent="0.25">
      <c r="B248" s="165" t="s">
        <v>455</v>
      </c>
      <c r="C248" s="165" t="s">
        <v>456</v>
      </c>
      <c r="D248" s="164" t="s">
        <v>457</v>
      </c>
      <c r="E248" s="328">
        <v>0</v>
      </c>
      <c r="F248" s="313">
        <v>0</v>
      </c>
      <c r="G248" s="321">
        <f t="shared" si="11"/>
        <v>0</v>
      </c>
      <c r="H248" s="299" t="s">
        <v>8</v>
      </c>
      <c r="I248" s="254" t="s">
        <v>422</v>
      </c>
      <c r="J248" s="166"/>
      <c r="K248" s="92"/>
      <c r="AB248" s="92"/>
    </row>
    <row r="249" spans="2:28" ht="16.5" customHeight="1" x14ac:dyDescent="0.25">
      <c r="B249" s="165" t="s">
        <v>919</v>
      </c>
      <c r="C249" s="165" t="s">
        <v>919</v>
      </c>
      <c r="D249" s="164" t="s">
        <v>920</v>
      </c>
      <c r="E249" s="328">
        <v>0</v>
      </c>
      <c r="F249" s="313">
        <v>0</v>
      </c>
      <c r="G249" s="321">
        <f t="shared" si="11"/>
        <v>0</v>
      </c>
      <c r="H249" s="299" t="s">
        <v>8</v>
      </c>
      <c r="I249" s="254" t="s">
        <v>921</v>
      </c>
      <c r="J249" s="166"/>
      <c r="K249" s="92"/>
      <c r="AB249" s="92"/>
    </row>
    <row r="250" spans="2:28" ht="16.5" customHeight="1" x14ac:dyDescent="0.25">
      <c r="B250" s="165" t="s">
        <v>922</v>
      </c>
      <c r="C250" s="165" t="s">
        <v>922</v>
      </c>
      <c r="D250" s="164" t="s">
        <v>923</v>
      </c>
      <c r="E250" s="328">
        <v>0</v>
      </c>
      <c r="F250" s="313">
        <v>0</v>
      </c>
      <c r="G250" s="321">
        <f t="shared" si="11"/>
        <v>0</v>
      </c>
      <c r="H250" s="299" t="s">
        <v>8</v>
      </c>
      <c r="I250" s="254" t="s">
        <v>921</v>
      </c>
      <c r="J250" s="166"/>
      <c r="K250" s="92"/>
      <c r="AB250" s="92"/>
    </row>
    <row r="251" spans="2:28" ht="16.5" customHeight="1" x14ac:dyDescent="0.25">
      <c r="B251" s="165" t="s">
        <v>924</v>
      </c>
      <c r="C251" s="165" t="s">
        <v>924</v>
      </c>
      <c r="D251" s="164" t="s">
        <v>925</v>
      </c>
      <c r="E251" s="328">
        <v>0</v>
      </c>
      <c r="F251" s="313">
        <v>0</v>
      </c>
      <c r="G251" s="321">
        <f t="shared" si="11"/>
        <v>0</v>
      </c>
      <c r="H251" s="299" t="s">
        <v>8</v>
      </c>
      <c r="I251" s="254" t="s">
        <v>921</v>
      </c>
      <c r="J251" s="166"/>
      <c r="K251" s="92"/>
      <c r="AB251" s="92"/>
    </row>
    <row r="252" spans="2:28" ht="16.5" customHeight="1" x14ac:dyDescent="0.25">
      <c r="B252" s="165" t="s">
        <v>514</v>
      </c>
      <c r="C252" s="165" t="s">
        <v>18</v>
      </c>
      <c r="D252" s="164" t="s">
        <v>19</v>
      </c>
      <c r="E252" s="328">
        <v>0</v>
      </c>
      <c r="F252" s="313">
        <v>0</v>
      </c>
      <c r="G252" s="321">
        <f t="shared" si="11"/>
        <v>0</v>
      </c>
      <c r="H252" s="299" t="s">
        <v>8</v>
      </c>
      <c r="I252" s="254" t="s">
        <v>14</v>
      </c>
      <c r="J252" s="166"/>
      <c r="K252" s="92"/>
      <c r="AB252" s="92"/>
    </row>
    <row r="253" spans="2:28" ht="16.5" customHeight="1" x14ac:dyDescent="0.25">
      <c r="B253" s="165" t="s">
        <v>179</v>
      </c>
      <c r="C253" s="165" t="s">
        <v>391</v>
      </c>
      <c r="D253" s="164" t="s">
        <v>24</v>
      </c>
      <c r="E253" s="328">
        <v>0</v>
      </c>
      <c r="F253" s="313">
        <v>0</v>
      </c>
      <c r="G253" s="321">
        <f t="shared" si="11"/>
        <v>0</v>
      </c>
      <c r="H253" s="299" t="s">
        <v>8</v>
      </c>
      <c r="I253" s="254" t="s">
        <v>14</v>
      </c>
      <c r="J253" s="166"/>
      <c r="K253" s="92"/>
      <c r="AB253" s="92"/>
    </row>
    <row r="254" spans="2:28" ht="16.5" customHeight="1" x14ac:dyDescent="0.25">
      <c r="B254" s="165" t="s">
        <v>157</v>
      </c>
      <c r="C254" s="165" t="s">
        <v>145</v>
      </c>
      <c r="D254" s="164" t="s">
        <v>158</v>
      </c>
      <c r="E254" s="328">
        <v>0</v>
      </c>
      <c r="F254" s="313">
        <v>0</v>
      </c>
      <c r="G254" s="321">
        <f t="shared" si="11"/>
        <v>0</v>
      </c>
      <c r="H254" s="299" t="s">
        <v>8</v>
      </c>
      <c r="I254" s="254" t="s">
        <v>14</v>
      </c>
      <c r="J254" s="166"/>
      <c r="K254" s="92"/>
      <c r="AB254" s="92"/>
    </row>
    <row r="255" spans="2:28" ht="16.5" customHeight="1" x14ac:dyDescent="0.25">
      <c r="B255" s="165" t="s">
        <v>159</v>
      </c>
      <c r="C255" s="165" t="s">
        <v>146</v>
      </c>
      <c r="D255" s="164" t="s">
        <v>160</v>
      </c>
      <c r="E255" s="328">
        <v>0</v>
      </c>
      <c r="F255" s="313">
        <v>0</v>
      </c>
      <c r="G255" s="321">
        <f t="shared" si="11"/>
        <v>0</v>
      </c>
      <c r="H255" s="299" t="s">
        <v>8</v>
      </c>
      <c r="I255" s="254" t="s">
        <v>14</v>
      </c>
      <c r="J255" s="166"/>
      <c r="K255" s="92"/>
      <c r="AB255" s="92"/>
    </row>
    <row r="256" spans="2:28" ht="16.5" customHeight="1" x14ac:dyDescent="0.25">
      <c r="B256" s="165" t="s">
        <v>161</v>
      </c>
      <c r="C256" s="165" t="s">
        <v>147</v>
      </c>
      <c r="D256" s="164" t="s">
        <v>162</v>
      </c>
      <c r="E256" s="328">
        <v>0</v>
      </c>
      <c r="F256" s="313">
        <v>0</v>
      </c>
      <c r="G256" s="321">
        <f t="shared" si="11"/>
        <v>0</v>
      </c>
      <c r="H256" s="299" t="s">
        <v>8</v>
      </c>
      <c r="I256" s="254" t="s">
        <v>14</v>
      </c>
      <c r="J256" s="166"/>
      <c r="K256" s="92"/>
      <c r="AB256" s="92"/>
    </row>
    <row r="257" spans="2:28" ht="16.5" customHeight="1" x14ac:dyDescent="0.25">
      <c r="B257" s="165" t="s">
        <v>413</v>
      </c>
      <c r="C257" s="165" t="s">
        <v>470</v>
      </c>
      <c r="D257" s="164" t="s">
        <v>414</v>
      </c>
      <c r="E257" s="328">
        <v>0</v>
      </c>
      <c r="F257" s="313">
        <v>0</v>
      </c>
      <c r="G257" s="321">
        <f t="shared" si="11"/>
        <v>0</v>
      </c>
      <c r="H257" s="299" t="s">
        <v>8</v>
      </c>
      <c r="I257" s="254" t="s">
        <v>14</v>
      </c>
      <c r="J257" s="166"/>
      <c r="K257" s="92"/>
      <c r="AB257" s="92"/>
    </row>
    <row r="258" spans="2:28" ht="16.5" customHeight="1" x14ac:dyDescent="0.25">
      <c r="B258" s="165" t="s">
        <v>284</v>
      </c>
      <c r="C258" s="165" t="s">
        <v>285</v>
      </c>
      <c r="D258" s="164" t="s">
        <v>286</v>
      </c>
      <c r="E258" s="328">
        <v>0</v>
      </c>
      <c r="F258" s="313">
        <v>0</v>
      </c>
      <c r="G258" s="321">
        <f t="shared" si="11"/>
        <v>0</v>
      </c>
      <c r="H258" s="299" t="s">
        <v>8</v>
      </c>
      <c r="I258" s="254" t="s">
        <v>14</v>
      </c>
      <c r="J258" s="166"/>
      <c r="K258" s="92"/>
      <c r="AB258" s="92"/>
    </row>
    <row r="259" spans="2:28" ht="16.5" customHeight="1" x14ac:dyDescent="0.25">
      <c r="B259" s="165" t="s">
        <v>287</v>
      </c>
      <c r="C259" s="165" t="s">
        <v>288</v>
      </c>
      <c r="D259" s="164" t="s">
        <v>289</v>
      </c>
      <c r="E259" s="328">
        <v>0</v>
      </c>
      <c r="F259" s="313">
        <v>0</v>
      </c>
      <c r="G259" s="321">
        <f t="shared" si="11"/>
        <v>0</v>
      </c>
      <c r="H259" s="299" t="s">
        <v>8</v>
      </c>
      <c r="I259" s="254" t="s">
        <v>14</v>
      </c>
      <c r="J259" s="166"/>
      <c r="K259" s="92"/>
      <c r="AB259" s="92"/>
    </row>
    <row r="260" spans="2:28" ht="16.5" customHeight="1" x14ac:dyDescent="0.25">
      <c r="B260" s="165" t="s">
        <v>290</v>
      </c>
      <c r="C260" s="165" t="s">
        <v>291</v>
      </c>
      <c r="D260" s="164" t="s">
        <v>292</v>
      </c>
      <c r="E260" s="328">
        <v>0</v>
      </c>
      <c r="F260" s="313">
        <v>0</v>
      </c>
      <c r="G260" s="321">
        <f t="shared" si="11"/>
        <v>0</v>
      </c>
      <c r="H260" s="299" t="s">
        <v>8</v>
      </c>
      <c r="I260" s="254" t="s">
        <v>14</v>
      </c>
      <c r="J260" s="166"/>
      <c r="K260" s="92"/>
      <c r="AB260" s="92"/>
    </row>
    <row r="261" spans="2:28" ht="16.5" customHeight="1" x14ac:dyDescent="0.25">
      <c r="B261" s="165" t="s">
        <v>401</v>
      </c>
      <c r="C261" s="165" t="s">
        <v>402</v>
      </c>
      <c r="D261" s="164" t="s">
        <v>403</v>
      </c>
      <c r="E261" s="328">
        <v>0</v>
      </c>
      <c r="F261" s="313">
        <v>0</v>
      </c>
      <c r="G261" s="321">
        <f t="shared" si="11"/>
        <v>0</v>
      </c>
      <c r="H261" s="299" t="s">
        <v>8</v>
      </c>
      <c r="I261" s="254" t="s">
        <v>14</v>
      </c>
      <c r="J261" s="166"/>
      <c r="K261" s="92"/>
      <c r="AB261" s="92"/>
    </row>
    <row r="262" spans="2:28" ht="16.5" customHeight="1" x14ac:dyDescent="0.25">
      <c r="B262" s="165" t="s">
        <v>329</v>
      </c>
      <c r="C262" s="165" t="s">
        <v>535</v>
      </c>
      <c r="D262" s="164" t="s">
        <v>182</v>
      </c>
      <c r="E262" s="328">
        <v>0</v>
      </c>
      <c r="F262" s="313">
        <v>0</v>
      </c>
      <c r="G262" s="321">
        <f t="shared" si="11"/>
        <v>0</v>
      </c>
      <c r="H262" s="299" t="s">
        <v>8</v>
      </c>
      <c r="I262" s="254" t="s">
        <v>14</v>
      </c>
      <c r="J262" s="166"/>
      <c r="K262" s="92"/>
      <c r="AB262" s="92"/>
    </row>
    <row r="263" spans="2:28" ht="16.5" customHeight="1" x14ac:dyDescent="0.25">
      <c r="B263" s="165" t="s">
        <v>350</v>
      </c>
      <c r="C263" s="165" t="s">
        <v>350</v>
      </c>
      <c r="D263" s="164" t="s">
        <v>351</v>
      </c>
      <c r="E263" s="328">
        <v>0</v>
      </c>
      <c r="F263" s="313">
        <v>0</v>
      </c>
      <c r="G263" s="321">
        <f t="shared" si="11"/>
        <v>0</v>
      </c>
      <c r="H263" s="299" t="s">
        <v>8</v>
      </c>
      <c r="I263" s="254" t="s">
        <v>14</v>
      </c>
      <c r="J263" s="166"/>
      <c r="K263" s="92"/>
      <c r="AB263" s="92"/>
    </row>
    <row r="264" spans="2:28" ht="16.5" customHeight="1" x14ac:dyDescent="0.25">
      <c r="B264" s="165" t="s">
        <v>293</v>
      </c>
      <c r="C264" s="165" t="s">
        <v>294</v>
      </c>
      <c r="D264" s="164" t="s">
        <v>295</v>
      </c>
      <c r="E264" s="328">
        <v>0</v>
      </c>
      <c r="F264" s="313">
        <v>0</v>
      </c>
      <c r="G264" s="321">
        <f t="shared" si="11"/>
        <v>0</v>
      </c>
      <c r="H264" s="299" t="s">
        <v>8</v>
      </c>
      <c r="I264" s="254" t="s">
        <v>14</v>
      </c>
      <c r="J264" s="166"/>
      <c r="K264" s="92"/>
      <c r="AB264" s="92"/>
    </row>
    <row r="265" spans="2:28" ht="16.5" customHeight="1" x14ac:dyDescent="0.25">
      <c r="B265" s="165" t="s">
        <v>185</v>
      </c>
      <c r="C265" s="165" t="s">
        <v>392</v>
      </c>
      <c r="D265" s="164" t="s">
        <v>186</v>
      </c>
      <c r="E265" s="328">
        <v>0</v>
      </c>
      <c r="F265" s="313">
        <v>0</v>
      </c>
      <c r="G265" s="321">
        <f t="shared" si="11"/>
        <v>0</v>
      </c>
      <c r="H265" s="299" t="s">
        <v>8</v>
      </c>
      <c r="I265" s="254" t="s">
        <v>14</v>
      </c>
      <c r="J265" s="166"/>
      <c r="K265" s="92"/>
      <c r="AB265" s="92"/>
    </row>
    <row r="266" spans="2:28" ht="16.5" customHeight="1" x14ac:dyDescent="0.25">
      <c r="B266" s="165" t="s">
        <v>187</v>
      </c>
      <c r="C266" s="165" t="s">
        <v>188</v>
      </c>
      <c r="D266" s="164" t="s">
        <v>148</v>
      </c>
      <c r="E266" s="328">
        <v>0</v>
      </c>
      <c r="F266" s="313">
        <v>0</v>
      </c>
      <c r="G266" s="321">
        <f t="shared" si="11"/>
        <v>0</v>
      </c>
      <c r="H266" s="299" t="s">
        <v>8</v>
      </c>
      <c r="I266" s="254" t="s">
        <v>14</v>
      </c>
      <c r="J266" s="166"/>
      <c r="K266" s="92"/>
      <c r="AB266" s="92"/>
    </row>
    <row r="267" spans="2:28" ht="16.5" customHeight="1" x14ac:dyDescent="0.25">
      <c r="B267" s="165" t="s">
        <v>189</v>
      </c>
      <c r="C267" s="165" t="s">
        <v>190</v>
      </c>
      <c r="D267" s="164" t="s">
        <v>191</v>
      </c>
      <c r="E267" s="235">
        <v>0</v>
      </c>
      <c r="F267" s="313">
        <v>0</v>
      </c>
      <c r="G267" s="321">
        <f t="shared" si="11"/>
        <v>0</v>
      </c>
      <c r="H267" s="299" t="s">
        <v>8</v>
      </c>
      <c r="I267" s="254" t="s">
        <v>14</v>
      </c>
      <c r="J267" s="166"/>
      <c r="K267" s="92"/>
      <c r="AB267" s="92"/>
    </row>
    <row r="268" spans="2:28" ht="16.5" customHeight="1" x14ac:dyDescent="0.25">
      <c r="B268" s="165" t="s">
        <v>43</v>
      </c>
      <c r="C268" s="165" t="s">
        <v>44</v>
      </c>
      <c r="D268" s="164" t="s">
        <v>45</v>
      </c>
      <c r="E268" s="328">
        <v>0</v>
      </c>
      <c r="F268" s="313">
        <v>0</v>
      </c>
      <c r="G268" s="321">
        <f t="shared" si="11"/>
        <v>0</v>
      </c>
      <c r="H268" s="299" t="s">
        <v>8</v>
      </c>
      <c r="I268" s="254" t="s">
        <v>14</v>
      </c>
      <c r="J268" s="176"/>
      <c r="K268" s="92"/>
      <c r="AB268" s="92"/>
    </row>
    <row r="269" spans="2:28" ht="16.5" customHeight="1" x14ac:dyDescent="0.25">
      <c r="B269" s="165" t="s">
        <v>415</v>
      </c>
      <c r="C269" s="165" t="s">
        <v>416</v>
      </c>
      <c r="D269" s="164" t="s">
        <v>417</v>
      </c>
      <c r="E269" s="328">
        <v>0</v>
      </c>
      <c r="F269" s="313">
        <v>0</v>
      </c>
      <c r="G269" s="321">
        <f t="shared" si="11"/>
        <v>0</v>
      </c>
      <c r="H269" s="299" t="s">
        <v>8</v>
      </c>
      <c r="I269" s="254" t="s">
        <v>14</v>
      </c>
      <c r="J269" s="176"/>
      <c r="K269" s="92"/>
      <c r="AB269" s="92"/>
    </row>
    <row r="270" spans="2:28" ht="16.5" customHeight="1" x14ac:dyDescent="0.25">
      <c r="B270" s="165" t="s">
        <v>393</v>
      </c>
      <c r="C270" s="165" t="s">
        <v>394</v>
      </c>
      <c r="D270" s="164" t="s">
        <v>395</v>
      </c>
      <c r="E270" s="328">
        <v>0</v>
      </c>
      <c r="F270" s="313">
        <v>0</v>
      </c>
      <c r="G270" s="321">
        <f t="shared" si="11"/>
        <v>0</v>
      </c>
      <c r="H270" s="299" t="s">
        <v>8</v>
      </c>
      <c r="I270" s="254" t="s">
        <v>14</v>
      </c>
      <c r="J270" s="176"/>
      <c r="K270" s="92"/>
      <c r="AB270" s="92"/>
    </row>
    <row r="271" spans="2:28" ht="16.5" customHeight="1" x14ac:dyDescent="0.25">
      <c r="B271" s="165" t="s">
        <v>167</v>
      </c>
      <c r="C271" s="165" t="s">
        <v>132</v>
      </c>
      <c r="D271" s="164" t="s">
        <v>168</v>
      </c>
      <c r="E271" s="328">
        <v>0</v>
      </c>
      <c r="F271" s="313">
        <v>0</v>
      </c>
      <c r="G271" s="321">
        <f t="shared" si="11"/>
        <v>0</v>
      </c>
      <c r="H271" s="299" t="s">
        <v>8</v>
      </c>
      <c r="I271" s="254" t="s">
        <v>14</v>
      </c>
      <c r="J271" s="176"/>
      <c r="K271" s="92"/>
      <c r="AB271" s="92"/>
    </row>
    <row r="272" spans="2:28" ht="16.5" customHeight="1" x14ac:dyDescent="0.25">
      <c r="B272" s="165" t="s">
        <v>54</v>
      </c>
      <c r="C272" s="165" t="s">
        <v>55</v>
      </c>
      <c r="D272" s="164" t="s">
        <v>56</v>
      </c>
      <c r="E272" s="328">
        <v>0</v>
      </c>
      <c r="F272" s="313">
        <v>0</v>
      </c>
      <c r="G272" s="321">
        <f t="shared" si="11"/>
        <v>0</v>
      </c>
      <c r="H272" s="299" t="s">
        <v>8</v>
      </c>
      <c r="I272" s="254" t="s">
        <v>14</v>
      </c>
      <c r="J272" s="176"/>
      <c r="K272" s="92"/>
      <c r="AB272" s="92"/>
    </row>
    <row r="273" spans="2:28" ht="16.5" customHeight="1" x14ac:dyDescent="0.25">
      <c r="B273" s="165" t="s">
        <v>625</v>
      </c>
      <c r="C273" s="165" t="s">
        <v>625</v>
      </c>
      <c r="D273" s="164" t="s">
        <v>38</v>
      </c>
      <c r="E273" s="328">
        <v>0</v>
      </c>
      <c r="F273" s="313">
        <v>0</v>
      </c>
      <c r="G273" s="321">
        <f t="shared" si="11"/>
        <v>0</v>
      </c>
      <c r="H273" s="299" t="s">
        <v>8</v>
      </c>
      <c r="I273" s="254" t="s">
        <v>14</v>
      </c>
      <c r="J273" s="176"/>
      <c r="K273" s="92"/>
      <c r="AB273" s="92"/>
    </row>
    <row r="274" spans="2:28" ht="16.5" customHeight="1" x14ac:dyDescent="0.25">
      <c r="B274" s="387" t="s">
        <v>257</v>
      </c>
      <c r="C274" s="387" t="s">
        <v>258</v>
      </c>
      <c r="D274" s="388" t="s">
        <v>301</v>
      </c>
      <c r="E274" s="259">
        <v>0</v>
      </c>
      <c r="F274" s="313">
        <v>0</v>
      </c>
      <c r="G274" s="313">
        <f t="shared" si="11"/>
        <v>0</v>
      </c>
      <c r="H274" s="389" t="s">
        <v>8</v>
      </c>
      <c r="I274" s="271" t="s">
        <v>14</v>
      </c>
      <c r="J274" s="255"/>
      <c r="K274" s="285"/>
      <c r="Q274" s="92"/>
      <c r="R274" s="92"/>
      <c r="S274" s="92"/>
      <c r="T274" s="92"/>
      <c r="AB274" s="92"/>
    </row>
    <row r="275" spans="2:28" ht="16.5" customHeight="1" x14ac:dyDescent="0.25">
      <c r="B275" s="387" t="s">
        <v>515</v>
      </c>
      <c r="C275" s="387" t="s">
        <v>537</v>
      </c>
      <c r="D275" s="388" t="s">
        <v>516</v>
      </c>
      <c r="E275" s="259">
        <v>0</v>
      </c>
      <c r="F275" s="313">
        <v>0</v>
      </c>
      <c r="G275" s="313">
        <f t="shared" si="11"/>
        <v>0</v>
      </c>
      <c r="H275" s="389" t="s">
        <v>8</v>
      </c>
      <c r="I275" s="271" t="s">
        <v>14</v>
      </c>
      <c r="J275" s="255"/>
      <c r="K275" s="285"/>
      <c r="Q275" s="92"/>
      <c r="R275" s="92"/>
      <c r="S275" s="92"/>
      <c r="T275" s="92"/>
      <c r="AB275" s="92"/>
    </row>
    <row r="276" spans="2:28" ht="16.5" customHeight="1" x14ac:dyDescent="0.25">
      <c r="B276" s="387" t="s">
        <v>517</v>
      </c>
      <c r="C276" s="387" t="s">
        <v>538</v>
      </c>
      <c r="D276" s="388" t="s">
        <v>516</v>
      </c>
      <c r="E276" s="390">
        <v>0</v>
      </c>
      <c r="F276" s="313">
        <v>0</v>
      </c>
      <c r="G276" s="313">
        <f t="shared" si="11"/>
        <v>0</v>
      </c>
      <c r="H276" s="389" t="s">
        <v>8</v>
      </c>
      <c r="I276" s="271" t="s">
        <v>14</v>
      </c>
      <c r="J276" s="255"/>
      <c r="K276" s="285"/>
      <c r="AB276" s="92"/>
    </row>
    <row r="277" spans="2:28" ht="16.5" customHeight="1" x14ac:dyDescent="0.25">
      <c r="B277" s="387" t="s">
        <v>360</v>
      </c>
      <c r="C277" s="387" t="s">
        <v>404</v>
      </c>
      <c r="D277" s="388" t="s">
        <v>405</v>
      </c>
      <c r="E277" s="390">
        <v>0</v>
      </c>
      <c r="F277" s="313">
        <v>0</v>
      </c>
      <c r="G277" s="313">
        <f t="shared" si="11"/>
        <v>0</v>
      </c>
      <c r="H277" s="389" t="s">
        <v>8</v>
      </c>
      <c r="I277" s="271" t="s">
        <v>14</v>
      </c>
      <c r="J277" s="255"/>
      <c r="K277" s="285"/>
      <c r="AB277" s="92"/>
    </row>
    <row r="278" spans="2:28" ht="16.5" customHeight="1" x14ac:dyDescent="0.25">
      <c r="B278" s="387" t="s">
        <v>531</v>
      </c>
      <c r="C278" s="387" t="s">
        <v>531</v>
      </c>
      <c r="D278" s="388" t="s">
        <v>532</v>
      </c>
      <c r="E278" s="259">
        <v>0</v>
      </c>
      <c r="F278" s="313">
        <v>0</v>
      </c>
      <c r="G278" s="313">
        <f t="shared" si="11"/>
        <v>0</v>
      </c>
      <c r="H278" s="389" t="s">
        <v>8</v>
      </c>
      <c r="I278" s="271" t="s">
        <v>14</v>
      </c>
      <c r="J278" s="255"/>
      <c r="K278" s="92"/>
      <c r="AB278" s="92"/>
    </row>
    <row r="279" spans="2:28" ht="16.5" customHeight="1" x14ac:dyDescent="0.25">
      <c r="B279" s="387" t="s">
        <v>245</v>
      </c>
      <c r="C279" s="387" t="s">
        <v>227</v>
      </c>
      <c r="D279" s="388" t="s">
        <v>235</v>
      </c>
      <c r="E279" s="259">
        <v>0</v>
      </c>
      <c r="F279" s="313">
        <v>0</v>
      </c>
      <c r="G279" s="313">
        <f t="shared" si="11"/>
        <v>0</v>
      </c>
      <c r="H279" s="389" t="s">
        <v>8</v>
      </c>
      <c r="I279" s="271" t="s">
        <v>14</v>
      </c>
      <c r="J279" s="255"/>
      <c r="K279" s="92"/>
      <c r="AB279" s="92"/>
    </row>
    <row r="280" spans="2:28" ht="16.5" customHeight="1" x14ac:dyDescent="0.25">
      <c r="B280" s="387" t="s">
        <v>1125</v>
      </c>
      <c r="C280" s="387" t="s">
        <v>1125</v>
      </c>
      <c r="D280" s="388" t="s">
        <v>1126</v>
      </c>
      <c r="E280" s="259">
        <v>0</v>
      </c>
      <c r="F280" s="313">
        <v>0</v>
      </c>
      <c r="G280" s="313">
        <f>PRODUCT(E280:F280)</f>
        <v>0</v>
      </c>
      <c r="H280" s="389" t="s">
        <v>8</v>
      </c>
      <c r="I280" s="271" t="s">
        <v>1127</v>
      </c>
      <c r="J280" s="255"/>
      <c r="K280" s="285"/>
      <c r="Q280" s="92"/>
      <c r="R280" s="92"/>
      <c r="S280" s="92"/>
      <c r="T280" s="92"/>
      <c r="AB280" s="92"/>
    </row>
    <row r="281" spans="2:28" ht="16.5" customHeight="1" x14ac:dyDescent="0.25">
      <c r="B281" s="387" t="s">
        <v>479</v>
      </c>
      <c r="C281" s="387" t="s">
        <v>540</v>
      </c>
      <c r="D281" s="388" t="s">
        <v>480</v>
      </c>
      <c r="E281" s="259">
        <v>0</v>
      </c>
      <c r="F281" s="313">
        <v>0</v>
      </c>
      <c r="G281" s="313">
        <f>E281*F281</f>
        <v>0</v>
      </c>
      <c r="H281" s="389" t="s">
        <v>8</v>
      </c>
      <c r="I281" s="271" t="s">
        <v>481</v>
      </c>
      <c r="J281" s="255"/>
      <c r="K281" s="285"/>
      <c r="Q281" s="92"/>
      <c r="R281" s="92"/>
      <c r="S281" s="92"/>
      <c r="T281" s="92"/>
      <c r="AB281" s="92"/>
    </row>
    <row r="282" spans="2:28" ht="16.5" customHeight="1" x14ac:dyDescent="0.25">
      <c r="B282" s="387" t="s">
        <v>924</v>
      </c>
      <c r="C282" s="387"/>
      <c r="D282" s="388" t="s">
        <v>1128</v>
      </c>
      <c r="E282" s="259">
        <v>0</v>
      </c>
      <c r="F282" s="313">
        <v>0</v>
      </c>
      <c r="G282" s="313">
        <f t="shared" ref="G282:G287" si="12">PRODUCT(E282:F282)</f>
        <v>0</v>
      </c>
      <c r="H282" s="389" t="s">
        <v>8</v>
      </c>
      <c r="I282" s="271" t="s">
        <v>481</v>
      </c>
      <c r="J282" s="255"/>
      <c r="K282" s="285"/>
      <c r="AB282" s="92"/>
    </row>
    <row r="283" spans="2:28" ht="16.5" customHeight="1" x14ac:dyDescent="0.25">
      <c r="B283" s="387" t="s">
        <v>1129</v>
      </c>
      <c r="C283" s="387"/>
      <c r="D283" s="388" t="s">
        <v>1130</v>
      </c>
      <c r="E283" s="259">
        <v>0</v>
      </c>
      <c r="F283" s="313">
        <v>0</v>
      </c>
      <c r="G283" s="313">
        <f t="shared" si="12"/>
        <v>0</v>
      </c>
      <c r="H283" s="389" t="s">
        <v>8</v>
      </c>
      <c r="I283" s="271" t="s">
        <v>481</v>
      </c>
      <c r="J283" s="255"/>
      <c r="K283" s="285"/>
      <c r="AB283" s="92"/>
    </row>
    <row r="284" spans="2:28" ht="16.5" customHeight="1" x14ac:dyDescent="0.25">
      <c r="B284" s="387" t="s">
        <v>1131</v>
      </c>
      <c r="C284" s="387" t="s">
        <v>1132</v>
      </c>
      <c r="D284" s="388" t="s">
        <v>1133</v>
      </c>
      <c r="E284" s="259">
        <v>0</v>
      </c>
      <c r="F284" s="313">
        <v>0</v>
      </c>
      <c r="G284" s="313">
        <f t="shared" si="12"/>
        <v>0</v>
      </c>
      <c r="H284" s="389" t="s">
        <v>8</v>
      </c>
      <c r="I284" s="271" t="s">
        <v>481</v>
      </c>
      <c r="J284" s="255"/>
      <c r="K284" s="92"/>
      <c r="AB284" s="92"/>
    </row>
    <row r="285" spans="2:28" ht="16.5" customHeight="1" x14ac:dyDescent="0.25">
      <c r="B285" s="387" t="s">
        <v>1134</v>
      </c>
      <c r="C285" s="387" t="s">
        <v>1134</v>
      </c>
      <c r="D285" s="388" t="s">
        <v>1135</v>
      </c>
      <c r="E285" s="259">
        <v>0</v>
      </c>
      <c r="F285" s="313">
        <v>0</v>
      </c>
      <c r="G285" s="313">
        <f t="shared" si="12"/>
        <v>0</v>
      </c>
      <c r="H285" s="389" t="s">
        <v>8</v>
      </c>
      <c r="I285" s="271" t="s">
        <v>481</v>
      </c>
      <c r="J285" s="255"/>
      <c r="K285" s="92"/>
      <c r="AB285" s="92"/>
    </row>
    <row r="286" spans="2:28" ht="16.5" customHeight="1" x14ac:dyDescent="0.25">
      <c r="B286" s="387" t="s">
        <v>1136</v>
      </c>
      <c r="C286" s="387" t="s">
        <v>1136</v>
      </c>
      <c r="D286" s="388" t="s">
        <v>1137</v>
      </c>
      <c r="E286" s="259">
        <v>0</v>
      </c>
      <c r="F286" s="313">
        <v>0</v>
      </c>
      <c r="G286" s="313">
        <f t="shared" si="12"/>
        <v>0</v>
      </c>
      <c r="H286" s="389" t="s">
        <v>8</v>
      </c>
      <c r="I286" s="271" t="s">
        <v>481</v>
      </c>
      <c r="J286" s="255"/>
      <c r="K286" s="285"/>
      <c r="Q286" s="92"/>
      <c r="R286" s="92"/>
      <c r="S286" s="92"/>
      <c r="T286" s="92"/>
      <c r="AB286" s="92"/>
    </row>
    <row r="287" spans="2:28" ht="16.5" customHeight="1" x14ac:dyDescent="0.25">
      <c r="B287" s="387" t="s">
        <v>1138</v>
      </c>
      <c r="C287" s="387"/>
      <c r="D287" s="388" t="s">
        <v>1139</v>
      </c>
      <c r="E287" s="259">
        <v>0</v>
      </c>
      <c r="F287" s="313">
        <v>0</v>
      </c>
      <c r="G287" s="313">
        <f t="shared" si="12"/>
        <v>0</v>
      </c>
      <c r="H287" s="389" t="s">
        <v>8</v>
      </c>
      <c r="I287" s="271" t="s">
        <v>1140</v>
      </c>
      <c r="J287" s="255"/>
      <c r="K287" s="285"/>
      <c r="Q287" s="92"/>
      <c r="R287" s="92"/>
      <c r="S287" s="92"/>
      <c r="T287" s="92"/>
      <c r="AB287" s="92"/>
    </row>
    <row r="288" spans="2:28" ht="16.5" customHeight="1" x14ac:dyDescent="0.25">
      <c r="B288" s="387" t="s">
        <v>894</v>
      </c>
      <c r="C288" s="387" t="s">
        <v>894</v>
      </c>
      <c r="D288" s="388" t="s">
        <v>930</v>
      </c>
      <c r="E288" s="259">
        <v>0</v>
      </c>
      <c r="F288" s="313">
        <v>0</v>
      </c>
      <c r="G288" s="313">
        <f>E288*F288</f>
        <v>0</v>
      </c>
      <c r="H288" s="389" t="s">
        <v>8</v>
      </c>
      <c r="I288" s="271" t="s">
        <v>931</v>
      </c>
      <c r="J288" s="255"/>
      <c r="K288" s="285"/>
      <c r="AB288" s="92"/>
    </row>
    <row r="289" spans="2:28" ht="16.5" customHeight="1" x14ac:dyDescent="0.25">
      <c r="B289" s="387" t="s">
        <v>852</v>
      </c>
      <c r="C289" s="387" t="s">
        <v>852</v>
      </c>
      <c r="D289" s="388" t="s">
        <v>932</v>
      </c>
      <c r="E289" s="259">
        <v>0</v>
      </c>
      <c r="F289" s="313">
        <v>0</v>
      </c>
      <c r="G289" s="313">
        <f>E289*F289</f>
        <v>0</v>
      </c>
      <c r="H289" s="389" t="s">
        <v>8</v>
      </c>
      <c r="I289" s="271" t="s">
        <v>931</v>
      </c>
      <c r="J289" s="255"/>
      <c r="K289" s="285"/>
      <c r="AB289" s="92"/>
    </row>
    <row r="290" spans="2:28" ht="16.5" customHeight="1" x14ac:dyDescent="0.25">
      <c r="B290" s="387" t="s">
        <v>1141</v>
      </c>
      <c r="C290" s="387"/>
      <c r="D290" s="388" t="s">
        <v>1142</v>
      </c>
      <c r="E290" s="259">
        <v>0</v>
      </c>
      <c r="F290" s="313">
        <v>0</v>
      </c>
      <c r="G290" s="313">
        <f t="shared" ref="G290:G303" si="13">PRODUCT(E290:F290)</f>
        <v>0</v>
      </c>
      <c r="H290" s="389" t="s">
        <v>8</v>
      </c>
      <c r="I290" s="271" t="s">
        <v>1143</v>
      </c>
      <c r="J290" s="255"/>
      <c r="K290" s="92"/>
      <c r="AB290" s="92"/>
    </row>
    <row r="291" spans="2:28" ht="16.5" customHeight="1" x14ac:dyDescent="0.25">
      <c r="B291" s="387" t="s">
        <v>1144</v>
      </c>
      <c r="C291" s="387"/>
      <c r="D291" s="388" t="s">
        <v>1145</v>
      </c>
      <c r="E291" s="259">
        <v>0</v>
      </c>
      <c r="F291" s="313">
        <v>0</v>
      </c>
      <c r="G291" s="313">
        <f t="shared" si="13"/>
        <v>0</v>
      </c>
      <c r="H291" s="389" t="s">
        <v>8</v>
      </c>
      <c r="I291" s="271" t="s">
        <v>1146</v>
      </c>
      <c r="J291" s="255"/>
      <c r="K291" s="92"/>
      <c r="AB291" s="92"/>
    </row>
    <row r="292" spans="2:28" ht="16.5" customHeight="1" x14ac:dyDescent="0.25">
      <c r="B292" s="387" t="s">
        <v>879</v>
      </c>
      <c r="C292" s="387"/>
      <c r="D292" s="388" t="s">
        <v>1147</v>
      </c>
      <c r="E292" s="259">
        <v>0</v>
      </c>
      <c r="F292" s="313">
        <v>0</v>
      </c>
      <c r="G292" s="313">
        <f t="shared" si="13"/>
        <v>0</v>
      </c>
      <c r="H292" s="389" t="s">
        <v>8</v>
      </c>
      <c r="I292" s="271" t="s">
        <v>1148</v>
      </c>
      <c r="J292" s="255"/>
      <c r="K292" s="285"/>
      <c r="Q292" s="92"/>
      <c r="R292" s="92"/>
      <c r="S292" s="92"/>
      <c r="T292" s="92"/>
      <c r="AB292" s="92"/>
    </row>
    <row r="293" spans="2:28" ht="16.5" customHeight="1" x14ac:dyDescent="0.25">
      <c r="B293" s="387" t="s">
        <v>1149</v>
      </c>
      <c r="C293" s="387"/>
      <c r="D293" s="388" t="s">
        <v>1150</v>
      </c>
      <c r="E293" s="259">
        <v>0</v>
      </c>
      <c r="F293" s="313">
        <v>0</v>
      </c>
      <c r="G293" s="313">
        <f t="shared" si="13"/>
        <v>0</v>
      </c>
      <c r="H293" s="389" t="s">
        <v>8</v>
      </c>
      <c r="I293" s="271" t="s">
        <v>1148</v>
      </c>
      <c r="J293" s="255"/>
      <c r="K293" s="285"/>
      <c r="Q293" s="92"/>
      <c r="R293" s="92"/>
      <c r="S293" s="92"/>
      <c r="T293" s="92"/>
      <c r="AB293" s="92"/>
    </row>
    <row r="294" spans="2:28" ht="16.5" customHeight="1" x14ac:dyDescent="0.25">
      <c r="B294" s="387" t="s">
        <v>1151</v>
      </c>
      <c r="C294" s="387"/>
      <c r="D294" s="388" t="s">
        <v>1152</v>
      </c>
      <c r="E294" s="259">
        <v>0</v>
      </c>
      <c r="F294" s="313">
        <v>0</v>
      </c>
      <c r="G294" s="313">
        <f t="shared" si="13"/>
        <v>0</v>
      </c>
      <c r="H294" s="389" t="s">
        <v>8</v>
      </c>
      <c r="I294" s="271" t="s">
        <v>1153</v>
      </c>
      <c r="J294" s="255"/>
      <c r="K294" s="285"/>
      <c r="AB294" s="92"/>
    </row>
    <row r="295" spans="2:28" ht="16.5" customHeight="1" x14ac:dyDescent="0.25">
      <c r="B295" s="387" t="s">
        <v>1154</v>
      </c>
      <c r="C295" s="387"/>
      <c r="D295" s="388" t="s">
        <v>1155</v>
      </c>
      <c r="E295" s="259">
        <v>0</v>
      </c>
      <c r="F295" s="313">
        <v>0</v>
      </c>
      <c r="G295" s="313">
        <f t="shared" si="13"/>
        <v>0</v>
      </c>
      <c r="H295" s="389" t="s">
        <v>8</v>
      </c>
      <c r="I295" s="271" t="s">
        <v>1153</v>
      </c>
      <c r="J295" s="255"/>
      <c r="K295" s="285"/>
      <c r="AB295" s="92"/>
    </row>
    <row r="296" spans="2:28" ht="16.5" customHeight="1" x14ac:dyDescent="0.25">
      <c r="B296" s="387" t="s">
        <v>1156</v>
      </c>
      <c r="C296" s="387"/>
      <c r="D296" s="388" t="s">
        <v>1157</v>
      </c>
      <c r="E296" s="259">
        <v>0</v>
      </c>
      <c r="F296" s="313">
        <v>0</v>
      </c>
      <c r="G296" s="313">
        <f t="shared" si="13"/>
        <v>0</v>
      </c>
      <c r="H296" s="389" t="s">
        <v>8</v>
      </c>
      <c r="I296" s="271" t="s">
        <v>1153</v>
      </c>
      <c r="J296" s="255"/>
      <c r="K296" s="92"/>
      <c r="AB296" s="92"/>
    </row>
    <row r="297" spans="2:28" ht="16.5" customHeight="1" x14ac:dyDescent="0.25">
      <c r="B297" s="387" t="s">
        <v>1158</v>
      </c>
      <c r="C297" s="387"/>
      <c r="D297" s="388" t="s">
        <v>1159</v>
      </c>
      <c r="E297" s="259">
        <v>0</v>
      </c>
      <c r="F297" s="313">
        <v>0</v>
      </c>
      <c r="G297" s="313">
        <f t="shared" si="13"/>
        <v>0</v>
      </c>
      <c r="H297" s="389" t="s">
        <v>8</v>
      </c>
      <c r="I297" s="271" t="s">
        <v>1153</v>
      </c>
      <c r="J297" s="255"/>
      <c r="K297" s="92"/>
      <c r="AB297" s="92"/>
    </row>
    <row r="298" spans="2:28" ht="16.5" customHeight="1" x14ac:dyDescent="0.25">
      <c r="B298" s="387" t="s">
        <v>901</v>
      </c>
      <c r="C298" s="387"/>
      <c r="D298" s="388" t="s">
        <v>1160</v>
      </c>
      <c r="E298" s="259">
        <v>0</v>
      </c>
      <c r="F298" s="313">
        <v>0</v>
      </c>
      <c r="G298" s="313">
        <f t="shared" si="13"/>
        <v>0</v>
      </c>
      <c r="H298" s="389" t="s">
        <v>8</v>
      </c>
      <c r="I298" s="271" t="s">
        <v>1161</v>
      </c>
      <c r="J298" s="255"/>
      <c r="K298" s="285"/>
      <c r="Q298" s="92"/>
      <c r="R298" s="92"/>
      <c r="S298" s="92"/>
      <c r="T298" s="92"/>
      <c r="AB298" s="92"/>
    </row>
    <row r="299" spans="2:28" ht="16.5" customHeight="1" x14ac:dyDescent="0.25">
      <c r="B299" s="387" t="s">
        <v>1162</v>
      </c>
      <c r="C299" s="387"/>
      <c r="D299" s="388" t="s">
        <v>992</v>
      </c>
      <c r="E299" s="259">
        <v>0</v>
      </c>
      <c r="F299" s="313">
        <v>0</v>
      </c>
      <c r="G299" s="313">
        <f t="shared" si="13"/>
        <v>0</v>
      </c>
      <c r="H299" s="389" t="s">
        <v>8</v>
      </c>
      <c r="I299" s="271" t="s">
        <v>1161</v>
      </c>
      <c r="J299" s="255"/>
      <c r="K299" s="285"/>
      <c r="Q299" s="92"/>
      <c r="R299" s="92"/>
      <c r="S299" s="92"/>
      <c r="T299" s="92"/>
      <c r="AB299" s="92"/>
    </row>
    <row r="300" spans="2:28" ht="16.5" customHeight="1" x14ac:dyDescent="0.25">
      <c r="B300" s="387" t="s">
        <v>1163</v>
      </c>
      <c r="C300" s="387"/>
      <c r="D300" s="388" t="s">
        <v>493</v>
      </c>
      <c r="E300" s="259">
        <v>0</v>
      </c>
      <c r="F300" s="313">
        <v>0</v>
      </c>
      <c r="G300" s="313">
        <f t="shared" si="13"/>
        <v>0</v>
      </c>
      <c r="H300" s="389" t="s">
        <v>8</v>
      </c>
      <c r="I300" s="271" t="s">
        <v>1161</v>
      </c>
      <c r="J300" s="255"/>
      <c r="K300" s="285"/>
      <c r="AB300" s="92"/>
    </row>
    <row r="301" spans="2:28" ht="16.5" customHeight="1" x14ac:dyDescent="0.25">
      <c r="B301" s="387" t="s">
        <v>1164</v>
      </c>
      <c r="C301" s="387"/>
      <c r="D301" s="388" t="s">
        <v>1165</v>
      </c>
      <c r="E301" s="259">
        <v>0</v>
      </c>
      <c r="F301" s="313">
        <v>0</v>
      </c>
      <c r="G301" s="313">
        <f t="shared" si="13"/>
        <v>0</v>
      </c>
      <c r="H301" s="389" t="s">
        <v>8</v>
      </c>
      <c r="I301" s="271" t="s">
        <v>1161</v>
      </c>
      <c r="J301" s="255"/>
      <c r="K301" s="285"/>
      <c r="AB301" s="92"/>
    </row>
    <row r="302" spans="2:28" ht="16.5" customHeight="1" x14ac:dyDescent="0.25">
      <c r="B302" s="387" t="s">
        <v>1166</v>
      </c>
      <c r="C302" s="387"/>
      <c r="D302" s="388" t="s">
        <v>1167</v>
      </c>
      <c r="E302" s="259">
        <v>0</v>
      </c>
      <c r="F302" s="313">
        <v>0</v>
      </c>
      <c r="G302" s="313">
        <f t="shared" si="13"/>
        <v>0</v>
      </c>
      <c r="H302" s="389" t="s">
        <v>8</v>
      </c>
      <c r="I302" s="271" t="s">
        <v>1161</v>
      </c>
      <c r="J302" s="255"/>
      <c r="K302" s="92"/>
      <c r="AB302" s="92"/>
    </row>
    <row r="303" spans="2:28" ht="16.5" customHeight="1" x14ac:dyDescent="0.25">
      <c r="B303" s="387" t="s">
        <v>933</v>
      </c>
      <c r="C303" s="387"/>
      <c r="D303" s="388" t="s">
        <v>1168</v>
      </c>
      <c r="E303" s="259">
        <v>0</v>
      </c>
      <c r="F303" s="313">
        <v>0</v>
      </c>
      <c r="G303" s="313">
        <f t="shared" si="13"/>
        <v>0</v>
      </c>
      <c r="H303" s="389" t="s">
        <v>8</v>
      </c>
      <c r="I303" s="271" t="s">
        <v>1161</v>
      </c>
      <c r="J303" s="255"/>
      <c r="K303" s="92"/>
      <c r="AB303" s="92"/>
    </row>
    <row r="304" spans="2:28" ht="16.5" customHeight="1" x14ac:dyDescent="0.25">
      <c r="B304" s="387" t="s">
        <v>486</v>
      </c>
      <c r="C304" s="387" t="s">
        <v>542</v>
      </c>
      <c r="D304" s="388" t="s">
        <v>487</v>
      </c>
      <c r="E304" s="259">
        <v>0</v>
      </c>
      <c r="F304" s="313">
        <v>0</v>
      </c>
      <c r="G304" s="313">
        <f t="shared" ref="G304:G317" si="14">E304*F304</f>
        <v>0</v>
      </c>
      <c r="H304" s="389" t="s">
        <v>8</v>
      </c>
      <c r="I304" s="271" t="s">
        <v>482</v>
      </c>
      <c r="J304" s="255"/>
      <c r="K304" s="285"/>
      <c r="Q304" s="92"/>
      <c r="R304" s="92"/>
      <c r="S304" s="92"/>
      <c r="T304" s="92"/>
      <c r="AB304" s="92"/>
    </row>
    <row r="305" spans="2:28" ht="16.5" customHeight="1" x14ac:dyDescent="0.25">
      <c r="B305" s="387" t="s">
        <v>488</v>
      </c>
      <c r="C305" s="387" t="s">
        <v>543</v>
      </c>
      <c r="D305" s="388" t="s">
        <v>509</v>
      </c>
      <c r="E305" s="259">
        <v>0</v>
      </c>
      <c r="F305" s="313">
        <v>0</v>
      </c>
      <c r="G305" s="313">
        <f t="shared" si="14"/>
        <v>0</v>
      </c>
      <c r="H305" s="389" t="s">
        <v>8</v>
      </c>
      <c r="I305" s="271" t="s">
        <v>482</v>
      </c>
      <c r="J305" s="255"/>
      <c r="K305" s="285"/>
      <c r="Q305" s="92"/>
      <c r="R305" s="92"/>
      <c r="S305" s="92"/>
      <c r="T305" s="92"/>
      <c r="AB305" s="92"/>
    </row>
    <row r="306" spans="2:28" ht="16.5" customHeight="1" x14ac:dyDescent="0.25">
      <c r="B306" s="387" t="s">
        <v>489</v>
      </c>
      <c r="C306" s="387" t="s">
        <v>544</v>
      </c>
      <c r="D306" s="388" t="s">
        <v>510</v>
      </c>
      <c r="E306" s="259">
        <v>0</v>
      </c>
      <c r="F306" s="313">
        <v>0</v>
      </c>
      <c r="G306" s="313">
        <f t="shared" si="14"/>
        <v>0</v>
      </c>
      <c r="H306" s="389" t="s">
        <v>8</v>
      </c>
      <c r="I306" s="271" t="s">
        <v>482</v>
      </c>
      <c r="J306" s="255"/>
      <c r="K306" s="285"/>
    </row>
    <row r="307" spans="2:28" ht="16.5" customHeight="1" x14ac:dyDescent="0.25">
      <c r="B307" s="387" t="s">
        <v>490</v>
      </c>
      <c r="C307" s="387" t="s">
        <v>545</v>
      </c>
      <c r="D307" s="388" t="s">
        <v>491</v>
      </c>
      <c r="E307" s="259">
        <v>0</v>
      </c>
      <c r="F307" s="313">
        <v>0</v>
      </c>
      <c r="G307" s="313">
        <f t="shared" si="14"/>
        <v>0</v>
      </c>
      <c r="H307" s="389" t="s">
        <v>8</v>
      </c>
      <c r="I307" s="271" t="s">
        <v>482</v>
      </c>
      <c r="J307" s="255"/>
      <c r="K307" s="285"/>
    </row>
    <row r="308" spans="2:28" ht="16.5" customHeight="1" x14ac:dyDescent="0.25">
      <c r="B308" s="387" t="s">
        <v>492</v>
      </c>
      <c r="C308" s="387" t="s">
        <v>546</v>
      </c>
      <c r="D308" s="388" t="s">
        <v>493</v>
      </c>
      <c r="E308" s="259">
        <v>0</v>
      </c>
      <c r="F308" s="313">
        <v>0</v>
      </c>
      <c r="G308" s="313">
        <f t="shared" si="14"/>
        <v>0</v>
      </c>
      <c r="H308" s="389" t="s">
        <v>8</v>
      </c>
      <c r="I308" s="271" t="s">
        <v>482</v>
      </c>
      <c r="J308" s="255"/>
      <c r="K308" s="285"/>
    </row>
    <row r="309" spans="2:28" ht="16.5" customHeight="1" x14ac:dyDescent="0.25">
      <c r="B309" s="387" t="s">
        <v>494</v>
      </c>
      <c r="C309" s="387" t="s">
        <v>547</v>
      </c>
      <c r="D309" s="388" t="s">
        <v>495</v>
      </c>
      <c r="E309" s="259">
        <v>0</v>
      </c>
      <c r="F309" s="313">
        <v>0</v>
      </c>
      <c r="G309" s="313">
        <f t="shared" si="14"/>
        <v>0</v>
      </c>
      <c r="H309" s="389" t="s">
        <v>8</v>
      </c>
      <c r="I309" s="271" t="s">
        <v>482</v>
      </c>
      <c r="J309" s="255"/>
      <c r="K309" s="285"/>
    </row>
    <row r="310" spans="2:28" ht="16.5" customHeight="1" x14ac:dyDescent="0.25">
      <c r="B310" s="387" t="s">
        <v>496</v>
      </c>
      <c r="C310" s="387" t="s">
        <v>548</v>
      </c>
      <c r="D310" s="388" t="s">
        <v>497</v>
      </c>
      <c r="E310" s="259">
        <v>0</v>
      </c>
      <c r="F310" s="313">
        <v>0</v>
      </c>
      <c r="G310" s="313">
        <f t="shared" si="14"/>
        <v>0</v>
      </c>
      <c r="H310" s="389" t="s">
        <v>8</v>
      </c>
      <c r="I310" s="271" t="s">
        <v>482</v>
      </c>
      <c r="J310" s="255"/>
      <c r="K310" s="285"/>
    </row>
    <row r="311" spans="2:28" ht="16.5" customHeight="1" x14ac:dyDescent="0.25">
      <c r="B311" s="387" t="s">
        <v>665</v>
      </c>
      <c r="C311" s="387" t="s">
        <v>665</v>
      </c>
      <c r="D311" s="388" t="s">
        <v>666</v>
      </c>
      <c r="E311" s="259">
        <v>0</v>
      </c>
      <c r="F311" s="313">
        <v>0</v>
      </c>
      <c r="G311" s="313">
        <f t="shared" si="14"/>
        <v>0</v>
      </c>
      <c r="H311" s="389" t="s">
        <v>8</v>
      </c>
      <c r="I311" s="271" t="s">
        <v>482</v>
      </c>
      <c r="J311" s="255"/>
      <c r="K311" s="285"/>
    </row>
    <row r="312" spans="2:28" ht="16.5" customHeight="1" x14ac:dyDescent="0.25">
      <c r="B312" s="387" t="s">
        <v>850</v>
      </c>
      <c r="C312" s="387" t="s">
        <v>850</v>
      </c>
      <c r="D312" s="388" t="s">
        <v>914</v>
      </c>
      <c r="E312" s="259">
        <v>0</v>
      </c>
      <c r="F312" s="313">
        <v>0</v>
      </c>
      <c r="G312" s="313">
        <f t="shared" si="14"/>
        <v>0</v>
      </c>
      <c r="H312" s="389" t="s">
        <v>8</v>
      </c>
      <c r="I312" s="271" t="s">
        <v>482</v>
      </c>
      <c r="J312" s="255"/>
      <c r="K312" s="285"/>
    </row>
    <row r="313" spans="2:28" ht="16.5" customHeight="1" x14ac:dyDescent="0.25">
      <c r="B313" s="387" t="s">
        <v>854</v>
      </c>
      <c r="C313" s="387" t="s">
        <v>854</v>
      </c>
      <c r="D313" s="388" t="s">
        <v>915</v>
      </c>
      <c r="E313" s="259">
        <v>0</v>
      </c>
      <c r="F313" s="313">
        <v>0</v>
      </c>
      <c r="G313" s="313">
        <f t="shared" si="14"/>
        <v>0</v>
      </c>
      <c r="H313" s="389" t="s">
        <v>8</v>
      </c>
      <c r="I313" s="271" t="s">
        <v>482</v>
      </c>
      <c r="J313" s="255"/>
      <c r="K313" s="285"/>
    </row>
    <row r="314" spans="2:28" ht="16.5" customHeight="1" x14ac:dyDescent="0.25">
      <c r="B314" s="387" t="s">
        <v>879</v>
      </c>
      <c r="C314" s="387" t="s">
        <v>879</v>
      </c>
      <c r="D314" s="388" t="s">
        <v>51</v>
      </c>
      <c r="E314" s="259">
        <v>0</v>
      </c>
      <c r="F314" s="313">
        <v>0</v>
      </c>
      <c r="G314" s="313">
        <f t="shared" si="14"/>
        <v>0</v>
      </c>
      <c r="H314" s="389" t="s">
        <v>8</v>
      </c>
      <c r="I314" s="271" t="s">
        <v>482</v>
      </c>
      <c r="J314" s="255"/>
      <c r="K314" s="285"/>
    </row>
    <row r="315" spans="2:28" ht="16.5" customHeight="1" x14ac:dyDescent="0.25">
      <c r="B315" s="387" t="s">
        <v>933</v>
      </c>
      <c r="C315" s="387" t="s">
        <v>933</v>
      </c>
      <c r="D315" s="388" t="s">
        <v>934</v>
      </c>
      <c r="E315" s="259">
        <v>0</v>
      </c>
      <c r="F315" s="313">
        <v>0</v>
      </c>
      <c r="G315" s="313">
        <f t="shared" si="14"/>
        <v>0</v>
      </c>
      <c r="H315" s="389" t="s">
        <v>8</v>
      </c>
      <c r="I315" s="271" t="s">
        <v>482</v>
      </c>
      <c r="J315" s="255"/>
      <c r="K315" s="285"/>
    </row>
    <row r="316" spans="2:28" ht="16.5" customHeight="1" x14ac:dyDescent="0.25">
      <c r="B316" s="387" t="s">
        <v>901</v>
      </c>
      <c r="C316" s="387" t="s">
        <v>901</v>
      </c>
      <c r="D316" s="388" t="s">
        <v>935</v>
      </c>
      <c r="E316" s="259">
        <v>0</v>
      </c>
      <c r="F316" s="313">
        <v>0</v>
      </c>
      <c r="G316" s="313">
        <f t="shared" si="14"/>
        <v>0</v>
      </c>
      <c r="H316" s="389" t="s">
        <v>8</v>
      </c>
      <c r="I316" s="271" t="s">
        <v>482</v>
      </c>
      <c r="J316" s="255"/>
      <c r="K316" s="285"/>
    </row>
    <row r="317" spans="2:28" ht="16.5" customHeight="1" x14ac:dyDescent="0.25">
      <c r="B317" s="387" t="s">
        <v>954</v>
      </c>
      <c r="C317" s="387"/>
      <c r="D317" s="388" t="s">
        <v>955</v>
      </c>
      <c r="E317" s="259">
        <v>0</v>
      </c>
      <c r="F317" s="313">
        <v>0</v>
      </c>
      <c r="G317" s="313">
        <f t="shared" si="14"/>
        <v>0</v>
      </c>
      <c r="H317" s="389" t="s">
        <v>8</v>
      </c>
      <c r="I317" s="271" t="s">
        <v>482</v>
      </c>
      <c r="J317" s="255"/>
      <c r="K317" s="285"/>
    </row>
    <row r="318" spans="2:28" ht="16.5" customHeight="1" x14ac:dyDescent="0.25">
      <c r="B318" s="387" t="s">
        <v>1169</v>
      </c>
      <c r="C318" s="387"/>
      <c r="D318" s="388" t="s">
        <v>1170</v>
      </c>
      <c r="E318" s="259">
        <v>0</v>
      </c>
      <c r="F318" s="313">
        <v>0</v>
      </c>
      <c r="G318" s="313">
        <f>PRODUCT(E318:F318)</f>
        <v>0</v>
      </c>
      <c r="H318" s="389" t="s">
        <v>8</v>
      </c>
      <c r="I318" s="271" t="s">
        <v>482</v>
      </c>
      <c r="J318" s="255"/>
      <c r="K318" s="285"/>
    </row>
    <row r="319" spans="2:28" ht="16.5" customHeight="1" x14ac:dyDescent="0.25">
      <c r="B319" s="387" t="s">
        <v>954</v>
      </c>
      <c r="C319" s="387"/>
      <c r="D319" s="388" t="s">
        <v>955</v>
      </c>
      <c r="E319" s="259">
        <v>0</v>
      </c>
      <c r="F319" s="313">
        <v>0</v>
      </c>
      <c r="G319" s="313">
        <f>PRODUCT(E319:F319)</f>
        <v>0</v>
      </c>
      <c r="H319" s="389" t="s">
        <v>8</v>
      </c>
      <c r="I319" s="271" t="s">
        <v>482</v>
      </c>
      <c r="J319" s="255"/>
      <c r="K319" s="285"/>
    </row>
    <row r="320" spans="2:28" ht="16.5" customHeight="1" x14ac:dyDescent="0.25">
      <c r="B320" s="387" t="s">
        <v>894</v>
      </c>
      <c r="C320" s="387" t="s">
        <v>894</v>
      </c>
      <c r="D320" s="388" t="s">
        <v>1171</v>
      </c>
      <c r="E320" s="259">
        <v>0</v>
      </c>
      <c r="F320" s="313">
        <v>0</v>
      </c>
      <c r="G320" s="313">
        <f>PRODUCT(E320:F320)</f>
        <v>0</v>
      </c>
      <c r="H320" s="389" t="s">
        <v>8</v>
      </c>
      <c r="I320" s="271" t="s">
        <v>482</v>
      </c>
      <c r="J320" s="255"/>
      <c r="K320" s="285"/>
    </row>
    <row r="321" spans="2:11" ht="16.5" customHeight="1" x14ac:dyDescent="0.25">
      <c r="B321" s="387" t="s">
        <v>888</v>
      </c>
      <c r="C321" s="387" t="s">
        <v>888</v>
      </c>
      <c r="D321" s="388" t="s">
        <v>916</v>
      </c>
      <c r="E321" s="259">
        <v>0</v>
      </c>
      <c r="F321" s="313">
        <v>0</v>
      </c>
      <c r="G321" s="313">
        <f>E321*F321</f>
        <v>0</v>
      </c>
      <c r="H321" s="389" t="s">
        <v>8</v>
      </c>
      <c r="I321" s="271"/>
      <c r="J321" s="255"/>
      <c r="K321" s="285"/>
    </row>
    <row r="322" spans="2:11" ht="16.5" customHeight="1" x14ac:dyDescent="0.25">
      <c r="B322" s="387" t="s">
        <v>917</v>
      </c>
      <c r="C322" s="387" t="s">
        <v>917</v>
      </c>
      <c r="D322" s="388" t="s">
        <v>918</v>
      </c>
      <c r="E322" s="259">
        <v>0</v>
      </c>
      <c r="F322" s="313">
        <v>0</v>
      </c>
      <c r="G322" s="313">
        <f>E322*F322</f>
        <v>0</v>
      </c>
      <c r="H322" s="389" t="s">
        <v>8</v>
      </c>
      <c r="I322" s="271"/>
      <c r="J322" s="255"/>
      <c r="K322" s="285"/>
    </row>
    <row r="323" spans="2:11" ht="16.5" customHeight="1" x14ac:dyDescent="0.25">
      <c r="B323" s="387" t="s">
        <v>926</v>
      </c>
      <c r="C323" s="387" t="s">
        <v>926</v>
      </c>
      <c r="D323" s="388" t="s">
        <v>927</v>
      </c>
      <c r="E323" s="259">
        <v>0</v>
      </c>
      <c r="F323" s="313">
        <v>0</v>
      </c>
      <c r="G323" s="313">
        <f>E323*F323</f>
        <v>0</v>
      </c>
      <c r="H323" s="389" t="s">
        <v>8</v>
      </c>
      <c r="I323" s="271"/>
      <c r="J323" s="255"/>
      <c r="K323" s="285"/>
    </row>
    <row r="324" spans="2:11" ht="16.5" customHeight="1" x14ac:dyDescent="0.25">
      <c r="B324" s="387" t="s">
        <v>928</v>
      </c>
      <c r="C324" s="387" t="s">
        <v>928</v>
      </c>
      <c r="D324" s="388" t="s">
        <v>929</v>
      </c>
      <c r="E324" s="259">
        <v>0</v>
      </c>
      <c r="F324" s="313">
        <v>0</v>
      </c>
      <c r="G324" s="313">
        <f>E324*F324</f>
        <v>0</v>
      </c>
      <c r="H324" s="389" t="s">
        <v>8</v>
      </c>
      <c r="I324" s="271"/>
      <c r="J324" s="255"/>
      <c r="K324" s="285"/>
    </row>
    <row r="325" spans="2:11" ht="16.5" customHeight="1" x14ac:dyDescent="0.25">
      <c r="B325" s="387" t="s">
        <v>250</v>
      </c>
      <c r="C325" s="387" t="s">
        <v>152</v>
      </c>
      <c r="D325" s="388" t="s">
        <v>169</v>
      </c>
      <c r="E325" s="259">
        <v>0</v>
      </c>
      <c r="F325" s="313">
        <v>0</v>
      </c>
      <c r="G325" s="313">
        <f>E325*F325</f>
        <v>0</v>
      </c>
      <c r="H325" s="389" t="s">
        <v>8</v>
      </c>
      <c r="I325" s="271"/>
      <c r="J325" s="255"/>
      <c r="K325" s="285"/>
    </row>
    <row r="326" spans="2:11" ht="16.5" customHeight="1" x14ac:dyDescent="0.25">
      <c r="B326" s="387" t="s">
        <v>1172</v>
      </c>
      <c r="C326" s="387"/>
      <c r="D326" s="388" t="s">
        <v>1173</v>
      </c>
      <c r="E326" s="259">
        <v>0</v>
      </c>
      <c r="F326" s="313">
        <v>0</v>
      </c>
      <c r="G326" s="313">
        <f>PRODUCT(E326:F326)</f>
        <v>0</v>
      </c>
      <c r="H326" s="389" t="s">
        <v>8</v>
      </c>
      <c r="I326" s="271"/>
      <c r="J326" s="255"/>
      <c r="K326" s="285"/>
    </row>
    <row r="327" spans="2:11" ht="16.5" customHeight="1" x14ac:dyDescent="0.25">
      <c r="B327" s="387" t="s">
        <v>1174</v>
      </c>
      <c r="C327" s="387"/>
      <c r="D327" s="388" t="s">
        <v>1175</v>
      </c>
      <c r="E327" s="259">
        <v>0</v>
      </c>
      <c r="F327" s="313">
        <v>0</v>
      </c>
      <c r="G327" s="313">
        <f>PRODUCT(E327:F327)</f>
        <v>0</v>
      </c>
      <c r="H327" s="389" t="s">
        <v>8</v>
      </c>
      <c r="I327" s="271"/>
      <c r="J327" s="255"/>
      <c r="K327" s="285"/>
    </row>
    <row r="328" spans="2:11" ht="16.5" customHeight="1" x14ac:dyDescent="0.25">
      <c r="B328" s="387" t="s">
        <v>1176</v>
      </c>
      <c r="C328" s="387"/>
      <c r="D328" s="388" t="s">
        <v>1177</v>
      </c>
      <c r="E328" s="259">
        <v>0</v>
      </c>
      <c r="F328" s="313">
        <v>0</v>
      </c>
      <c r="G328" s="313">
        <f>PRODUCT(E328:F328)</f>
        <v>0</v>
      </c>
      <c r="H328" s="389" t="s">
        <v>8</v>
      </c>
      <c r="I328" s="271"/>
      <c r="J328" s="255"/>
      <c r="K328" s="285"/>
    </row>
    <row r="329" spans="2:11" ht="16.5" customHeight="1" x14ac:dyDescent="0.25">
      <c r="B329" s="467" t="s">
        <v>965</v>
      </c>
      <c r="C329" s="467"/>
      <c r="D329" s="468" t="s">
        <v>966</v>
      </c>
      <c r="E329" s="469">
        <v>0</v>
      </c>
      <c r="F329" s="470">
        <v>0</v>
      </c>
      <c r="G329" s="470">
        <f t="shared" ref="G329:G392" si="15">E329*F329</f>
        <v>0</v>
      </c>
      <c r="H329" s="471" t="s">
        <v>275</v>
      </c>
      <c r="I329" s="472">
        <v>62388</v>
      </c>
      <c r="J329" s="473"/>
      <c r="K329" s="285"/>
    </row>
    <row r="330" spans="2:11" ht="16.5" customHeight="1" x14ac:dyDescent="0.25">
      <c r="B330" s="467" t="s">
        <v>967</v>
      </c>
      <c r="C330" s="467"/>
      <c r="D330" s="468" t="s">
        <v>968</v>
      </c>
      <c r="E330" s="469">
        <v>0</v>
      </c>
      <c r="F330" s="470">
        <v>0</v>
      </c>
      <c r="G330" s="470">
        <f t="shared" si="15"/>
        <v>0</v>
      </c>
      <c r="H330" s="471" t="s">
        <v>275</v>
      </c>
      <c r="I330" s="472">
        <v>62388</v>
      </c>
      <c r="J330" s="473"/>
      <c r="K330" s="285"/>
    </row>
    <row r="331" spans="2:11" ht="16.5" customHeight="1" x14ac:dyDescent="0.25">
      <c r="B331" s="467" t="s">
        <v>969</v>
      </c>
      <c r="C331" s="467"/>
      <c r="D331" s="468" t="s">
        <v>970</v>
      </c>
      <c r="E331" s="469">
        <v>0</v>
      </c>
      <c r="F331" s="470">
        <v>0</v>
      </c>
      <c r="G331" s="470">
        <f t="shared" si="15"/>
        <v>0</v>
      </c>
      <c r="H331" s="471" t="s">
        <v>275</v>
      </c>
      <c r="I331" s="472">
        <v>62388</v>
      </c>
      <c r="J331" s="473"/>
      <c r="K331" s="285"/>
    </row>
    <row r="332" spans="2:11" ht="16.5" customHeight="1" x14ac:dyDescent="0.25">
      <c r="B332" s="467" t="s">
        <v>971</v>
      </c>
      <c r="C332" s="467" t="s">
        <v>557</v>
      </c>
      <c r="D332" s="468" t="s">
        <v>972</v>
      </c>
      <c r="E332" s="469">
        <v>0</v>
      </c>
      <c r="F332" s="470">
        <v>0</v>
      </c>
      <c r="G332" s="470">
        <f t="shared" si="15"/>
        <v>0</v>
      </c>
      <c r="H332" s="471" t="s">
        <v>275</v>
      </c>
      <c r="I332" s="472">
        <v>62388</v>
      </c>
      <c r="J332" s="473"/>
      <c r="K332" s="285"/>
    </row>
    <row r="333" spans="2:11" ht="16.5" customHeight="1" x14ac:dyDescent="0.25">
      <c r="B333" s="467" t="s">
        <v>973</v>
      </c>
      <c r="C333" s="467" t="s">
        <v>274</v>
      </c>
      <c r="D333" s="468" t="s">
        <v>974</v>
      </c>
      <c r="E333" s="469">
        <v>0</v>
      </c>
      <c r="F333" s="470">
        <v>0</v>
      </c>
      <c r="G333" s="470">
        <f t="shared" si="15"/>
        <v>0</v>
      </c>
      <c r="H333" s="471" t="s">
        <v>275</v>
      </c>
      <c r="I333" s="472">
        <v>62388</v>
      </c>
      <c r="J333" s="473"/>
      <c r="K333" s="285"/>
    </row>
    <row r="334" spans="2:11" ht="16.5" customHeight="1" x14ac:dyDescent="0.25">
      <c r="B334" s="467" t="s">
        <v>975</v>
      </c>
      <c r="C334" s="467" t="s">
        <v>276</v>
      </c>
      <c r="D334" s="468" t="s">
        <v>976</v>
      </c>
      <c r="E334" s="469">
        <v>0</v>
      </c>
      <c r="F334" s="470">
        <v>0</v>
      </c>
      <c r="G334" s="470">
        <f t="shared" si="15"/>
        <v>0</v>
      </c>
      <c r="H334" s="471" t="s">
        <v>275</v>
      </c>
      <c r="I334" s="472">
        <v>62388</v>
      </c>
      <c r="J334" s="473"/>
      <c r="K334" s="285"/>
    </row>
    <row r="335" spans="2:11" ht="16.5" customHeight="1" x14ac:dyDescent="0.25">
      <c r="B335" s="462" t="s">
        <v>59</v>
      </c>
      <c r="C335" s="462" t="s">
        <v>60</v>
      </c>
      <c r="D335" s="463" t="s">
        <v>133</v>
      </c>
      <c r="E335" s="306">
        <v>0</v>
      </c>
      <c r="F335" s="314">
        <v>0</v>
      </c>
      <c r="G335" s="314">
        <f t="shared" si="15"/>
        <v>0</v>
      </c>
      <c r="H335" s="464" t="s">
        <v>21</v>
      </c>
      <c r="I335" s="465" t="s">
        <v>163</v>
      </c>
      <c r="J335" s="466"/>
      <c r="K335" s="285"/>
    </row>
    <row r="336" spans="2:11" ht="16.5" customHeight="1" x14ac:dyDescent="0.25">
      <c r="B336" s="462" t="s">
        <v>77</v>
      </c>
      <c r="C336" s="462" t="s">
        <v>78</v>
      </c>
      <c r="D336" s="463" t="s">
        <v>134</v>
      </c>
      <c r="E336" s="306">
        <v>0</v>
      </c>
      <c r="F336" s="314">
        <v>0</v>
      </c>
      <c r="G336" s="314">
        <f t="shared" si="15"/>
        <v>0</v>
      </c>
      <c r="H336" s="464" t="s">
        <v>21</v>
      </c>
      <c r="I336" s="465" t="s">
        <v>163</v>
      </c>
      <c r="J336" s="466"/>
      <c r="K336" s="285"/>
    </row>
    <row r="337" spans="2:11" ht="16.5" customHeight="1" x14ac:dyDescent="0.25">
      <c r="B337" s="462" t="s">
        <v>79</v>
      </c>
      <c r="C337" s="462" t="s">
        <v>80</v>
      </c>
      <c r="D337" s="463" t="s">
        <v>135</v>
      </c>
      <c r="E337" s="306">
        <v>0</v>
      </c>
      <c r="F337" s="314">
        <v>0</v>
      </c>
      <c r="G337" s="314">
        <f t="shared" si="15"/>
        <v>0</v>
      </c>
      <c r="H337" s="464" t="s">
        <v>21</v>
      </c>
      <c r="I337" s="465" t="s">
        <v>163</v>
      </c>
      <c r="J337" s="466"/>
      <c r="K337" s="285"/>
    </row>
    <row r="338" spans="2:11" ht="16.5" customHeight="1" x14ac:dyDescent="0.25">
      <c r="B338" s="462" t="s">
        <v>88</v>
      </c>
      <c r="C338" s="462" t="s">
        <v>89</v>
      </c>
      <c r="D338" s="463" t="s">
        <v>136</v>
      </c>
      <c r="E338" s="306">
        <v>0</v>
      </c>
      <c r="F338" s="314">
        <v>0</v>
      </c>
      <c r="G338" s="314">
        <f t="shared" si="15"/>
        <v>0</v>
      </c>
      <c r="H338" s="464" t="s">
        <v>21</v>
      </c>
      <c r="I338" s="465" t="s">
        <v>163</v>
      </c>
      <c r="J338" s="466"/>
      <c r="K338" s="285"/>
    </row>
    <row r="339" spans="2:11" ht="16.5" customHeight="1" x14ac:dyDescent="0.25">
      <c r="B339" s="462" t="s">
        <v>264</v>
      </c>
      <c r="C339" s="462" t="s">
        <v>265</v>
      </c>
      <c r="D339" s="463" t="s">
        <v>282</v>
      </c>
      <c r="E339" s="306">
        <v>0</v>
      </c>
      <c r="F339" s="314">
        <v>0</v>
      </c>
      <c r="G339" s="314">
        <f t="shared" si="15"/>
        <v>0</v>
      </c>
      <c r="H339" s="464" t="s">
        <v>21</v>
      </c>
      <c r="I339" s="465"/>
      <c r="J339" s="466"/>
      <c r="K339" s="285"/>
    </row>
    <row r="340" spans="2:11" ht="16.5" customHeight="1" x14ac:dyDescent="0.25">
      <c r="B340" s="9"/>
      <c r="C340" s="9"/>
      <c r="D340" s="1"/>
      <c r="E340" s="231"/>
      <c r="F340" s="310">
        <v>0</v>
      </c>
      <c r="G340" s="310">
        <f t="shared" si="15"/>
        <v>0</v>
      </c>
      <c r="H340" s="272"/>
      <c r="I340" s="93"/>
      <c r="J340" s="5"/>
      <c r="K340" s="285"/>
    </row>
    <row r="341" spans="2:11" ht="16.5" customHeight="1" x14ac:dyDescent="0.25">
      <c r="B341" s="9"/>
      <c r="C341" s="9"/>
      <c r="D341" s="1"/>
      <c r="E341" s="231"/>
      <c r="F341" s="310">
        <v>0</v>
      </c>
      <c r="G341" s="310">
        <f t="shared" si="15"/>
        <v>0</v>
      </c>
      <c r="H341" s="272"/>
      <c r="I341" s="93"/>
      <c r="J341" s="5"/>
      <c r="K341" s="285"/>
    </row>
    <row r="342" spans="2:11" ht="16.5" customHeight="1" x14ac:dyDescent="0.25">
      <c r="B342" s="9"/>
      <c r="C342" s="9"/>
      <c r="D342" s="1"/>
      <c r="E342" s="231"/>
      <c r="F342" s="310">
        <v>0</v>
      </c>
      <c r="G342" s="310">
        <f t="shared" si="15"/>
        <v>0</v>
      </c>
      <c r="H342" s="272"/>
      <c r="I342" s="93"/>
      <c r="J342" s="5"/>
      <c r="K342" s="285"/>
    </row>
    <row r="343" spans="2:11" ht="16.5" customHeight="1" x14ac:dyDescent="0.25">
      <c r="B343" s="9"/>
      <c r="C343" s="9"/>
      <c r="D343" s="1"/>
      <c r="E343" s="231"/>
      <c r="F343" s="310">
        <v>0</v>
      </c>
      <c r="G343" s="310">
        <f t="shared" si="15"/>
        <v>0</v>
      </c>
      <c r="H343" s="272"/>
      <c r="I343" s="93"/>
      <c r="J343" s="5"/>
      <c r="K343" s="285"/>
    </row>
    <row r="344" spans="2:11" ht="16.5" customHeight="1" x14ac:dyDescent="0.25">
      <c r="B344" s="9"/>
      <c r="C344" s="9"/>
      <c r="D344" s="1"/>
      <c r="E344" s="231"/>
      <c r="F344" s="310">
        <v>0</v>
      </c>
      <c r="G344" s="310">
        <f t="shared" si="15"/>
        <v>0</v>
      </c>
      <c r="H344" s="272"/>
      <c r="I344" s="93"/>
      <c r="J344" s="5"/>
      <c r="K344" s="285"/>
    </row>
    <row r="345" spans="2:11" ht="16.5" customHeight="1" x14ac:dyDescent="0.25">
      <c r="B345" s="9"/>
      <c r="C345" s="9"/>
      <c r="D345" s="1"/>
      <c r="E345" s="231"/>
      <c r="F345" s="310">
        <v>0</v>
      </c>
      <c r="G345" s="310">
        <f t="shared" si="15"/>
        <v>0</v>
      </c>
      <c r="H345" s="272"/>
      <c r="I345" s="93"/>
      <c r="J345" s="5"/>
      <c r="K345" s="285"/>
    </row>
    <row r="346" spans="2:11" ht="16.5" customHeight="1" x14ac:dyDescent="0.25">
      <c r="B346" s="9"/>
      <c r="C346" s="9"/>
      <c r="D346" s="1"/>
      <c r="E346" s="231"/>
      <c r="F346" s="310">
        <v>0</v>
      </c>
      <c r="G346" s="310">
        <f t="shared" si="15"/>
        <v>0</v>
      </c>
      <c r="H346" s="272"/>
      <c r="I346" s="93"/>
      <c r="J346" s="5"/>
      <c r="K346" s="285"/>
    </row>
    <row r="347" spans="2:11" ht="16.5" customHeight="1" x14ac:dyDescent="0.25">
      <c r="B347" s="9"/>
      <c r="C347" s="9"/>
      <c r="D347" s="1"/>
      <c r="E347" s="231"/>
      <c r="F347" s="310">
        <v>0</v>
      </c>
      <c r="G347" s="310">
        <f t="shared" si="15"/>
        <v>0</v>
      </c>
      <c r="H347" s="272"/>
      <c r="I347" s="93"/>
      <c r="J347" s="5"/>
      <c r="K347" s="285"/>
    </row>
    <row r="348" spans="2:11" ht="16.5" customHeight="1" x14ac:dyDescent="0.25">
      <c r="B348" s="9"/>
      <c r="C348" s="9"/>
      <c r="D348" s="1"/>
      <c r="E348" s="231"/>
      <c r="F348" s="310">
        <v>0</v>
      </c>
      <c r="G348" s="310">
        <f t="shared" si="15"/>
        <v>0</v>
      </c>
      <c r="H348" s="272"/>
      <c r="I348" s="93"/>
      <c r="J348" s="5"/>
      <c r="K348" s="285"/>
    </row>
    <row r="349" spans="2:11" ht="16.5" customHeight="1" x14ac:dyDescent="0.25">
      <c r="B349" s="9"/>
      <c r="C349" s="9"/>
      <c r="D349" s="1"/>
      <c r="E349" s="231"/>
      <c r="F349" s="310">
        <v>0</v>
      </c>
      <c r="G349" s="310">
        <f t="shared" si="15"/>
        <v>0</v>
      </c>
      <c r="H349" s="272"/>
      <c r="I349" s="93"/>
      <c r="J349" s="5"/>
      <c r="K349" s="285"/>
    </row>
    <row r="350" spans="2:11" ht="16.5" customHeight="1" x14ac:dyDescent="0.25">
      <c r="B350" s="9"/>
      <c r="C350" s="9"/>
      <c r="D350" s="1"/>
      <c r="E350" s="231"/>
      <c r="F350" s="310">
        <v>0</v>
      </c>
      <c r="G350" s="310">
        <f t="shared" si="15"/>
        <v>0</v>
      </c>
      <c r="H350" s="272"/>
      <c r="I350" s="93"/>
      <c r="J350" s="5"/>
      <c r="K350" s="285"/>
    </row>
    <row r="351" spans="2:11" ht="16.5" customHeight="1" x14ac:dyDescent="0.25">
      <c r="B351" s="9"/>
      <c r="C351" s="9"/>
      <c r="D351" s="1"/>
      <c r="E351" s="231"/>
      <c r="F351" s="310">
        <v>0</v>
      </c>
      <c r="G351" s="310">
        <f t="shared" si="15"/>
        <v>0</v>
      </c>
      <c r="H351" s="272"/>
      <c r="I351" s="93"/>
      <c r="J351" s="5"/>
      <c r="K351" s="285"/>
    </row>
    <row r="352" spans="2:11" ht="16.5" customHeight="1" x14ac:dyDescent="0.25">
      <c r="B352" s="9"/>
      <c r="C352" s="9"/>
      <c r="D352" s="1"/>
      <c r="E352" s="231"/>
      <c r="F352" s="310">
        <v>0</v>
      </c>
      <c r="G352" s="310">
        <f t="shared" si="15"/>
        <v>0</v>
      </c>
      <c r="H352" s="272"/>
      <c r="I352" s="93"/>
      <c r="J352" s="5"/>
      <c r="K352" s="285"/>
    </row>
    <row r="353" spans="2:11" ht="16.5" customHeight="1" x14ac:dyDescent="0.25">
      <c r="B353" s="9"/>
      <c r="C353" s="9"/>
      <c r="D353" s="1"/>
      <c r="E353" s="231"/>
      <c r="F353" s="310">
        <v>0</v>
      </c>
      <c r="G353" s="310">
        <f t="shared" si="15"/>
        <v>0</v>
      </c>
      <c r="H353" s="272"/>
      <c r="I353" s="93"/>
      <c r="J353" s="5"/>
      <c r="K353" s="285"/>
    </row>
    <row r="354" spans="2:11" ht="16.5" customHeight="1" x14ac:dyDescent="0.25">
      <c r="B354" s="9"/>
      <c r="C354" s="9"/>
      <c r="D354" s="1"/>
      <c r="E354" s="231"/>
      <c r="F354" s="310">
        <v>0</v>
      </c>
      <c r="G354" s="310">
        <f t="shared" si="15"/>
        <v>0</v>
      </c>
      <c r="H354" s="272"/>
      <c r="I354" s="93"/>
      <c r="J354" s="5"/>
      <c r="K354" s="285"/>
    </row>
    <row r="355" spans="2:11" ht="16.5" customHeight="1" x14ac:dyDescent="0.25">
      <c r="B355" s="9"/>
      <c r="C355" s="9"/>
      <c r="D355" s="1"/>
      <c r="E355" s="231"/>
      <c r="F355" s="310">
        <v>0</v>
      </c>
      <c r="G355" s="310">
        <f t="shared" si="15"/>
        <v>0</v>
      </c>
      <c r="H355" s="272"/>
      <c r="I355" s="93"/>
      <c r="J355" s="5"/>
      <c r="K355" s="285"/>
    </row>
    <row r="356" spans="2:11" ht="16.5" customHeight="1" x14ac:dyDescent="0.25">
      <c r="B356" s="9"/>
      <c r="C356" s="9"/>
      <c r="D356" s="1"/>
      <c r="E356" s="231"/>
      <c r="F356" s="310">
        <v>0</v>
      </c>
      <c r="G356" s="310">
        <f t="shared" si="15"/>
        <v>0</v>
      </c>
      <c r="H356" s="272"/>
      <c r="I356" s="93"/>
      <c r="J356" s="5"/>
      <c r="K356" s="285"/>
    </row>
    <row r="357" spans="2:11" ht="16.5" customHeight="1" x14ac:dyDescent="0.25">
      <c r="B357" s="9"/>
      <c r="C357" s="9"/>
      <c r="D357" s="1"/>
      <c r="E357" s="231"/>
      <c r="F357" s="310">
        <v>0</v>
      </c>
      <c r="G357" s="310">
        <f t="shared" si="15"/>
        <v>0</v>
      </c>
      <c r="H357" s="272"/>
      <c r="I357" s="93"/>
      <c r="J357" s="5"/>
      <c r="K357" s="285"/>
    </row>
    <row r="358" spans="2:11" ht="16.5" customHeight="1" x14ac:dyDescent="0.25">
      <c r="B358" s="9"/>
      <c r="C358" s="9"/>
      <c r="D358" s="1"/>
      <c r="E358" s="231"/>
      <c r="F358" s="310">
        <v>0</v>
      </c>
      <c r="G358" s="310">
        <f t="shared" si="15"/>
        <v>0</v>
      </c>
      <c r="H358" s="272"/>
      <c r="I358" s="93"/>
      <c r="J358" s="5"/>
      <c r="K358" s="285"/>
    </row>
    <row r="359" spans="2:11" ht="16.5" customHeight="1" x14ac:dyDescent="0.25">
      <c r="B359" s="9"/>
      <c r="C359" s="9"/>
      <c r="D359" s="1"/>
      <c r="E359" s="231"/>
      <c r="F359" s="310">
        <v>0</v>
      </c>
      <c r="G359" s="310">
        <f t="shared" si="15"/>
        <v>0</v>
      </c>
      <c r="H359" s="272"/>
      <c r="I359" s="93"/>
      <c r="J359" s="5"/>
      <c r="K359" s="285"/>
    </row>
    <row r="360" spans="2:11" ht="16.5" customHeight="1" x14ac:dyDescent="0.25">
      <c r="B360" s="9"/>
      <c r="C360" s="9"/>
      <c r="D360" s="1"/>
      <c r="E360" s="231"/>
      <c r="F360" s="310">
        <v>0</v>
      </c>
      <c r="G360" s="310">
        <f t="shared" si="15"/>
        <v>0</v>
      </c>
      <c r="H360" s="272"/>
      <c r="I360" s="93"/>
      <c r="J360" s="5"/>
      <c r="K360" s="285"/>
    </row>
    <row r="361" spans="2:11" ht="16.5" customHeight="1" x14ac:dyDescent="0.25">
      <c r="B361" s="9"/>
      <c r="C361" s="9"/>
      <c r="D361" s="1"/>
      <c r="E361" s="231"/>
      <c r="F361" s="310">
        <v>0</v>
      </c>
      <c r="G361" s="310">
        <f t="shared" si="15"/>
        <v>0</v>
      </c>
      <c r="H361" s="272"/>
      <c r="I361" s="93"/>
      <c r="J361" s="5"/>
      <c r="K361" s="285"/>
    </row>
    <row r="362" spans="2:11" ht="16.5" customHeight="1" x14ac:dyDescent="0.25">
      <c r="B362" s="9"/>
      <c r="C362" s="9"/>
      <c r="D362" s="1"/>
      <c r="E362" s="231"/>
      <c r="F362" s="310">
        <v>0</v>
      </c>
      <c r="G362" s="310">
        <f t="shared" si="15"/>
        <v>0</v>
      </c>
      <c r="H362" s="272"/>
      <c r="I362" s="93"/>
      <c r="J362" s="5"/>
      <c r="K362" s="285"/>
    </row>
    <row r="363" spans="2:11" ht="16.5" customHeight="1" x14ac:dyDescent="0.25">
      <c r="B363" s="9"/>
      <c r="C363" s="9"/>
      <c r="D363" s="1"/>
      <c r="E363" s="231"/>
      <c r="F363" s="310">
        <v>0</v>
      </c>
      <c r="G363" s="310">
        <f t="shared" si="15"/>
        <v>0</v>
      </c>
      <c r="H363" s="272"/>
      <c r="I363" s="93"/>
      <c r="J363" s="5"/>
      <c r="K363" s="285"/>
    </row>
    <row r="364" spans="2:11" ht="16.5" customHeight="1" x14ac:dyDescent="0.25">
      <c r="B364" s="9"/>
      <c r="C364" s="9"/>
      <c r="D364" s="1"/>
      <c r="E364" s="231"/>
      <c r="F364" s="310">
        <v>0</v>
      </c>
      <c r="G364" s="310">
        <f t="shared" si="15"/>
        <v>0</v>
      </c>
      <c r="H364" s="272"/>
      <c r="I364" s="93"/>
      <c r="J364" s="5"/>
      <c r="K364" s="285"/>
    </row>
    <row r="365" spans="2:11" ht="16.5" customHeight="1" x14ac:dyDescent="0.25">
      <c r="B365" s="9"/>
      <c r="C365" s="9"/>
      <c r="D365" s="1"/>
      <c r="E365" s="231"/>
      <c r="F365" s="310">
        <v>0</v>
      </c>
      <c r="G365" s="310">
        <f t="shared" si="15"/>
        <v>0</v>
      </c>
      <c r="H365" s="272"/>
      <c r="I365" s="93"/>
      <c r="J365" s="5"/>
      <c r="K365" s="285"/>
    </row>
    <row r="366" spans="2:11" ht="16.5" customHeight="1" x14ac:dyDescent="0.25">
      <c r="B366" s="9"/>
      <c r="C366" s="9"/>
      <c r="D366" s="1"/>
      <c r="E366" s="231"/>
      <c r="F366" s="310">
        <v>0</v>
      </c>
      <c r="G366" s="310">
        <f t="shared" si="15"/>
        <v>0</v>
      </c>
      <c r="H366" s="272"/>
      <c r="I366" s="93"/>
      <c r="J366" s="5"/>
      <c r="K366" s="285"/>
    </row>
    <row r="367" spans="2:11" ht="16.5" customHeight="1" x14ac:dyDescent="0.25">
      <c r="B367" s="9"/>
      <c r="C367" s="9"/>
      <c r="D367" s="1"/>
      <c r="E367" s="231"/>
      <c r="F367" s="310">
        <v>0</v>
      </c>
      <c r="G367" s="310">
        <f t="shared" si="15"/>
        <v>0</v>
      </c>
      <c r="H367" s="272"/>
      <c r="I367" s="93"/>
      <c r="J367" s="5"/>
      <c r="K367" s="285"/>
    </row>
    <row r="368" spans="2:11" ht="16.5" customHeight="1" x14ac:dyDescent="0.25">
      <c r="B368" s="9"/>
      <c r="C368" s="9"/>
      <c r="D368" s="1"/>
      <c r="E368" s="231"/>
      <c r="F368" s="310">
        <v>0</v>
      </c>
      <c r="G368" s="310">
        <f t="shared" si="15"/>
        <v>0</v>
      </c>
      <c r="H368" s="272"/>
      <c r="I368" s="93"/>
      <c r="J368" s="5"/>
      <c r="K368" s="285"/>
    </row>
    <row r="369" spans="2:11" ht="16.5" customHeight="1" x14ac:dyDescent="0.25">
      <c r="B369" s="9"/>
      <c r="C369" s="9"/>
      <c r="D369" s="1"/>
      <c r="E369" s="231"/>
      <c r="F369" s="310">
        <v>0</v>
      </c>
      <c r="G369" s="310">
        <f t="shared" si="15"/>
        <v>0</v>
      </c>
      <c r="H369" s="272"/>
      <c r="I369" s="93"/>
      <c r="J369" s="5"/>
      <c r="K369" s="285"/>
    </row>
    <row r="370" spans="2:11" ht="16.5" customHeight="1" x14ac:dyDescent="0.25">
      <c r="B370" s="9"/>
      <c r="C370" s="9"/>
      <c r="D370" s="1"/>
      <c r="E370" s="231"/>
      <c r="F370" s="310">
        <v>0</v>
      </c>
      <c r="G370" s="310">
        <f t="shared" si="15"/>
        <v>0</v>
      </c>
      <c r="H370" s="272"/>
      <c r="I370" s="93"/>
      <c r="J370" s="5"/>
      <c r="K370" s="285"/>
    </row>
    <row r="371" spans="2:11" ht="16.5" customHeight="1" x14ac:dyDescent="0.25">
      <c r="B371" s="9"/>
      <c r="C371" s="9"/>
      <c r="D371" s="1"/>
      <c r="E371" s="231"/>
      <c r="F371" s="310">
        <v>0</v>
      </c>
      <c r="G371" s="310">
        <f t="shared" si="15"/>
        <v>0</v>
      </c>
      <c r="H371" s="272"/>
      <c r="I371" s="93"/>
      <c r="J371" s="5"/>
      <c r="K371" s="285"/>
    </row>
    <row r="372" spans="2:11" ht="16.5" customHeight="1" x14ac:dyDescent="0.25">
      <c r="B372" s="9"/>
      <c r="C372" s="9"/>
      <c r="D372" s="1"/>
      <c r="E372" s="231"/>
      <c r="F372" s="310">
        <v>0</v>
      </c>
      <c r="G372" s="310">
        <f t="shared" si="15"/>
        <v>0</v>
      </c>
      <c r="H372" s="272"/>
      <c r="I372" s="93"/>
      <c r="J372" s="5"/>
      <c r="K372" s="285"/>
    </row>
    <row r="373" spans="2:11" ht="16.5" customHeight="1" x14ac:dyDescent="0.25">
      <c r="B373" s="9"/>
      <c r="C373" s="9"/>
      <c r="D373" s="1"/>
      <c r="E373" s="231"/>
      <c r="F373" s="310">
        <v>0</v>
      </c>
      <c r="G373" s="310">
        <f t="shared" si="15"/>
        <v>0</v>
      </c>
      <c r="H373" s="272"/>
      <c r="I373" s="93"/>
      <c r="J373" s="5"/>
      <c r="K373" s="285"/>
    </row>
    <row r="374" spans="2:11" ht="16.5" customHeight="1" x14ac:dyDescent="0.25">
      <c r="B374" s="9"/>
      <c r="C374" s="9"/>
      <c r="D374" s="1"/>
      <c r="E374" s="231"/>
      <c r="F374" s="310">
        <v>0</v>
      </c>
      <c r="G374" s="310">
        <f t="shared" si="15"/>
        <v>0</v>
      </c>
      <c r="H374" s="272"/>
      <c r="I374" s="93"/>
      <c r="J374" s="5"/>
      <c r="K374" s="285"/>
    </row>
    <row r="375" spans="2:11" ht="16.5" customHeight="1" x14ac:dyDescent="0.25">
      <c r="B375" s="9"/>
      <c r="C375" s="9"/>
      <c r="D375" s="1"/>
      <c r="E375" s="231"/>
      <c r="F375" s="310">
        <v>0</v>
      </c>
      <c r="G375" s="310">
        <f t="shared" si="15"/>
        <v>0</v>
      </c>
      <c r="H375" s="272"/>
      <c r="I375" s="93"/>
      <c r="J375" s="5"/>
      <c r="K375" s="285"/>
    </row>
    <row r="376" spans="2:11" ht="16.5" customHeight="1" x14ac:dyDescent="0.25">
      <c r="B376" s="9"/>
      <c r="C376" s="9"/>
      <c r="D376" s="1"/>
      <c r="E376" s="231"/>
      <c r="F376" s="310">
        <v>0</v>
      </c>
      <c r="G376" s="310">
        <f t="shared" si="15"/>
        <v>0</v>
      </c>
      <c r="H376" s="272"/>
      <c r="I376" s="93"/>
      <c r="J376" s="5"/>
      <c r="K376" s="285"/>
    </row>
    <row r="377" spans="2:11" ht="16.5" customHeight="1" x14ac:dyDescent="0.25">
      <c r="B377" s="9"/>
      <c r="C377" s="9"/>
      <c r="D377" s="1"/>
      <c r="E377" s="231"/>
      <c r="F377" s="310">
        <v>0</v>
      </c>
      <c r="G377" s="310">
        <f t="shared" si="15"/>
        <v>0</v>
      </c>
      <c r="H377" s="272"/>
      <c r="I377" s="93"/>
      <c r="J377" s="5"/>
      <c r="K377" s="285"/>
    </row>
    <row r="378" spans="2:11" ht="16.5" customHeight="1" x14ac:dyDescent="0.25">
      <c r="B378" s="9"/>
      <c r="C378" s="9"/>
      <c r="D378" s="1"/>
      <c r="E378" s="231"/>
      <c r="F378" s="310">
        <v>0</v>
      </c>
      <c r="G378" s="310">
        <f t="shared" si="15"/>
        <v>0</v>
      </c>
      <c r="H378" s="272"/>
      <c r="I378" s="93"/>
      <c r="J378" s="5"/>
      <c r="K378" s="285"/>
    </row>
    <row r="379" spans="2:11" ht="16.5" customHeight="1" x14ac:dyDescent="0.25">
      <c r="B379" s="9"/>
      <c r="C379" s="9"/>
      <c r="D379" s="1"/>
      <c r="E379" s="231"/>
      <c r="F379" s="310">
        <v>0</v>
      </c>
      <c r="G379" s="310">
        <f t="shared" si="15"/>
        <v>0</v>
      </c>
      <c r="H379" s="272"/>
      <c r="I379" s="93"/>
      <c r="J379" s="5"/>
      <c r="K379" s="285"/>
    </row>
    <row r="380" spans="2:11" ht="16.5" customHeight="1" x14ac:dyDescent="0.25">
      <c r="B380" s="9"/>
      <c r="C380" s="9"/>
      <c r="D380" s="1"/>
      <c r="E380" s="231"/>
      <c r="F380" s="310">
        <v>0</v>
      </c>
      <c r="G380" s="310">
        <f t="shared" si="15"/>
        <v>0</v>
      </c>
      <c r="H380" s="272"/>
      <c r="I380" s="93"/>
      <c r="J380" s="5"/>
      <c r="K380" s="285"/>
    </row>
    <row r="381" spans="2:11" ht="16.5" customHeight="1" x14ac:dyDescent="0.25">
      <c r="B381" s="9"/>
      <c r="C381" s="9"/>
      <c r="D381" s="1"/>
      <c r="E381" s="231"/>
      <c r="F381" s="310">
        <v>0</v>
      </c>
      <c r="G381" s="310">
        <f t="shared" si="15"/>
        <v>0</v>
      </c>
      <c r="H381" s="272"/>
      <c r="I381" s="93"/>
      <c r="J381" s="5"/>
      <c r="K381" s="285"/>
    </row>
    <row r="382" spans="2:11" ht="16.5" customHeight="1" x14ac:dyDescent="0.25">
      <c r="B382" s="9"/>
      <c r="C382" s="9"/>
      <c r="D382" s="1"/>
      <c r="E382" s="231"/>
      <c r="F382" s="310">
        <v>0</v>
      </c>
      <c r="G382" s="310">
        <f t="shared" si="15"/>
        <v>0</v>
      </c>
      <c r="H382" s="272"/>
      <c r="I382" s="93"/>
      <c r="J382" s="5"/>
      <c r="K382" s="285"/>
    </row>
    <row r="383" spans="2:11" ht="16.5" customHeight="1" x14ac:dyDescent="0.25">
      <c r="B383" s="9"/>
      <c r="C383" s="9"/>
      <c r="D383" s="1"/>
      <c r="E383" s="231"/>
      <c r="F383" s="310">
        <v>0</v>
      </c>
      <c r="G383" s="310">
        <f t="shared" si="15"/>
        <v>0</v>
      </c>
      <c r="H383" s="272"/>
      <c r="I383" s="93"/>
      <c r="J383" s="5"/>
      <c r="K383" s="92"/>
    </row>
    <row r="384" spans="2:11" ht="16.5" customHeight="1" x14ac:dyDescent="0.25">
      <c r="B384" s="9"/>
      <c r="C384" s="9"/>
      <c r="D384" s="1"/>
      <c r="E384" s="231"/>
      <c r="F384" s="310">
        <v>0</v>
      </c>
      <c r="G384" s="310">
        <f t="shared" si="15"/>
        <v>0</v>
      </c>
      <c r="H384" s="272"/>
      <c r="I384" s="93"/>
      <c r="J384" s="5"/>
      <c r="K384" s="92"/>
    </row>
    <row r="385" spans="2:20" ht="16.5" customHeight="1" x14ac:dyDescent="0.25">
      <c r="B385" s="9"/>
      <c r="C385" s="9"/>
      <c r="D385" s="1"/>
      <c r="E385" s="231"/>
      <c r="F385" s="310">
        <v>0</v>
      </c>
      <c r="G385" s="310">
        <f t="shared" si="15"/>
        <v>0</v>
      </c>
      <c r="H385" s="272"/>
      <c r="I385" s="93"/>
      <c r="J385" s="5"/>
      <c r="K385" s="285"/>
      <c r="Q385" s="92"/>
      <c r="R385" s="92"/>
      <c r="S385" s="92"/>
      <c r="T385" s="92"/>
    </row>
    <row r="386" spans="2:20" ht="16.5" customHeight="1" x14ac:dyDescent="0.25">
      <c r="B386" s="9"/>
      <c r="C386" s="9"/>
      <c r="D386" s="1"/>
      <c r="E386" s="231"/>
      <c r="F386" s="310">
        <v>0</v>
      </c>
      <c r="G386" s="310">
        <f t="shared" si="15"/>
        <v>0</v>
      </c>
      <c r="H386" s="272"/>
      <c r="I386" s="93"/>
      <c r="J386" s="5"/>
      <c r="K386" s="285"/>
      <c r="Q386" s="92"/>
      <c r="R386" s="92"/>
      <c r="S386" s="92"/>
      <c r="T386" s="92"/>
    </row>
    <row r="387" spans="2:20" ht="16.5" customHeight="1" x14ac:dyDescent="0.25">
      <c r="B387" s="9"/>
      <c r="C387" s="9"/>
      <c r="D387" s="1"/>
      <c r="E387" s="231"/>
      <c r="F387" s="310">
        <v>0</v>
      </c>
      <c r="G387" s="310">
        <f t="shared" si="15"/>
        <v>0</v>
      </c>
      <c r="H387" s="272"/>
      <c r="I387" s="93"/>
      <c r="J387" s="5"/>
      <c r="K387" s="285"/>
    </row>
    <row r="388" spans="2:20" ht="16.5" customHeight="1" x14ac:dyDescent="0.25">
      <c r="B388" s="9"/>
      <c r="C388" s="9"/>
      <c r="D388" s="1"/>
      <c r="E388" s="231"/>
      <c r="F388" s="310">
        <v>0</v>
      </c>
      <c r="G388" s="310">
        <f t="shared" si="15"/>
        <v>0</v>
      </c>
      <c r="H388" s="272"/>
      <c r="I388" s="93"/>
      <c r="J388" s="5"/>
      <c r="K388" s="285"/>
    </row>
    <row r="389" spans="2:20" ht="16.5" customHeight="1" x14ac:dyDescent="0.25">
      <c r="B389" s="9"/>
      <c r="C389" s="9"/>
      <c r="D389" s="1"/>
      <c r="E389" s="231"/>
      <c r="F389" s="310">
        <v>0</v>
      </c>
      <c r="G389" s="310">
        <f t="shared" si="15"/>
        <v>0</v>
      </c>
      <c r="H389" s="272"/>
      <c r="I389" s="93"/>
      <c r="J389" s="5"/>
      <c r="K389" s="92"/>
    </row>
    <row r="390" spans="2:20" ht="16.5" customHeight="1" x14ac:dyDescent="0.25">
      <c r="B390" s="9"/>
      <c r="C390" s="9"/>
      <c r="D390" s="1"/>
      <c r="E390" s="231"/>
      <c r="F390" s="310">
        <v>0</v>
      </c>
      <c r="G390" s="310">
        <f t="shared" si="15"/>
        <v>0</v>
      </c>
      <c r="H390" s="272"/>
      <c r="I390" s="93"/>
      <c r="J390" s="5"/>
      <c r="K390" s="92"/>
    </row>
    <row r="391" spans="2:20" ht="16.5" customHeight="1" x14ac:dyDescent="0.25">
      <c r="B391" s="9"/>
      <c r="C391" s="9"/>
      <c r="D391" s="1"/>
      <c r="E391" s="231"/>
      <c r="F391" s="310">
        <v>0</v>
      </c>
      <c r="G391" s="310">
        <f t="shared" si="15"/>
        <v>0</v>
      </c>
      <c r="H391" s="272"/>
      <c r="I391" s="93"/>
      <c r="J391" s="5"/>
      <c r="K391" s="285"/>
      <c r="Q391" s="92"/>
      <c r="R391" s="92"/>
      <c r="S391" s="92"/>
      <c r="T391" s="92"/>
    </row>
    <row r="392" spans="2:20" ht="16.5" customHeight="1" x14ac:dyDescent="0.25">
      <c r="B392" s="9"/>
      <c r="C392" s="9"/>
      <c r="D392" s="1"/>
      <c r="E392" s="231"/>
      <c r="F392" s="310">
        <v>0</v>
      </c>
      <c r="G392" s="310">
        <f t="shared" si="15"/>
        <v>0</v>
      </c>
      <c r="H392" s="272"/>
      <c r="I392" s="93"/>
      <c r="J392" s="5"/>
      <c r="K392" s="285"/>
      <c r="Q392" s="92"/>
      <c r="R392" s="92"/>
      <c r="S392" s="92"/>
      <c r="T392" s="92"/>
    </row>
    <row r="393" spans="2:20" ht="16.5" customHeight="1" x14ac:dyDescent="0.25">
      <c r="B393" s="9"/>
      <c r="C393" s="9"/>
      <c r="D393" s="1"/>
      <c r="E393" s="231"/>
      <c r="F393" s="310">
        <v>0</v>
      </c>
      <c r="G393" s="310">
        <f t="shared" ref="G393:G456" si="16">E393*F393</f>
        <v>0</v>
      </c>
      <c r="H393" s="272"/>
      <c r="I393" s="93"/>
      <c r="J393" s="5"/>
      <c r="K393" s="285"/>
    </row>
    <row r="394" spans="2:20" ht="16.5" customHeight="1" x14ac:dyDescent="0.25">
      <c r="B394" s="9"/>
      <c r="C394" s="9"/>
      <c r="D394" s="1"/>
      <c r="E394" s="231"/>
      <c r="F394" s="310">
        <v>0</v>
      </c>
      <c r="G394" s="310">
        <f t="shared" si="16"/>
        <v>0</v>
      </c>
      <c r="H394" s="272"/>
      <c r="I394" s="93"/>
      <c r="J394" s="5"/>
      <c r="K394" s="285"/>
    </row>
    <row r="395" spans="2:20" ht="16.5" customHeight="1" x14ac:dyDescent="0.25">
      <c r="B395" s="9"/>
      <c r="C395" s="9"/>
      <c r="D395" s="1"/>
      <c r="E395" s="231"/>
      <c r="F395" s="310">
        <v>0</v>
      </c>
      <c r="G395" s="310">
        <f t="shared" si="16"/>
        <v>0</v>
      </c>
      <c r="H395" s="272"/>
      <c r="I395" s="93"/>
      <c r="J395" s="5"/>
      <c r="K395" s="92"/>
    </row>
    <row r="396" spans="2:20" ht="16.5" customHeight="1" x14ac:dyDescent="0.25">
      <c r="B396" s="9"/>
      <c r="C396" s="9"/>
      <c r="D396" s="1"/>
      <c r="E396" s="231"/>
      <c r="F396" s="310">
        <v>0</v>
      </c>
      <c r="G396" s="310">
        <f t="shared" si="16"/>
        <v>0</v>
      </c>
      <c r="H396" s="272"/>
      <c r="I396" s="93"/>
      <c r="J396" s="5"/>
      <c r="K396" s="92"/>
    </row>
    <row r="397" spans="2:20" ht="16.5" customHeight="1" x14ac:dyDescent="0.25">
      <c r="B397" s="9"/>
      <c r="C397" s="9"/>
      <c r="D397" s="1"/>
      <c r="E397" s="231"/>
      <c r="F397" s="310">
        <v>0</v>
      </c>
      <c r="G397" s="310">
        <f t="shared" si="16"/>
        <v>0</v>
      </c>
      <c r="H397" s="272"/>
      <c r="I397" s="93"/>
      <c r="J397" s="5"/>
      <c r="K397" s="285"/>
      <c r="Q397" s="92"/>
      <c r="R397" s="92"/>
      <c r="S397" s="92"/>
      <c r="T397" s="92"/>
    </row>
    <row r="398" spans="2:20" ht="16.5" customHeight="1" x14ac:dyDescent="0.25">
      <c r="B398" s="9"/>
      <c r="C398" s="9"/>
      <c r="D398" s="1"/>
      <c r="E398" s="231"/>
      <c r="F398" s="310">
        <v>0</v>
      </c>
      <c r="G398" s="310">
        <f t="shared" si="16"/>
        <v>0</v>
      </c>
      <c r="H398" s="272"/>
      <c r="I398" s="93"/>
      <c r="J398" s="5"/>
      <c r="K398" s="285"/>
      <c r="Q398" s="92"/>
      <c r="R398" s="92"/>
      <c r="S398" s="92"/>
      <c r="T398" s="92"/>
    </row>
    <row r="399" spans="2:20" ht="16.5" customHeight="1" x14ac:dyDescent="0.25">
      <c r="B399" s="9"/>
      <c r="C399" s="9"/>
      <c r="D399" s="1"/>
      <c r="E399" s="231"/>
      <c r="F399" s="310">
        <v>0</v>
      </c>
      <c r="G399" s="310">
        <f t="shared" si="16"/>
        <v>0</v>
      </c>
      <c r="H399" s="272"/>
      <c r="I399" s="93"/>
      <c r="J399" s="5"/>
      <c r="K399" s="285"/>
    </row>
    <row r="400" spans="2:20" ht="16.5" customHeight="1" x14ac:dyDescent="0.25">
      <c r="B400" s="9"/>
      <c r="C400" s="9"/>
      <c r="D400" s="1"/>
      <c r="E400" s="231"/>
      <c r="F400" s="310">
        <v>0</v>
      </c>
      <c r="G400" s="310">
        <f t="shared" si="16"/>
        <v>0</v>
      </c>
      <c r="H400" s="272"/>
      <c r="I400" s="93"/>
      <c r="J400" s="5"/>
      <c r="K400" s="285"/>
    </row>
    <row r="401" spans="2:20" ht="16.5" customHeight="1" x14ac:dyDescent="0.25">
      <c r="B401" s="9"/>
      <c r="C401" s="9"/>
      <c r="D401" s="1"/>
      <c r="E401" s="231"/>
      <c r="F401" s="310">
        <v>0</v>
      </c>
      <c r="G401" s="310">
        <f t="shared" si="16"/>
        <v>0</v>
      </c>
      <c r="H401" s="272"/>
      <c r="I401" s="93"/>
      <c r="J401" s="5"/>
      <c r="K401" s="92"/>
    </row>
    <row r="402" spans="2:20" ht="16.5" customHeight="1" x14ac:dyDescent="0.25">
      <c r="B402" s="9"/>
      <c r="C402" s="9"/>
      <c r="D402" s="1"/>
      <c r="E402" s="231"/>
      <c r="F402" s="310">
        <v>0</v>
      </c>
      <c r="G402" s="310">
        <f t="shared" si="16"/>
        <v>0</v>
      </c>
      <c r="H402" s="272"/>
      <c r="I402" s="93"/>
      <c r="J402" s="5"/>
      <c r="K402" s="92"/>
    </row>
    <row r="403" spans="2:20" ht="16.5" customHeight="1" x14ac:dyDescent="0.25">
      <c r="B403" s="9"/>
      <c r="C403" s="9"/>
      <c r="D403" s="1"/>
      <c r="E403" s="231"/>
      <c r="F403" s="310">
        <v>0</v>
      </c>
      <c r="G403" s="310">
        <f t="shared" si="16"/>
        <v>0</v>
      </c>
      <c r="H403" s="272"/>
      <c r="I403" s="93"/>
      <c r="J403" s="5"/>
      <c r="K403" s="285"/>
      <c r="Q403" s="92"/>
      <c r="R403" s="92"/>
      <c r="S403" s="92"/>
      <c r="T403" s="92"/>
    </row>
    <row r="404" spans="2:20" ht="16.5" customHeight="1" x14ac:dyDescent="0.25">
      <c r="B404" s="9"/>
      <c r="C404" s="9"/>
      <c r="D404" s="1"/>
      <c r="E404" s="231"/>
      <c r="F404" s="310">
        <v>0</v>
      </c>
      <c r="G404" s="310">
        <f t="shared" si="16"/>
        <v>0</v>
      </c>
      <c r="H404" s="272"/>
      <c r="I404" s="93"/>
      <c r="J404" s="5"/>
      <c r="K404" s="285"/>
      <c r="Q404" s="92"/>
      <c r="R404" s="92"/>
      <c r="S404" s="92"/>
      <c r="T404" s="92"/>
    </row>
    <row r="405" spans="2:20" ht="16.5" customHeight="1" x14ac:dyDescent="0.25">
      <c r="B405" s="9"/>
      <c r="C405" s="9"/>
      <c r="D405" s="1"/>
      <c r="E405" s="231"/>
      <c r="F405" s="310">
        <v>0</v>
      </c>
      <c r="G405" s="310">
        <f t="shared" si="16"/>
        <v>0</v>
      </c>
      <c r="H405" s="272"/>
      <c r="I405" s="93"/>
      <c r="J405" s="5"/>
      <c r="K405" s="285"/>
    </row>
    <row r="406" spans="2:20" ht="16.5" customHeight="1" x14ac:dyDescent="0.25">
      <c r="B406" s="9"/>
      <c r="C406" s="9"/>
      <c r="D406" s="1"/>
      <c r="E406" s="231"/>
      <c r="F406" s="310">
        <v>0</v>
      </c>
      <c r="G406" s="310">
        <f t="shared" si="16"/>
        <v>0</v>
      </c>
      <c r="H406" s="272"/>
      <c r="I406" s="93"/>
      <c r="J406" s="5"/>
      <c r="K406" s="92"/>
    </row>
    <row r="407" spans="2:20" ht="16.5" customHeight="1" x14ac:dyDescent="0.25">
      <c r="B407" s="9"/>
      <c r="C407" s="9"/>
      <c r="D407" s="1"/>
      <c r="E407" s="231"/>
      <c r="F407" s="310">
        <v>0</v>
      </c>
      <c r="G407" s="310">
        <f t="shared" si="16"/>
        <v>0</v>
      </c>
      <c r="H407" s="272"/>
      <c r="I407" s="93"/>
      <c r="J407" s="5"/>
      <c r="K407" s="92"/>
    </row>
    <row r="408" spans="2:20" ht="16.5" customHeight="1" x14ac:dyDescent="0.25">
      <c r="B408" s="9"/>
      <c r="C408" s="9"/>
      <c r="D408" s="1"/>
      <c r="E408" s="231"/>
      <c r="F408" s="310">
        <v>0</v>
      </c>
      <c r="G408" s="310">
        <f t="shared" si="16"/>
        <v>0</v>
      </c>
      <c r="H408" s="272"/>
      <c r="I408" s="93"/>
      <c r="J408" s="5"/>
      <c r="K408" s="285"/>
      <c r="Q408" s="92"/>
      <c r="R408" s="92"/>
      <c r="S408" s="92"/>
      <c r="T408" s="92"/>
    </row>
    <row r="409" spans="2:20" ht="16.5" customHeight="1" x14ac:dyDescent="0.25">
      <c r="B409" s="9"/>
      <c r="C409" s="9"/>
      <c r="D409" s="1"/>
      <c r="E409" s="231"/>
      <c r="F409" s="310">
        <v>0</v>
      </c>
      <c r="G409" s="310">
        <f t="shared" si="16"/>
        <v>0</v>
      </c>
      <c r="H409" s="272"/>
      <c r="I409" s="93"/>
      <c r="J409" s="5"/>
      <c r="K409" s="285"/>
      <c r="Q409" s="92"/>
      <c r="R409" s="92"/>
      <c r="S409" s="92"/>
      <c r="T409" s="92"/>
    </row>
    <row r="410" spans="2:20" ht="16.5" customHeight="1" x14ac:dyDescent="0.25">
      <c r="B410" s="9"/>
      <c r="C410" s="9"/>
      <c r="D410" s="1"/>
      <c r="E410" s="231"/>
      <c r="F410" s="310">
        <v>0</v>
      </c>
      <c r="G410" s="310">
        <f t="shared" si="16"/>
        <v>0</v>
      </c>
      <c r="H410" s="272"/>
      <c r="I410" s="93"/>
      <c r="J410" s="5"/>
      <c r="K410" s="285"/>
      <c r="Q410" s="92"/>
      <c r="R410" s="92"/>
      <c r="S410" s="92"/>
      <c r="T410" s="92"/>
    </row>
    <row r="411" spans="2:20" ht="16.5" customHeight="1" x14ac:dyDescent="0.25">
      <c r="B411" s="9"/>
      <c r="C411" s="9"/>
      <c r="D411" s="1"/>
      <c r="E411" s="231"/>
      <c r="F411" s="310">
        <v>0</v>
      </c>
      <c r="G411" s="310">
        <f t="shared" si="16"/>
        <v>0</v>
      </c>
      <c r="H411" s="272"/>
      <c r="I411" s="93"/>
      <c r="J411" s="5"/>
      <c r="K411" s="92"/>
    </row>
    <row r="412" spans="2:20" ht="16.5" customHeight="1" x14ac:dyDescent="0.25">
      <c r="B412" s="9"/>
      <c r="C412" s="9"/>
      <c r="D412" s="1"/>
      <c r="E412" s="231"/>
      <c r="F412" s="310">
        <v>0</v>
      </c>
      <c r="G412" s="310">
        <f t="shared" si="16"/>
        <v>0</v>
      </c>
      <c r="H412" s="272"/>
      <c r="I412" s="93"/>
      <c r="J412" s="5"/>
      <c r="K412" s="286"/>
    </row>
    <row r="413" spans="2:20" ht="16.5" customHeight="1" x14ac:dyDescent="0.25">
      <c r="B413" s="9"/>
      <c r="C413" s="9"/>
      <c r="D413" s="1"/>
      <c r="E413" s="231"/>
      <c r="F413" s="310">
        <v>0</v>
      </c>
      <c r="G413" s="310">
        <f t="shared" si="16"/>
        <v>0</v>
      </c>
      <c r="H413" s="272"/>
      <c r="I413" s="93"/>
      <c r="J413" s="5"/>
      <c r="K413" s="287"/>
    </row>
    <row r="414" spans="2:20" ht="16.5" customHeight="1" x14ac:dyDescent="0.25">
      <c r="B414" s="9"/>
      <c r="C414" s="9"/>
      <c r="D414" s="1"/>
      <c r="E414" s="231"/>
      <c r="F414" s="310">
        <v>0</v>
      </c>
      <c r="G414" s="310">
        <f t="shared" si="16"/>
        <v>0</v>
      </c>
      <c r="H414" s="272"/>
      <c r="I414" s="93"/>
      <c r="J414" s="5"/>
      <c r="K414" s="287"/>
    </row>
    <row r="415" spans="2:20" ht="16.5" customHeight="1" x14ac:dyDescent="0.25">
      <c r="B415" s="9"/>
      <c r="C415" s="9"/>
      <c r="D415" s="1"/>
      <c r="E415" s="231"/>
      <c r="F415" s="310">
        <v>0</v>
      </c>
      <c r="G415" s="310">
        <f t="shared" si="16"/>
        <v>0</v>
      </c>
      <c r="H415" s="272"/>
      <c r="I415" s="93"/>
      <c r="J415" s="5"/>
      <c r="K415" s="287"/>
    </row>
    <row r="416" spans="2:20" ht="16.5" customHeight="1" x14ac:dyDescent="0.25">
      <c r="B416" s="9"/>
      <c r="C416" s="9"/>
      <c r="D416" s="1"/>
      <c r="E416" s="231"/>
      <c r="F416" s="310">
        <v>0</v>
      </c>
      <c r="G416" s="310">
        <f t="shared" si="16"/>
        <v>0</v>
      </c>
      <c r="H416" s="272"/>
      <c r="I416" s="93"/>
      <c r="J416" s="5"/>
      <c r="K416" s="287"/>
    </row>
    <row r="417" spans="2:11" ht="16.5" customHeight="1" x14ac:dyDescent="0.25">
      <c r="B417" s="9"/>
      <c r="C417" s="9"/>
      <c r="D417" s="1"/>
      <c r="E417" s="231"/>
      <c r="F417" s="310">
        <v>0</v>
      </c>
      <c r="G417" s="310">
        <f t="shared" si="16"/>
        <v>0</v>
      </c>
      <c r="H417" s="272"/>
      <c r="I417" s="93"/>
      <c r="J417" s="5"/>
      <c r="K417" s="287"/>
    </row>
    <row r="418" spans="2:11" ht="16.5" customHeight="1" x14ac:dyDescent="0.25">
      <c r="B418" s="9"/>
      <c r="C418" s="9"/>
      <c r="D418" s="1"/>
      <c r="E418" s="231"/>
      <c r="F418" s="310">
        <v>0</v>
      </c>
      <c r="G418" s="310">
        <f t="shared" si="16"/>
        <v>0</v>
      </c>
      <c r="H418" s="272"/>
      <c r="I418" s="93"/>
      <c r="J418" s="5"/>
      <c r="K418" s="287"/>
    </row>
    <row r="419" spans="2:11" ht="16.5" customHeight="1" x14ac:dyDescent="0.25">
      <c r="B419" s="9"/>
      <c r="C419" s="9"/>
      <c r="D419" s="1"/>
      <c r="E419" s="231"/>
      <c r="F419" s="310">
        <v>0</v>
      </c>
      <c r="G419" s="310">
        <f t="shared" si="16"/>
        <v>0</v>
      </c>
      <c r="H419" s="272"/>
      <c r="I419" s="93"/>
      <c r="J419" s="5"/>
      <c r="K419" s="287"/>
    </row>
    <row r="420" spans="2:11" ht="16.5" customHeight="1" x14ac:dyDescent="0.25">
      <c r="B420" s="9"/>
      <c r="C420" s="9"/>
      <c r="D420" s="1"/>
      <c r="E420" s="231"/>
      <c r="F420" s="310">
        <v>0</v>
      </c>
      <c r="G420" s="310">
        <f t="shared" si="16"/>
        <v>0</v>
      </c>
      <c r="H420" s="272"/>
      <c r="I420" s="93"/>
      <c r="J420" s="5"/>
      <c r="K420" s="287"/>
    </row>
    <row r="421" spans="2:11" ht="16.5" customHeight="1" x14ac:dyDescent="0.25">
      <c r="B421" s="9"/>
      <c r="C421" s="9"/>
      <c r="D421" s="1"/>
      <c r="E421" s="231"/>
      <c r="F421" s="310">
        <v>0</v>
      </c>
      <c r="G421" s="310">
        <f t="shared" si="16"/>
        <v>0</v>
      </c>
      <c r="H421" s="272"/>
      <c r="I421" s="93"/>
      <c r="J421" s="5"/>
      <c r="K421" s="287"/>
    </row>
    <row r="422" spans="2:11" ht="16.5" customHeight="1" x14ac:dyDescent="0.25">
      <c r="B422" s="9"/>
      <c r="C422" s="9"/>
      <c r="D422" s="1"/>
      <c r="E422" s="231"/>
      <c r="F422" s="310">
        <v>0</v>
      </c>
      <c r="G422" s="310">
        <f t="shared" si="16"/>
        <v>0</v>
      </c>
      <c r="H422" s="272"/>
      <c r="I422" s="93"/>
      <c r="J422" s="5"/>
      <c r="K422" s="287"/>
    </row>
    <row r="423" spans="2:11" ht="16.5" customHeight="1" x14ac:dyDescent="0.25">
      <c r="B423" s="9"/>
      <c r="C423" s="9"/>
      <c r="D423" s="1"/>
      <c r="E423" s="231"/>
      <c r="F423" s="310">
        <v>0</v>
      </c>
      <c r="G423" s="310">
        <f t="shared" si="16"/>
        <v>0</v>
      </c>
      <c r="H423" s="272"/>
      <c r="I423" s="93"/>
      <c r="J423" s="5"/>
      <c r="K423" s="287"/>
    </row>
    <row r="424" spans="2:11" ht="16.5" customHeight="1" x14ac:dyDescent="0.25">
      <c r="B424" s="9"/>
      <c r="C424" s="9"/>
      <c r="D424" s="1"/>
      <c r="E424" s="231"/>
      <c r="F424" s="310">
        <v>0</v>
      </c>
      <c r="G424" s="310">
        <f t="shared" si="16"/>
        <v>0</v>
      </c>
      <c r="H424" s="272"/>
      <c r="I424" s="93"/>
      <c r="J424" s="5"/>
      <c r="K424" s="287"/>
    </row>
    <row r="425" spans="2:11" ht="16.5" customHeight="1" x14ac:dyDescent="0.25">
      <c r="B425" s="9"/>
      <c r="C425" s="9"/>
      <c r="D425" s="1"/>
      <c r="E425" s="231"/>
      <c r="F425" s="310">
        <v>0</v>
      </c>
      <c r="G425" s="310">
        <f t="shared" si="16"/>
        <v>0</v>
      </c>
      <c r="H425" s="272"/>
      <c r="I425" s="93"/>
      <c r="J425" s="5"/>
      <c r="K425" s="287"/>
    </row>
    <row r="426" spans="2:11" ht="16.5" customHeight="1" x14ac:dyDescent="0.25">
      <c r="B426" s="9"/>
      <c r="C426" s="9"/>
      <c r="D426" s="1"/>
      <c r="E426" s="231"/>
      <c r="F426" s="310">
        <v>0</v>
      </c>
      <c r="G426" s="310">
        <f t="shared" si="16"/>
        <v>0</v>
      </c>
      <c r="H426" s="272"/>
      <c r="I426" s="93"/>
      <c r="J426" s="5"/>
      <c r="K426" s="287"/>
    </row>
    <row r="427" spans="2:11" ht="16.5" customHeight="1" x14ac:dyDescent="0.25">
      <c r="B427" s="9"/>
      <c r="C427" s="9"/>
      <c r="D427" s="1"/>
      <c r="E427" s="231"/>
      <c r="F427" s="310">
        <v>0</v>
      </c>
      <c r="G427" s="310">
        <f t="shared" si="16"/>
        <v>0</v>
      </c>
      <c r="H427" s="272"/>
      <c r="I427" s="93"/>
      <c r="J427" s="5"/>
      <c r="K427" s="287"/>
    </row>
    <row r="428" spans="2:11" ht="16.5" customHeight="1" x14ac:dyDescent="0.25">
      <c r="B428" s="9"/>
      <c r="C428" s="9"/>
      <c r="D428" s="1"/>
      <c r="E428" s="231"/>
      <c r="F428" s="310">
        <v>0</v>
      </c>
      <c r="G428" s="310">
        <f t="shared" si="16"/>
        <v>0</v>
      </c>
      <c r="H428" s="272"/>
      <c r="I428" s="93"/>
      <c r="J428" s="5"/>
      <c r="K428" s="287"/>
    </row>
    <row r="429" spans="2:11" ht="16.5" customHeight="1" x14ac:dyDescent="0.25">
      <c r="B429" s="9"/>
      <c r="C429" s="9"/>
      <c r="D429" s="1"/>
      <c r="E429" s="231"/>
      <c r="F429" s="310">
        <v>0</v>
      </c>
      <c r="G429" s="310">
        <f t="shared" si="16"/>
        <v>0</v>
      </c>
      <c r="H429" s="272"/>
      <c r="I429" s="93"/>
      <c r="J429" s="5"/>
      <c r="K429" s="287"/>
    </row>
    <row r="430" spans="2:11" ht="16.5" customHeight="1" x14ac:dyDescent="0.25">
      <c r="B430" s="9"/>
      <c r="C430" s="9"/>
      <c r="D430" s="1"/>
      <c r="E430" s="231"/>
      <c r="F430" s="310">
        <v>0</v>
      </c>
      <c r="G430" s="310">
        <f t="shared" si="16"/>
        <v>0</v>
      </c>
      <c r="H430" s="272"/>
      <c r="I430" s="93"/>
      <c r="J430" s="5"/>
      <c r="K430" s="287"/>
    </row>
    <row r="431" spans="2:11" ht="16.5" customHeight="1" x14ac:dyDescent="0.25">
      <c r="B431" s="9"/>
      <c r="C431" s="9"/>
      <c r="D431" s="1"/>
      <c r="E431" s="231"/>
      <c r="F431" s="310">
        <v>0</v>
      </c>
      <c r="G431" s="310">
        <f t="shared" si="16"/>
        <v>0</v>
      </c>
      <c r="H431" s="272"/>
      <c r="I431" s="93"/>
      <c r="J431" s="5"/>
      <c r="K431" s="287"/>
    </row>
    <row r="432" spans="2:11" ht="16.5" customHeight="1" x14ac:dyDescent="0.25">
      <c r="B432" s="9"/>
      <c r="C432" s="9"/>
      <c r="D432" s="1"/>
      <c r="E432" s="231"/>
      <c r="F432" s="310">
        <v>0</v>
      </c>
      <c r="G432" s="310">
        <f t="shared" si="16"/>
        <v>0</v>
      </c>
      <c r="H432" s="272"/>
      <c r="I432" s="93"/>
      <c r="J432" s="5"/>
      <c r="K432" s="287"/>
    </row>
    <row r="433" spans="2:11" ht="16.5" customHeight="1" x14ac:dyDescent="0.25">
      <c r="B433" s="9"/>
      <c r="C433" s="9"/>
      <c r="D433" s="1"/>
      <c r="E433" s="231"/>
      <c r="F433" s="310">
        <v>0</v>
      </c>
      <c r="G433" s="310">
        <f t="shared" si="16"/>
        <v>0</v>
      </c>
      <c r="H433" s="272"/>
      <c r="I433" s="93"/>
      <c r="J433" s="5"/>
      <c r="K433" s="287"/>
    </row>
    <row r="434" spans="2:11" ht="16.5" customHeight="1" x14ac:dyDescent="0.25">
      <c r="B434" s="9"/>
      <c r="C434" s="9"/>
      <c r="D434" s="1"/>
      <c r="E434" s="231"/>
      <c r="F434" s="310">
        <v>0</v>
      </c>
      <c r="G434" s="310">
        <f t="shared" si="16"/>
        <v>0</v>
      </c>
      <c r="H434" s="272"/>
      <c r="I434" s="93"/>
      <c r="J434" s="5"/>
      <c r="K434" s="287"/>
    </row>
    <row r="435" spans="2:11" ht="16.5" customHeight="1" x14ac:dyDescent="0.25">
      <c r="B435" s="9"/>
      <c r="C435" s="9"/>
      <c r="D435" s="1"/>
      <c r="E435" s="231"/>
      <c r="F435" s="310">
        <v>0</v>
      </c>
      <c r="G435" s="310">
        <f t="shared" si="16"/>
        <v>0</v>
      </c>
      <c r="H435" s="272"/>
      <c r="I435" s="93"/>
      <c r="J435" s="5"/>
      <c r="K435" s="287"/>
    </row>
    <row r="436" spans="2:11" ht="16.5" customHeight="1" x14ac:dyDescent="0.25">
      <c r="B436" s="9"/>
      <c r="C436" s="9"/>
      <c r="D436" s="1"/>
      <c r="E436" s="231"/>
      <c r="F436" s="310">
        <v>0</v>
      </c>
      <c r="G436" s="310">
        <f t="shared" si="16"/>
        <v>0</v>
      </c>
      <c r="H436" s="272"/>
      <c r="I436" s="93"/>
      <c r="J436" s="5"/>
      <c r="K436" s="287"/>
    </row>
    <row r="437" spans="2:11" ht="16.5" customHeight="1" x14ac:dyDescent="0.25">
      <c r="B437" s="9"/>
      <c r="C437" s="9"/>
      <c r="D437" s="1"/>
      <c r="E437" s="231"/>
      <c r="F437" s="310">
        <v>0</v>
      </c>
      <c r="G437" s="310">
        <f t="shared" si="16"/>
        <v>0</v>
      </c>
      <c r="H437" s="272"/>
      <c r="I437" s="93"/>
      <c r="J437" s="5"/>
      <c r="K437" s="287"/>
    </row>
    <row r="438" spans="2:11" ht="16.5" customHeight="1" x14ac:dyDescent="0.25">
      <c r="B438" s="9"/>
      <c r="C438" s="9"/>
      <c r="D438" s="1"/>
      <c r="E438" s="231"/>
      <c r="F438" s="310">
        <v>0</v>
      </c>
      <c r="G438" s="310">
        <f t="shared" si="16"/>
        <v>0</v>
      </c>
      <c r="H438" s="272"/>
      <c r="I438" s="93"/>
      <c r="J438" s="5"/>
      <c r="K438" s="287"/>
    </row>
    <row r="439" spans="2:11" ht="16.5" customHeight="1" x14ac:dyDescent="0.25">
      <c r="B439" s="9"/>
      <c r="C439" s="9"/>
      <c r="D439" s="1"/>
      <c r="E439" s="231"/>
      <c r="F439" s="310">
        <v>0</v>
      </c>
      <c r="G439" s="310">
        <f t="shared" si="16"/>
        <v>0</v>
      </c>
      <c r="H439" s="272"/>
      <c r="I439" s="93"/>
      <c r="J439" s="5"/>
      <c r="K439" s="287"/>
    </row>
    <row r="440" spans="2:11" ht="16.5" customHeight="1" x14ac:dyDescent="0.25">
      <c r="B440" s="9"/>
      <c r="C440" s="9"/>
      <c r="D440" s="1"/>
      <c r="E440" s="231"/>
      <c r="F440" s="310">
        <v>0</v>
      </c>
      <c r="G440" s="310">
        <f t="shared" si="16"/>
        <v>0</v>
      </c>
      <c r="H440" s="272"/>
      <c r="I440" s="93"/>
      <c r="J440" s="5"/>
      <c r="K440" s="287"/>
    </row>
    <row r="441" spans="2:11" ht="16.5" customHeight="1" x14ac:dyDescent="0.25">
      <c r="B441" s="9"/>
      <c r="C441" s="9"/>
      <c r="D441" s="1"/>
      <c r="E441" s="231"/>
      <c r="F441" s="310">
        <v>0</v>
      </c>
      <c r="G441" s="310">
        <f t="shared" si="16"/>
        <v>0</v>
      </c>
      <c r="H441" s="272"/>
      <c r="I441" s="93"/>
      <c r="J441" s="5"/>
      <c r="K441" s="287"/>
    </row>
    <row r="442" spans="2:11" ht="16.5" customHeight="1" x14ac:dyDescent="0.25">
      <c r="B442" s="9"/>
      <c r="C442" s="9"/>
      <c r="D442" s="1"/>
      <c r="E442" s="231"/>
      <c r="F442" s="310">
        <v>0</v>
      </c>
      <c r="G442" s="310">
        <f t="shared" si="16"/>
        <v>0</v>
      </c>
      <c r="H442" s="272"/>
      <c r="I442" s="93"/>
      <c r="J442" s="5"/>
      <c r="K442" s="287"/>
    </row>
    <row r="443" spans="2:11" ht="16.5" customHeight="1" x14ac:dyDescent="0.25">
      <c r="B443" s="9"/>
      <c r="C443" s="9"/>
      <c r="D443" s="1"/>
      <c r="E443" s="231"/>
      <c r="F443" s="310">
        <v>0</v>
      </c>
      <c r="G443" s="310">
        <f t="shared" si="16"/>
        <v>0</v>
      </c>
      <c r="H443" s="272"/>
      <c r="I443" s="93"/>
      <c r="J443" s="5"/>
      <c r="K443" s="287"/>
    </row>
    <row r="444" spans="2:11" ht="16.5" customHeight="1" x14ac:dyDescent="0.25">
      <c r="B444" s="9"/>
      <c r="C444" s="9"/>
      <c r="D444" s="1"/>
      <c r="E444" s="231"/>
      <c r="F444" s="310">
        <v>0</v>
      </c>
      <c r="G444" s="310">
        <f t="shared" si="16"/>
        <v>0</v>
      </c>
      <c r="H444" s="272"/>
      <c r="I444" s="93"/>
      <c r="J444" s="5"/>
      <c r="K444" s="287"/>
    </row>
    <row r="445" spans="2:11" ht="16.5" customHeight="1" x14ac:dyDescent="0.25">
      <c r="B445" s="9"/>
      <c r="C445" s="9"/>
      <c r="D445" s="1"/>
      <c r="E445" s="231"/>
      <c r="F445" s="310">
        <v>0</v>
      </c>
      <c r="G445" s="310">
        <f t="shared" si="16"/>
        <v>0</v>
      </c>
      <c r="H445" s="272"/>
      <c r="I445" s="93"/>
      <c r="J445" s="5"/>
      <c r="K445" s="287"/>
    </row>
    <row r="446" spans="2:11" ht="16.5" customHeight="1" x14ac:dyDescent="0.25">
      <c r="B446" s="9"/>
      <c r="C446" s="9"/>
      <c r="D446" s="1"/>
      <c r="E446" s="231"/>
      <c r="F446" s="310">
        <v>0</v>
      </c>
      <c r="G446" s="310">
        <f t="shared" si="16"/>
        <v>0</v>
      </c>
      <c r="H446" s="272"/>
      <c r="I446" s="93"/>
      <c r="J446" s="5"/>
      <c r="K446" s="287"/>
    </row>
    <row r="447" spans="2:11" ht="16.5" customHeight="1" x14ac:dyDescent="0.25">
      <c r="B447" s="9"/>
      <c r="C447" s="9"/>
      <c r="D447" s="1"/>
      <c r="E447" s="231"/>
      <c r="F447" s="310">
        <v>0</v>
      </c>
      <c r="G447" s="310">
        <f t="shared" si="16"/>
        <v>0</v>
      </c>
      <c r="H447" s="272"/>
      <c r="I447" s="93"/>
      <c r="J447" s="5"/>
      <c r="K447" s="287"/>
    </row>
    <row r="448" spans="2:11" ht="16.5" customHeight="1" x14ac:dyDescent="0.25">
      <c r="B448" s="9"/>
      <c r="C448" s="9"/>
      <c r="D448" s="1"/>
      <c r="E448" s="231"/>
      <c r="F448" s="310">
        <v>0</v>
      </c>
      <c r="G448" s="310">
        <f t="shared" si="16"/>
        <v>0</v>
      </c>
      <c r="H448" s="272"/>
      <c r="I448" s="93"/>
      <c r="J448" s="5"/>
      <c r="K448" s="287"/>
    </row>
    <row r="449" spans="2:11" ht="16.5" customHeight="1" x14ac:dyDescent="0.25">
      <c r="B449" s="9"/>
      <c r="C449" s="9"/>
      <c r="D449" s="1"/>
      <c r="E449" s="231"/>
      <c r="F449" s="310">
        <v>0</v>
      </c>
      <c r="G449" s="310">
        <f t="shared" si="16"/>
        <v>0</v>
      </c>
      <c r="H449" s="272"/>
      <c r="I449" s="93"/>
      <c r="J449" s="5"/>
      <c r="K449" s="287"/>
    </row>
    <row r="450" spans="2:11" ht="16.5" customHeight="1" x14ac:dyDescent="0.25">
      <c r="B450" s="9"/>
      <c r="C450" s="9"/>
      <c r="D450" s="1"/>
      <c r="E450" s="231"/>
      <c r="F450" s="310">
        <v>0</v>
      </c>
      <c r="G450" s="310">
        <f t="shared" si="16"/>
        <v>0</v>
      </c>
      <c r="H450" s="272"/>
      <c r="I450" s="93"/>
      <c r="J450" s="5"/>
      <c r="K450" s="287"/>
    </row>
    <row r="451" spans="2:11" ht="16.5" customHeight="1" x14ac:dyDescent="0.25">
      <c r="B451" s="9"/>
      <c r="C451" s="9"/>
      <c r="D451" s="1"/>
      <c r="E451" s="231"/>
      <c r="F451" s="310">
        <v>0</v>
      </c>
      <c r="G451" s="310">
        <f t="shared" si="16"/>
        <v>0</v>
      </c>
      <c r="H451" s="272"/>
      <c r="I451" s="93"/>
      <c r="J451" s="5"/>
      <c r="K451" s="287"/>
    </row>
    <row r="452" spans="2:11" ht="16.5" customHeight="1" x14ac:dyDescent="0.25">
      <c r="B452" s="9"/>
      <c r="C452" s="9"/>
      <c r="D452" s="1"/>
      <c r="E452" s="231"/>
      <c r="F452" s="310">
        <v>0</v>
      </c>
      <c r="G452" s="310">
        <f t="shared" si="16"/>
        <v>0</v>
      </c>
      <c r="H452" s="272"/>
      <c r="I452" s="93"/>
      <c r="J452" s="5"/>
      <c r="K452" s="287"/>
    </row>
    <row r="453" spans="2:11" ht="16.5" customHeight="1" x14ac:dyDescent="0.25">
      <c r="B453" s="9"/>
      <c r="C453" s="9"/>
      <c r="D453" s="1"/>
      <c r="E453" s="231"/>
      <c r="F453" s="310">
        <v>0</v>
      </c>
      <c r="G453" s="310">
        <f t="shared" si="16"/>
        <v>0</v>
      </c>
      <c r="H453" s="272"/>
      <c r="I453" s="93"/>
      <c r="J453" s="5"/>
      <c r="K453" s="287"/>
    </row>
    <row r="454" spans="2:11" ht="16.5" customHeight="1" x14ac:dyDescent="0.25">
      <c r="B454" s="9"/>
      <c r="C454" s="9"/>
      <c r="D454" s="1"/>
      <c r="E454" s="231"/>
      <c r="F454" s="310">
        <v>0</v>
      </c>
      <c r="G454" s="310">
        <f t="shared" si="16"/>
        <v>0</v>
      </c>
      <c r="H454" s="272"/>
      <c r="I454" s="93"/>
      <c r="J454" s="5"/>
      <c r="K454" s="287"/>
    </row>
    <row r="455" spans="2:11" ht="16.5" customHeight="1" x14ac:dyDescent="0.25">
      <c r="B455" s="9"/>
      <c r="C455" s="9"/>
      <c r="D455" s="1"/>
      <c r="E455" s="231"/>
      <c r="F455" s="310">
        <v>0</v>
      </c>
      <c r="G455" s="310">
        <f t="shared" si="16"/>
        <v>0</v>
      </c>
      <c r="H455" s="272"/>
      <c r="I455" s="93"/>
      <c r="J455" s="5"/>
      <c r="K455" s="287"/>
    </row>
    <row r="456" spans="2:11" ht="16.5" customHeight="1" x14ac:dyDescent="0.25">
      <c r="B456" s="9"/>
      <c r="C456" s="9"/>
      <c r="D456" s="1"/>
      <c r="E456" s="231"/>
      <c r="F456" s="310">
        <v>0</v>
      </c>
      <c r="G456" s="310">
        <f t="shared" si="16"/>
        <v>0</v>
      </c>
      <c r="H456" s="272"/>
      <c r="I456" s="93"/>
      <c r="J456" s="5"/>
      <c r="K456" s="287"/>
    </row>
    <row r="457" spans="2:11" ht="16.5" customHeight="1" x14ac:dyDescent="0.25">
      <c r="B457" s="9"/>
      <c r="C457" s="9"/>
      <c r="D457" s="1"/>
      <c r="E457" s="231"/>
      <c r="F457" s="310">
        <v>0</v>
      </c>
      <c r="G457" s="310">
        <f t="shared" ref="G457:G520" si="17">E457*F457</f>
        <v>0</v>
      </c>
      <c r="H457" s="272"/>
      <c r="I457" s="93"/>
      <c r="J457" s="5"/>
      <c r="K457" s="287"/>
    </row>
    <row r="458" spans="2:11" ht="16.5" customHeight="1" x14ac:dyDescent="0.25">
      <c r="B458" s="9"/>
      <c r="C458" s="9"/>
      <c r="D458" s="1"/>
      <c r="E458" s="231"/>
      <c r="F458" s="310">
        <v>0</v>
      </c>
      <c r="G458" s="310">
        <f t="shared" si="17"/>
        <v>0</v>
      </c>
      <c r="H458" s="272"/>
      <c r="I458" s="93"/>
      <c r="J458" s="5"/>
      <c r="K458" s="287"/>
    </row>
    <row r="459" spans="2:11" ht="16.5" customHeight="1" x14ac:dyDescent="0.25">
      <c r="B459" s="9"/>
      <c r="C459" s="9"/>
      <c r="D459" s="1"/>
      <c r="E459" s="231"/>
      <c r="F459" s="310">
        <v>0</v>
      </c>
      <c r="G459" s="310">
        <f t="shared" si="17"/>
        <v>0</v>
      </c>
      <c r="H459" s="272"/>
      <c r="I459" s="93"/>
      <c r="J459" s="5"/>
      <c r="K459" s="287"/>
    </row>
    <row r="460" spans="2:11" ht="16.5" customHeight="1" x14ac:dyDescent="0.25">
      <c r="B460" s="9"/>
      <c r="C460" s="9"/>
      <c r="D460" s="1"/>
      <c r="E460" s="231"/>
      <c r="F460" s="310">
        <v>0</v>
      </c>
      <c r="G460" s="310">
        <f t="shared" si="17"/>
        <v>0</v>
      </c>
      <c r="H460" s="272"/>
      <c r="I460" s="93"/>
      <c r="J460" s="5"/>
      <c r="K460" s="287"/>
    </row>
    <row r="461" spans="2:11" ht="18" customHeight="1" x14ac:dyDescent="0.25">
      <c r="B461" s="9"/>
      <c r="C461" s="9"/>
      <c r="D461" s="1"/>
      <c r="E461" s="231"/>
      <c r="F461" s="310">
        <v>0</v>
      </c>
      <c r="G461" s="310">
        <f t="shared" si="17"/>
        <v>0</v>
      </c>
      <c r="H461" s="272"/>
      <c r="I461" s="93"/>
      <c r="J461" s="5"/>
      <c r="K461" s="287"/>
    </row>
    <row r="462" spans="2:11" ht="18" customHeight="1" x14ac:dyDescent="0.25">
      <c r="B462" s="9"/>
      <c r="C462" s="9"/>
      <c r="D462" s="1"/>
      <c r="E462" s="231"/>
      <c r="F462" s="310">
        <v>0</v>
      </c>
      <c r="G462" s="310">
        <f t="shared" si="17"/>
        <v>0</v>
      </c>
      <c r="H462" s="272"/>
      <c r="I462" s="93"/>
      <c r="J462" s="5"/>
      <c r="K462" s="287"/>
    </row>
    <row r="463" spans="2:11" ht="18" customHeight="1" x14ac:dyDescent="0.25">
      <c r="B463" s="9"/>
      <c r="C463" s="9"/>
      <c r="D463" s="1"/>
      <c r="E463" s="231"/>
      <c r="F463" s="310">
        <v>0</v>
      </c>
      <c r="G463" s="310">
        <f t="shared" si="17"/>
        <v>0</v>
      </c>
      <c r="H463" s="272"/>
      <c r="I463" s="93"/>
      <c r="J463" s="5"/>
      <c r="K463" s="287"/>
    </row>
    <row r="464" spans="2:11" ht="18" customHeight="1" x14ac:dyDescent="0.25">
      <c r="B464" s="9"/>
      <c r="C464" s="9"/>
      <c r="D464" s="1"/>
      <c r="E464" s="231"/>
      <c r="F464" s="310">
        <v>0</v>
      </c>
      <c r="G464" s="310">
        <f t="shared" si="17"/>
        <v>0</v>
      </c>
      <c r="H464" s="272"/>
      <c r="I464" s="93"/>
      <c r="J464" s="5"/>
      <c r="K464" s="287"/>
    </row>
    <row r="465" spans="2:11" ht="18" customHeight="1" x14ac:dyDescent="0.25">
      <c r="B465" s="9"/>
      <c r="C465" s="9"/>
      <c r="D465" s="1"/>
      <c r="E465" s="231"/>
      <c r="F465" s="310">
        <v>0</v>
      </c>
      <c r="G465" s="310">
        <f t="shared" si="17"/>
        <v>0</v>
      </c>
      <c r="H465" s="272"/>
      <c r="I465" s="93"/>
      <c r="J465" s="5"/>
      <c r="K465" s="287"/>
    </row>
    <row r="466" spans="2:11" ht="18" customHeight="1" x14ac:dyDescent="0.25">
      <c r="B466" s="9"/>
      <c r="C466" s="9"/>
      <c r="D466" s="1"/>
      <c r="E466" s="231"/>
      <c r="F466" s="310">
        <v>0</v>
      </c>
      <c r="G466" s="310">
        <f t="shared" si="17"/>
        <v>0</v>
      </c>
      <c r="H466" s="272"/>
      <c r="I466" s="93"/>
      <c r="J466" s="5"/>
      <c r="K466" s="287"/>
    </row>
    <row r="467" spans="2:11" ht="18" customHeight="1" x14ac:dyDescent="0.25">
      <c r="B467" s="9"/>
      <c r="C467" s="9"/>
      <c r="D467" s="1"/>
      <c r="E467" s="231"/>
      <c r="F467" s="310">
        <v>0</v>
      </c>
      <c r="G467" s="310">
        <f t="shared" si="17"/>
        <v>0</v>
      </c>
      <c r="H467" s="272"/>
      <c r="I467" s="93"/>
      <c r="J467" s="5"/>
      <c r="K467" s="287"/>
    </row>
    <row r="468" spans="2:11" ht="18" customHeight="1" x14ac:dyDescent="0.25">
      <c r="B468" s="9"/>
      <c r="C468" s="9"/>
      <c r="D468" s="1"/>
      <c r="E468" s="231"/>
      <c r="F468" s="310">
        <v>0</v>
      </c>
      <c r="G468" s="310">
        <f t="shared" si="17"/>
        <v>0</v>
      </c>
      <c r="H468" s="272"/>
      <c r="I468" s="93"/>
      <c r="J468" s="5"/>
      <c r="K468" s="287"/>
    </row>
    <row r="469" spans="2:11" ht="18" customHeight="1" x14ac:dyDescent="0.25">
      <c r="B469" s="9"/>
      <c r="C469" s="9"/>
      <c r="D469" s="1"/>
      <c r="E469" s="231"/>
      <c r="F469" s="310">
        <v>0</v>
      </c>
      <c r="G469" s="310">
        <f t="shared" si="17"/>
        <v>0</v>
      </c>
      <c r="H469" s="272"/>
      <c r="I469" s="93"/>
      <c r="J469" s="5"/>
      <c r="K469" s="287"/>
    </row>
    <row r="470" spans="2:11" ht="18" customHeight="1" x14ac:dyDescent="0.25">
      <c r="B470" s="9"/>
      <c r="C470" s="9"/>
      <c r="D470" s="1"/>
      <c r="E470" s="231"/>
      <c r="F470" s="310">
        <v>0</v>
      </c>
      <c r="G470" s="310">
        <f t="shared" si="17"/>
        <v>0</v>
      </c>
      <c r="H470" s="272"/>
      <c r="I470" s="93"/>
      <c r="J470" s="5"/>
      <c r="K470" s="287"/>
    </row>
    <row r="471" spans="2:11" ht="18" customHeight="1" x14ac:dyDescent="0.25">
      <c r="B471" s="9"/>
      <c r="C471" s="9"/>
      <c r="D471" s="1"/>
      <c r="E471" s="231"/>
      <c r="F471" s="310">
        <v>0</v>
      </c>
      <c r="G471" s="310">
        <f t="shared" si="17"/>
        <v>0</v>
      </c>
      <c r="H471" s="272"/>
      <c r="I471" s="93"/>
      <c r="J471" s="5"/>
      <c r="K471" s="287"/>
    </row>
    <row r="472" spans="2:11" ht="18" customHeight="1" x14ac:dyDescent="0.25">
      <c r="B472" s="9"/>
      <c r="C472" s="9"/>
      <c r="D472" s="1"/>
      <c r="E472" s="231"/>
      <c r="F472" s="310">
        <v>0</v>
      </c>
      <c r="G472" s="310">
        <f t="shared" si="17"/>
        <v>0</v>
      </c>
      <c r="H472" s="272"/>
      <c r="I472" s="93"/>
      <c r="J472" s="5"/>
      <c r="K472" s="287"/>
    </row>
    <row r="473" spans="2:11" ht="18" customHeight="1" x14ac:dyDescent="0.25">
      <c r="B473" s="9"/>
      <c r="C473" s="9"/>
      <c r="D473" s="1"/>
      <c r="E473" s="231"/>
      <c r="F473" s="310">
        <v>0</v>
      </c>
      <c r="G473" s="310">
        <f t="shared" si="17"/>
        <v>0</v>
      </c>
      <c r="H473" s="272"/>
      <c r="I473" s="93"/>
      <c r="J473" s="5"/>
      <c r="K473" s="287"/>
    </row>
    <row r="474" spans="2:11" ht="18" customHeight="1" x14ac:dyDescent="0.25">
      <c r="B474" s="9"/>
      <c r="C474" s="9"/>
      <c r="D474" s="1"/>
      <c r="E474" s="231"/>
      <c r="F474" s="310">
        <v>0</v>
      </c>
      <c r="G474" s="310">
        <f t="shared" si="17"/>
        <v>0</v>
      </c>
      <c r="H474" s="272"/>
      <c r="I474" s="93"/>
      <c r="J474" s="5"/>
      <c r="K474" s="287"/>
    </row>
    <row r="475" spans="2:11" ht="18" customHeight="1" x14ac:dyDescent="0.25">
      <c r="B475" s="9"/>
      <c r="C475" s="9"/>
      <c r="D475" s="1"/>
      <c r="E475" s="231"/>
      <c r="F475" s="310">
        <v>0</v>
      </c>
      <c r="G475" s="310">
        <f t="shared" si="17"/>
        <v>0</v>
      </c>
      <c r="H475" s="272"/>
      <c r="I475" s="93"/>
      <c r="J475" s="5"/>
      <c r="K475" s="287"/>
    </row>
    <row r="476" spans="2:11" ht="18" customHeight="1" x14ac:dyDescent="0.25">
      <c r="B476" s="9"/>
      <c r="C476" s="9"/>
      <c r="D476" s="1"/>
      <c r="E476" s="231"/>
      <c r="F476" s="310">
        <v>0</v>
      </c>
      <c r="G476" s="310">
        <f t="shared" si="17"/>
        <v>0</v>
      </c>
      <c r="H476" s="272"/>
      <c r="I476" s="93"/>
      <c r="J476" s="5"/>
      <c r="K476" s="287"/>
    </row>
    <row r="477" spans="2:11" ht="18" customHeight="1" x14ac:dyDescent="0.25">
      <c r="B477" s="9"/>
      <c r="C477" s="9"/>
      <c r="D477" s="1"/>
      <c r="E477" s="231"/>
      <c r="F477" s="310">
        <v>0</v>
      </c>
      <c r="G477" s="310">
        <f t="shared" si="17"/>
        <v>0</v>
      </c>
      <c r="H477" s="272"/>
      <c r="I477" s="93"/>
      <c r="J477" s="5"/>
      <c r="K477" s="287"/>
    </row>
    <row r="478" spans="2:11" ht="18" customHeight="1" x14ac:dyDescent="0.25">
      <c r="B478" s="9"/>
      <c r="C478" s="9"/>
      <c r="D478" s="1"/>
      <c r="E478" s="231"/>
      <c r="F478" s="310">
        <v>0</v>
      </c>
      <c r="G478" s="310">
        <f t="shared" si="17"/>
        <v>0</v>
      </c>
      <c r="H478" s="272"/>
      <c r="I478" s="93"/>
      <c r="J478" s="5"/>
      <c r="K478" s="287"/>
    </row>
    <row r="479" spans="2:11" ht="18" customHeight="1" x14ac:dyDescent="0.25">
      <c r="B479" s="9"/>
      <c r="C479" s="9"/>
      <c r="D479" s="1"/>
      <c r="E479" s="231"/>
      <c r="F479" s="310">
        <v>0</v>
      </c>
      <c r="G479" s="310">
        <f t="shared" si="17"/>
        <v>0</v>
      </c>
      <c r="H479" s="272"/>
      <c r="I479" s="93"/>
      <c r="J479" s="5"/>
      <c r="K479" s="287"/>
    </row>
    <row r="480" spans="2:11" ht="18" customHeight="1" x14ac:dyDescent="0.25">
      <c r="B480" s="9"/>
      <c r="C480" s="9"/>
      <c r="D480" s="1"/>
      <c r="E480" s="231"/>
      <c r="F480" s="310">
        <v>0</v>
      </c>
      <c r="G480" s="310">
        <f t="shared" si="17"/>
        <v>0</v>
      </c>
      <c r="H480" s="272"/>
      <c r="I480" s="93"/>
      <c r="J480" s="5"/>
      <c r="K480" s="287"/>
    </row>
    <row r="481" spans="2:11" ht="18" customHeight="1" x14ac:dyDescent="0.25">
      <c r="B481" s="9"/>
      <c r="C481" s="9"/>
      <c r="D481" s="1"/>
      <c r="E481" s="231"/>
      <c r="F481" s="310">
        <v>0</v>
      </c>
      <c r="G481" s="310">
        <f t="shared" si="17"/>
        <v>0</v>
      </c>
      <c r="H481" s="272"/>
      <c r="I481" s="93"/>
      <c r="J481" s="5"/>
      <c r="K481" s="287"/>
    </row>
    <row r="482" spans="2:11" ht="18" customHeight="1" x14ac:dyDescent="0.25">
      <c r="B482" s="9"/>
      <c r="C482" s="9"/>
      <c r="D482" s="1"/>
      <c r="E482" s="231"/>
      <c r="F482" s="310">
        <v>0</v>
      </c>
      <c r="G482" s="310">
        <f t="shared" si="17"/>
        <v>0</v>
      </c>
      <c r="H482" s="272"/>
      <c r="I482" s="93"/>
      <c r="J482" s="5"/>
      <c r="K482" s="287"/>
    </row>
    <row r="483" spans="2:11" ht="18" customHeight="1" x14ac:dyDescent="0.25">
      <c r="B483" s="9"/>
      <c r="C483" s="9"/>
      <c r="D483" s="1"/>
      <c r="E483" s="231"/>
      <c r="F483" s="310">
        <v>0</v>
      </c>
      <c r="G483" s="310">
        <f t="shared" si="17"/>
        <v>0</v>
      </c>
      <c r="H483" s="272"/>
      <c r="I483" s="93"/>
      <c r="J483" s="5"/>
      <c r="K483" s="287"/>
    </row>
    <row r="484" spans="2:11" ht="18" customHeight="1" x14ac:dyDescent="0.25">
      <c r="B484" s="9"/>
      <c r="C484" s="9"/>
      <c r="D484" s="1"/>
      <c r="E484" s="231"/>
      <c r="F484" s="310">
        <v>0</v>
      </c>
      <c r="G484" s="310">
        <f t="shared" si="17"/>
        <v>0</v>
      </c>
      <c r="H484" s="272"/>
      <c r="I484" s="93"/>
      <c r="J484" s="5"/>
      <c r="K484" s="287"/>
    </row>
    <row r="485" spans="2:11" ht="18" customHeight="1" x14ac:dyDescent="0.25">
      <c r="B485" s="9"/>
      <c r="C485" s="9"/>
      <c r="D485" s="1"/>
      <c r="E485" s="231"/>
      <c r="F485" s="310">
        <v>0</v>
      </c>
      <c r="G485" s="310">
        <f t="shared" si="17"/>
        <v>0</v>
      </c>
      <c r="H485" s="272"/>
      <c r="I485" s="93"/>
      <c r="J485" s="5"/>
      <c r="K485" s="287"/>
    </row>
    <row r="486" spans="2:11" ht="18" customHeight="1" x14ac:dyDescent="0.25">
      <c r="B486" s="9"/>
      <c r="C486" s="9"/>
      <c r="D486" s="1"/>
      <c r="E486" s="231"/>
      <c r="F486" s="310">
        <v>0</v>
      </c>
      <c r="G486" s="310">
        <f t="shared" si="17"/>
        <v>0</v>
      </c>
      <c r="H486" s="272"/>
      <c r="I486" s="93"/>
      <c r="J486" s="5"/>
      <c r="K486" s="287"/>
    </row>
    <row r="487" spans="2:11" ht="18" customHeight="1" x14ac:dyDescent="0.25">
      <c r="B487" s="9"/>
      <c r="C487" s="9"/>
      <c r="D487" s="1"/>
      <c r="E487" s="231"/>
      <c r="F487" s="310">
        <v>0</v>
      </c>
      <c r="G487" s="310">
        <f t="shared" si="17"/>
        <v>0</v>
      </c>
      <c r="H487" s="272"/>
      <c r="I487" s="93"/>
      <c r="J487" s="5"/>
      <c r="K487" s="287"/>
    </row>
    <row r="488" spans="2:11" ht="18" customHeight="1" x14ac:dyDescent="0.25">
      <c r="B488" s="9"/>
      <c r="C488" s="9"/>
      <c r="D488" s="1"/>
      <c r="E488" s="231"/>
      <c r="F488" s="310">
        <v>0</v>
      </c>
      <c r="G488" s="310">
        <f t="shared" si="17"/>
        <v>0</v>
      </c>
      <c r="H488" s="272"/>
      <c r="I488" s="93"/>
      <c r="J488" s="5"/>
      <c r="K488" s="287"/>
    </row>
    <row r="489" spans="2:11" ht="18" customHeight="1" x14ac:dyDescent="0.25">
      <c r="B489" s="9"/>
      <c r="C489" s="9"/>
      <c r="D489" s="1"/>
      <c r="E489" s="231"/>
      <c r="F489" s="310">
        <v>0</v>
      </c>
      <c r="G489" s="310">
        <f t="shared" si="17"/>
        <v>0</v>
      </c>
      <c r="H489" s="272"/>
      <c r="I489" s="93"/>
      <c r="J489" s="5"/>
      <c r="K489" s="287"/>
    </row>
    <row r="490" spans="2:11" ht="16.5" customHeight="1" x14ac:dyDescent="0.25">
      <c r="B490" s="9"/>
      <c r="C490" s="9"/>
      <c r="D490" s="1"/>
      <c r="E490" s="231"/>
      <c r="F490" s="310">
        <v>0</v>
      </c>
      <c r="G490" s="310">
        <f t="shared" si="17"/>
        <v>0</v>
      </c>
      <c r="H490" s="272"/>
      <c r="I490" s="93"/>
      <c r="J490" s="5"/>
      <c r="K490" s="287"/>
    </row>
    <row r="491" spans="2:11" ht="16.5" customHeight="1" x14ac:dyDescent="0.25">
      <c r="B491" s="9"/>
      <c r="C491" s="9"/>
      <c r="D491" s="1"/>
      <c r="E491" s="231"/>
      <c r="F491" s="310">
        <v>0</v>
      </c>
      <c r="G491" s="310">
        <f t="shared" si="17"/>
        <v>0</v>
      </c>
      <c r="H491" s="272"/>
      <c r="I491" s="93"/>
      <c r="J491" s="5"/>
      <c r="K491" s="287"/>
    </row>
    <row r="492" spans="2:11" ht="16.5" customHeight="1" x14ac:dyDescent="0.25">
      <c r="B492" s="9"/>
      <c r="C492" s="9"/>
      <c r="D492" s="1"/>
      <c r="E492" s="231"/>
      <c r="F492" s="310">
        <v>0</v>
      </c>
      <c r="G492" s="310">
        <f t="shared" si="17"/>
        <v>0</v>
      </c>
      <c r="H492" s="272"/>
      <c r="I492" s="93"/>
      <c r="J492" s="5"/>
      <c r="K492" s="287"/>
    </row>
    <row r="493" spans="2:11" ht="16.5" customHeight="1" x14ac:dyDescent="0.25">
      <c r="B493" s="9"/>
      <c r="C493" s="9"/>
      <c r="D493" s="1"/>
      <c r="E493" s="231"/>
      <c r="F493" s="310">
        <v>0</v>
      </c>
      <c r="G493" s="310">
        <f t="shared" si="17"/>
        <v>0</v>
      </c>
      <c r="H493" s="272"/>
      <c r="I493" s="93"/>
      <c r="J493" s="5"/>
      <c r="K493" s="287"/>
    </row>
    <row r="494" spans="2:11" ht="16.5" customHeight="1" x14ac:dyDescent="0.25">
      <c r="B494" s="9"/>
      <c r="C494" s="9"/>
      <c r="D494" s="1"/>
      <c r="E494" s="231"/>
      <c r="F494" s="310">
        <v>0</v>
      </c>
      <c r="G494" s="310">
        <f t="shared" si="17"/>
        <v>0</v>
      </c>
      <c r="H494" s="272"/>
      <c r="I494" s="93"/>
      <c r="J494" s="5"/>
      <c r="K494" s="287"/>
    </row>
    <row r="495" spans="2:11" ht="16.5" customHeight="1" x14ac:dyDescent="0.25">
      <c r="B495" s="9"/>
      <c r="C495" s="9"/>
      <c r="D495" s="1"/>
      <c r="E495" s="231"/>
      <c r="F495" s="310">
        <v>0</v>
      </c>
      <c r="G495" s="310">
        <f t="shared" si="17"/>
        <v>0</v>
      </c>
      <c r="H495" s="272"/>
      <c r="I495" s="93"/>
      <c r="J495" s="5"/>
      <c r="K495" s="287"/>
    </row>
    <row r="496" spans="2:11" ht="16.5" customHeight="1" x14ac:dyDescent="0.25">
      <c r="B496" s="9"/>
      <c r="C496" s="9"/>
      <c r="D496" s="1"/>
      <c r="E496" s="231"/>
      <c r="F496" s="310">
        <v>0</v>
      </c>
      <c r="G496" s="310">
        <f t="shared" si="17"/>
        <v>0</v>
      </c>
      <c r="H496" s="272"/>
      <c r="I496" s="93"/>
      <c r="J496" s="5"/>
      <c r="K496" s="287"/>
    </row>
    <row r="497" spans="2:11" ht="16.5" customHeight="1" x14ac:dyDescent="0.25">
      <c r="B497" s="9"/>
      <c r="C497" s="9"/>
      <c r="D497" s="1"/>
      <c r="E497" s="231"/>
      <c r="F497" s="310">
        <v>0</v>
      </c>
      <c r="G497" s="310">
        <f t="shared" si="17"/>
        <v>0</v>
      </c>
      <c r="H497" s="272"/>
      <c r="I497" s="93"/>
      <c r="J497" s="5"/>
      <c r="K497" s="287"/>
    </row>
    <row r="498" spans="2:11" ht="15" customHeight="1" x14ac:dyDescent="0.25">
      <c r="B498" s="9"/>
      <c r="C498" s="9"/>
      <c r="D498" s="1"/>
      <c r="E498" s="231"/>
      <c r="F498" s="310">
        <v>0</v>
      </c>
      <c r="G498" s="310">
        <f t="shared" si="17"/>
        <v>0</v>
      </c>
      <c r="H498" s="272"/>
      <c r="I498" s="93"/>
      <c r="J498" s="5"/>
      <c r="K498" s="287"/>
    </row>
    <row r="499" spans="2:11" ht="20.25" customHeight="1" x14ac:dyDescent="0.25">
      <c r="B499" s="336"/>
      <c r="C499" s="252" t="s">
        <v>163</v>
      </c>
      <c r="D499" s="253" t="s">
        <v>558</v>
      </c>
      <c r="E499" s="307">
        <v>1</v>
      </c>
      <c r="F499" s="315" t="s">
        <v>1207</v>
      </c>
      <c r="G499" s="315" t="s">
        <v>163</v>
      </c>
      <c r="H499" s="300" t="s">
        <v>163</v>
      </c>
      <c r="I499" s="252" t="s">
        <v>163</v>
      </c>
      <c r="J499" s="288"/>
      <c r="K499" s="92"/>
    </row>
    <row r="500" spans="2:11" ht="16.5" customHeight="1" x14ac:dyDescent="0.25">
      <c r="B500" s="338"/>
      <c r="C500" s="102"/>
      <c r="D500" s="102"/>
      <c r="E500" s="131"/>
      <c r="F500" s="339">
        <v>0</v>
      </c>
      <c r="G500" s="339">
        <f t="shared" si="17"/>
        <v>0</v>
      </c>
      <c r="H500" s="340"/>
      <c r="I500" s="274"/>
      <c r="J500" s="102"/>
      <c r="K500" s="287"/>
    </row>
    <row r="501" spans="2:11" ht="16.5" customHeight="1" x14ac:dyDescent="0.25">
      <c r="B501" s="338"/>
      <c r="C501" s="102"/>
      <c r="D501" s="102"/>
      <c r="E501" s="131"/>
      <c r="F501" s="339">
        <v>0</v>
      </c>
      <c r="G501" s="339">
        <f t="shared" si="17"/>
        <v>0</v>
      </c>
      <c r="H501" s="340"/>
      <c r="I501" s="274"/>
      <c r="J501" s="102"/>
      <c r="K501" s="287"/>
    </row>
    <row r="502" spans="2:11" ht="16.5" customHeight="1" x14ac:dyDescent="0.25">
      <c r="B502" s="338"/>
      <c r="C502" s="102"/>
      <c r="D502" s="102"/>
      <c r="E502" s="131"/>
      <c r="F502" s="339">
        <v>0</v>
      </c>
      <c r="G502" s="339">
        <f t="shared" si="17"/>
        <v>0</v>
      </c>
      <c r="H502" s="340"/>
      <c r="I502" s="274"/>
      <c r="J502" s="102"/>
      <c r="K502" s="287"/>
    </row>
    <row r="503" spans="2:11" ht="16.5" customHeight="1" x14ac:dyDescent="0.25">
      <c r="B503" s="341"/>
      <c r="C503" s="102"/>
      <c r="D503" s="102"/>
      <c r="E503" s="131"/>
      <c r="F503" s="339">
        <v>0</v>
      </c>
      <c r="G503" s="339">
        <f t="shared" si="17"/>
        <v>0</v>
      </c>
      <c r="H503" s="340"/>
      <c r="I503" s="274"/>
      <c r="J503" s="102"/>
      <c r="K503" s="287"/>
    </row>
    <row r="504" spans="2:11" ht="16.5" customHeight="1" x14ac:dyDescent="0.25">
      <c r="B504" s="338"/>
      <c r="C504" s="102"/>
      <c r="D504" s="102"/>
      <c r="E504" s="131"/>
      <c r="F504" s="339">
        <v>0</v>
      </c>
      <c r="G504" s="339">
        <f t="shared" si="17"/>
        <v>0</v>
      </c>
      <c r="H504" s="340"/>
      <c r="I504" s="274"/>
      <c r="J504" s="102"/>
      <c r="K504" s="287"/>
    </row>
    <row r="505" spans="2:11" ht="16.5" customHeight="1" x14ac:dyDescent="0.25">
      <c r="B505" s="338"/>
      <c r="C505" s="102"/>
      <c r="D505" s="102"/>
      <c r="E505" s="131"/>
      <c r="F505" s="339">
        <v>0</v>
      </c>
      <c r="G505" s="339">
        <f t="shared" si="17"/>
        <v>0</v>
      </c>
      <c r="H505" s="340"/>
      <c r="I505" s="274"/>
      <c r="J505" s="102"/>
      <c r="K505" s="287"/>
    </row>
    <row r="506" spans="2:11" ht="16.5" customHeight="1" x14ac:dyDescent="0.25">
      <c r="B506" s="338"/>
      <c r="C506" s="102"/>
      <c r="D506" s="28"/>
      <c r="E506" s="131"/>
      <c r="F506" s="339">
        <v>0</v>
      </c>
      <c r="G506" s="339">
        <f t="shared" si="17"/>
        <v>0</v>
      </c>
      <c r="H506" s="340"/>
      <c r="I506" s="274"/>
      <c r="J506" s="102"/>
      <c r="K506" s="287"/>
    </row>
    <row r="507" spans="2:11" ht="16.5" customHeight="1" x14ac:dyDescent="0.25">
      <c r="B507" s="338"/>
      <c r="C507" s="102"/>
      <c r="D507" s="102"/>
      <c r="E507" s="131"/>
      <c r="F507" s="339">
        <v>0</v>
      </c>
      <c r="G507" s="339">
        <f t="shared" si="17"/>
        <v>0</v>
      </c>
      <c r="H507" s="340"/>
      <c r="I507" s="274"/>
      <c r="J507" s="102"/>
      <c r="K507" s="92"/>
    </row>
    <row r="508" spans="2:11" ht="16.5" customHeight="1" x14ac:dyDescent="0.25">
      <c r="B508" s="338"/>
      <c r="C508" s="102"/>
      <c r="D508" s="28"/>
      <c r="E508" s="131"/>
      <c r="F508" s="339">
        <v>0</v>
      </c>
      <c r="G508" s="339">
        <f t="shared" si="17"/>
        <v>0</v>
      </c>
      <c r="H508" s="340"/>
      <c r="I508" s="274"/>
      <c r="J508" s="102"/>
      <c r="K508" s="92"/>
    </row>
    <row r="509" spans="2:11" ht="16.5" customHeight="1" x14ac:dyDescent="0.25">
      <c r="B509" s="342"/>
      <c r="C509" s="343"/>
      <c r="D509" s="343"/>
      <c r="E509" s="344"/>
      <c r="F509" s="339">
        <v>0</v>
      </c>
      <c r="G509" s="339">
        <f t="shared" si="17"/>
        <v>0</v>
      </c>
      <c r="H509" s="345"/>
      <c r="I509" s="346"/>
      <c r="J509" s="102"/>
      <c r="K509" s="92"/>
    </row>
    <row r="510" spans="2:11" ht="16.5" customHeight="1" x14ac:dyDescent="0.25">
      <c r="B510" s="93"/>
      <c r="C510" s="102"/>
      <c r="D510" s="28"/>
      <c r="E510" s="131"/>
      <c r="F510" s="339">
        <v>0</v>
      </c>
      <c r="G510" s="339">
        <f t="shared" si="17"/>
        <v>0</v>
      </c>
      <c r="H510" s="347"/>
      <c r="I510" s="102"/>
      <c r="J510" s="102"/>
      <c r="K510" s="92"/>
    </row>
    <row r="511" spans="2:11" ht="16.5" customHeight="1" x14ac:dyDescent="0.25">
      <c r="B511" s="348"/>
      <c r="C511" s="348"/>
      <c r="D511" s="348"/>
      <c r="E511" s="349"/>
      <c r="F511" s="316">
        <v>0</v>
      </c>
      <c r="G511" s="316">
        <f t="shared" si="17"/>
        <v>0</v>
      </c>
      <c r="H511" s="350"/>
      <c r="I511" s="351"/>
      <c r="J511" s="102"/>
      <c r="K511" s="92"/>
    </row>
    <row r="512" spans="2:11" ht="16.5" customHeight="1" x14ac:dyDescent="0.25">
      <c r="B512" s="352"/>
      <c r="C512" s="353"/>
      <c r="D512" s="353"/>
      <c r="E512" s="354"/>
      <c r="F512" s="310">
        <v>0</v>
      </c>
      <c r="G512" s="310">
        <f t="shared" si="17"/>
        <v>0</v>
      </c>
      <c r="H512" s="355"/>
      <c r="I512" s="356"/>
      <c r="J512" s="145"/>
      <c r="K512" s="92"/>
    </row>
    <row r="513" spans="2:11" ht="16.5" customHeight="1" x14ac:dyDescent="0.25">
      <c r="B513" s="145"/>
      <c r="C513" s="145"/>
      <c r="D513" s="145"/>
      <c r="E513" s="231"/>
      <c r="F513" s="310">
        <v>0</v>
      </c>
      <c r="G513" s="310">
        <f t="shared" si="17"/>
        <v>0</v>
      </c>
      <c r="H513" s="298"/>
      <c r="I513" s="279"/>
      <c r="J513" s="145"/>
      <c r="K513" s="92"/>
    </row>
    <row r="514" spans="2:11" ht="16.5" customHeight="1" x14ac:dyDescent="0.25">
      <c r="B514" s="145"/>
      <c r="C514" s="145"/>
      <c r="D514" s="145"/>
      <c r="E514" s="231"/>
      <c r="F514" s="310">
        <v>0</v>
      </c>
      <c r="G514" s="310">
        <f t="shared" si="17"/>
        <v>0</v>
      </c>
      <c r="H514" s="273"/>
      <c r="I514" s="279"/>
      <c r="J514" s="145"/>
      <c r="K514" s="92"/>
    </row>
    <row r="515" spans="2:11" ht="16.5" customHeight="1" x14ac:dyDescent="0.25">
      <c r="B515" s="145"/>
      <c r="C515" s="145"/>
      <c r="D515" s="145"/>
      <c r="E515" s="231"/>
      <c r="F515" s="310">
        <v>0</v>
      </c>
      <c r="G515" s="310">
        <f t="shared" si="17"/>
        <v>0</v>
      </c>
      <c r="H515" s="298"/>
      <c r="I515" s="279"/>
      <c r="J515" s="145"/>
      <c r="K515" s="92"/>
    </row>
    <row r="516" spans="2:11" ht="16.5" customHeight="1" x14ac:dyDescent="0.25">
      <c r="B516" s="145"/>
      <c r="C516" s="145"/>
      <c r="D516" s="145"/>
      <c r="E516" s="231"/>
      <c r="F516" s="310">
        <v>0</v>
      </c>
      <c r="G516" s="310">
        <f t="shared" si="17"/>
        <v>0</v>
      </c>
      <c r="H516" s="298"/>
      <c r="I516" s="279"/>
      <c r="J516" s="145"/>
      <c r="K516" s="92"/>
    </row>
    <row r="517" spans="2:11" ht="16.5" customHeight="1" x14ac:dyDescent="0.25">
      <c r="B517" s="145"/>
      <c r="C517" s="145"/>
      <c r="D517" s="145"/>
      <c r="E517" s="231"/>
      <c r="F517" s="310">
        <v>0</v>
      </c>
      <c r="G517" s="310">
        <f t="shared" si="17"/>
        <v>0</v>
      </c>
      <c r="H517" s="298"/>
      <c r="I517" s="279"/>
      <c r="J517" s="145"/>
      <c r="K517" s="92"/>
    </row>
    <row r="518" spans="2:11" ht="16.5" customHeight="1" x14ac:dyDescent="0.25">
      <c r="B518" s="145"/>
      <c r="C518" s="145"/>
      <c r="D518" s="145"/>
      <c r="E518" s="231"/>
      <c r="F518" s="310">
        <v>0</v>
      </c>
      <c r="G518" s="310">
        <f t="shared" si="17"/>
        <v>0</v>
      </c>
      <c r="H518" s="273"/>
      <c r="I518" s="279"/>
      <c r="J518" s="145"/>
      <c r="K518" s="92"/>
    </row>
    <row r="519" spans="2:11" ht="16.5" customHeight="1" x14ac:dyDescent="0.25">
      <c r="B519" s="357"/>
      <c r="C519" s="145"/>
      <c r="D519" s="145"/>
      <c r="E519" s="231"/>
      <c r="F519" s="310">
        <v>0</v>
      </c>
      <c r="G519" s="310">
        <f t="shared" si="17"/>
        <v>0</v>
      </c>
      <c r="H519" s="273"/>
      <c r="I519" s="279"/>
      <c r="J519" s="145"/>
      <c r="K519" s="92"/>
    </row>
    <row r="520" spans="2:11" ht="16.5" customHeight="1" x14ac:dyDescent="0.25">
      <c r="B520" s="357"/>
      <c r="C520" s="145"/>
      <c r="D520" s="145"/>
      <c r="E520" s="231"/>
      <c r="F520" s="310">
        <v>0</v>
      </c>
      <c r="G520" s="310">
        <f t="shared" si="17"/>
        <v>0</v>
      </c>
      <c r="H520" s="273"/>
      <c r="I520" s="279"/>
      <c r="J520" s="145"/>
      <c r="K520" s="92"/>
    </row>
    <row r="521" spans="2:11" ht="16.5" customHeight="1" x14ac:dyDescent="0.25">
      <c r="B521" s="145"/>
      <c r="C521" s="145"/>
      <c r="D521" s="145"/>
      <c r="E521" s="231"/>
      <c r="F521" s="310">
        <v>0</v>
      </c>
      <c r="G521" s="310">
        <f t="shared" ref="G521:G599" si="18">E521*F521</f>
        <v>0</v>
      </c>
      <c r="H521" s="273"/>
      <c r="I521" s="279"/>
      <c r="J521" s="145"/>
      <c r="K521" s="92"/>
    </row>
    <row r="522" spans="2:11" ht="16.5" customHeight="1" x14ac:dyDescent="0.25">
      <c r="B522" s="145"/>
      <c r="C522" s="145"/>
      <c r="D522" s="145"/>
      <c r="E522" s="231"/>
      <c r="F522" s="310">
        <v>0</v>
      </c>
      <c r="G522" s="310">
        <f t="shared" si="18"/>
        <v>0</v>
      </c>
      <c r="H522" s="273"/>
      <c r="I522" s="279"/>
      <c r="J522" s="145"/>
      <c r="K522" s="92"/>
    </row>
    <row r="523" spans="2:11" ht="16.5" customHeight="1" x14ac:dyDescent="0.25">
      <c r="B523" s="145"/>
      <c r="C523" s="145"/>
      <c r="D523" s="145"/>
      <c r="E523" s="231"/>
      <c r="F523" s="310">
        <v>0</v>
      </c>
      <c r="G523" s="310">
        <f t="shared" si="18"/>
        <v>0</v>
      </c>
      <c r="H523" s="273"/>
      <c r="I523" s="279"/>
      <c r="J523" s="145"/>
      <c r="K523" s="92"/>
    </row>
    <row r="524" spans="2:11" ht="16.5" customHeight="1" x14ac:dyDescent="0.25">
      <c r="B524" s="145"/>
      <c r="C524" s="145"/>
      <c r="D524" s="145"/>
      <c r="E524" s="231"/>
      <c r="F524" s="310">
        <v>0</v>
      </c>
      <c r="G524" s="310">
        <f t="shared" si="18"/>
        <v>0</v>
      </c>
      <c r="H524" s="273"/>
      <c r="I524" s="279"/>
      <c r="J524" s="145"/>
      <c r="K524" s="92"/>
    </row>
    <row r="525" spans="2:11" ht="16.5" customHeight="1" x14ac:dyDescent="0.25">
      <c r="B525" s="145"/>
      <c r="C525" s="145"/>
      <c r="D525" s="145"/>
      <c r="E525" s="231"/>
      <c r="F525" s="310">
        <v>0</v>
      </c>
      <c r="G525" s="310">
        <f t="shared" si="18"/>
        <v>0</v>
      </c>
      <c r="H525" s="273"/>
      <c r="I525" s="279"/>
      <c r="J525" s="145"/>
      <c r="K525" s="92"/>
    </row>
    <row r="526" spans="2:11" ht="16.5" customHeight="1" x14ac:dyDescent="0.25">
      <c r="B526" s="145"/>
      <c r="C526" s="145"/>
      <c r="D526" s="145"/>
      <c r="E526" s="231"/>
      <c r="F526" s="310">
        <v>0</v>
      </c>
      <c r="G526" s="310">
        <f t="shared" si="18"/>
        <v>0</v>
      </c>
      <c r="H526" s="273"/>
      <c r="I526" s="279"/>
      <c r="J526" s="145"/>
      <c r="K526" s="92"/>
    </row>
    <row r="527" spans="2:11" ht="16.5" customHeight="1" x14ac:dyDescent="0.25">
      <c r="B527" s="145"/>
      <c r="C527" s="145"/>
      <c r="D527" s="145"/>
      <c r="E527" s="231"/>
      <c r="F527" s="310">
        <v>0</v>
      </c>
      <c r="G527" s="310">
        <f t="shared" si="18"/>
        <v>0</v>
      </c>
      <c r="H527" s="273"/>
      <c r="I527" s="279"/>
      <c r="J527" s="145"/>
      <c r="K527" s="92"/>
    </row>
    <row r="528" spans="2:11" ht="16.5" customHeight="1" x14ac:dyDescent="0.25">
      <c r="B528" s="145"/>
      <c r="C528" s="145"/>
      <c r="D528" s="145"/>
      <c r="E528" s="231"/>
      <c r="F528" s="310">
        <v>0</v>
      </c>
      <c r="G528" s="310">
        <f t="shared" si="18"/>
        <v>0</v>
      </c>
      <c r="H528" s="273"/>
      <c r="I528" s="279"/>
      <c r="J528" s="145"/>
      <c r="K528" s="92"/>
    </row>
    <row r="529" spans="2:11" ht="16.5" customHeight="1" x14ac:dyDescent="0.25">
      <c r="B529" s="145"/>
      <c r="C529" s="145"/>
      <c r="D529" s="145"/>
      <c r="E529" s="231"/>
      <c r="F529" s="310">
        <v>0</v>
      </c>
      <c r="G529" s="310">
        <f t="shared" si="18"/>
        <v>0</v>
      </c>
      <c r="H529" s="273"/>
      <c r="I529" s="279"/>
      <c r="J529" s="145"/>
      <c r="K529" s="92"/>
    </row>
    <row r="530" spans="2:11" ht="16.5" customHeight="1" x14ac:dyDescent="0.25">
      <c r="B530" s="145"/>
      <c r="C530" s="145"/>
      <c r="D530" s="145"/>
      <c r="E530" s="231"/>
      <c r="F530" s="310">
        <v>0</v>
      </c>
      <c r="G530" s="310">
        <f t="shared" si="18"/>
        <v>0</v>
      </c>
      <c r="H530" s="273"/>
      <c r="I530" s="279"/>
      <c r="J530" s="145"/>
      <c r="K530" s="92"/>
    </row>
    <row r="531" spans="2:11" ht="16.5" customHeight="1" x14ac:dyDescent="0.25">
      <c r="B531" s="145"/>
      <c r="C531" s="145"/>
      <c r="D531" s="145"/>
      <c r="E531" s="231"/>
      <c r="F531" s="310">
        <v>0</v>
      </c>
      <c r="G531" s="310">
        <f t="shared" si="18"/>
        <v>0</v>
      </c>
      <c r="H531" s="273"/>
      <c r="I531" s="279"/>
      <c r="J531" s="145"/>
      <c r="K531" s="92"/>
    </row>
    <row r="532" spans="2:11" ht="16.5" customHeight="1" x14ac:dyDescent="0.25">
      <c r="B532" s="145"/>
      <c r="C532" s="145"/>
      <c r="D532" s="145"/>
      <c r="E532" s="231"/>
      <c r="F532" s="310">
        <v>0</v>
      </c>
      <c r="G532" s="310">
        <f t="shared" si="18"/>
        <v>0</v>
      </c>
      <c r="H532" s="273"/>
      <c r="I532" s="279"/>
      <c r="J532" s="145"/>
      <c r="K532" s="92"/>
    </row>
    <row r="533" spans="2:11" ht="16.5" customHeight="1" x14ac:dyDescent="0.25">
      <c r="B533" s="145"/>
      <c r="C533" s="145"/>
      <c r="D533" s="145"/>
      <c r="E533" s="231"/>
      <c r="F533" s="310">
        <v>0</v>
      </c>
      <c r="G533" s="310">
        <f t="shared" si="18"/>
        <v>0</v>
      </c>
      <c r="H533" s="273"/>
      <c r="I533" s="279"/>
      <c r="J533" s="145"/>
      <c r="K533" s="92"/>
    </row>
    <row r="534" spans="2:11" ht="16.5" customHeight="1" x14ac:dyDescent="0.25">
      <c r="B534" s="145"/>
      <c r="C534" s="145"/>
      <c r="D534" s="145"/>
      <c r="E534" s="231"/>
      <c r="F534" s="310">
        <v>0</v>
      </c>
      <c r="G534" s="310">
        <f t="shared" si="18"/>
        <v>0</v>
      </c>
      <c r="H534" s="273"/>
      <c r="I534" s="279"/>
      <c r="J534" s="145"/>
      <c r="K534" s="92"/>
    </row>
    <row r="535" spans="2:11" ht="16.5" customHeight="1" x14ac:dyDescent="0.25">
      <c r="B535" s="145"/>
      <c r="C535" s="145"/>
      <c r="D535" s="145"/>
      <c r="E535" s="231"/>
      <c r="F535" s="310">
        <v>0</v>
      </c>
      <c r="G535" s="310">
        <f t="shared" si="18"/>
        <v>0</v>
      </c>
      <c r="H535" s="273"/>
      <c r="I535" s="279"/>
      <c r="J535" s="145"/>
      <c r="K535" s="92"/>
    </row>
    <row r="536" spans="2:11" ht="16.5" customHeight="1" x14ac:dyDescent="0.25">
      <c r="B536" s="145"/>
      <c r="C536" s="145"/>
      <c r="D536" s="145"/>
      <c r="E536" s="231"/>
      <c r="F536" s="310">
        <v>0</v>
      </c>
      <c r="G536" s="310">
        <f t="shared" si="18"/>
        <v>0</v>
      </c>
      <c r="H536" s="273"/>
      <c r="I536" s="279"/>
      <c r="J536" s="145"/>
      <c r="K536" s="92"/>
    </row>
    <row r="537" spans="2:11" ht="16.5" customHeight="1" x14ac:dyDescent="0.25">
      <c r="B537" s="145"/>
      <c r="C537" s="145"/>
      <c r="D537" s="145"/>
      <c r="E537" s="231"/>
      <c r="F537" s="310">
        <v>0</v>
      </c>
      <c r="G537" s="310">
        <f t="shared" si="18"/>
        <v>0</v>
      </c>
      <c r="H537" s="273"/>
      <c r="I537" s="279"/>
      <c r="J537" s="145"/>
      <c r="K537" s="92"/>
    </row>
    <row r="538" spans="2:11" ht="16.5" customHeight="1" x14ac:dyDescent="0.25">
      <c r="B538" s="145"/>
      <c r="C538" s="145"/>
      <c r="D538" s="145"/>
      <c r="E538" s="231"/>
      <c r="F538" s="310">
        <v>0</v>
      </c>
      <c r="G538" s="310">
        <f t="shared" si="18"/>
        <v>0</v>
      </c>
      <c r="H538" s="273"/>
      <c r="I538" s="279"/>
      <c r="J538" s="145"/>
      <c r="K538" s="92"/>
    </row>
    <row r="539" spans="2:11" ht="16.5" customHeight="1" x14ac:dyDescent="0.25">
      <c r="B539" s="145"/>
      <c r="C539" s="145"/>
      <c r="D539" s="145"/>
      <c r="E539" s="231"/>
      <c r="F539" s="310">
        <v>0</v>
      </c>
      <c r="G539" s="310">
        <f t="shared" si="18"/>
        <v>0</v>
      </c>
      <c r="H539" s="273"/>
      <c r="I539" s="279"/>
      <c r="J539" s="145"/>
      <c r="K539" s="92"/>
    </row>
    <row r="540" spans="2:11" ht="16.5" customHeight="1" x14ac:dyDescent="0.25">
      <c r="B540" s="145"/>
      <c r="C540" s="145"/>
      <c r="D540" s="145"/>
      <c r="E540" s="231"/>
      <c r="F540" s="310">
        <v>0</v>
      </c>
      <c r="G540" s="310">
        <f t="shared" si="18"/>
        <v>0</v>
      </c>
      <c r="H540" s="273"/>
      <c r="I540" s="279"/>
      <c r="J540" s="145"/>
      <c r="K540" s="92"/>
    </row>
    <row r="541" spans="2:11" ht="16.5" customHeight="1" x14ac:dyDescent="0.25">
      <c r="B541" s="145"/>
      <c r="C541" s="145"/>
      <c r="D541" s="145"/>
      <c r="E541" s="231"/>
      <c r="F541" s="310">
        <v>0</v>
      </c>
      <c r="G541" s="310">
        <f t="shared" si="18"/>
        <v>0</v>
      </c>
      <c r="H541" s="273"/>
      <c r="I541" s="279"/>
      <c r="J541" s="145"/>
      <c r="K541" s="92"/>
    </row>
    <row r="542" spans="2:11" ht="16.5" customHeight="1" x14ac:dyDescent="0.25">
      <c r="B542" s="145"/>
      <c r="C542" s="145"/>
      <c r="D542" s="145"/>
      <c r="E542" s="231"/>
      <c r="F542" s="310">
        <v>0</v>
      </c>
      <c r="G542" s="310">
        <f t="shared" si="18"/>
        <v>0</v>
      </c>
      <c r="H542" s="273"/>
      <c r="I542" s="279"/>
      <c r="J542" s="145"/>
      <c r="K542" s="92"/>
    </row>
    <row r="543" spans="2:11" ht="16.5" customHeight="1" x14ac:dyDescent="0.25">
      <c r="B543" s="145"/>
      <c r="C543" s="145"/>
      <c r="D543" s="145"/>
      <c r="E543" s="231"/>
      <c r="F543" s="310">
        <v>0</v>
      </c>
      <c r="G543" s="310">
        <f t="shared" si="18"/>
        <v>0</v>
      </c>
      <c r="H543" s="273"/>
      <c r="I543" s="279"/>
      <c r="J543" s="145"/>
      <c r="K543" s="92"/>
    </row>
    <row r="544" spans="2:11" ht="16.5" customHeight="1" x14ac:dyDescent="0.25">
      <c r="B544" s="145"/>
      <c r="C544" s="145"/>
      <c r="D544" s="145"/>
      <c r="E544" s="231"/>
      <c r="F544" s="310">
        <v>0</v>
      </c>
      <c r="G544" s="310">
        <f t="shared" si="18"/>
        <v>0</v>
      </c>
      <c r="H544" s="273"/>
      <c r="I544" s="279"/>
      <c r="J544" s="145"/>
      <c r="K544" s="92"/>
    </row>
    <row r="545" spans="2:11" ht="16.5" customHeight="1" x14ac:dyDescent="0.25">
      <c r="B545" s="145"/>
      <c r="C545" s="145"/>
      <c r="D545" s="145"/>
      <c r="E545" s="231"/>
      <c r="F545" s="310">
        <v>0</v>
      </c>
      <c r="G545" s="310">
        <f t="shared" si="18"/>
        <v>0</v>
      </c>
      <c r="H545" s="273"/>
      <c r="I545" s="279"/>
      <c r="J545" s="145"/>
      <c r="K545" s="92"/>
    </row>
    <row r="546" spans="2:11" ht="16.5" customHeight="1" x14ac:dyDescent="0.25">
      <c r="B546" s="145"/>
      <c r="C546" s="145"/>
      <c r="D546" s="145"/>
      <c r="E546" s="231"/>
      <c r="F546" s="310">
        <v>0</v>
      </c>
      <c r="G546" s="310">
        <f t="shared" si="18"/>
        <v>0</v>
      </c>
      <c r="H546" s="273"/>
      <c r="I546" s="279"/>
      <c r="J546" s="145"/>
      <c r="K546" s="92"/>
    </row>
    <row r="547" spans="2:11" ht="16.5" customHeight="1" x14ac:dyDescent="0.25">
      <c r="B547" s="145"/>
      <c r="C547" s="145"/>
      <c r="D547" s="145"/>
      <c r="E547" s="231"/>
      <c r="F547" s="310">
        <v>0</v>
      </c>
      <c r="G547" s="310">
        <f t="shared" si="18"/>
        <v>0</v>
      </c>
      <c r="H547" s="273"/>
      <c r="I547" s="279"/>
      <c r="J547" s="145"/>
      <c r="K547" s="92"/>
    </row>
    <row r="548" spans="2:11" ht="16.5" customHeight="1" x14ac:dyDescent="0.25">
      <c r="B548" s="145"/>
      <c r="C548" s="145"/>
      <c r="D548" s="145"/>
      <c r="E548" s="231"/>
      <c r="F548" s="310">
        <v>0</v>
      </c>
      <c r="G548" s="310">
        <f t="shared" si="18"/>
        <v>0</v>
      </c>
      <c r="H548" s="273"/>
      <c r="I548" s="279"/>
      <c r="J548" s="145"/>
      <c r="K548" s="92"/>
    </row>
    <row r="549" spans="2:11" ht="16.5" customHeight="1" x14ac:dyDescent="0.25">
      <c r="B549" s="145"/>
      <c r="C549" s="145"/>
      <c r="D549" s="145"/>
      <c r="E549" s="231"/>
      <c r="F549" s="310">
        <v>0</v>
      </c>
      <c r="G549" s="310">
        <f t="shared" si="18"/>
        <v>0</v>
      </c>
      <c r="H549" s="273"/>
      <c r="I549" s="279"/>
      <c r="J549" s="145"/>
      <c r="K549" s="92"/>
    </row>
    <row r="550" spans="2:11" ht="16.5" customHeight="1" x14ac:dyDescent="0.25">
      <c r="B550" s="145"/>
      <c r="C550" s="145"/>
      <c r="D550" s="145"/>
      <c r="E550" s="231"/>
      <c r="F550" s="310">
        <v>0</v>
      </c>
      <c r="G550" s="310">
        <f t="shared" si="18"/>
        <v>0</v>
      </c>
      <c r="H550" s="273"/>
      <c r="I550" s="279"/>
      <c r="J550" s="145"/>
      <c r="K550" s="92"/>
    </row>
    <row r="551" spans="2:11" ht="16.5" customHeight="1" x14ac:dyDescent="0.25">
      <c r="B551" s="145"/>
      <c r="C551" s="145"/>
      <c r="D551" s="145"/>
      <c r="E551" s="231"/>
      <c r="F551" s="310">
        <v>0</v>
      </c>
      <c r="G551" s="310">
        <f t="shared" si="18"/>
        <v>0</v>
      </c>
      <c r="H551" s="273"/>
      <c r="I551" s="279"/>
      <c r="J551" s="145"/>
      <c r="K551" s="92"/>
    </row>
    <row r="552" spans="2:11" ht="16.5" customHeight="1" x14ac:dyDescent="0.25">
      <c r="B552" s="145"/>
      <c r="C552" s="145"/>
      <c r="D552" s="145"/>
      <c r="E552" s="231"/>
      <c r="F552" s="310">
        <v>0</v>
      </c>
      <c r="G552" s="310">
        <f t="shared" si="18"/>
        <v>0</v>
      </c>
      <c r="H552" s="273"/>
      <c r="I552" s="279"/>
      <c r="J552" s="145"/>
      <c r="K552" s="92"/>
    </row>
    <row r="553" spans="2:11" ht="16.5" customHeight="1" x14ac:dyDescent="0.25">
      <c r="B553" s="145"/>
      <c r="C553" s="145"/>
      <c r="D553" s="145"/>
      <c r="E553" s="231"/>
      <c r="F553" s="310">
        <v>0</v>
      </c>
      <c r="G553" s="310">
        <f t="shared" si="18"/>
        <v>0</v>
      </c>
      <c r="H553" s="273"/>
      <c r="I553" s="279"/>
      <c r="J553" s="145"/>
      <c r="K553" s="92"/>
    </row>
    <row r="554" spans="2:11" ht="16.5" customHeight="1" x14ac:dyDescent="0.25">
      <c r="B554" s="145"/>
      <c r="C554" s="145"/>
      <c r="D554" s="145"/>
      <c r="E554" s="231"/>
      <c r="F554" s="310">
        <v>0</v>
      </c>
      <c r="G554" s="310">
        <f t="shared" si="18"/>
        <v>0</v>
      </c>
      <c r="H554" s="273"/>
      <c r="I554" s="279"/>
      <c r="J554" s="145"/>
      <c r="K554" s="92"/>
    </row>
    <row r="555" spans="2:11" ht="16.5" customHeight="1" x14ac:dyDescent="0.25">
      <c r="B555" s="145"/>
      <c r="C555" s="145"/>
      <c r="D555" s="145"/>
      <c r="E555" s="231"/>
      <c r="F555" s="310">
        <v>0</v>
      </c>
      <c r="G555" s="310">
        <f t="shared" si="18"/>
        <v>0</v>
      </c>
      <c r="H555" s="273"/>
      <c r="I555" s="279"/>
      <c r="J555" s="145"/>
      <c r="K555" s="92"/>
    </row>
    <row r="556" spans="2:11" ht="16.5" customHeight="1" x14ac:dyDescent="0.25">
      <c r="B556" s="145"/>
      <c r="C556" s="145"/>
      <c r="D556" s="145"/>
      <c r="E556" s="231"/>
      <c r="F556" s="310">
        <v>0</v>
      </c>
      <c r="G556" s="310">
        <f t="shared" si="18"/>
        <v>0</v>
      </c>
      <c r="H556" s="273"/>
      <c r="I556" s="279"/>
      <c r="J556" s="145"/>
      <c r="K556" s="92"/>
    </row>
    <row r="557" spans="2:11" ht="16.5" customHeight="1" x14ac:dyDescent="0.25">
      <c r="B557" s="145"/>
      <c r="C557" s="145"/>
      <c r="D557" s="145"/>
      <c r="E557" s="231"/>
      <c r="F557" s="310">
        <v>0</v>
      </c>
      <c r="G557" s="310">
        <f t="shared" si="18"/>
        <v>0</v>
      </c>
      <c r="H557" s="273"/>
      <c r="I557" s="279"/>
      <c r="J557" s="145"/>
      <c r="K557" s="92"/>
    </row>
    <row r="558" spans="2:11" ht="16.5" customHeight="1" x14ac:dyDescent="0.25">
      <c r="B558" s="145"/>
      <c r="C558" s="145"/>
      <c r="D558" s="145"/>
      <c r="E558" s="231"/>
      <c r="F558" s="310">
        <v>0</v>
      </c>
      <c r="G558" s="310">
        <f t="shared" si="18"/>
        <v>0</v>
      </c>
      <c r="H558" s="273"/>
      <c r="I558" s="279"/>
      <c r="J558" s="145"/>
      <c r="K558" s="92"/>
    </row>
    <row r="559" spans="2:11" ht="16.5" customHeight="1" x14ac:dyDescent="0.25">
      <c r="B559" s="145"/>
      <c r="C559" s="145"/>
      <c r="D559" s="145"/>
      <c r="E559" s="231"/>
      <c r="F559" s="310">
        <v>0</v>
      </c>
      <c r="G559" s="310">
        <f t="shared" si="18"/>
        <v>0</v>
      </c>
      <c r="H559" s="273"/>
      <c r="I559" s="279"/>
      <c r="J559" s="145"/>
      <c r="K559" s="92"/>
    </row>
    <row r="560" spans="2:11" ht="16.5" customHeight="1" x14ac:dyDescent="0.25">
      <c r="B560" s="145"/>
      <c r="C560" s="145"/>
      <c r="D560" s="145"/>
      <c r="E560" s="231"/>
      <c r="F560" s="310">
        <v>0</v>
      </c>
      <c r="G560" s="310">
        <f t="shared" si="18"/>
        <v>0</v>
      </c>
      <c r="H560" s="273"/>
      <c r="I560" s="279"/>
      <c r="J560" s="145"/>
      <c r="K560" s="92"/>
    </row>
    <row r="561" spans="2:11" ht="16.5" customHeight="1" x14ac:dyDescent="0.25">
      <c r="B561" s="145"/>
      <c r="C561" s="145"/>
      <c r="D561" s="145"/>
      <c r="E561" s="231"/>
      <c r="F561" s="310">
        <v>0</v>
      </c>
      <c r="G561" s="310">
        <f t="shared" si="18"/>
        <v>0</v>
      </c>
      <c r="H561" s="273"/>
      <c r="I561" s="279"/>
      <c r="J561" s="145"/>
      <c r="K561" s="92"/>
    </row>
    <row r="562" spans="2:11" ht="16.5" customHeight="1" x14ac:dyDescent="0.25">
      <c r="B562" s="145"/>
      <c r="C562" s="145"/>
      <c r="D562" s="145"/>
      <c r="E562" s="231"/>
      <c r="F562" s="310">
        <v>0</v>
      </c>
      <c r="G562" s="310">
        <f t="shared" si="18"/>
        <v>0</v>
      </c>
      <c r="H562" s="273"/>
      <c r="I562" s="279"/>
      <c r="J562" s="145"/>
      <c r="K562" s="92"/>
    </row>
    <row r="563" spans="2:11" ht="16.5" customHeight="1" x14ac:dyDescent="0.25">
      <c r="B563" s="145"/>
      <c r="C563" s="145"/>
      <c r="D563" s="145"/>
      <c r="E563" s="231"/>
      <c r="F563" s="310">
        <v>0</v>
      </c>
      <c r="G563" s="310">
        <f t="shared" si="18"/>
        <v>0</v>
      </c>
      <c r="H563" s="273"/>
      <c r="I563" s="279"/>
      <c r="J563" s="145"/>
      <c r="K563" s="92"/>
    </row>
    <row r="564" spans="2:11" ht="16.5" customHeight="1" x14ac:dyDescent="0.25">
      <c r="B564" s="145"/>
      <c r="C564" s="145"/>
      <c r="D564" s="145"/>
      <c r="E564" s="231"/>
      <c r="F564" s="310">
        <v>0</v>
      </c>
      <c r="G564" s="310">
        <f t="shared" si="18"/>
        <v>0</v>
      </c>
      <c r="H564" s="273"/>
      <c r="I564" s="279"/>
      <c r="J564" s="145"/>
      <c r="K564" s="92"/>
    </row>
    <row r="565" spans="2:11" ht="16.5" customHeight="1" x14ac:dyDescent="0.25">
      <c r="B565" s="145"/>
      <c r="C565" s="145"/>
      <c r="D565" s="145"/>
      <c r="E565" s="231"/>
      <c r="F565" s="310">
        <v>0</v>
      </c>
      <c r="G565" s="310">
        <f t="shared" si="18"/>
        <v>0</v>
      </c>
      <c r="H565" s="273"/>
      <c r="I565" s="279"/>
      <c r="J565" s="145"/>
      <c r="K565" s="92"/>
    </row>
    <row r="566" spans="2:11" ht="16.5" customHeight="1" x14ac:dyDescent="0.25">
      <c r="B566" s="145"/>
      <c r="C566" s="145"/>
      <c r="D566" s="145"/>
      <c r="E566" s="231"/>
      <c r="F566" s="310">
        <v>0</v>
      </c>
      <c r="G566" s="310">
        <f t="shared" si="18"/>
        <v>0</v>
      </c>
      <c r="H566" s="273"/>
      <c r="I566" s="279"/>
      <c r="J566" s="145"/>
      <c r="K566" s="92"/>
    </row>
    <row r="567" spans="2:11" ht="16.5" customHeight="1" x14ac:dyDescent="0.25">
      <c r="B567" s="145"/>
      <c r="C567" s="145"/>
      <c r="D567" s="145"/>
      <c r="E567" s="231"/>
      <c r="F567" s="310">
        <v>0</v>
      </c>
      <c r="G567" s="310">
        <f t="shared" si="18"/>
        <v>0</v>
      </c>
      <c r="H567" s="273"/>
      <c r="I567" s="279"/>
      <c r="J567" s="145"/>
      <c r="K567" s="92"/>
    </row>
    <row r="568" spans="2:11" ht="16.5" customHeight="1" x14ac:dyDescent="0.25">
      <c r="B568" s="145"/>
      <c r="C568" s="145"/>
      <c r="D568" s="145"/>
      <c r="E568" s="231"/>
      <c r="F568" s="310">
        <v>0</v>
      </c>
      <c r="G568" s="310">
        <f t="shared" si="18"/>
        <v>0</v>
      </c>
      <c r="H568" s="273"/>
      <c r="I568" s="279"/>
      <c r="J568" s="145"/>
      <c r="K568" s="92"/>
    </row>
    <row r="569" spans="2:11" ht="16.5" customHeight="1" x14ac:dyDescent="0.25">
      <c r="B569" s="145"/>
      <c r="C569" s="145"/>
      <c r="D569" s="145"/>
      <c r="E569" s="231"/>
      <c r="F569" s="310">
        <v>0</v>
      </c>
      <c r="G569" s="310">
        <f t="shared" si="18"/>
        <v>0</v>
      </c>
      <c r="H569" s="273"/>
      <c r="I569" s="279"/>
      <c r="J569" s="145"/>
      <c r="K569" s="92"/>
    </row>
    <row r="570" spans="2:11" ht="16.5" customHeight="1" x14ac:dyDescent="0.25">
      <c r="B570" s="145"/>
      <c r="C570" s="145"/>
      <c r="D570" s="145"/>
      <c r="E570" s="231"/>
      <c r="F570" s="310">
        <v>0</v>
      </c>
      <c r="G570" s="310">
        <f t="shared" si="18"/>
        <v>0</v>
      </c>
      <c r="H570" s="273"/>
      <c r="I570" s="279"/>
      <c r="J570" s="145"/>
      <c r="K570" s="92"/>
    </row>
    <row r="571" spans="2:11" ht="16.5" customHeight="1" x14ac:dyDescent="0.25">
      <c r="B571" s="145"/>
      <c r="C571" s="145"/>
      <c r="D571" s="145"/>
      <c r="E571" s="231"/>
      <c r="F571" s="310">
        <v>0</v>
      </c>
      <c r="G571" s="310">
        <f t="shared" si="18"/>
        <v>0</v>
      </c>
      <c r="H571" s="273"/>
      <c r="I571" s="279"/>
      <c r="J571" s="145"/>
      <c r="K571" s="92"/>
    </row>
    <row r="572" spans="2:11" ht="16.5" customHeight="1" x14ac:dyDescent="0.25">
      <c r="B572" s="145"/>
      <c r="C572" s="145"/>
      <c r="D572" s="145"/>
      <c r="E572" s="231"/>
      <c r="F572" s="310">
        <v>0</v>
      </c>
      <c r="G572" s="310">
        <f t="shared" si="18"/>
        <v>0</v>
      </c>
      <c r="H572" s="273"/>
      <c r="I572" s="279"/>
      <c r="J572" s="145"/>
      <c r="K572" s="92"/>
    </row>
    <row r="573" spans="2:11" ht="16.5" customHeight="1" x14ac:dyDescent="0.25">
      <c r="B573" s="145"/>
      <c r="C573" s="145"/>
      <c r="D573" s="145"/>
      <c r="E573" s="231"/>
      <c r="F573" s="310">
        <v>0</v>
      </c>
      <c r="G573" s="310">
        <f t="shared" si="18"/>
        <v>0</v>
      </c>
      <c r="H573" s="273"/>
      <c r="I573" s="279"/>
      <c r="J573" s="145"/>
      <c r="K573" s="92"/>
    </row>
    <row r="574" spans="2:11" ht="16.5" customHeight="1" x14ac:dyDescent="0.25">
      <c r="B574" s="145"/>
      <c r="C574" s="145"/>
      <c r="D574" s="145"/>
      <c r="E574" s="231"/>
      <c r="F574" s="310">
        <v>0</v>
      </c>
      <c r="G574" s="310">
        <f t="shared" si="18"/>
        <v>0</v>
      </c>
      <c r="H574" s="273"/>
      <c r="I574" s="279"/>
      <c r="J574" s="145"/>
      <c r="K574" s="92"/>
    </row>
    <row r="575" spans="2:11" ht="16.5" customHeight="1" x14ac:dyDescent="0.25">
      <c r="B575" s="145"/>
      <c r="C575" s="145"/>
      <c r="D575" s="145"/>
      <c r="E575" s="231"/>
      <c r="F575" s="310">
        <v>0</v>
      </c>
      <c r="G575" s="310">
        <f t="shared" si="18"/>
        <v>0</v>
      </c>
      <c r="H575" s="273"/>
      <c r="I575" s="279"/>
      <c r="J575" s="145"/>
      <c r="K575" s="92"/>
    </row>
    <row r="576" spans="2:11" ht="16.5" customHeight="1" x14ac:dyDescent="0.25">
      <c r="B576" s="145"/>
      <c r="C576" s="145"/>
      <c r="D576" s="145"/>
      <c r="E576" s="231"/>
      <c r="F576" s="310">
        <v>0</v>
      </c>
      <c r="G576" s="310">
        <f t="shared" si="18"/>
        <v>0</v>
      </c>
      <c r="H576" s="273"/>
      <c r="I576" s="279"/>
      <c r="J576" s="145"/>
      <c r="K576" s="92"/>
    </row>
    <row r="577" spans="2:11" ht="16.5" customHeight="1" x14ac:dyDescent="0.25">
      <c r="B577" s="145"/>
      <c r="C577" s="145"/>
      <c r="D577" s="145"/>
      <c r="E577" s="231"/>
      <c r="F577" s="310">
        <v>0</v>
      </c>
      <c r="G577" s="310">
        <f t="shared" si="18"/>
        <v>0</v>
      </c>
      <c r="H577" s="273"/>
      <c r="I577" s="279"/>
      <c r="J577" s="145"/>
      <c r="K577" s="92"/>
    </row>
    <row r="578" spans="2:11" ht="16.5" customHeight="1" x14ac:dyDescent="0.25">
      <c r="B578" s="145"/>
      <c r="C578" s="145"/>
      <c r="D578" s="145"/>
      <c r="E578" s="231"/>
      <c r="F578" s="310">
        <v>0</v>
      </c>
      <c r="G578" s="310">
        <f t="shared" si="18"/>
        <v>0</v>
      </c>
      <c r="H578" s="273"/>
      <c r="I578" s="279"/>
      <c r="J578" s="145"/>
      <c r="K578" s="92"/>
    </row>
    <row r="579" spans="2:11" ht="16.5" customHeight="1" x14ac:dyDescent="0.25">
      <c r="B579" s="145"/>
      <c r="C579" s="145"/>
      <c r="D579" s="145"/>
      <c r="E579" s="231"/>
      <c r="F579" s="310">
        <v>0</v>
      </c>
      <c r="G579" s="310">
        <f t="shared" si="18"/>
        <v>0</v>
      </c>
      <c r="H579" s="273"/>
      <c r="I579" s="279"/>
      <c r="J579" s="145"/>
      <c r="K579" s="92"/>
    </row>
    <row r="580" spans="2:11" ht="16.5" customHeight="1" x14ac:dyDescent="0.25">
      <c r="B580" s="145"/>
      <c r="C580" s="145"/>
      <c r="D580" s="145"/>
      <c r="E580" s="231"/>
      <c r="F580" s="310">
        <v>0</v>
      </c>
      <c r="G580" s="310">
        <f t="shared" si="18"/>
        <v>0</v>
      </c>
      <c r="H580" s="273"/>
      <c r="I580" s="279"/>
      <c r="J580" s="145"/>
      <c r="K580" s="92"/>
    </row>
    <row r="581" spans="2:11" ht="16.5" customHeight="1" x14ac:dyDescent="0.25">
      <c r="B581" s="145"/>
      <c r="C581" s="145"/>
      <c r="D581" s="145"/>
      <c r="E581" s="231"/>
      <c r="F581" s="310">
        <v>0</v>
      </c>
      <c r="G581" s="310">
        <f t="shared" si="18"/>
        <v>0</v>
      </c>
      <c r="H581" s="273"/>
      <c r="I581" s="279"/>
      <c r="J581" s="145"/>
      <c r="K581" s="92"/>
    </row>
    <row r="582" spans="2:11" ht="16.5" customHeight="1" x14ac:dyDescent="0.25">
      <c r="B582" s="145"/>
      <c r="C582" s="145"/>
      <c r="D582" s="145"/>
      <c r="E582" s="231"/>
      <c r="F582" s="310">
        <v>0</v>
      </c>
      <c r="G582" s="310">
        <f t="shared" si="18"/>
        <v>0</v>
      </c>
      <c r="H582" s="273"/>
      <c r="I582" s="279"/>
      <c r="J582" s="145"/>
      <c r="K582" s="92"/>
    </row>
    <row r="583" spans="2:11" ht="16.5" customHeight="1" x14ac:dyDescent="0.25">
      <c r="B583" s="145"/>
      <c r="C583" s="145"/>
      <c r="D583" s="145"/>
      <c r="E583" s="231"/>
      <c r="F583" s="310">
        <v>0</v>
      </c>
      <c r="G583" s="310">
        <f t="shared" si="18"/>
        <v>0</v>
      </c>
      <c r="H583" s="273"/>
      <c r="I583" s="279"/>
      <c r="J583" s="145"/>
      <c r="K583" s="92"/>
    </row>
    <row r="584" spans="2:11" ht="16.5" customHeight="1" x14ac:dyDescent="0.25">
      <c r="B584" s="145"/>
      <c r="C584" s="145"/>
      <c r="D584" s="145"/>
      <c r="E584" s="231"/>
      <c r="F584" s="310">
        <v>0</v>
      </c>
      <c r="G584" s="310">
        <f t="shared" si="18"/>
        <v>0</v>
      </c>
      <c r="H584" s="273"/>
      <c r="I584" s="279"/>
      <c r="J584" s="145"/>
      <c r="K584" s="92"/>
    </row>
    <row r="585" spans="2:11" ht="16.5" customHeight="1" x14ac:dyDescent="0.25">
      <c r="B585" s="145"/>
      <c r="C585" s="145"/>
      <c r="D585" s="145"/>
      <c r="E585" s="231"/>
      <c r="F585" s="310">
        <v>0</v>
      </c>
      <c r="G585" s="310">
        <f t="shared" si="18"/>
        <v>0</v>
      </c>
      <c r="H585" s="273"/>
      <c r="I585" s="279"/>
      <c r="J585" s="145"/>
      <c r="K585" s="92"/>
    </row>
    <row r="586" spans="2:11" ht="16.5" customHeight="1" x14ac:dyDescent="0.25">
      <c r="B586" s="145"/>
      <c r="C586" s="145"/>
      <c r="D586" s="145"/>
      <c r="E586" s="231"/>
      <c r="F586" s="310">
        <v>0</v>
      </c>
      <c r="G586" s="310">
        <f t="shared" si="18"/>
        <v>0</v>
      </c>
      <c r="H586" s="273"/>
      <c r="I586" s="279"/>
      <c r="J586" s="145"/>
      <c r="K586" s="92"/>
    </row>
    <row r="587" spans="2:11" ht="16.5" customHeight="1" x14ac:dyDescent="0.25">
      <c r="B587" s="145"/>
      <c r="C587" s="145"/>
      <c r="D587" s="145"/>
      <c r="E587" s="231"/>
      <c r="F587" s="310">
        <v>0</v>
      </c>
      <c r="G587" s="310">
        <f t="shared" si="18"/>
        <v>0</v>
      </c>
      <c r="H587" s="273"/>
      <c r="I587" s="279"/>
      <c r="J587" s="145"/>
      <c r="K587" s="92"/>
    </row>
    <row r="588" spans="2:11" ht="16.5" customHeight="1" x14ac:dyDescent="0.25">
      <c r="B588" s="145"/>
      <c r="C588" s="145"/>
      <c r="D588" s="145"/>
      <c r="E588" s="231"/>
      <c r="F588" s="310">
        <v>0</v>
      </c>
      <c r="G588" s="310">
        <f t="shared" si="18"/>
        <v>0</v>
      </c>
      <c r="H588" s="273"/>
      <c r="I588" s="279"/>
      <c r="J588" s="145"/>
      <c r="K588" s="92"/>
    </row>
    <row r="589" spans="2:11" ht="16.5" customHeight="1" x14ac:dyDescent="0.25">
      <c r="B589" s="145"/>
      <c r="C589" s="145"/>
      <c r="D589" s="145"/>
      <c r="E589" s="231"/>
      <c r="F589" s="310">
        <v>0</v>
      </c>
      <c r="G589" s="310">
        <f t="shared" si="18"/>
        <v>0</v>
      </c>
      <c r="H589" s="273"/>
      <c r="I589" s="279"/>
      <c r="J589" s="145"/>
      <c r="K589" s="92"/>
    </row>
    <row r="590" spans="2:11" ht="16.5" customHeight="1" x14ac:dyDescent="0.25">
      <c r="B590" s="145"/>
      <c r="C590" s="145"/>
      <c r="D590" s="145"/>
      <c r="E590" s="231"/>
      <c r="F590" s="310">
        <v>0</v>
      </c>
      <c r="G590" s="310">
        <f t="shared" si="18"/>
        <v>0</v>
      </c>
      <c r="H590" s="273"/>
      <c r="I590" s="279"/>
      <c r="J590" s="145"/>
      <c r="K590" s="92"/>
    </row>
    <row r="591" spans="2:11" ht="16.5" customHeight="1" x14ac:dyDescent="0.25">
      <c r="B591" s="145"/>
      <c r="C591" s="145"/>
      <c r="D591" s="145"/>
      <c r="E591" s="231"/>
      <c r="F591" s="310">
        <v>0</v>
      </c>
      <c r="G591" s="310">
        <f t="shared" si="18"/>
        <v>0</v>
      </c>
      <c r="H591" s="273"/>
      <c r="I591" s="279"/>
      <c r="J591" s="145"/>
      <c r="K591" s="92"/>
    </row>
    <row r="592" spans="2:11" ht="16.5" customHeight="1" x14ac:dyDescent="0.25">
      <c r="B592" s="145"/>
      <c r="C592" s="145"/>
      <c r="D592" s="145"/>
      <c r="E592" s="231"/>
      <c r="F592" s="310">
        <v>0</v>
      </c>
      <c r="G592" s="310">
        <f t="shared" si="18"/>
        <v>0</v>
      </c>
      <c r="H592" s="273"/>
      <c r="I592" s="279"/>
      <c r="J592" s="145"/>
      <c r="K592" s="92"/>
    </row>
    <row r="593" spans="2:11" ht="16.5" customHeight="1" x14ac:dyDescent="0.25">
      <c r="B593" s="145"/>
      <c r="C593" s="145"/>
      <c r="D593" s="145"/>
      <c r="E593" s="231"/>
      <c r="F593" s="310">
        <v>0</v>
      </c>
      <c r="G593" s="310">
        <f t="shared" si="18"/>
        <v>0</v>
      </c>
      <c r="H593" s="273"/>
      <c r="I593" s="279"/>
      <c r="J593" s="145"/>
      <c r="K593" s="92"/>
    </row>
    <row r="594" spans="2:11" ht="16.5" customHeight="1" x14ac:dyDescent="0.25">
      <c r="B594" s="145"/>
      <c r="C594" s="145"/>
      <c r="D594" s="145"/>
      <c r="E594" s="231"/>
      <c r="F594" s="310">
        <v>0</v>
      </c>
      <c r="G594" s="310">
        <f t="shared" si="18"/>
        <v>0</v>
      </c>
      <c r="H594" s="273"/>
      <c r="I594" s="279"/>
      <c r="J594" s="145"/>
      <c r="K594" s="92"/>
    </row>
    <row r="595" spans="2:11" ht="16.5" customHeight="1" x14ac:dyDescent="0.25">
      <c r="B595" s="145"/>
      <c r="C595" s="145"/>
      <c r="D595" s="145"/>
      <c r="E595" s="231"/>
      <c r="F595" s="310">
        <v>0</v>
      </c>
      <c r="G595" s="310">
        <f t="shared" si="18"/>
        <v>0</v>
      </c>
      <c r="H595" s="273"/>
      <c r="I595" s="279"/>
      <c r="J595" s="145"/>
      <c r="K595" s="92"/>
    </row>
    <row r="596" spans="2:11" ht="16.5" customHeight="1" x14ac:dyDescent="0.25">
      <c r="B596" s="145"/>
      <c r="C596" s="145"/>
      <c r="D596" s="145"/>
      <c r="E596" s="231"/>
      <c r="F596" s="310">
        <v>0</v>
      </c>
      <c r="G596" s="310">
        <f t="shared" si="18"/>
        <v>0</v>
      </c>
      <c r="H596" s="273"/>
      <c r="I596" s="279"/>
      <c r="J596" s="145"/>
      <c r="K596" s="92"/>
    </row>
    <row r="597" spans="2:11" ht="16.5" customHeight="1" x14ac:dyDescent="0.25">
      <c r="B597" s="145"/>
      <c r="C597" s="145"/>
      <c r="D597" s="145"/>
      <c r="E597" s="231"/>
      <c r="F597" s="310">
        <v>0</v>
      </c>
      <c r="G597" s="310">
        <f t="shared" si="18"/>
        <v>0</v>
      </c>
      <c r="H597" s="273"/>
      <c r="I597" s="279"/>
      <c r="J597" s="145"/>
      <c r="K597" s="92"/>
    </row>
    <row r="598" spans="2:11" ht="16.5" customHeight="1" x14ac:dyDescent="0.25">
      <c r="B598" s="145"/>
      <c r="C598" s="145"/>
      <c r="D598" s="145"/>
      <c r="E598" s="231"/>
      <c r="F598" s="310">
        <v>0</v>
      </c>
      <c r="G598" s="310">
        <f t="shared" si="18"/>
        <v>0</v>
      </c>
      <c r="H598" s="273"/>
      <c r="I598" s="279"/>
      <c r="J598" s="145"/>
      <c r="K598" s="92"/>
    </row>
    <row r="599" spans="2:11" ht="16.5" customHeight="1" x14ac:dyDescent="0.25">
      <c r="B599" s="358"/>
      <c r="C599" s="358"/>
      <c r="D599" s="358"/>
      <c r="E599" s="359"/>
      <c r="F599" s="360">
        <v>0</v>
      </c>
      <c r="G599" s="360">
        <f t="shared" si="18"/>
        <v>0</v>
      </c>
      <c r="H599" s="361"/>
      <c r="I599" s="362"/>
      <c r="J599" s="145"/>
      <c r="K599" s="92"/>
    </row>
    <row r="600" spans="2:11" ht="16.5" customHeight="1" x14ac:dyDescent="0.25">
      <c r="B600" s="102"/>
      <c r="C600" s="28"/>
      <c r="D600" s="28"/>
      <c r="E600" s="131"/>
      <c r="F600" s="114" t="s">
        <v>977</v>
      </c>
      <c r="G600" s="310">
        <f>SUM(G3:G599)</f>
        <v>0</v>
      </c>
      <c r="H600" s="291"/>
      <c r="I600" s="274"/>
      <c r="J600" s="28"/>
      <c r="K600" s="92"/>
    </row>
    <row r="601" spans="2:11" x14ac:dyDescent="0.25">
      <c r="B601" s="102"/>
      <c r="C601" s="28"/>
      <c r="D601" s="28"/>
      <c r="E601" s="131"/>
      <c r="F601" s="114"/>
      <c r="G601" s="114"/>
      <c r="H601" s="291"/>
      <c r="I601" s="274"/>
      <c r="J601" s="28"/>
      <c r="K601" s="92"/>
    </row>
    <row r="602" spans="2:11" x14ac:dyDescent="0.25">
      <c r="B602" s="102"/>
      <c r="C602" s="28"/>
      <c r="D602" s="28"/>
      <c r="E602" s="131"/>
      <c r="F602" s="114"/>
      <c r="G602" s="114"/>
      <c r="H602" s="291"/>
      <c r="I602" s="274"/>
      <c r="J602" s="28"/>
      <c r="K602" s="92"/>
    </row>
    <row r="603" spans="2:11" x14ac:dyDescent="0.25">
      <c r="B603" s="102"/>
      <c r="C603" s="28"/>
      <c r="D603" s="28"/>
      <c r="E603" s="131"/>
      <c r="F603" s="114"/>
      <c r="G603" s="114"/>
      <c r="H603" s="291"/>
      <c r="I603" s="274"/>
      <c r="J603" s="28"/>
      <c r="K603" s="92"/>
    </row>
    <row r="604" spans="2:11" x14ac:dyDescent="0.25">
      <c r="B604" s="102"/>
      <c r="C604" s="28"/>
      <c r="D604" s="28"/>
      <c r="E604" s="131"/>
      <c r="F604" s="114"/>
      <c r="G604" s="114"/>
      <c r="H604" s="291"/>
      <c r="I604" s="274"/>
      <c r="J604" s="28"/>
      <c r="K604" s="92"/>
    </row>
    <row r="605" spans="2:11" x14ac:dyDescent="0.25">
      <c r="B605" s="102"/>
      <c r="C605" s="28"/>
      <c r="D605" s="28"/>
      <c r="E605" s="131"/>
      <c r="F605" s="114"/>
      <c r="G605" s="114"/>
      <c r="H605" s="291"/>
      <c r="I605" s="274"/>
      <c r="J605" s="28"/>
      <c r="K605" s="92"/>
    </row>
    <row r="606" spans="2:11" x14ac:dyDescent="0.25">
      <c r="B606" s="102"/>
      <c r="C606" s="28"/>
      <c r="D606" s="28"/>
      <c r="E606" s="131"/>
      <c r="F606" s="114"/>
      <c r="G606" s="114"/>
      <c r="H606" s="291"/>
      <c r="I606" s="274"/>
      <c r="J606" s="28"/>
      <c r="K606" s="92"/>
    </row>
    <row r="607" spans="2:11" x14ac:dyDescent="0.25">
      <c r="B607" s="102"/>
      <c r="C607" s="28"/>
      <c r="D607" s="28"/>
      <c r="E607" s="131"/>
      <c r="F607" s="114"/>
      <c r="G607" s="114"/>
      <c r="H607" s="291"/>
      <c r="I607" s="274"/>
      <c r="J607" s="28"/>
      <c r="K607" s="92"/>
    </row>
    <row r="608" spans="2:11" x14ac:dyDescent="0.25">
      <c r="B608" s="102"/>
      <c r="C608" s="28"/>
      <c r="D608" s="28"/>
      <c r="E608" s="131"/>
      <c r="F608" s="114"/>
      <c r="G608" s="114"/>
      <c r="H608" s="291"/>
      <c r="I608" s="274"/>
      <c r="J608" s="28"/>
      <c r="K608" s="92"/>
    </row>
    <row r="609" spans="2:11" x14ac:dyDescent="0.25">
      <c r="B609" s="102"/>
      <c r="C609" s="28"/>
      <c r="D609" s="28"/>
      <c r="E609" s="131"/>
      <c r="F609" s="114"/>
      <c r="G609" s="114"/>
      <c r="H609" s="291"/>
      <c r="I609" s="274"/>
      <c r="J609" s="28"/>
      <c r="K609" s="92"/>
    </row>
    <row r="610" spans="2:11" x14ac:dyDescent="0.25">
      <c r="B610" s="102"/>
      <c r="C610" s="28"/>
      <c r="D610" s="28"/>
      <c r="E610" s="131"/>
      <c r="F610" s="114"/>
      <c r="G610" s="114"/>
      <c r="H610" s="291"/>
      <c r="I610" s="274"/>
      <c r="J610" s="28"/>
      <c r="K610" s="92"/>
    </row>
    <row r="611" spans="2:11" x14ac:dyDescent="0.25">
      <c r="B611" s="102"/>
      <c r="C611" s="28"/>
      <c r="D611" s="28"/>
      <c r="E611" s="131"/>
      <c r="F611" s="114"/>
      <c r="G611" s="114"/>
      <c r="H611" s="291"/>
      <c r="I611" s="274"/>
      <c r="J611" s="28"/>
      <c r="K611" s="92"/>
    </row>
    <row r="612" spans="2:11" x14ac:dyDescent="0.25">
      <c r="B612" s="102"/>
      <c r="C612" s="28"/>
      <c r="D612" s="28"/>
      <c r="E612" s="131"/>
      <c r="F612" s="114"/>
      <c r="G612" s="114"/>
      <c r="H612" s="291"/>
      <c r="I612" s="274"/>
      <c r="J612" s="28"/>
      <c r="K612" s="92"/>
    </row>
    <row r="613" spans="2:11" x14ac:dyDescent="0.25">
      <c r="B613" s="102"/>
      <c r="C613" s="28"/>
      <c r="D613" s="28"/>
      <c r="E613" s="131"/>
      <c r="F613" s="114"/>
      <c r="G613" s="114"/>
      <c r="H613" s="291"/>
      <c r="I613" s="274"/>
      <c r="J613" s="28"/>
      <c r="K613" s="92"/>
    </row>
    <row r="614" spans="2:11" x14ac:dyDescent="0.25">
      <c r="B614" s="102"/>
      <c r="C614" s="28"/>
      <c r="D614" s="28"/>
      <c r="E614" s="131"/>
      <c r="F614" s="114"/>
      <c r="G614" s="114"/>
      <c r="H614" s="291"/>
      <c r="I614" s="274"/>
      <c r="J614" s="28"/>
      <c r="K614" s="92"/>
    </row>
    <row r="615" spans="2:11" x14ac:dyDescent="0.25">
      <c r="B615" s="102"/>
      <c r="C615" s="28"/>
      <c r="D615" s="28"/>
      <c r="E615" s="131"/>
      <c r="F615" s="114"/>
      <c r="G615" s="114"/>
      <c r="H615" s="291"/>
      <c r="I615" s="274"/>
      <c r="J615" s="28"/>
      <c r="K615" s="92"/>
    </row>
    <row r="616" spans="2:11" x14ac:dyDescent="0.25">
      <c r="B616" s="102"/>
      <c r="C616" s="28"/>
      <c r="D616" s="28"/>
      <c r="E616" s="131"/>
      <c r="F616" s="114"/>
      <c r="G616" s="114"/>
      <c r="H616" s="291"/>
      <c r="I616" s="274"/>
      <c r="J616" s="28"/>
      <c r="K616" s="92"/>
    </row>
    <row r="617" spans="2:11" x14ac:dyDescent="0.25">
      <c r="B617" s="102"/>
      <c r="C617" s="28"/>
      <c r="D617" s="28"/>
      <c r="E617" s="131"/>
      <c r="F617" s="114"/>
      <c r="G617" s="114"/>
      <c r="H617" s="291"/>
      <c r="I617" s="274"/>
      <c r="J617" s="28"/>
      <c r="K617" s="92"/>
    </row>
    <row r="618" spans="2:11" x14ac:dyDescent="0.25">
      <c r="B618" s="102"/>
      <c r="C618" s="28"/>
      <c r="D618" s="28"/>
      <c r="E618" s="131"/>
      <c r="F618" s="114"/>
      <c r="G618" s="114"/>
      <c r="H618" s="291"/>
      <c r="I618" s="274"/>
      <c r="J618" s="28"/>
      <c r="K618" s="92"/>
    </row>
    <row r="619" spans="2:11" x14ac:dyDescent="0.25">
      <c r="B619" s="102"/>
      <c r="C619" s="28"/>
      <c r="D619" s="28"/>
      <c r="E619" s="131"/>
      <c r="F619" s="114"/>
      <c r="G619" s="114"/>
      <c r="H619" s="291"/>
      <c r="I619" s="274"/>
      <c r="J619" s="28"/>
      <c r="K619" s="92"/>
    </row>
    <row r="620" spans="2:11" x14ac:dyDescent="0.25">
      <c r="B620" s="102"/>
      <c r="C620" s="28"/>
      <c r="D620" s="28"/>
      <c r="E620" s="131"/>
      <c r="F620" s="114"/>
      <c r="G620" s="114"/>
      <c r="H620" s="291"/>
      <c r="I620" s="274"/>
      <c r="J620" s="28"/>
      <c r="K620" s="92"/>
    </row>
    <row r="621" spans="2:11" x14ac:dyDescent="0.25">
      <c r="B621" s="102"/>
      <c r="C621" s="28"/>
      <c r="D621" s="28"/>
      <c r="E621" s="131"/>
      <c r="F621" s="114"/>
      <c r="G621" s="114"/>
      <c r="H621" s="291"/>
      <c r="I621" s="274"/>
      <c r="J621" s="28"/>
      <c r="K621" s="92"/>
    </row>
    <row r="622" spans="2:11" x14ac:dyDescent="0.25">
      <c r="B622" s="102"/>
      <c r="C622" s="28"/>
      <c r="D622" s="28"/>
      <c r="E622" s="131"/>
      <c r="F622" s="114"/>
      <c r="G622" s="114"/>
      <c r="H622" s="291"/>
      <c r="I622" s="274"/>
      <c r="J622" s="28"/>
      <c r="K622" s="92"/>
    </row>
    <row r="623" spans="2:11" x14ac:dyDescent="0.25">
      <c r="B623" s="102"/>
      <c r="C623" s="28"/>
      <c r="D623" s="28"/>
      <c r="E623" s="131"/>
      <c r="F623" s="114"/>
      <c r="G623" s="114"/>
      <c r="H623" s="291"/>
      <c r="I623" s="274"/>
      <c r="J623" s="28"/>
      <c r="K623" s="92"/>
    </row>
    <row r="624" spans="2:11" x14ac:dyDescent="0.25">
      <c r="B624" s="102"/>
      <c r="C624" s="28"/>
      <c r="D624" s="28"/>
      <c r="E624" s="131"/>
      <c r="F624" s="114"/>
      <c r="G624" s="114"/>
      <c r="H624" s="291"/>
      <c r="I624" s="274"/>
      <c r="J624" s="28"/>
      <c r="K624" s="92"/>
    </row>
    <row r="625" spans="2:11" x14ac:dyDescent="0.25">
      <c r="B625" s="102"/>
      <c r="C625" s="28"/>
      <c r="D625" s="28"/>
      <c r="E625" s="131"/>
      <c r="F625" s="114"/>
      <c r="G625" s="114"/>
      <c r="H625" s="291"/>
      <c r="I625" s="274"/>
      <c r="J625" s="28"/>
      <c r="K625" s="92"/>
    </row>
    <row r="626" spans="2:11" x14ac:dyDescent="0.25">
      <c r="B626" s="102"/>
      <c r="C626" s="28"/>
      <c r="D626" s="28"/>
      <c r="E626" s="131"/>
      <c r="F626" s="114"/>
      <c r="G626" s="114"/>
      <c r="H626" s="291"/>
      <c r="I626" s="274"/>
      <c r="J626" s="28"/>
      <c r="K626" s="92"/>
    </row>
    <row r="627" spans="2:11" x14ac:dyDescent="0.25">
      <c r="B627" s="102"/>
      <c r="C627" s="28"/>
      <c r="D627" s="28"/>
      <c r="E627" s="131"/>
      <c r="F627" s="114"/>
      <c r="G627" s="114"/>
      <c r="H627" s="291"/>
      <c r="I627" s="274"/>
      <c r="J627" s="28"/>
      <c r="K627" s="92"/>
    </row>
    <row r="628" spans="2:11" x14ac:dyDescent="0.25">
      <c r="B628" s="102"/>
      <c r="C628" s="28"/>
      <c r="D628" s="28"/>
      <c r="E628" s="131"/>
      <c r="F628" s="114"/>
      <c r="G628" s="114"/>
      <c r="H628" s="291"/>
      <c r="I628" s="274"/>
      <c r="J628" s="28"/>
      <c r="K628" s="92"/>
    </row>
    <row r="629" spans="2:11" x14ac:dyDescent="0.25">
      <c r="B629" s="102"/>
      <c r="C629" s="28"/>
      <c r="D629" s="28"/>
      <c r="E629" s="131"/>
      <c r="F629" s="114"/>
      <c r="G629" s="114"/>
      <c r="H629" s="291"/>
      <c r="I629" s="274"/>
      <c r="J629" s="28"/>
      <c r="K629" s="92"/>
    </row>
    <row r="630" spans="2:11" x14ac:dyDescent="0.25">
      <c r="B630" s="102"/>
      <c r="C630" s="28"/>
      <c r="D630" s="28"/>
      <c r="E630" s="131"/>
      <c r="F630" s="114"/>
      <c r="G630" s="114"/>
      <c r="H630" s="291"/>
      <c r="I630" s="274"/>
      <c r="J630" s="28"/>
      <c r="K630" s="92"/>
    </row>
    <row r="631" spans="2:11" x14ac:dyDescent="0.25">
      <c r="B631" s="102"/>
      <c r="C631" s="28"/>
      <c r="D631" s="28"/>
      <c r="E631" s="131"/>
      <c r="F631" s="114"/>
      <c r="G631" s="114"/>
      <c r="H631" s="291"/>
      <c r="I631" s="274"/>
      <c r="J631" s="28"/>
      <c r="K631" s="92"/>
    </row>
    <row r="632" spans="2:11" x14ac:dyDescent="0.25">
      <c r="B632" s="102"/>
      <c r="C632" s="28"/>
      <c r="D632" s="28"/>
      <c r="E632" s="131"/>
      <c r="F632" s="114"/>
      <c r="G632" s="114"/>
      <c r="H632" s="291"/>
      <c r="I632" s="274"/>
      <c r="J632" s="28"/>
      <c r="K632" s="92"/>
    </row>
    <row r="633" spans="2:11" x14ac:dyDescent="0.25">
      <c r="B633" s="102"/>
      <c r="C633" s="28"/>
      <c r="D633" s="28"/>
      <c r="E633" s="131"/>
      <c r="F633" s="114"/>
      <c r="G633" s="114"/>
      <c r="H633" s="291"/>
      <c r="I633" s="274"/>
      <c r="J633" s="28"/>
      <c r="K633" s="92"/>
    </row>
    <row r="634" spans="2:11" x14ac:dyDescent="0.25">
      <c r="B634" s="102"/>
      <c r="C634" s="28"/>
      <c r="D634" s="28"/>
      <c r="E634" s="131"/>
      <c r="F634" s="114"/>
      <c r="G634" s="114"/>
      <c r="H634" s="291"/>
      <c r="I634" s="274"/>
      <c r="J634" s="28"/>
      <c r="K634" s="92"/>
    </row>
    <row r="635" spans="2:11" x14ac:dyDescent="0.25">
      <c r="B635" s="102"/>
      <c r="C635" s="28"/>
      <c r="D635" s="28"/>
      <c r="E635" s="131"/>
      <c r="F635" s="114"/>
      <c r="G635" s="114"/>
      <c r="H635" s="291"/>
      <c r="I635" s="274"/>
      <c r="J635" s="28"/>
      <c r="K635" s="92"/>
    </row>
    <row r="636" spans="2:11" x14ac:dyDescent="0.25">
      <c r="B636" s="102"/>
      <c r="C636" s="28"/>
      <c r="D636" s="28"/>
      <c r="E636" s="131"/>
      <c r="F636" s="114"/>
      <c r="G636" s="114"/>
      <c r="H636" s="291"/>
      <c r="I636" s="274"/>
      <c r="J636" s="28"/>
      <c r="K636" s="92"/>
    </row>
    <row r="637" spans="2:11" x14ac:dyDescent="0.25">
      <c r="B637" s="102"/>
      <c r="C637" s="28"/>
      <c r="D637" s="28"/>
      <c r="E637" s="131"/>
      <c r="F637" s="114"/>
      <c r="G637" s="114"/>
      <c r="H637" s="291"/>
      <c r="I637" s="274"/>
      <c r="J637" s="28"/>
      <c r="K637" s="92"/>
    </row>
    <row r="638" spans="2:11" x14ac:dyDescent="0.25">
      <c r="B638" s="102"/>
      <c r="C638" s="28"/>
      <c r="D638" s="28"/>
      <c r="E638" s="131"/>
      <c r="F638" s="114"/>
      <c r="G638" s="114"/>
      <c r="H638" s="291"/>
      <c r="I638" s="274"/>
      <c r="J638" s="28"/>
      <c r="K638" s="92"/>
    </row>
    <row r="639" spans="2:11" x14ac:dyDescent="0.25">
      <c r="B639" s="102"/>
      <c r="C639" s="28"/>
      <c r="D639" s="28"/>
      <c r="E639" s="131"/>
      <c r="F639" s="114"/>
      <c r="G639" s="114"/>
      <c r="H639" s="291"/>
      <c r="I639" s="274"/>
      <c r="J639" s="28"/>
      <c r="K639" s="92"/>
    </row>
    <row r="640" spans="2:11" x14ac:dyDescent="0.25">
      <c r="B640" s="102"/>
      <c r="C640" s="28"/>
      <c r="D640" s="28"/>
      <c r="E640" s="131"/>
      <c r="F640" s="114"/>
      <c r="G640" s="114"/>
      <c r="H640" s="291"/>
      <c r="I640" s="274"/>
      <c r="J640" s="28"/>
      <c r="K640" s="92"/>
    </row>
    <row r="641" spans="2:11" x14ac:dyDescent="0.25">
      <c r="B641" s="102"/>
      <c r="C641" s="28"/>
      <c r="D641" s="28"/>
      <c r="E641" s="131"/>
      <c r="F641" s="114"/>
      <c r="G641" s="114"/>
      <c r="H641" s="291"/>
      <c r="I641" s="274"/>
      <c r="J641" s="28"/>
      <c r="K641" s="92"/>
    </row>
    <row r="642" spans="2:11" x14ac:dyDescent="0.25">
      <c r="B642" s="102"/>
      <c r="C642" s="28"/>
      <c r="D642" s="28"/>
      <c r="E642" s="131"/>
      <c r="F642" s="114"/>
      <c r="G642" s="114"/>
      <c r="H642" s="291"/>
      <c r="I642" s="274"/>
      <c r="J642" s="28"/>
      <c r="K642" s="92"/>
    </row>
    <row r="643" spans="2:11" x14ac:dyDescent="0.25">
      <c r="B643" s="102"/>
      <c r="C643" s="28"/>
      <c r="D643" s="28"/>
      <c r="E643" s="131"/>
      <c r="F643" s="114"/>
      <c r="G643" s="114"/>
      <c r="H643" s="291"/>
      <c r="I643" s="274"/>
      <c r="J643" s="28"/>
      <c r="K643" s="92"/>
    </row>
    <row r="644" spans="2:11" x14ac:dyDescent="0.25">
      <c r="B644" s="102"/>
      <c r="C644" s="28"/>
      <c r="D644" s="28"/>
      <c r="E644" s="131"/>
      <c r="F644" s="114"/>
      <c r="G644" s="114"/>
      <c r="H644" s="291"/>
      <c r="I644" s="274"/>
      <c r="J644" s="28"/>
      <c r="K644" s="92"/>
    </row>
    <row r="645" spans="2:11" x14ac:dyDescent="0.25">
      <c r="B645" s="102"/>
      <c r="C645" s="28"/>
      <c r="D645" s="28"/>
      <c r="E645" s="131"/>
      <c r="F645" s="114"/>
      <c r="G645" s="114"/>
      <c r="H645" s="291"/>
      <c r="I645" s="274"/>
      <c r="J645" s="28"/>
      <c r="K645" s="92"/>
    </row>
    <row r="646" spans="2:11" x14ac:dyDescent="0.25">
      <c r="B646" s="102"/>
      <c r="C646" s="28"/>
      <c r="D646" s="28"/>
      <c r="E646" s="131"/>
      <c r="F646" s="114"/>
      <c r="G646" s="114"/>
      <c r="H646" s="291"/>
      <c r="I646" s="274"/>
      <c r="J646" s="28"/>
      <c r="K646" s="92"/>
    </row>
    <row r="647" spans="2:11" x14ac:dyDescent="0.25">
      <c r="B647" s="102"/>
      <c r="C647" s="28"/>
      <c r="D647" s="28"/>
      <c r="E647" s="131"/>
      <c r="F647" s="114"/>
      <c r="G647" s="114"/>
      <c r="H647" s="291"/>
      <c r="I647" s="274"/>
      <c r="J647" s="28"/>
      <c r="K647" s="92"/>
    </row>
    <row r="648" spans="2:11" x14ac:dyDescent="0.25">
      <c r="B648" s="102"/>
      <c r="C648" s="28"/>
      <c r="D648" s="28"/>
      <c r="E648" s="131"/>
      <c r="F648" s="114"/>
      <c r="G648" s="114"/>
      <c r="H648" s="291"/>
      <c r="I648" s="274"/>
      <c r="J648" s="28"/>
      <c r="K648" s="92"/>
    </row>
    <row r="649" spans="2:11" x14ac:dyDescent="0.25">
      <c r="B649" s="102"/>
      <c r="C649" s="28"/>
      <c r="D649" s="28"/>
      <c r="E649" s="131"/>
      <c r="F649" s="114"/>
      <c r="G649" s="114"/>
      <c r="H649" s="291"/>
      <c r="I649" s="274"/>
      <c r="J649" s="28"/>
      <c r="K649" s="92"/>
    </row>
    <row r="650" spans="2:11" x14ac:dyDescent="0.25">
      <c r="B650" s="102"/>
      <c r="C650" s="28"/>
      <c r="D650" s="28"/>
      <c r="E650" s="131"/>
      <c r="F650" s="114"/>
      <c r="G650" s="114"/>
      <c r="H650" s="291"/>
      <c r="I650" s="274"/>
      <c r="J650" s="28"/>
      <c r="K650" s="92"/>
    </row>
    <row r="651" spans="2:11" x14ac:dyDescent="0.25">
      <c r="B651" s="102"/>
      <c r="C651" s="28"/>
      <c r="D651" s="28"/>
      <c r="E651" s="131"/>
      <c r="F651" s="114"/>
      <c r="G651" s="114"/>
      <c r="H651" s="291"/>
      <c r="I651" s="274"/>
      <c r="J651" s="28"/>
      <c r="K651" s="92"/>
    </row>
    <row r="652" spans="2:11" x14ac:dyDescent="0.25">
      <c r="B652" s="102"/>
      <c r="C652" s="28"/>
      <c r="D652" s="28"/>
      <c r="E652" s="131"/>
      <c r="F652" s="114"/>
      <c r="G652" s="114"/>
      <c r="H652" s="291"/>
      <c r="I652" s="274"/>
      <c r="J652" s="28"/>
      <c r="K652" s="92"/>
    </row>
    <row r="653" spans="2:11" x14ac:dyDescent="0.25">
      <c r="B653" s="102"/>
      <c r="C653" s="28"/>
      <c r="D653" s="28"/>
      <c r="E653" s="131"/>
      <c r="F653" s="114"/>
      <c r="G653" s="114"/>
      <c r="H653" s="291"/>
      <c r="I653" s="274"/>
      <c r="J653" s="28"/>
      <c r="K653" s="92"/>
    </row>
    <row r="654" spans="2:11" x14ac:dyDescent="0.25">
      <c r="B654" s="102"/>
      <c r="C654" s="28"/>
      <c r="D654" s="28"/>
      <c r="E654" s="131"/>
      <c r="F654" s="114"/>
      <c r="G654" s="114"/>
      <c r="H654" s="291"/>
      <c r="I654" s="274"/>
      <c r="J654" s="28"/>
      <c r="K654" s="92"/>
    </row>
    <row r="655" spans="2:11" x14ac:dyDescent="0.25">
      <c r="B655" s="102"/>
      <c r="C655" s="28"/>
      <c r="D655" s="28"/>
      <c r="E655" s="131"/>
      <c r="F655" s="114"/>
      <c r="G655" s="114"/>
      <c r="H655" s="291"/>
      <c r="I655" s="274"/>
      <c r="J655" s="28"/>
      <c r="K655" s="92"/>
    </row>
    <row r="656" spans="2:11" x14ac:dyDescent="0.25">
      <c r="B656" s="102"/>
      <c r="C656" s="28"/>
      <c r="D656" s="28"/>
      <c r="E656" s="131"/>
      <c r="F656" s="114"/>
      <c r="G656" s="114"/>
      <c r="H656" s="291"/>
      <c r="I656" s="274"/>
      <c r="J656" s="28"/>
      <c r="K656" s="92"/>
    </row>
    <row r="657" spans="2:11" x14ac:dyDescent="0.25">
      <c r="B657" s="102"/>
      <c r="C657" s="28"/>
      <c r="D657" s="28"/>
      <c r="E657" s="131"/>
      <c r="F657" s="114"/>
      <c r="G657" s="114"/>
      <c r="H657" s="291"/>
      <c r="I657" s="274"/>
      <c r="J657" s="28"/>
      <c r="K657" s="92"/>
    </row>
    <row r="658" spans="2:11" x14ac:dyDescent="0.25">
      <c r="B658" s="102"/>
      <c r="C658" s="28"/>
      <c r="D658" s="28"/>
      <c r="E658" s="131"/>
      <c r="F658" s="114"/>
      <c r="G658" s="114"/>
      <c r="H658" s="291"/>
      <c r="I658" s="274"/>
      <c r="J658" s="28"/>
      <c r="K658" s="92"/>
    </row>
    <row r="659" spans="2:11" x14ac:dyDescent="0.25">
      <c r="B659" s="102"/>
      <c r="C659" s="28"/>
      <c r="D659" s="28"/>
      <c r="E659" s="131"/>
      <c r="F659" s="114"/>
      <c r="G659" s="114"/>
      <c r="H659" s="291"/>
      <c r="I659" s="274"/>
      <c r="J659" s="28"/>
      <c r="K659" s="92"/>
    </row>
    <row r="660" spans="2:11" x14ac:dyDescent="0.25">
      <c r="B660" s="102"/>
      <c r="C660" s="28"/>
      <c r="D660" s="28"/>
      <c r="E660" s="131"/>
      <c r="F660" s="114"/>
      <c r="G660" s="114"/>
      <c r="H660" s="291"/>
      <c r="I660" s="274"/>
      <c r="J660" s="28"/>
      <c r="K660" s="92"/>
    </row>
    <row r="661" spans="2:11" x14ac:dyDescent="0.25">
      <c r="B661" s="102"/>
      <c r="C661" s="28"/>
      <c r="D661" s="28"/>
      <c r="E661" s="131"/>
      <c r="F661" s="114"/>
      <c r="G661" s="114"/>
      <c r="H661" s="291"/>
      <c r="I661" s="274"/>
      <c r="J661" s="28"/>
      <c r="K661" s="92"/>
    </row>
    <row r="662" spans="2:11" x14ac:dyDescent="0.25">
      <c r="B662" s="102"/>
      <c r="C662" s="28"/>
      <c r="D662" s="28"/>
      <c r="E662" s="131"/>
      <c r="F662" s="114"/>
      <c r="G662" s="114"/>
      <c r="H662" s="291"/>
      <c r="I662" s="274"/>
      <c r="J662" s="28"/>
      <c r="K662" s="92"/>
    </row>
    <row r="663" spans="2:11" x14ac:dyDescent="0.25">
      <c r="B663" s="102"/>
      <c r="C663" s="28"/>
      <c r="D663" s="28"/>
      <c r="E663" s="131"/>
      <c r="F663" s="114"/>
      <c r="G663" s="114"/>
      <c r="H663" s="291"/>
      <c r="I663" s="274"/>
      <c r="J663" s="28"/>
      <c r="K663" s="92"/>
    </row>
    <row r="664" spans="2:11" x14ac:dyDescent="0.25">
      <c r="B664" s="102"/>
      <c r="C664" s="28"/>
      <c r="D664" s="28"/>
      <c r="E664" s="131"/>
      <c r="F664" s="114"/>
      <c r="G664" s="114"/>
      <c r="H664" s="291"/>
      <c r="I664" s="274"/>
      <c r="J664" s="28"/>
      <c r="K664" s="92"/>
    </row>
    <row r="665" spans="2:11" x14ac:dyDescent="0.25">
      <c r="B665" s="102"/>
      <c r="C665" s="28"/>
      <c r="D665" s="28"/>
      <c r="E665" s="131"/>
      <c r="F665" s="114"/>
      <c r="G665" s="114"/>
      <c r="H665" s="291"/>
      <c r="I665" s="274"/>
      <c r="J665" s="28"/>
      <c r="K665" s="92"/>
    </row>
    <row r="666" spans="2:11" x14ac:dyDescent="0.25">
      <c r="B666" s="102"/>
      <c r="C666" s="28"/>
      <c r="D666" s="28"/>
      <c r="E666" s="131"/>
      <c r="F666" s="114"/>
      <c r="G666" s="114"/>
      <c r="H666" s="291"/>
      <c r="I666" s="274"/>
      <c r="J666" s="28"/>
      <c r="K666" s="92"/>
    </row>
    <row r="667" spans="2:11" x14ac:dyDescent="0.25">
      <c r="B667" s="102"/>
      <c r="C667" s="28"/>
      <c r="D667" s="28"/>
      <c r="E667" s="131"/>
      <c r="F667" s="114"/>
      <c r="G667" s="114"/>
      <c r="H667" s="291"/>
      <c r="I667" s="274"/>
      <c r="J667" s="28"/>
      <c r="K667" s="92"/>
    </row>
    <row r="668" spans="2:11" x14ac:dyDescent="0.25">
      <c r="B668" s="102"/>
      <c r="C668" s="28"/>
      <c r="D668" s="28"/>
      <c r="E668" s="131"/>
      <c r="F668" s="114"/>
      <c r="G668" s="114"/>
      <c r="H668" s="291"/>
      <c r="I668" s="274"/>
      <c r="J668" s="28"/>
      <c r="K668" s="92"/>
    </row>
    <row r="669" spans="2:11" x14ac:dyDescent="0.25">
      <c r="B669" s="102"/>
      <c r="C669" s="28"/>
      <c r="D669" s="28"/>
      <c r="E669" s="131"/>
      <c r="F669" s="114"/>
      <c r="G669" s="114"/>
      <c r="H669" s="291"/>
      <c r="I669" s="274"/>
      <c r="J669" s="28"/>
      <c r="K669" s="92"/>
    </row>
    <row r="670" spans="2:11" x14ac:dyDescent="0.25">
      <c r="B670" s="102"/>
      <c r="C670" s="28"/>
      <c r="D670" s="28"/>
      <c r="E670" s="131"/>
      <c r="F670" s="114"/>
      <c r="G670" s="114"/>
      <c r="H670" s="291"/>
      <c r="I670" s="274"/>
      <c r="J670" s="28"/>
      <c r="K670" s="92"/>
    </row>
    <row r="671" spans="2:11" x14ac:dyDescent="0.25">
      <c r="B671" s="102"/>
      <c r="C671" s="28"/>
      <c r="D671" s="28"/>
      <c r="E671" s="131"/>
      <c r="F671" s="114"/>
      <c r="G671" s="114"/>
      <c r="H671" s="291"/>
      <c r="I671" s="274"/>
      <c r="J671" s="28"/>
      <c r="K671" s="92"/>
    </row>
    <row r="672" spans="2:11" x14ac:dyDescent="0.25">
      <c r="B672" s="102"/>
      <c r="C672" s="28"/>
      <c r="D672" s="28"/>
      <c r="E672" s="131"/>
      <c r="F672" s="114"/>
      <c r="G672" s="114"/>
      <c r="H672" s="291"/>
      <c r="I672" s="274"/>
      <c r="J672" s="28"/>
      <c r="K672" s="92"/>
    </row>
    <row r="673" spans="2:11" x14ac:dyDescent="0.25">
      <c r="B673" s="102"/>
      <c r="C673" s="28"/>
      <c r="D673" s="28"/>
      <c r="E673" s="131"/>
      <c r="F673" s="114"/>
      <c r="G673" s="114"/>
      <c r="H673" s="291"/>
      <c r="I673" s="274"/>
      <c r="J673" s="28"/>
      <c r="K673" s="92"/>
    </row>
    <row r="674" spans="2:11" x14ac:dyDescent="0.25">
      <c r="B674" s="102"/>
      <c r="C674" s="28"/>
      <c r="D674" s="28"/>
      <c r="E674" s="131"/>
      <c r="F674" s="114"/>
      <c r="G674" s="114"/>
      <c r="H674" s="291"/>
      <c r="I674" s="274"/>
      <c r="J674" s="28"/>
      <c r="K674" s="92"/>
    </row>
    <row r="675" spans="2:11" x14ac:dyDescent="0.25">
      <c r="B675" s="102"/>
      <c r="C675" s="28"/>
      <c r="D675" s="28"/>
      <c r="E675" s="131"/>
      <c r="F675" s="114"/>
      <c r="G675" s="114"/>
      <c r="H675" s="291"/>
      <c r="I675" s="274"/>
      <c r="J675" s="28"/>
      <c r="K675" s="92"/>
    </row>
    <row r="676" spans="2:11" x14ac:dyDescent="0.25">
      <c r="B676" s="102"/>
      <c r="C676" s="28"/>
      <c r="D676" s="28"/>
      <c r="E676" s="131"/>
      <c r="F676" s="114"/>
      <c r="G676" s="114"/>
      <c r="H676" s="291"/>
      <c r="I676" s="274"/>
      <c r="J676" s="28"/>
      <c r="K676" s="92"/>
    </row>
    <row r="677" spans="2:11" x14ac:dyDescent="0.25">
      <c r="B677" s="102"/>
      <c r="C677" s="28"/>
      <c r="D677" s="28"/>
      <c r="E677" s="131"/>
      <c r="F677" s="114"/>
      <c r="G677" s="114"/>
      <c r="H677" s="291"/>
      <c r="I677" s="274"/>
      <c r="J677" s="28"/>
      <c r="K677" s="92"/>
    </row>
    <row r="678" spans="2:11" x14ac:dyDescent="0.25">
      <c r="B678" s="102"/>
      <c r="C678" s="28"/>
      <c r="D678" s="28"/>
      <c r="E678" s="131"/>
      <c r="F678" s="114"/>
      <c r="G678" s="114"/>
      <c r="H678" s="291"/>
      <c r="I678" s="274"/>
      <c r="J678" s="28"/>
      <c r="K678" s="92"/>
    </row>
    <row r="679" spans="2:11" x14ac:dyDescent="0.25">
      <c r="B679" s="102"/>
      <c r="C679" s="28"/>
      <c r="D679" s="28"/>
      <c r="E679" s="131"/>
      <c r="F679" s="114"/>
      <c r="G679" s="114"/>
      <c r="H679" s="291"/>
      <c r="I679" s="274"/>
      <c r="J679" s="28"/>
      <c r="K679" s="92"/>
    </row>
    <row r="680" spans="2:11" x14ac:dyDescent="0.25">
      <c r="B680" s="102"/>
      <c r="C680" s="28"/>
      <c r="D680" s="28"/>
      <c r="E680" s="131"/>
      <c r="F680" s="114"/>
      <c r="G680" s="114"/>
      <c r="H680" s="291"/>
      <c r="I680" s="274"/>
      <c r="J680" s="28"/>
      <c r="K680" s="92"/>
    </row>
    <row r="681" spans="2:11" x14ac:dyDescent="0.25">
      <c r="B681" s="102"/>
      <c r="C681" s="28"/>
      <c r="D681" s="28"/>
      <c r="E681" s="131"/>
      <c r="F681" s="114"/>
      <c r="G681" s="114"/>
      <c r="H681" s="291"/>
      <c r="I681" s="274"/>
      <c r="J681" s="28"/>
      <c r="K681" s="92"/>
    </row>
    <row r="682" spans="2:11" x14ac:dyDescent="0.25">
      <c r="B682" s="102"/>
      <c r="C682" s="28"/>
      <c r="D682" s="28"/>
      <c r="E682" s="131"/>
      <c r="F682" s="114"/>
      <c r="G682" s="114"/>
      <c r="H682" s="291"/>
      <c r="I682" s="274"/>
      <c r="J682" s="28"/>
      <c r="K682" s="92"/>
    </row>
    <row r="683" spans="2:11" x14ac:dyDescent="0.25">
      <c r="B683" s="102"/>
      <c r="C683" s="28"/>
      <c r="D683" s="28"/>
      <c r="E683" s="131"/>
      <c r="F683" s="114"/>
      <c r="G683" s="114"/>
      <c r="H683" s="291"/>
      <c r="I683" s="274"/>
      <c r="J683" s="28"/>
      <c r="K683" s="92"/>
    </row>
    <row r="684" spans="2:11" x14ac:dyDescent="0.25">
      <c r="B684" s="102"/>
      <c r="C684" s="28"/>
      <c r="D684" s="28"/>
      <c r="E684" s="131"/>
      <c r="F684" s="114"/>
      <c r="G684" s="114"/>
      <c r="H684" s="291"/>
      <c r="I684" s="274"/>
      <c r="J684" s="28"/>
      <c r="K684" s="92"/>
    </row>
    <row r="685" spans="2:11" x14ac:dyDescent="0.25">
      <c r="B685" s="102"/>
      <c r="C685" s="28"/>
      <c r="D685" s="28"/>
      <c r="E685" s="131"/>
      <c r="F685" s="114"/>
      <c r="G685" s="114"/>
      <c r="H685" s="291"/>
      <c r="I685" s="274"/>
      <c r="J685" s="28"/>
      <c r="K685" s="92"/>
    </row>
    <row r="686" spans="2:11" x14ac:dyDescent="0.25">
      <c r="B686" s="102"/>
      <c r="C686" s="28"/>
      <c r="D686" s="28"/>
      <c r="E686" s="131"/>
      <c r="F686" s="114"/>
      <c r="G686" s="114"/>
      <c r="H686" s="291"/>
      <c r="I686" s="274"/>
      <c r="J686" s="28"/>
      <c r="K686" s="92"/>
    </row>
    <row r="687" spans="2:11" x14ac:dyDescent="0.25">
      <c r="B687" s="102"/>
      <c r="C687" s="28"/>
      <c r="D687" s="28"/>
      <c r="E687" s="131"/>
      <c r="F687" s="114"/>
      <c r="G687" s="114"/>
      <c r="H687" s="291"/>
      <c r="I687" s="274"/>
      <c r="J687" s="28"/>
      <c r="K687" s="92"/>
    </row>
    <row r="688" spans="2:11" x14ac:dyDescent="0.25">
      <c r="B688" s="102"/>
      <c r="C688" s="28"/>
      <c r="D688" s="28"/>
      <c r="E688" s="131"/>
      <c r="F688" s="114"/>
      <c r="G688" s="114"/>
      <c r="H688" s="291"/>
      <c r="I688" s="274"/>
      <c r="J688" s="28"/>
      <c r="K688" s="92"/>
    </row>
    <row r="689" spans="2:11" x14ac:dyDescent="0.25">
      <c r="B689" s="102"/>
      <c r="C689" s="28"/>
      <c r="D689" s="28"/>
      <c r="E689" s="131"/>
      <c r="F689" s="114"/>
      <c r="G689" s="114"/>
      <c r="H689" s="291"/>
      <c r="I689" s="274"/>
      <c r="J689" s="28"/>
      <c r="K689" s="92"/>
    </row>
    <row r="690" spans="2:11" x14ac:dyDescent="0.25">
      <c r="B690" s="102"/>
      <c r="C690" s="28"/>
      <c r="D690" s="28"/>
      <c r="E690" s="131"/>
      <c r="F690" s="114"/>
      <c r="G690" s="114"/>
      <c r="H690" s="291"/>
      <c r="I690" s="274"/>
      <c r="J690" s="28"/>
      <c r="K690" s="92"/>
    </row>
    <row r="691" spans="2:11" x14ac:dyDescent="0.25">
      <c r="B691" s="102"/>
      <c r="C691" s="28"/>
      <c r="D691" s="28"/>
      <c r="E691" s="131"/>
      <c r="F691" s="114"/>
      <c r="G691" s="114"/>
      <c r="H691" s="291"/>
      <c r="I691" s="274"/>
      <c r="J691" s="28"/>
      <c r="K691" s="92"/>
    </row>
    <row r="692" spans="2:11" x14ac:dyDescent="0.25">
      <c r="B692" s="102"/>
      <c r="C692" s="28"/>
      <c r="D692" s="28"/>
      <c r="E692" s="131"/>
      <c r="F692" s="114"/>
      <c r="G692" s="114"/>
      <c r="H692" s="291"/>
      <c r="I692" s="274"/>
      <c r="J692" s="28"/>
      <c r="K692" s="92"/>
    </row>
    <row r="693" spans="2:11" x14ac:dyDescent="0.25">
      <c r="B693" s="102"/>
      <c r="C693" s="28"/>
      <c r="D693" s="28"/>
      <c r="E693" s="131"/>
      <c r="F693" s="114"/>
      <c r="G693" s="114"/>
      <c r="H693" s="291"/>
      <c r="I693" s="274"/>
      <c r="J693" s="28"/>
      <c r="K693" s="92"/>
    </row>
    <row r="694" spans="2:11" x14ac:dyDescent="0.25">
      <c r="B694" s="102"/>
      <c r="C694" s="28"/>
      <c r="D694" s="28"/>
      <c r="E694" s="131"/>
      <c r="F694" s="114"/>
      <c r="G694" s="114"/>
      <c r="H694" s="291"/>
      <c r="I694" s="274"/>
      <c r="J694" s="28"/>
      <c r="K694" s="92"/>
    </row>
    <row r="695" spans="2:11" x14ac:dyDescent="0.25">
      <c r="B695" s="102"/>
      <c r="C695" s="28"/>
      <c r="D695" s="28"/>
      <c r="E695" s="131"/>
      <c r="F695" s="114"/>
      <c r="G695" s="114"/>
      <c r="H695" s="291"/>
      <c r="I695" s="274"/>
      <c r="J695" s="28"/>
      <c r="K695" s="92"/>
    </row>
    <row r="696" spans="2:11" x14ac:dyDescent="0.25">
      <c r="B696" s="102"/>
      <c r="C696" s="28"/>
      <c r="D696" s="28"/>
      <c r="E696" s="131"/>
      <c r="F696" s="114"/>
      <c r="G696" s="114"/>
      <c r="H696" s="291"/>
      <c r="I696" s="274"/>
      <c r="J696" s="28"/>
      <c r="K696" s="92"/>
    </row>
    <row r="697" spans="2:11" x14ac:dyDescent="0.25">
      <c r="B697" s="102"/>
      <c r="C697" s="28"/>
      <c r="D697" s="28"/>
      <c r="E697" s="131"/>
      <c r="F697" s="114"/>
      <c r="G697" s="114"/>
      <c r="H697" s="291"/>
      <c r="I697" s="274"/>
      <c r="J697" s="28"/>
      <c r="K697" s="92"/>
    </row>
    <row r="698" spans="2:11" x14ac:dyDescent="0.25">
      <c r="B698" s="102"/>
      <c r="C698" s="28"/>
      <c r="D698" s="28"/>
      <c r="E698" s="131"/>
      <c r="F698" s="114"/>
      <c r="G698" s="114"/>
      <c r="H698" s="291"/>
      <c r="I698" s="274"/>
      <c r="J698" s="28"/>
      <c r="K698" s="92"/>
    </row>
    <row r="699" spans="2:11" x14ac:dyDescent="0.25">
      <c r="B699" s="102"/>
      <c r="C699" s="28"/>
      <c r="D699" s="28"/>
      <c r="E699" s="131"/>
      <c r="F699" s="114"/>
      <c r="G699" s="114"/>
      <c r="H699" s="291"/>
      <c r="I699" s="274"/>
      <c r="J699" s="28"/>
      <c r="K699" s="92"/>
    </row>
    <row r="700" spans="2:11" x14ac:dyDescent="0.25">
      <c r="B700" s="102"/>
      <c r="C700" s="28"/>
      <c r="D700" s="28"/>
      <c r="E700" s="131"/>
      <c r="F700" s="114"/>
      <c r="G700" s="114"/>
      <c r="H700" s="291"/>
      <c r="I700" s="274"/>
      <c r="J700" s="28"/>
      <c r="K700" s="92"/>
    </row>
    <row r="701" spans="2:11" x14ac:dyDescent="0.25">
      <c r="B701" s="102"/>
      <c r="C701" s="28"/>
      <c r="D701" s="28"/>
      <c r="E701" s="131"/>
      <c r="F701" s="114"/>
      <c r="G701" s="114"/>
      <c r="H701" s="291"/>
      <c r="I701" s="274"/>
      <c r="J701" s="28"/>
      <c r="K701" s="92"/>
    </row>
    <row r="702" spans="2:11" x14ac:dyDescent="0.25">
      <c r="B702" s="102"/>
      <c r="C702" s="28"/>
      <c r="D702" s="28"/>
      <c r="E702" s="131"/>
      <c r="F702" s="114"/>
      <c r="G702" s="114"/>
      <c r="H702" s="291"/>
      <c r="I702" s="274"/>
      <c r="J702" s="28"/>
      <c r="K702" s="92"/>
    </row>
    <row r="703" spans="2:11" x14ac:dyDescent="0.25">
      <c r="B703" s="102"/>
      <c r="C703" s="28"/>
      <c r="D703" s="28"/>
      <c r="E703" s="131"/>
      <c r="F703" s="114"/>
      <c r="G703" s="114"/>
      <c r="H703" s="291"/>
      <c r="I703" s="274"/>
      <c r="J703" s="28"/>
      <c r="K703" s="92"/>
    </row>
    <row r="704" spans="2:11" x14ac:dyDescent="0.25">
      <c r="B704" s="102"/>
      <c r="C704" s="28"/>
      <c r="D704" s="28"/>
      <c r="E704" s="131"/>
      <c r="F704" s="114"/>
      <c r="G704" s="114"/>
      <c r="H704" s="291"/>
      <c r="I704" s="274"/>
      <c r="J704" s="28"/>
      <c r="K704" s="92"/>
    </row>
    <row r="705" spans="2:11" x14ac:dyDescent="0.25">
      <c r="B705" s="102"/>
      <c r="C705" s="28"/>
      <c r="D705" s="28"/>
      <c r="E705" s="131"/>
      <c r="F705" s="114"/>
      <c r="G705" s="114"/>
      <c r="H705" s="291"/>
      <c r="I705" s="274"/>
      <c r="J705" s="28"/>
      <c r="K705" s="92"/>
    </row>
    <row r="706" spans="2:11" x14ac:dyDescent="0.25">
      <c r="B706" s="102"/>
      <c r="C706" s="28"/>
      <c r="D706" s="28"/>
      <c r="E706" s="131"/>
      <c r="F706" s="114"/>
      <c r="G706" s="114"/>
      <c r="H706" s="291"/>
      <c r="I706" s="274"/>
      <c r="J706" s="28"/>
      <c r="K706" s="92"/>
    </row>
    <row r="707" spans="2:11" x14ac:dyDescent="0.25">
      <c r="B707" s="102"/>
      <c r="C707" s="28"/>
      <c r="D707" s="28"/>
      <c r="E707" s="131"/>
      <c r="F707" s="114"/>
      <c r="G707" s="114"/>
      <c r="H707" s="291"/>
      <c r="I707" s="274"/>
      <c r="J707" s="28"/>
      <c r="K707" s="92"/>
    </row>
    <row r="708" spans="2:11" x14ac:dyDescent="0.25">
      <c r="B708" s="102"/>
      <c r="C708" s="28"/>
      <c r="D708" s="28"/>
      <c r="E708" s="131"/>
      <c r="F708" s="114"/>
      <c r="G708" s="114"/>
      <c r="H708" s="291"/>
      <c r="I708" s="274"/>
      <c r="J708" s="28"/>
      <c r="K708" s="92"/>
    </row>
    <row r="709" spans="2:11" x14ac:dyDescent="0.25">
      <c r="B709" s="102"/>
      <c r="C709" s="28"/>
      <c r="D709" s="28"/>
      <c r="E709" s="131"/>
      <c r="F709" s="114"/>
      <c r="G709" s="114"/>
      <c r="H709" s="291"/>
      <c r="I709" s="274"/>
      <c r="J709" s="28"/>
      <c r="K709" s="92"/>
    </row>
    <row r="710" spans="2:11" x14ac:dyDescent="0.25">
      <c r="B710" s="102"/>
      <c r="C710" s="28"/>
      <c r="D710" s="28"/>
      <c r="E710" s="131"/>
      <c r="F710" s="114"/>
      <c r="G710" s="114"/>
      <c r="H710" s="291"/>
      <c r="I710" s="274"/>
      <c r="J710" s="28"/>
      <c r="K710" s="92"/>
    </row>
    <row r="711" spans="2:11" x14ac:dyDescent="0.25">
      <c r="B711" s="102"/>
      <c r="C711" s="28"/>
      <c r="D711" s="28"/>
      <c r="E711" s="131"/>
      <c r="F711" s="114"/>
      <c r="G711" s="114"/>
      <c r="H711" s="291"/>
      <c r="I711" s="274"/>
      <c r="J711" s="28"/>
      <c r="K711" s="92"/>
    </row>
    <row r="712" spans="2:11" x14ac:dyDescent="0.25">
      <c r="B712" s="102"/>
      <c r="C712" s="28"/>
      <c r="D712" s="28"/>
      <c r="E712" s="131"/>
      <c r="F712" s="114"/>
      <c r="G712" s="114"/>
      <c r="H712" s="291"/>
      <c r="I712" s="274"/>
      <c r="J712" s="28"/>
      <c r="K712" s="92"/>
    </row>
    <row r="713" spans="2:11" x14ac:dyDescent="0.25">
      <c r="B713" s="102"/>
      <c r="C713" s="28"/>
      <c r="D713" s="28"/>
      <c r="E713" s="131"/>
      <c r="F713" s="114"/>
      <c r="G713" s="114"/>
      <c r="H713" s="291"/>
      <c r="I713" s="274"/>
      <c r="J713" s="28"/>
      <c r="K713" s="92"/>
    </row>
    <row r="714" spans="2:11" x14ac:dyDescent="0.25">
      <c r="B714" s="102"/>
      <c r="C714" s="28"/>
      <c r="D714" s="28"/>
      <c r="E714" s="131"/>
      <c r="F714" s="114"/>
      <c r="G714" s="114"/>
      <c r="H714" s="291"/>
      <c r="I714" s="274"/>
      <c r="J714" s="28"/>
      <c r="K714" s="92"/>
    </row>
    <row r="715" spans="2:11" x14ac:dyDescent="0.25">
      <c r="B715" s="102"/>
      <c r="C715" s="28"/>
      <c r="D715" s="28"/>
      <c r="E715" s="131"/>
      <c r="F715" s="114"/>
      <c r="G715" s="114"/>
      <c r="H715" s="291"/>
      <c r="I715" s="274"/>
      <c r="J715" s="28"/>
      <c r="K715" s="92"/>
    </row>
    <row r="716" spans="2:11" x14ac:dyDescent="0.25">
      <c r="B716" s="102"/>
      <c r="C716" s="28"/>
      <c r="D716" s="28"/>
      <c r="E716" s="131"/>
      <c r="F716" s="114"/>
      <c r="G716" s="114"/>
      <c r="H716" s="291"/>
      <c r="I716" s="274"/>
      <c r="J716" s="28"/>
      <c r="K716" s="92"/>
    </row>
    <row r="717" spans="2:11" x14ac:dyDescent="0.25">
      <c r="B717" s="102"/>
      <c r="C717" s="28"/>
      <c r="D717" s="28"/>
      <c r="E717" s="131"/>
      <c r="F717" s="114"/>
      <c r="G717" s="114"/>
      <c r="H717" s="291"/>
      <c r="I717" s="274"/>
      <c r="J717" s="28"/>
      <c r="K717" s="92"/>
    </row>
    <row r="718" spans="2:11" x14ac:dyDescent="0.25">
      <c r="B718" s="102"/>
      <c r="C718" s="28"/>
      <c r="D718" s="28"/>
      <c r="E718" s="131"/>
      <c r="F718" s="114"/>
      <c r="G718" s="114"/>
      <c r="H718" s="291"/>
      <c r="I718" s="274"/>
      <c r="J718" s="28"/>
      <c r="K718" s="92"/>
    </row>
    <row r="719" spans="2:11" x14ac:dyDescent="0.25">
      <c r="B719" s="102"/>
      <c r="C719" s="28"/>
      <c r="D719" s="28"/>
      <c r="E719" s="131"/>
      <c r="F719" s="114"/>
      <c r="G719" s="114"/>
      <c r="H719" s="291"/>
      <c r="I719" s="274"/>
      <c r="J719" s="28"/>
      <c r="K719" s="92"/>
    </row>
    <row r="720" spans="2:11" x14ac:dyDescent="0.25">
      <c r="B720" s="102"/>
      <c r="C720" s="28"/>
      <c r="D720" s="28"/>
      <c r="E720" s="131"/>
      <c r="F720" s="114"/>
      <c r="G720" s="114"/>
      <c r="H720" s="291"/>
      <c r="I720" s="274"/>
      <c r="J720" s="28"/>
      <c r="K720" s="92"/>
    </row>
    <row r="721" spans="2:11" x14ac:dyDescent="0.25">
      <c r="B721" s="102"/>
      <c r="C721" s="28"/>
      <c r="D721" s="28"/>
      <c r="E721" s="131"/>
      <c r="F721" s="114"/>
      <c r="G721" s="114"/>
      <c r="H721" s="291"/>
      <c r="I721" s="274"/>
      <c r="J721" s="28"/>
      <c r="K721" s="92"/>
    </row>
    <row r="722" spans="2:11" x14ac:dyDescent="0.25">
      <c r="B722" s="102"/>
      <c r="C722" s="28"/>
      <c r="D722" s="28"/>
      <c r="E722" s="131"/>
      <c r="F722" s="114"/>
      <c r="G722" s="114"/>
      <c r="H722" s="291"/>
      <c r="I722" s="274"/>
      <c r="J722" s="28"/>
      <c r="K722" s="92"/>
    </row>
    <row r="723" spans="2:11" x14ac:dyDescent="0.25">
      <c r="B723" s="102"/>
      <c r="C723" s="28"/>
      <c r="D723" s="28"/>
      <c r="E723" s="131"/>
      <c r="F723" s="114"/>
      <c r="G723" s="114"/>
      <c r="H723" s="291"/>
      <c r="I723" s="274"/>
      <c r="J723" s="28"/>
      <c r="K723" s="92"/>
    </row>
    <row r="724" spans="2:11" x14ac:dyDescent="0.25">
      <c r="B724" s="102"/>
      <c r="C724" s="28"/>
      <c r="D724" s="28"/>
      <c r="E724" s="131"/>
      <c r="F724" s="114"/>
      <c r="G724" s="114"/>
      <c r="H724" s="291"/>
      <c r="I724" s="274"/>
      <c r="J724" s="28"/>
      <c r="K724" s="92"/>
    </row>
    <row r="725" spans="2:11" x14ac:dyDescent="0.25">
      <c r="B725" s="102"/>
      <c r="C725" s="28"/>
      <c r="D725" s="28"/>
      <c r="E725" s="131"/>
      <c r="F725" s="114"/>
      <c r="G725" s="114"/>
      <c r="H725" s="291"/>
      <c r="I725" s="274"/>
      <c r="J725" s="28"/>
      <c r="K725" s="92"/>
    </row>
    <row r="726" spans="2:11" x14ac:dyDescent="0.25">
      <c r="B726" s="102"/>
      <c r="C726" s="28"/>
      <c r="D726" s="28"/>
      <c r="E726" s="131"/>
      <c r="F726" s="114"/>
      <c r="G726" s="114"/>
      <c r="H726" s="291"/>
      <c r="I726" s="274"/>
      <c r="J726" s="28"/>
      <c r="K726" s="92"/>
    </row>
    <row r="727" spans="2:11" x14ac:dyDescent="0.25">
      <c r="B727" s="102"/>
      <c r="C727" s="28"/>
      <c r="D727" s="28"/>
      <c r="E727" s="131"/>
      <c r="F727" s="114"/>
      <c r="G727" s="114"/>
      <c r="H727" s="291"/>
      <c r="I727" s="274"/>
      <c r="J727" s="28"/>
      <c r="K727" s="92"/>
    </row>
    <row r="728" spans="2:11" x14ac:dyDescent="0.25">
      <c r="B728" s="102"/>
      <c r="C728" s="28"/>
      <c r="D728" s="28"/>
      <c r="E728" s="131"/>
      <c r="F728" s="114"/>
      <c r="G728" s="114"/>
      <c r="H728" s="291"/>
      <c r="I728" s="274"/>
      <c r="J728" s="28"/>
      <c r="K728" s="92"/>
    </row>
    <row r="729" spans="2:11" x14ac:dyDescent="0.25">
      <c r="B729" s="102"/>
      <c r="C729" s="28"/>
      <c r="D729" s="28"/>
      <c r="E729" s="131"/>
      <c r="F729" s="114"/>
      <c r="G729" s="114"/>
      <c r="H729" s="291"/>
      <c r="I729" s="274"/>
      <c r="J729" s="28"/>
      <c r="K729" s="92"/>
    </row>
    <row r="730" spans="2:11" x14ac:dyDescent="0.25">
      <c r="B730" s="102"/>
      <c r="C730" s="28"/>
      <c r="D730" s="28"/>
      <c r="E730" s="131"/>
      <c r="F730" s="114"/>
      <c r="G730" s="114"/>
      <c r="H730" s="291"/>
      <c r="I730" s="274"/>
      <c r="J730" s="28"/>
      <c r="K730" s="92"/>
    </row>
    <row r="731" spans="2:11" x14ac:dyDescent="0.25">
      <c r="B731" s="102"/>
      <c r="C731" s="28"/>
      <c r="D731" s="28"/>
      <c r="E731" s="131"/>
      <c r="F731" s="114"/>
      <c r="G731" s="114"/>
      <c r="H731" s="291"/>
      <c r="I731" s="274"/>
      <c r="J731" s="28"/>
      <c r="K731" s="92"/>
    </row>
    <row r="732" spans="2:11" x14ac:dyDescent="0.25">
      <c r="B732" s="102"/>
      <c r="C732" s="28"/>
      <c r="D732" s="28"/>
      <c r="E732" s="131"/>
      <c r="F732" s="114"/>
      <c r="G732" s="114"/>
      <c r="H732" s="291"/>
      <c r="I732" s="274"/>
      <c r="J732" s="28"/>
      <c r="K732" s="92"/>
    </row>
    <row r="733" spans="2:11" x14ac:dyDescent="0.25">
      <c r="B733" s="102"/>
      <c r="C733" s="28"/>
      <c r="D733" s="28"/>
      <c r="E733" s="131"/>
      <c r="F733" s="114"/>
      <c r="G733" s="114"/>
      <c r="H733" s="291"/>
      <c r="I733" s="274"/>
      <c r="J733" s="28"/>
      <c r="K733" s="92"/>
    </row>
    <row r="734" spans="2:11" x14ac:dyDescent="0.25">
      <c r="B734" s="102"/>
      <c r="C734" s="28"/>
      <c r="D734" s="28"/>
      <c r="E734" s="131"/>
      <c r="F734" s="114"/>
      <c r="G734" s="114"/>
      <c r="H734" s="291"/>
      <c r="I734" s="274"/>
      <c r="J734" s="28"/>
      <c r="K734" s="92"/>
    </row>
    <row r="735" spans="2:11" x14ac:dyDescent="0.25">
      <c r="B735" s="102"/>
      <c r="C735" s="28"/>
      <c r="D735" s="28"/>
      <c r="E735" s="131"/>
      <c r="F735" s="114"/>
      <c r="G735" s="114"/>
      <c r="H735" s="291"/>
      <c r="I735" s="274"/>
      <c r="J735" s="28"/>
      <c r="K735" s="92"/>
    </row>
    <row r="736" spans="2:11" x14ac:dyDescent="0.25">
      <c r="B736" s="102"/>
      <c r="C736" s="28"/>
      <c r="D736" s="28"/>
      <c r="E736" s="131"/>
      <c r="F736" s="114"/>
      <c r="G736" s="114"/>
      <c r="H736" s="291"/>
      <c r="I736" s="274"/>
      <c r="J736" s="28"/>
      <c r="K736" s="92"/>
    </row>
    <row r="737" spans="2:11" x14ac:dyDescent="0.25">
      <c r="B737" s="102"/>
      <c r="C737" s="28"/>
      <c r="D737" s="28"/>
      <c r="E737" s="131"/>
      <c r="F737" s="114"/>
      <c r="G737" s="114"/>
      <c r="H737" s="291"/>
      <c r="I737" s="274"/>
      <c r="J737" s="28"/>
      <c r="K737" s="92"/>
    </row>
    <row r="738" spans="2:11" x14ac:dyDescent="0.25">
      <c r="B738" s="102"/>
      <c r="C738" s="28"/>
      <c r="D738" s="28"/>
      <c r="E738" s="131"/>
      <c r="F738" s="114"/>
      <c r="G738" s="114"/>
      <c r="H738" s="291"/>
      <c r="I738" s="274"/>
      <c r="J738" s="28"/>
      <c r="K738" s="92"/>
    </row>
    <row r="739" spans="2:11" x14ac:dyDescent="0.25">
      <c r="B739" s="102"/>
      <c r="C739" s="28"/>
      <c r="D739" s="28"/>
      <c r="E739" s="131"/>
      <c r="F739" s="114"/>
      <c r="G739" s="114"/>
      <c r="H739" s="291"/>
      <c r="I739" s="274"/>
      <c r="J739" s="28"/>
      <c r="K739" s="92"/>
    </row>
    <row r="740" spans="2:11" x14ac:dyDescent="0.25">
      <c r="B740" s="102"/>
      <c r="C740" s="28"/>
      <c r="D740" s="28"/>
      <c r="E740" s="131"/>
      <c r="F740" s="114"/>
      <c r="G740" s="114"/>
      <c r="H740" s="291"/>
      <c r="I740" s="274"/>
      <c r="J740" s="28"/>
      <c r="K740" s="92"/>
    </row>
    <row r="741" spans="2:11" x14ac:dyDescent="0.25">
      <c r="B741" s="102"/>
      <c r="C741" s="28"/>
      <c r="D741" s="28"/>
      <c r="E741" s="131"/>
      <c r="F741" s="114"/>
      <c r="G741" s="114"/>
      <c r="H741" s="291"/>
      <c r="I741" s="274"/>
      <c r="J741" s="28"/>
      <c r="K741" s="92"/>
    </row>
    <row r="742" spans="2:11" x14ac:dyDescent="0.25">
      <c r="B742" s="102"/>
      <c r="C742" s="28"/>
      <c r="D742" s="28"/>
      <c r="E742" s="131"/>
      <c r="F742" s="114"/>
      <c r="G742" s="114"/>
      <c r="H742" s="291"/>
      <c r="I742" s="274"/>
      <c r="J742" s="28"/>
      <c r="K742" s="92"/>
    </row>
    <row r="743" spans="2:11" x14ac:dyDescent="0.25">
      <c r="B743" s="102"/>
      <c r="C743" s="28"/>
      <c r="D743" s="28"/>
      <c r="E743" s="131"/>
      <c r="F743" s="114"/>
      <c r="G743" s="114"/>
      <c r="H743" s="291"/>
      <c r="I743" s="274"/>
      <c r="J743" s="28"/>
      <c r="K743" s="92"/>
    </row>
    <row r="744" spans="2:11" x14ac:dyDescent="0.25">
      <c r="B744" s="102"/>
      <c r="C744" s="28"/>
      <c r="D744" s="28"/>
      <c r="E744" s="131"/>
      <c r="F744" s="114"/>
      <c r="G744" s="114"/>
      <c r="H744" s="291"/>
      <c r="I744" s="274"/>
      <c r="J744" s="28"/>
      <c r="K744" s="92"/>
    </row>
    <row r="745" spans="2:11" x14ac:dyDescent="0.25">
      <c r="B745" s="102"/>
      <c r="C745" s="28"/>
      <c r="D745" s="28"/>
      <c r="E745" s="131"/>
      <c r="F745" s="114"/>
      <c r="G745" s="114"/>
      <c r="H745" s="291"/>
      <c r="I745" s="274"/>
      <c r="J745" s="28"/>
      <c r="K745" s="92"/>
    </row>
    <row r="746" spans="2:11" x14ac:dyDescent="0.25">
      <c r="B746" s="102"/>
      <c r="C746" s="28"/>
      <c r="D746" s="28"/>
      <c r="E746" s="131"/>
      <c r="F746" s="114"/>
      <c r="G746" s="114"/>
      <c r="H746" s="291"/>
      <c r="I746" s="274"/>
      <c r="J746" s="28"/>
      <c r="K746" s="92"/>
    </row>
    <row r="747" spans="2:11" x14ac:dyDescent="0.25">
      <c r="B747" s="102"/>
      <c r="C747" s="28"/>
      <c r="D747" s="28"/>
      <c r="E747" s="131"/>
      <c r="F747" s="114"/>
      <c r="G747" s="114"/>
      <c r="H747" s="291"/>
      <c r="I747" s="274"/>
      <c r="J747" s="28"/>
      <c r="K747" s="92"/>
    </row>
    <row r="748" spans="2:11" x14ac:dyDescent="0.25">
      <c r="B748" s="102"/>
      <c r="C748" s="28"/>
      <c r="D748" s="28"/>
      <c r="E748" s="131"/>
      <c r="F748" s="114"/>
      <c r="G748" s="114"/>
      <c r="H748" s="291"/>
      <c r="I748" s="274"/>
      <c r="J748" s="28"/>
      <c r="K748" s="92"/>
    </row>
    <row r="749" spans="2:11" x14ac:dyDescent="0.25">
      <c r="B749" s="102"/>
      <c r="C749" s="28"/>
      <c r="D749" s="28"/>
      <c r="E749" s="131"/>
      <c r="F749" s="114"/>
      <c r="G749" s="114"/>
      <c r="H749" s="291"/>
      <c r="I749" s="274"/>
      <c r="J749" s="28"/>
      <c r="K749" s="92"/>
    </row>
    <row r="750" spans="2:11" x14ac:dyDescent="0.25">
      <c r="B750" s="102"/>
      <c r="C750" s="28"/>
      <c r="D750" s="28"/>
      <c r="E750" s="131"/>
      <c r="F750" s="114"/>
      <c r="G750" s="114"/>
      <c r="H750" s="291"/>
      <c r="I750" s="274"/>
      <c r="J750" s="28"/>
      <c r="K750" s="92"/>
    </row>
    <row r="751" spans="2:11" x14ac:dyDescent="0.25">
      <c r="B751" s="102"/>
      <c r="C751" s="28"/>
      <c r="D751" s="28"/>
      <c r="E751" s="131"/>
      <c r="F751" s="114"/>
      <c r="G751" s="114"/>
      <c r="H751" s="291"/>
      <c r="I751" s="274"/>
      <c r="J751" s="28"/>
      <c r="K751" s="92"/>
    </row>
    <row r="752" spans="2:11" x14ac:dyDescent="0.25">
      <c r="B752" s="102"/>
      <c r="C752" s="28"/>
      <c r="D752" s="28"/>
      <c r="E752" s="131"/>
      <c r="F752" s="114"/>
      <c r="G752" s="114"/>
      <c r="H752" s="291"/>
      <c r="I752" s="274"/>
      <c r="J752" s="28"/>
      <c r="K752" s="92"/>
    </row>
    <row r="753" spans="2:11" x14ac:dyDescent="0.25">
      <c r="B753" s="102"/>
      <c r="C753" s="28"/>
      <c r="D753" s="28"/>
      <c r="E753" s="131"/>
      <c r="F753" s="114"/>
      <c r="G753" s="114"/>
      <c r="H753" s="291"/>
      <c r="I753" s="274"/>
      <c r="J753" s="28"/>
      <c r="K753" s="92"/>
    </row>
    <row r="754" spans="2:11" x14ac:dyDescent="0.25">
      <c r="B754" s="102"/>
      <c r="C754" s="28"/>
      <c r="D754" s="28"/>
      <c r="E754" s="131"/>
      <c r="F754" s="114"/>
      <c r="G754" s="114"/>
      <c r="H754" s="291"/>
      <c r="I754" s="274"/>
      <c r="J754" s="28"/>
      <c r="K754" s="92"/>
    </row>
    <row r="755" spans="2:11" x14ac:dyDescent="0.25">
      <c r="B755" s="102"/>
      <c r="C755" s="28"/>
      <c r="D755" s="28"/>
      <c r="E755" s="131"/>
      <c r="F755" s="114"/>
      <c r="G755" s="114"/>
      <c r="H755" s="291"/>
      <c r="I755" s="274"/>
      <c r="J755" s="28"/>
      <c r="K755" s="92"/>
    </row>
    <row r="756" spans="2:11" x14ac:dyDescent="0.25">
      <c r="B756" s="102"/>
      <c r="C756" s="28"/>
      <c r="D756" s="28"/>
      <c r="E756" s="131"/>
      <c r="F756" s="114"/>
      <c r="G756" s="114"/>
      <c r="H756" s="291"/>
      <c r="I756" s="274"/>
      <c r="J756" s="28"/>
      <c r="K756" s="92"/>
    </row>
    <row r="757" spans="2:11" x14ac:dyDescent="0.25">
      <c r="B757" s="102"/>
      <c r="C757" s="28"/>
      <c r="D757" s="28"/>
      <c r="E757" s="131"/>
      <c r="F757" s="114"/>
      <c r="G757" s="114"/>
      <c r="H757" s="291"/>
      <c r="I757" s="274"/>
      <c r="J757" s="28"/>
      <c r="K757" s="92"/>
    </row>
    <row r="758" spans="2:11" x14ac:dyDescent="0.25">
      <c r="B758" s="102"/>
      <c r="C758" s="28"/>
      <c r="D758" s="28"/>
      <c r="E758" s="131"/>
      <c r="F758" s="114"/>
      <c r="G758" s="114"/>
      <c r="H758" s="291"/>
      <c r="I758" s="274"/>
      <c r="J758" s="28"/>
      <c r="K758" s="92"/>
    </row>
    <row r="759" spans="2:11" x14ac:dyDescent="0.25">
      <c r="B759" s="102"/>
      <c r="C759" s="28"/>
      <c r="D759" s="28"/>
      <c r="E759" s="131"/>
      <c r="F759" s="114"/>
      <c r="G759" s="114"/>
      <c r="H759" s="291"/>
      <c r="I759" s="274"/>
      <c r="J759" s="28"/>
      <c r="K759" s="92"/>
    </row>
    <row r="760" spans="2:11" x14ac:dyDescent="0.25">
      <c r="B760" s="102"/>
      <c r="C760" s="28"/>
      <c r="D760" s="28"/>
      <c r="E760" s="131"/>
      <c r="F760" s="114"/>
      <c r="G760" s="114"/>
      <c r="H760" s="291"/>
      <c r="I760" s="274"/>
      <c r="J760" s="28"/>
      <c r="K760" s="92"/>
    </row>
    <row r="761" spans="2:11" x14ac:dyDescent="0.25">
      <c r="B761" s="102"/>
      <c r="C761" s="28"/>
      <c r="D761" s="28"/>
      <c r="E761" s="131"/>
      <c r="F761" s="114"/>
      <c r="G761" s="114"/>
      <c r="H761" s="291"/>
      <c r="I761" s="274"/>
      <c r="J761" s="28"/>
      <c r="K761" s="92"/>
    </row>
    <row r="762" spans="2:11" x14ac:dyDescent="0.25">
      <c r="B762" s="102"/>
      <c r="C762" s="28"/>
      <c r="D762" s="28"/>
      <c r="E762" s="131"/>
      <c r="F762" s="114"/>
      <c r="G762" s="114"/>
      <c r="H762" s="291"/>
      <c r="I762" s="274"/>
      <c r="J762" s="28"/>
      <c r="K762" s="92"/>
    </row>
    <row r="763" spans="2:11" x14ac:dyDescent="0.25">
      <c r="B763" s="102"/>
      <c r="C763" s="28"/>
      <c r="D763" s="28"/>
      <c r="E763" s="131"/>
      <c r="F763" s="114"/>
      <c r="G763" s="114"/>
      <c r="H763" s="291"/>
      <c r="I763" s="274"/>
      <c r="J763" s="28"/>
      <c r="K763" s="92"/>
    </row>
    <row r="764" spans="2:11" x14ac:dyDescent="0.25">
      <c r="B764" s="102"/>
      <c r="C764" s="28"/>
      <c r="D764" s="28"/>
      <c r="E764" s="131"/>
      <c r="F764" s="114"/>
      <c r="G764" s="114"/>
      <c r="H764" s="291"/>
      <c r="I764" s="274"/>
      <c r="J764" s="28"/>
      <c r="K764" s="92"/>
    </row>
    <row r="765" spans="2:11" x14ac:dyDescent="0.25">
      <c r="B765" s="102"/>
      <c r="C765" s="28"/>
      <c r="D765" s="28"/>
      <c r="E765" s="131"/>
      <c r="F765" s="114"/>
      <c r="G765" s="114"/>
      <c r="H765" s="291"/>
      <c r="I765" s="274"/>
      <c r="J765" s="28"/>
      <c r="K765" s="92"/>
    </row>
    <row r="766" spans="2:11" x14ac:dyDescent="0.25">
      <c r="B766" s="102"/>
      <c r="C766" s="28"/>
      <c r="D766" s="28"/>
      <c r="E766" s="131"/>
      <c r="F766" s="114"/>
      <c r="G766" s="114"/>
      <c r="H766" s="291"/>
      <c r="I766" s="274"/>
      <c r="J766" s="28"/>
      <c r="K766" s="92"/>
    </row>
    <row r="767" spans="2:11" x14ac:dyDescent="0.25">
      <c r="B767" s="102"/>
      <c r="C767" s="28"/>
      <c r="D767" s="28"/>
      <c r="E767" s="131"/>
      <c r="F767" s="114"/>
      <c r="G767" s="114"/>
      <c r="H767" s="291"/>
      <c r="I767" s="274"/>
      <c r="J767" s="28"/>
      <c r="K767" s="92"/>
    </row>
    <row r="768" spans="2:11" x14ac:dyDescent="0.25">
      <c r="B768" s="102"/>
      <c r="C768" s="28"/>
      <c r="D768" s="28"/>
      <c r="E768" s="131"/>
      <c r="F768" s="114"/>
      <c r="G768" s="114"/>
      <c r="H768" s="291"/>
      <c r="I768" s="274"/>
      <c r="J768" s="28"/>
      <c r="K768" s="92"/>
    </row>
    <row r="769" spans="2:11" x14ac:dyDescent="0.25">
      <c r="B769" s="102"/>
      <c r="C769" s="28"/>
      <c r="D769" s="28"/>
      <c r="E769" s="131"/>
      <c r="F769" s="114"/>
      <c r="G769" s="114"/>
      <c r="H769" s="291"/>
      <c r="I769" s="274"/>
      <c r="J769" s="28"/>
      <c r="K769" s="92"/>
    </row>
    <row r="770" spans="2:11" x14ac:dyDescent="0.25">
      <c r="B770" s="102"/>
      <c r="C770" s="28"/>
      <c r="D770" s="28"/>
      <c r="E770" s="131"/>
      <c r="F770" s="114"/>
      <c r="G770" s="114"/>
      <c r="H770" s="291"/>
      <c r="I770" s="274"/>
      <c r="J770" s="28"/>
      <c r="K770" s="92"/>
    </row>
    <row r="771" spans="2:11" x14ac:dyDescent="0.25">
      <c r="B771" s="102"/>
      <c r="C771" s="28"/>
      <c r="D771" s="28"/>
      <c r="E771" s="131"/>
      <c r="F771" s="114"/>
      <c r="G771" s="114"/>
      <c r="H771" s="291"/>
      <c r="I771" s="274"/>
      <c r="J771" s="28"/>
      <c r="K771" s="92"/>
    </row>
    <row r="772" spans="2:11" x14ac:dyDescent="0.25">
      <c r="B772" s="102"/>
      <c r="C772" s="28"/>
      <c r="D772" s="28"/>
      <c r="E772" s="131"/>
      <c r="F772" s="114"/>
      <c r="G772" s="114"/>
      <c r="H772" s="291"/>
      <c r="I772" s="274"/>
      <c r="J772" s="28"/>
      <c r="K772" s="92"/>
    </row>
    <row r="773" spans="2:11" x14ac:dyDescent="0.25">
      <c r="B773" s="102"/>
      <c r="C773" s="28"/>
      <c r="D773" s="28"/>
      <c r="E773" s="131"/>
      <c r="F773" s="114"/>
      <c r="G773" s="114"/>
      <c r="H773" s="291"/>
      <c r="I773" s="274"/>
      <c r="J773" s="28"/>
      <c r="K773" s="92"/>
    </row>
    <row r="774" spans="2:11" x14ac:dyDescent="0.25">
      <c r="B774" s="102"/>
      <c r="C774" s="28"/>
      <c r="D774" s="28"/>
      <c r="E774" s="131"/>
      <c r="F774" s="114"/>
      <c r="G774" s="114"/>
      <c r="H774" s="291"/>
      <c r="I774" s="274"/>
      <c r="J774" s="28"/>
      <c r="K774" s="92"/>
    </row>
    <row r="775" spans="2:11" x14ac:dyDescent="0.25">
      <c r="B775" s="102"/>
      <c r="C775" s="28"/>
      <c r="D775" s="28"/>
      <c r="E775" s="131"/>
      <c r="F775" s="114"/>
      <c r="G775" s="114"/>
      <c r="H775" s="291"/>
      <c r="I775" s="274"/>
      <c r="J775" s="28"/>
      <c r="K775" s="92"/>
    </row>
    <row r="776" spans="2:11" x14ac:dyDescent="0.25">
      <c r="B776" s="102"/>
      <c r="C776" s="28"/>
      <c r="D776" s="28"/>
      <c r="E776" s="131"/>
      <c r="F776" s="114"/>
      <c r="G776" s="114"/>
      <c r="H776" s="291"/>
      <c r="I776" s="274"/>
      <c r="J776" s="28"/>
      <c r="K776" s="92"/>
    </row>
    <row r="777" spans="2:11" x14ac:dyDescent="0.25">
      <c r="B777" s="102"/>
      <c r="C777" s="28"/>
      <c r="D777" s="28"/>
      <c r="E777" s="131"/>
      <c r="F777" s="114"/>
      <c r="G777" s="114"/>
      <c r="H777" s="291"/>
      <c r="I777" s="274"/>
      <c r="J777" s="28"/>
      <c r="K777" s="92"/>
    </row>
    <row r="778" spans="2:11" x14ac:dyDescent="0.25">
      <c r="B778" s="102"/>
      <c r="C778" s="28"/>
      <c r="D778" s="28"/>
      <c r="E778" s="131"/>
      <c r="F778" s="114"/>
      <c r="G778" s="114"/>
      <c r="H778" s="291"/>
      <c r="I778" s="274"/>
      <c r="J778" s="28"/>
      <c r="K778" s="92"/>
    </row>
    <row r="779" spans="2:11" x14ac:dyDescent="0.25">
      <c r="B779" s="102"/>
      <c r="C779" s="28"/>
      <c r="D779" s="28"/>
      <c r="E779" s="131"/>
      <c r="F779" s="114"/>
      <c r="G779" s="114"/>
      <c r="H779" s="291"/>
      <c r="I779" s="274"/>
      <c r="J779" s="28"/>
      <c r="K779" s="92"/>
    </row>
    <row r="780" spans="2:11" x14ac:dyDescent="0.25">
      <c r="B780" s="102"/>
      <c r="C780" s="28"/>
      <c r="D780" s="28"/>
      <c r="E780" s="131"/>
      <c r="F780" s="114"/>
      <c r="G780" s="114"/>
      <c r="H780" s="291"/>
      <c r="I780" s="274"/>
      <c r="J780" s="28"/>
      <c r="K780" s="92"/>
    </row>
    <row r="781" spans="2:11" x14ac:dyDescent="0.25">
      <c r="B781" s="102"/>
      <c r="C781" s="28"/>
      <c r="D781" s="28"/>
      <c r="E781" s="131"/>
      <c r="F781" s="114"/>
      <c r="G781" s="114"/>
      <c r="H781" s="291"/>
      <c r="I781" s="274"/>
      <c r="J781" s="28"/>
      <c r="K781" s="92"/>
    </row>
    <row r="782" spans="2:11" x14ac:dyDescent="0.25">
      <c r="B782" s="102"/>
      <c r="C782" s="28"/>
      <c r="D782" s="28"/>
      <c r="E782" s="131"/>
      <c r="F782" s="114"/>
      <c r="G782" s="114"/>
      <c r="H782" s="291"/>
      <c r="I782" s="274"/>
      <c r="J782" s="28"/>
      <c r="K782" s="92"/>
    </row>
    <row r="783" spans="2:11" x14ac:dyDescent="0.25">
      <c r="B783" s="102"/>
      <c r="C783" s="28"/>
      <c r="D783" s="28"/>
      <c r="E783" s="131"/>
      <c r="F783" s="114"/>
      <c r="G783" s="114"/>
      <c r="H783" s="291"/>
      <c r="I783" s="274"/>
      <c r="J783" s="28"/>
      <c r="K783" s="92"/>
    </row>
    <row r="784" spans="2:11" x14ac:dyDescent="0.25">
      <c r="B784" s="102"/>
      <c r="C784" s="28"/>
      <c r="D784" s="28"/>
      <c r="E784" s="131"/>
      <c r="F784" s="114"/>
      <c r="G784" s="114"/>
      <c r="H784" s="291"/>
      <c r="I784" s="274"/>
      <c r="J784" s="28"/>
      <c r="K784" s="92"/>
    </row>
    <row r="785" spans="2:11" x14ac:dyDescent="0.25">
      <c r="B785" s="102"/>
      <c r="C785" s="28"/>
      <c r="D785" s="28"/>
      <c r="E785" s="131"/>
      <c r="F785" s="114"/>
      <c r="G785" s="114"/>
      <c r="H785" s="291"/>
      <c r="I785" s="274"/>
      <c r="J785" s="28"/>
      <c r="K785" s="92"/>
    </row>
    <row r="786" spans="2:11" x14ac:dyDescent="0.25">
      <c r="B786" s="102"/>
      <c r="C786" s="28"/>
      <c r="D786" s="28"/>
      <c r="E786" s="131"/>
      <c r="F786" s="114"/>
      <c r="G786" s="114"/>
      <c r="H786" s="291"/>
      <c r="I786" s="274"/>
      <c r="J786" s="28"/>
      <c r="K786" s="92"/>
    </row>
    <row r="787" spans="2:11" x14ac:dyDescent="0.25">
      <c r="B787" s="102"/>
      <c r="C787" s="28"/>
      <c r="D787" s="28"/>
      <c r="E787" s="131"/>
      <c r="F787" s="114"/>
      <c r="G787" s="114"/>
      <c r="H787" s="291"/>
      <c r="I787" s="274"/>
      <c r="J787" s="28"/>
      <c r="K787" s="92"/>
    </row>
    <row r="788" spans="2:11" x14ac:dyDescent="0.25">
      <c r="B788" s="102"/>
      <c r="C788" s="28"/>
      <c r="D788" s="28"/>
      <c r="E788" s="131"/>
      <c r="F788" s="114"/>
      <c r="G788" s="114"/>
      <c r="H788" s="291"/>
      <c r="I788" s="274"/>
      <c r="J788" s="28"/>
      <c r="K788" s="92"/>
    </row>
    <row r="789" spans="2:11" x14ac:dyDescent="0.25">
      <c r="B789" s="102"/>
      <c r="C789" s="28"/>
      <c r="D789" s="28"/>
      <c r="E789" s="131"/>
      <c r="F789" s="114"/>
      <c r="G789" s="114"/>
      <c r="H789" s="291"/>
      <c r="I789" s="274"/>
      <c r="J789" s="28"/>
      <c r="K789" s="92"/>
    </row>
    <row r="790" spans="2:11" x14ac:dyDescent="0.25">
      <c r="B790" s="102"/>
      <c r="C790" s="28"/>
      <c r="D790" s="28"/>
      <c r="E790" s="131"/>
      <c r="F790" s="114"/>
      <c r="G790" s="114"/>
      <c r="H790" s="291"/>
      <c r="I790" s="274"/>
      <c r="J790" s="28"/>
      <c r="K790" s="92"/>
    </row>
    <row r="791" spans="2:11" x14ac:dyDescent="0.25">
      <c r="B791" s="102"/>
      <c r="C791" s="28"/>
      <c r="D791" s="28"/>
      <c r="E791" s="131"/>
      <c r="F791" s="114"/>
      <c r="G791" s="114"/>
      <c r="H791" s="291"/>
      <c r="I791" s="274"/>
      <c r="J791" s="28"/>
      <c r="K791" s="92"/>
    </row>
    <row r="792" spans="2:11" x14ac:dyDescent="0.25">
      <c r="B792" s="102"/>
      <c r="C792" s="28"/>
      <c r="D792" s="28"/>
      <c r="E792" s="131"/>
      <c r="F792" s="114"/>
      <c r="G792" s="114"/>
      <c r="H792" s="291"/>
      <c r="I792" s="274"/>
      <c r="J792" s="28"/>
      <c r="K792" s="92"/>
    </row>
    <row r="793" spans="2:11" x14ac:dyDescent="0.25">
      <c r="B793" s="102"/>
      <c r="C793" s="28"/>
      <c r="D793" s="28"/>
      <c r="E793" s="131"/>
      <c r="F793" s="114"/>
      <c r="G793" s="114"/>
      <c r="H793" s="291"/>
      <c r="I793" s="274"/>
      <c r="J793" s="28"/>
      <c r="K793" s="92"/>
    </row>
    <row r="794" spans="2:11" x14ac:dyDescent="0.25">
      <c r="B794" s="102"/>
      <c r="C794" s="28"/>
      <c r="D794" s="28"/>
      <c r="E794" s="131"/>
      <c r="F794" s="114"/>
      <c r="G794" s="114"/>
      <c r="H794" s="291"/>
      <c r="I794" s="274"/>
      <c r="J794" s="28"/>
      <c r="K794" s="92"/>
    </row>
    <row r="795" spans="2:11" x14ac:dyDescent="0.25">
      <c r="B795" s="102"/>
      <c r="C795" s="28"/>
      <c r="D795" s="28"/>
      <c r="E795" s="131"/>
      <c r="F795" s="114"/>
      <c r="G795" s="114"/>
      <c r="H795" s="291"/>
      <c r="I795" s="274"/>
      <c r="J795" s="28"/>
      <c r="K795" s="92"/>
    </row>
    <row r="796" spans="2:11" x14ac:dyDescent="0.25">
      <c r="B796" s="102"/>
      <c r="C796" s="28"/>
      <c r="D796" s="28"/>
      <c r="E796" s="131"/>
      <c r="F796" s="114"/>
      <c r="G796" s="114"/>
      <c r="H796" s="291"/>
      <c r="I796" s="274"/>
      <c r="J796" s="28"/>
      <c r="K796" s="92"/>
    </row>
    <row r="797" spans="2:11" x14ac:dyDescent="0.25">
      <c r="B797" s="102"/>
      <c r="C797" s="28"/>
      <c r="D797" s="28"/>
      <c r="E797" s="131"/>
      <c r="F797" s="114"/>
      <c r="G797" s="114"/>
      <c r="H797" s="291"/>
      <c r="I797" s="274"/>
      <c r="J797" s="28"/>
      <c r="K797" s="92"/>
    </row>
    <row r="798" spans="2:11" x14ac:dyDescent="0.25">
      <c r="B798" s="102"/>
      <c r="C798" s="28"/>
      <c r="D798" s="28"/>
      <c r="E798" s="131"/>
      <c r="F798" s="114"/>
      <c r="G798" s="114"/>
      <c r="H798" s="291"/>
      <c r="I798" s="274"/>
      <c r="J798" s="28"/>
      <c r="K798" s="92"/>
    </row>
    <row r="799" spans="2:11" x14ac:dyDescent="0.25">
      <c r="B799" s="102"/>
      <c r="C799" s="28"/>
      <c r="D799" s="28"/>
      <c r="E799" s="131"/>
      <c r="F799" s="114"/>
      <c r="G799" s="114"/>
      <c r="H799" s="291"/>
      <c r="I799" s="274"/>
      <c r="J799" s="28"/>
      <c r="K799" s="92"/>
    </row>
    <row r="800" spans="2:11" x14ac:dyDescent="0.25">
      <c r="B800" s="102"/>
      <c r="C800" s="28"/>
      <c r="D800" s="28"/>
      <c r="E800" s="131"/>
      <c r="F800" s="114"/>
      <c r="G800" s="114"/>
      <c r="H800" s="291"/>
      <c r="I800" s="274"/>
      <c r="J800" s="28"/>
      <c r="K800" s="92"/>
    </row>
    <row r="801" spans="2:11" x14ac:dyDescent="0.25">
      <c r="B801" s="102"/>
      <c r="C801" s="28"/>
      <c r="D801" s="28"/>
      <c r="E801" s="131"/>
      <c r="F801" s="114"/>
      <c r="G801" s="114"/>
      <c r="H801" s="291"/>
      <c r="I801" s="274"/>
      <c r="J801" s="28"/>
      <c r="K801" s="92"/>
    </row>
    <row r="802" spans="2:11" x14ac:dyDescent="0.25">
      <c r="B802" s="102"/>
      <c r="C802" s="28"/>
      <c r="D802" s="28"/>
      <c r="E802" s="131"/>
      <c r="F802" s="114"/>
      <c r="G802" s="114"/>
      <c r="H802" s="291"/>
      <c r="I802" s="274"/>
      <c r="J802" s="28"/>
      <c r="K802" s="92"/>
    </row>
    <row r="803" spans="2:11" x14ac:dyDescent="0.25">
      <c r="B803" s="102"/>
      <c r="C803" s="28"/>
      <c r="D803" s="28"/>
      <c r="E803" s="131"/>
      <c r="F803" s="114"/>
      <c r="G803" s="114"/>
      <c r="H803" s="291"/>
      <c r="I803" s="274"/>
      <c r="J803" s="28"/>
      <c r="K803" s="92"/>
    </row>
    <row r="804" spans="2:11" x14ac:dyDescent="0.25">
      <c r="B804" s="102"/>
      <c r="C804" s="28"/>
      <c r="D804" s="28"/>
      <c r="E804" s="131"/>
      <c r="F804" s="114"/>
      <c r="G804" s="114"/>
      <c r="H804" s="291"/>
      <c r="I804" s="274"/>
      <c r="J804" s="28"/>
      <c r="K804" s="92"/>
    </row>
    <row r="805" spans="2:11" x14ac:dyDescent="0.25">
      <c r="B805" s="102"/>
      <c r="C805" s="28"/>
      <c r="D805" s="28"/>
      <c r="E805" s="131"/>
      <c r="F805" s="114"/>
      <c r="G805" s="114"/>
      <c r="H805" s="291"/>
      <c r="I805" s="274"/>
      <c r="J805" s="28"/>
      <c r="K805" s="92"/>
    </row>
    <row r="806" spans="2:11" x14ac:dyDescent="0.25">
      <c r="B806" s="102"/>
      <c r="C806" s="28"/>
      <c r="D806" s="28"/>
      <c r="E806" s="131"/>
      <c r="F806" s="114"/>
      <c r="G806" s="114"/>
      <c r="H806" s="291"/>
      <c r="I806" s="274"/>
      <c r="J806" s="28"/>
      <c r="K806" s="92"/>
    </row>
    <row r="807" spans="2:11" x14ac:dyDescent="0.25">
      <c r="B807" s="102"/>
      <c r="C807" s="28"/>
      <c r="D807" s="28"/>
      <c r="E807" s="131"/>
      <c r="F807" s="114"/>
      <c r="G807" s="114"/>
      <c r="H807" s="291"/>
      <c r="I807" s="274"/>
      <c r="J807" s="28"/>
      <c r="K807" s="92"/>
    </row>
    <row r="808" spans="2:11" x14ac:dyDescent="0.25">
      <c r="B808" s="102"/>
      <c r="C808" s="28"/>
      <c r="D808" s="28"/>
      <c r="E808" s="131"/>
      <c r="F808" s="114"/>
      <c r="G808" s="114"/>
      <c r="H808" s="291"/>
      <c r="I808" s="274"/>
      <c r="J808" s="28"/>
      <c r="K808" s="92"/>
    </row>
    <row r="809" spans="2:11" x14ac:dyDescent="0.25">
      <c r="B809" s="102"/>
      <c r="C809" s="28"/>
      <c r="D809" s="28"/>
      <c r="E809" s="131"/>
      <c r="F809" s="114"/>
      <c r="G809" s="114"/>
      <c r="H809" s="291"/>
      <c r="I809" s="274"/>
      <c r="J809" s="28"/>
      <c r="K809" s="92"/>
    </row>
    <row r="810" spans="2:11" x14ac:dyDescent="0.25">
      <c r="B810" s="102"/>
      <c r="C810" s="28"/>
      <c r="D810" s="28"/>
      <c r="E810" s="131"/>
      <c r="F810" s="114"/>
      <c r="G810" s="114"/>
      <c r="H810" s="291"/>
      <c r="I810" s="274"/>
      <c r="J810" s="28"/>
      <c r="K810" s="92"/>
    </row>
    <row r="811" spans="2:11" x14ac:dyDescent="0.25">
      <c r="B811" s="102"/>
      <c r="C811" s="28"/>
      <c r="D811" s="28"/>
      <c r="E811" s="131"/>
      <c r="F811" s="114"/>
      <c r="G811" s="114"/>
      <c r="H811" s="291"/>
      <c r="I811" s="274"/>
      <c r="J811" s="28"/>
      <c r="K811" s="92"/>
    </row>
    <row r="812" spans="2:11" x14ac:dyDescent="0.25">
      <c r="B812" s="102"/>
      <c r="C812" s="28"/>
      <c r="D812" s="28"/>
      <c r="E812" s="131"/>
      <c r="F812" s="114"/>
      <c r="G812" s="114"/>
      <c r="H812" s="291"/>
      <c r="I812" s="274"/>
      <c r="J812" s="28"/>
      <c r="K812" s="92"/>
    </row>
    <row r="813" spans="2:11" x14ac:dyDescent="0.25">
      <c r="B813" s="102"/>
      <c r="C813" s="28"/>
      <c r="D813" s="28"/>
      <c r="E813" s="131"/>
      <c r="F813" s="114"/>
      <c r="G813" s="114"/>
      <c r="H813" s="291"/>
      <c r="I813" s="274"/>
      <c r="J813" s="28"/>
      <c r="K813" s="92"/>
    </row>
    <row r="814" spans="2:11" x14ac:dyDescent="0.25">
      <c r="B814" s="102"/>
      <c r="C814" s="28"/>
      <c r="D814" s="28"/>
      <c r="E814" s="131"/>
      <c r="F814" s="114"/>
      <c r="G814" s="114"/>
      <c r="H814" s="291"/>
      <c r="I814" s="274"/>
      <c r="J814" s="28"/>
      <c r="K814" s="92"/>
    </row>
    <row r="815" spans="2:11" x14ac:dyDescent="0.25">
      <c r="B815" s="102"/>
      <c r="C815" s="28"/>
      <c r="D815" s="28"/>
      <c r="E815" s="131"/>
      <c r="F815" s="114"/>
      <c r="G815" s="114"/>
      <c r="H815" s="291"/>
      <c r="I815" s="274"/>
      <c r="J815" s="28"/>
      <c r="K815" s="92"/>
    </row>
    <row r="816" spans="2:11" x14ac:dyDescent="0.25">
      <c r="B816" s="102"/>
      <c r="C816" s="28"/>
      <c r="D816" s="28"/>
      <c r="E816" s="131"/>
      <c r="F816" s="114"/>
      <c r="G816" s="114"/>
      <c r="H816" s="291"/>
      <c r="I816" s="274"/>
      <c r="J816" s="28"/>
      <c r="K816" s="92"/>
    </row>
    <row r="817" spans="2:11" x14ac:dyDescent="0.25">
      <c r="B817" s="102"/>
      <c r="C817" s="28"/>
      <c r="D817" s="28"/>
      <c r="E817" s="131"/>
      <c r="F817" s="114"/>
      <c r="G817" s="114"/>
      <c r="H817" s="291"/>
      <c r="I817" s="274"/>
      <c r="J817" s="28"/>
      <c r="K817" s="92"/>
    </row>
    <row r="818" spans="2:11" x14ac:dyDescent="0.25">
      <c r="B818" s="102"/>
      <c r="C818" s="28"/>
      <c r="D818" s="28"/>
      <c r="E818" s="131"/>
      <c r="F818" s="114"/>
      <c r="G818" s="114"/>
      <c r="H818" s="291"/>
      <c r="I818" s="274"/>
      <c r="J818" s="28"/>
      <c r="K818" s="92"/>
    </row>
    <row r="819" spans="2:11" x14ac:dyDescent="0.25">
      <c r="B819" s="102"/>
      <c r="C819" s="28"/>
      <c r="D819" s="28"/>
      <c r="E819" s="131"/>
      <c r="F819" s="114"/>
      <c r="G819" s="114"/>
      <c r="H819" s="291"/>
      <c r="I819" s="274"/>
      <c r="J819" s="28"/>
      <c r="K819" s="92"/>
    </row>
    <row r="820" spans="2:11" x14ac:dyDescent="0.25">
      <c r="B820" s="102"/>
      <c r="C820" s="28"/>
      <c r="D820" s="28"/>
      <c r="E820" s="131"/>
      <c r="F820" s="114"/>
      <c r="G820" s="114"/>
      <c r="H820" s="291"/>
      <c r="I820" s="274"/>
      <c r="J820" s="28"/>
      <c r="K820" s="92"/>
    </row>
    <row r="821" spans="2:11" x14ac:dyDescent="0.25">
      <c r="B821" s="102"/>
      <c r="C821" s="28"/>
      <c r="D821" s="28"/>
      <c r="E821" s="131"/>
      <c r="F821" s="114"/>
      <c r="G821" s="114"/>
      <c r="H821" s="291"/>
      <c r="I821" s="274"/>
      <c r="J821" s="28"/>
      <c r="K821" s="92"/>
    </row>
    <row r="822" spans="2:11" x14ac:dyDescent="0.25">
      <c r="B822" s="102"/>
      <c r="C822" s="28"/>
      <c r="D822" s="28"/>
      <c r="E822" s="131"/>
      <c r="F822" s="114"/>
      <c r="G822" s="114"/>
      <c r="H822" s="291"/>
      <c r="I822" s="274"/>
      <c r="J822" s="28"/>
      <c r="K822" s="92"/>
    </row>
    <row r="823" spans="2:11" x14ac:dyDescent="0.25">
      <c r="B823" s="102"/>
      <c r="C823" s="28"/>
      <c r="D823" s="28"/>
      <c r="E823" s="131"/>
      <c r="F823" s="114"/>
      <c r="G823" s="114"/>
      <c r="H823" s="291"/>
      <c r="I823" s="274"/>
      <c r="J823" s="28"/>
      <c r="K823" s="92"/>
    </row>
    <row r="824" spans="2:11" x14ac:dyDescent="0.25">
      <c r="B824" s="102"/>
      <c r="C824" s="28"/>
      <c r="D824" s="28"/>
      <c r="E824" s="131"/>
      <c r="F824" s="114"/>
      <c r="G824" s="114"/>
      <c r="H824" s="291"/>
      <c r="I824" s="274"/>
      <c r="J824" s="28"/>
      <c r="K824" s="92"/>
    </row>
    <row r="825" spans="2:11" x14ac:dyDescent="0.25">
      <c r="B825" s="102"/>
      <c r="C825" s="28"/>
      <c r="D825" s="28"/>
      <c r="E825" s="131"/>
      <c r="F825" s="114"/>
      <c r="G825" s="114"/>
      <c r="H825" s="291"/>
      <c r="I825" s="274"/>
      <c r="J825" s="28"/>
      <c r="K825" s="92"/>
    </row>
    <row r="826" spans="2:11" x14ac:dyDescent="0.25">
      <c r="B826" s="102"/>
      <c r="C826" s="28"/>
      <c r="D826" s="28"/>
      <c r="E826" s="131"/>
      <c r="F826" s="114"/>
      <c r="G826" s="114"/>
      <c r="H826" s="291"/>
      <c r="I826" s="274"/>
      <c r="J826" s="28"/>
      <c r="K826" s="92"/>
    </row>
    <row r="827" spans="2:11" x14ac:dyDescent="0.25">
      <c r="B827" s="102"/>
      <c r="C827" s="28"/>
      <c r="D827" s="28"/>
      <c r="E827" s="131"/>
      <c r="F827" s="114"/>
      <c r="G827" s="114"/>
      <c r="H827" s="291"/>
      <c r="I827" s="274"/>
      <c r="J827" s="28"/>
      <c r="K827" s="92"/>
    </row>
    <row r="828" spans="2:11" x14ac:dyDescent="0.25">
      <c r="B828" s="102"/>
      <c r="C828" s="28"/>
      <c r="D828" s="28"/>
      <c r="E828" s="131"/>
      <c r="F828" s="114"/>
      <c r="G828" s="114"/>
      <c r="H828" s="291"/>
      <c r="I828" s="274"/>
      <c r="J828" s="28"/>
      <c r="K828" s="92"/>
    </row>
    <row r="829" spans="2:11" x14ac:dyDescent="0.25">
      <c r="B829" s="102"/>
      <c r="C829" s="28"/>
      <c r="D829" s="28"/>
      <c r="E829" s="131"/>
      <c r="F829" s="114"/>
      <c r="G829" s="114"/>
      <c r="H829" s="291"/>
      <c r="I829" s="274"/>
      <c r="J829" s="28"/>
      <c r="K829" s="92"/>
    </row>
    <row r="830" spans="2:11" x14ac:dyDescent="0.25">
      <c r="B830" s="102"/>
      <c r="C830" s="28"/>
      <c r="D830" s="28"/>
      <c r="E830" s="131"/>
      <c r="F830" s="114"/>
      <c r="G830" s="114"/>
      <c r="H830" s="291"/>
      <c r="I830" s="274"/>
      <c r="J830" s="28"/>
      <c r="K830" s="92"/>
    </row>
    <row r="831" spans="2:11" x14ac:dyDescent="0.25">
      <c r="B831" s="102"/>
      <c r="C831" s="28"/>
      <c r="D831" s="28"/>
      <c r="E831" s="131"/>
      <c r="F831" s="114"/>
      <c r="G831" s="114"/>
      <c r="H831" s="291"/>
      <c r="I831" s="274"/>
      <c r="J831" s="28"/>
      <c r="K831" s="92"/>
    </row>
    <row r="832" spans="2:11" x14ac:dyDescent="0.25">
      <c r="B832" s="102"/>
      <c r="C832" s="28"/>
      <c r="D832" s="28"/>
      <c r="E832" s="131"/>
      <c r="F832" s="114"/>
      <c r="G832" s="114"/>
      <c r="H832" s="291"/>
      <c r="I832" s="274"/>
      <c r="J832" s="28"/>
      <c r="K832" s="92"/>
    </row>
    <row r="833" spans="2:11" x14ac:dyDescent="0.25">
      <c r="B833" s="102"/>
      <c r="C833" s="28"/>
      <c r="D833" s="28"/>
      <c r="E833" s="131"/>
      <c r="F833" s="114"/>
      <c r="G833" s="114"/>
      <c r="H833" s="291"/>
      <c r="I833" s="274"/>
      <c r="J833" s="28"/>
      <c r="K833" s="92"/>
    </row>
    <row r="834" spans="2:11" x14ac:dyDescent="0.25">
      <c r="B834" s="102"/>
      <c r="C834" s="28"/>
      <c r="D834" s="28"/>
      <c r="E834" s="131"/>
      <c r="F834" s="114"/>
      <c r="G834" s="114"/>
      <c r="H834" s="291"/>
      <c r="I834" s="274"/>
      <c r="J834" s="28"/>
      <c r="K834" s="92"/>
    </row>
    <row r="835" spans="2:11" x14ac:dyDescent="0.25">
      <c r="B835" s="102"/>
      <c r="C835" s="28"/>
      <c r="D835" s="28"/>
      <c r="E835" s="131"/>
      <c r="F835" s="114"/>
      <c r="G835" s="114"/>
      <c r="H835" s="291"/>
      <c r="I835" s="274"/>
      <c r="J835" s="28"/>
      <c r="K835" s="92"/>
    </row>
    <row r="836" spans="2:11" x14ac:dyDescent="0.25">
      <c r="B836" s="102"/>
      <c r="C836" s="28"/>
      <c r="D836" s="28"/>
      <c r="E836" s="131"/>
      <c r="F836" s="114"/>
      <c r="G836" s="114"/>
      <c r="H836" s="291"/>
      <c r="I836" s="274"/>
      <c r="J836" s="28"/>
      <c r="K836" s="92"/>
    </row>
    <row r="837" spans="2:11" x14ac:dyDescent="0.25">
      <c r="B837" s="102"/>
      <c r="C837" s="28"/>
      <c r="D837" s="28"/>
      <c r="E837" s="131"/>
      <c r="F837" s="114"/>
      <c r="G837" s="114"/>
      <c r="H837" s="291"/>
      <c r="I837" s="274"/>
      <c r="J837" s="28"/>
      <c r="K837" s="92"/>
    </row>
    <row r="838" spans="2:11" x14ac:dyDescent="0.25">
      <c r="B838" s="102"/>
      <c r="C838" s="28"/>
      <c r="D838" s="28"/>
      <c r="E838" s="131"/>
      <c r="F838" s="114"/>
      <c r="G838" s="114"/>
      <c r="H838" s="291"/>
      <c r="I838" s="274"/>
      <c r="J838" s="28"/>
      <c r="K838" s="92"/>
    </row>
    <row r="839" spans="2:11" x14ac:dyDescent="0.25">
      <c r="B839" s="102"/>
      <c r="C839" s="28"/>
      <c r="D839" s="28"/>
      <c r="E839" s="131"/>
      <c r="F839" s="114"/>
      <c r="G839" s="114"/>
      <c r="H839" s="291"/>
      <c r="I839" s="274"/>
      <c r="J839" s="28"/>
      <c r="K839" s="92"/>
    </row>
    <row r="840" spans="2:11" x14ac:dyDescent="0.25">
      <c r="B840" s="102"/>
      <c r="C840" s="28"/>
      <c r="D840" s="28"/>
      <c r="E840" s="131"/>
      <c r="F840" s="114"/>
      <c r="G840" s="114"/>
      <c r="H840" s="291"/>
      <c r="I840" s="274"/>
      <c r="J840" s="28"/>
      <c r="K840" s="92"/>
    </row>
    <row r="841" spans="2:11" x14ac:dyDescent="0.25">
      <c r="B841" s="102"/>
      <c r="C841" s="28"/>
      <c r="D841" s="28"/>
      <c r="E841" s="131"/>
      <c r="F841" s="114"/>
      <c r="G841" s="114"/>
      <c r="H841" s="291"/>
      <c r="I841" s="274"/>
      <c r="J841" s="28"/>
      <c r="K841" s="92"/>
    </row>
    <row r="842" spans="2:11" x14ac:dyDescent="0.25">
      <c r="B842" s="102"/>
      <c r="C842" s="28"/>
      <c r="D842" s="28"/>
      <c r="E842" s="131"/>
      <c r="F842" s="114"/>
      <c r="G842" s="114"/>
      <c r="H842" s="291"/>
      <c r="I842" s="274"/>
      <c r="J842" s="28"/>
      <c r="K842" s="92"/>
    </row>
    <row r="843" spans="2:11" x14ac:dyDescent="0.25">
      <c r="B843" s="102"/>
      <c r="C843" s="28"/>
      <c r="D843" s="28"/>
      <c r="E843" s="131"/>
      <c r="F843" s="114"/>
      <c r="G843" s="114"/>
      <c r="H843" s="291"/>
      <c r="I843" s="274"/>
      <c r="J843" s="28"/>
      <c r="K843" s="92"/>
    </row>
    <row r="844" spans="2:11" x14ac:dyDescent="0.25">
      <c r="B844" s="102"/>
      <c r="C844" s="28"/>
      <c r="D844" s="28"/>
      <c r="E844" s="131"/>
      <c r="F844" s="114"/>
      <c r="G844" s="114"/>
      <c r="H844" s="291"/>
      <c r="I844" s="274"/>
      <c r="J844" s="28"/>
      <c r="K844" s="92"/>
    </row>
    <row r="845" spans="2:11" x14ac:dyDescent="0.25">
      <c r="B845" s="102"/>
      <c r="C845" s="28"/>
      <c r="D845" s="28"/>
      <c r="E845" s="131"/>
      <c r="F845" s="114"/>
      <c r="G845" s="114"/>
      <c r="H845" s="291"/>
      <c r="I845" s="274"/>
      <c r="J845" s="28"/>
      <c r="K845" s="92"/>
    </row>
    <row r="846" spans="2:11" x14ac:dyDescent="0.25">
      <c r="B846" s="102"/>
      <c r="C846" s="28"/>
      <c r="D846" s="28"/>
      <c r="E846" s="131"/>
      <c r="F846" s="114"/>
      <c r="G846" s="114"/>
      <c r="H846" s="291"/>
      <c r="I846" s="274"/>
      <c r="J846" s="28"/>
      <c r="K846" s="92"/>
    </row>
    <row r="847" spans="2:11" x14ac:dyDescent="0.25">
      <c r="B847" s="102"/>
      <c r="C847" s="28"/>
      <c r="D847" s="28"/>
      <c r="E847" s="131"/>
      <c r="F847" s="114"/>
      <c r="G847" s="114"/>
      <c r="H847" s="291"/>
      <c r="I847" s="274"/>
      <c r="J847" s="28"/>
      <c r="K847" s="92"/>
    </row>
    <row r="848" spans="2:11" x14ac:dyDescent="0.25">
      <c r="B848" s="102"/>
      <c r="C848" s="28"/>
      <c r="D848" s="28"/>
      <c r="E848" s="131"/>
      <c r="F848" s="114"/>
      <c r="G848" s="114"/>
      <c r="H848" s="291"/>
      <c r="I848" s="274"/>
      <c r="J848" s="28"/>
      <c r="K848" s="92"/>
    </row>
    <row r="849" spans="2:11" x14ac:dyDescent="0.25">
      <c r="B849" s="102"/>
      <c r="C849" s="28"/>
      <c r="D849" s="28"/>
      <c r="E849" s="131"/>
      <c r="F849" s="114"/>
      <c r="G849" s="114"/>
      <c r="H849" s="291"/>
      <c r="I849" s="274"/>
      <c r="J849" s="28"/>
      <c r="K849" s="92"/>
    </row>
    <row r="850" spans="2:11" x14ac:dyDescent="0.25">
      <c r="B850" s="102"/>
      <c r="C850" s="28"/>
      <c r="D850" s="28"/>
      <c r="E850" s="131"/>
      <c r="F850" s="114"/>
      <c r="G850" s="114"/>
      <c r="H850" s="291"/>
      <c r="I850" s="274"/>
      <c r="J850" s="28"/>
      <c r="K850" s="92"/>
    </row>
    <row r="851" spans="2:11" x14ac:dyDescent="0.25">
      <c r="B851" s="102"/>
      <c r="C851" s="28"/>
      <c r="D851" s="28"/>
      <c r="E851" s="131"/>
      <c r="F851" s="114"/>
      <c r="G851" s="114"/>
      <c r="H851" s="291"/>
      <c r="I851" s="274"/>
      <c r="J851" s="28"/>
      <c r="K851" s="92"/>
    </row>
    <row r="852" spans="2:11" x14ac:dyDescent="0.25">
      <c r="B852" s="102"/>
      <c r="C852" s="28"/>
      <c r="D852" s="28"/>
      <c r="E852" s="131"/>
      <c r="F852" s="114"/>
      <c r="G852" s="114"/>
      <c r="H852" s="291"/>
      <c r="I852" s="274"/>
      <c r="J852" s="28"/>
      <c r="K852" s="92"/>
    </row>
    <row r="853" spans="2:11" x14ac:dyDescent="0.25">
      <c r="B853" s="102"/>
      <c r="C853" s="28"/>
      <c r="D853" s="28"/>
      <c r="E853" s="131"/>
      <c r="F853" s="114"/>
      <c r="G853" s="114"/>
      <c r="H853" s="291"/>
      <c r="I853" s="274"/>
      <c r="J853" s="28"/>
      <c r="K853" s="92"/>
    </row>
    <row r="854" spans="2:11" x14ac:dyDescent="0.25">
      <c r="B854" s="102"/>
      <c r="C854" s="28"/>
      <c r="D854" s="28"/>
      <c r="E854" s="131"/>
      <c r="F854" s="114"/>
      <c r="G854" s="114"/>
      <c r="H854" s="291"/>
      <c r="I854" s="274"/>
      <c r="J854" s="28"/>
      <c r="K854" s="92"/>
    </row>
    <row r="855" spans="2:11" x14ac:dyDescent="0.25">
      <c r="B855" s="102"/>
      <c r="C855" s="28"/>
      <c r="D855" s="28"/>
      <c r="E855" s="131"/>
      <c r="F855" s="114"/>
      <c r="G855" s="114"/>
      <c r="H855" s="291"/>
      <c r="I855" s="274"/>
      <c r="J855" s="28"/>
      <c r="K855" s="92"/>
    </row>
    <row r="856" spans="2:11" x14ac:dyDescent="0.25">
      <c r="B856" s="102"/>
      <c r="C856" s="28"/>
      <c r="D856" s="28"/>
      <c r="E856" s="131"/>
      <c r="F856" s="114"/>
      <c r="G856" s="114"/>
      <c r="H856" s="291"/>
      <c r="I856" s="274"/>
      <c r="J856" s="28"/>
      <c r="K856" s="92"/>
    </row>
    <row r="857" spans="2:11" x14ac:dyDescent="0.25">
      <c r="B857" s="102"/>
      <c r="C857" s="28"/>
      <c r="D857" s="28"/>
      <c r="E857" s="131"/>
      <c r="F857" s="114"/>
      <c r="G857" s="114"/>
      <c r="H857" s="291"/>
      <c r="I857" s="274"/>
      <c r="J857" s="28"/>
      <c r="K857" s="92"/>
    </row>
    <row r="858" spans="2:11" x14ac:dyDescent="0.25">
      <c r="B858" s="102"/>
      <c r="C858" s="28"/>
      <c r="D858" s="28"/>
      <c r="E858" s="131"/>
      <c r="F858" s="114"/>
      <c r="G858" s="114"/>
      <c r="H858" s="291"/>
      <c r="I858" s="274"/>
      <c r="J858" s="28"/>
      <c r="K858" s="92"/>
    </row>
    <row r="859" spans="2:11" x14ac:dyDescent="0.25">
      <c r="B859" s="102"/>
      <c r="C859" s="28"/>
      <c r="D859" s="28"/>
      <c r="E859" s="131"/>
      <c r="F859" s="114"/>
      <c r="G859" s="114"/>
      <c r="H859" s="291"/>
      <c r="I859" s="274"/>
      <c r="J859" s="28"/>
      <c r="K859" s="92"/>
    </row>
    <row r="860" spans="2:11" x14ac:dyDescent="0.25">
      <c r="B860" s="102"/>
      <c r="C860" s="28"/>
      <c r="D860" s="28"/>
      <c r="E860" s="131"/>
      <c r="F860" s="114"/>
      <c r="G860" s="114"/>
      <c r="H860" s="291"/>
      <c r="I860" s="274"/>
      <c r="J860" s="28"/>
      <c r="K860" s="92"/>
    </row>
    <row r="861" spans="2:11" x14ac:dyDescent="0.25">
      <c r="B861" s="102"/>
      <c r="C861" s="28"/>
      <c r="D861" s="28"/>
      <c r="E861" s="131"/>
      <c r="F861" s="114"/>
      <c r="G861" s="114"/>
      <c r="H861" s="291"/>
      <c r="I861" s="274"/>
      <c r="J861" s="28"/>
      <c r="K861" s="92"/>
    </row>
    <row r="862" spans="2:11" x14ac:dyDescent="0.25">
      <c r="B862" s="102"/>
      <c r="C862" s="28"/>
      <c r="D862" s="28"/>
      <c r="E862" s="131"/>
      <c r="F862" s="114"/>
      <c r="G862" s="114"/>
      <c r="H862" s="291"/>
      <c r="I862" s="274"/>
      <c r="J862" s="28"/>
      <c r="K862" s="92"/>
    </row>
    <row r="863" spans="2:11" x14ac:dyDescent="0.25">
      <c r="B863" s="102"/>
      <c r="C863" s="28"/>
      <c r="D863" s="28"/>
      <c r="E863" s="131"/>
      <c r="F863" s="114"/>
      <c r="G863" s="114"/>
      <c r="H863" s="291"/>
      <c r="I863" s="274"/>
      <c r="J863" s="28"/>
      <c r="K863" s="92"/>
    </row>
    <row r="864" spans="2:11" x14ac:dyDescent="0.25">
      <c r="B864" s="102"/>
      <c r="C864" s="28"/>
      <c r="D864" s="28"/>
      <c r="E864" s="131"/>
      <c r="F864" s="114"/>
      <c r="G864" s="114"/>
      <c r="H864" s="291"/>
      <c r="I864" s="274"/>
      <c r="J864" s="28"/>
      <c r="K864" s="92"/>
    </row>
    <row r="865" spans="2:11" x14ac:dyDescent="0.25">
      <c r="B865" s="102"/>
      <c r="C865" s="28"/>
      <c r="D865" s="28"/>
      <c r="E865" s="131"/>
      <c r="F865" s="114"/>
      <c r="G865" s="114"/>
      <c r="H865" s="291"/>
      <c r="I865" s="274"/>
      <c r="J865" s="28"/>
      <c r="K865" s="92"/>
    </row>
    <row r="866" spans="2:11" x14ac:dyDescent="0.25">
      <c r="B866" s="102"/>
      <c r="C866" s="28"/>
      <c r="D866" s="28"/>
      <c r="E866" s="131"/>
      <c r="F866" s="114"/>
      <c r="G866" s="114"/>
      <c r="H866" s="291"/>
      <c r="I866" s="274"/>
      <c r="J866" s="28"/>
      <c r="K866" s="92"/>
    </row>
    <row r="867" spans="2:11" x14ac:dyDescent="0.25">
      <c r="B867" s="102"/>
      <c r="C867" s="28"/>
      <c r="D867" s="28"/>
      <c r="E867" s="131"/>
      <c r="F867" s="114"/>
      <c r="G867" s="114"/>
      <c r="H867" s="291"/>
      <c r="I867" s="274"/>
      <c r="J867" s="28"/>
      <c r="K867" s="92"/>
    </row>
    <row r="868" spans="2:11" x14ac:dyDescent="0.25">
      <c r="B868" s="102"/>
      <c r="C868" s="28"/>
      <c r="D868" s="28"/>
      <c r="E868" s="131"/>
      <c r="F868" s="114"/>
      <c r="G868" s="114"/>
      <c r="H868" s="291"/>
      <c r="I868" s="274"/>
      <c r="J868" s="28"/>
      <c r="K868" s="92"/>
    </row>
    <row r="869" spans="2:11" x14ac:dyDescent="0.25">
      <c r="B869" s="102"/>
      <c r="C869" s="28"/>
      <c r="D869" s="28"/>
      <c r="E869" s="131"/>
      <c r="F869" s="114"/>
      <c r="G869" s="114"/>
      <c r="H869" s="291"/>
      <c r="I869" s="274"/>
      <c r="J869" s="28"/>
      <c r="K869" s="92"/>
    </row>
    <row r="870" spans="2:11" x14ac:dyDescent="0.25">
      <c r="B870" s="102"/>
      <c r="C870" s="28"/>
      <c r="D870" s="28"/>
      <c r="E870" s="131"/>
      <c r="F870" s="114"/>
      <c r="G870" s="114"/>
      <c r="H870" s="291"/>
      <c r="I870" s="274"/>
      <c r="J870" s="28"/>
      <c r="K870" s="92"/>
    </row>
    <row r="871" spans="2:11" x14ac:dyDescent="0.25">
      <c r="B871" s="102"/>
      <c r="C871" s="28"/>
      <c r="D871" s="28"/>
      <c r="E871" s="131"/>
      <c r="F871" s="114"/>
      <c r="G871" s="114"/>
      <c r="H871" s="291"/>
      <c r="I871" s="274"/>
      <c r="J871" s="28"/>
      <c r="K871" s="92"/>
    </row>
    <row r="872" spans="2:11" x14ac:dyDescent="0.25">
      <c r="B872" s="102"/>
      <c r="C872" s="28"/>
      <c r="D872" s="28"/>
      <c r="E872" s="131"/>
      <c r="F872" s="114"/>
      <c r="G872" s="114"/>
      <c r="H872" s="291"/>
      <c r="I872" s="274"/>
      <c r="J872" s="28"/>
      <c r="K872" s="92"/>
    </row>
    <row r="873" spans="2:11" x14ac:dyDescent="0.25">
      <c r="B873" s="102"/>
      <c r="C873" s="28"/>
      <c r="D873" s="28"/>
      <c r="E873" s="131"/>
      <c r="F873" s="114"/>
      <c r="G873" s="114"/>
      <c r="H873" s="291"/>
      <c r="I873" s="274"/>
      <c r="J873" s="28"/>
      <c r="K873" s="92"/>
    </row>
    <row r="874" spans="2:11" x14ac:dyDescent="0.25">
      <c r="B874" s="102"/>
      <c r="C874" s="28"/>
      <c r="D874" s="28"/>
      <c r="E874" s="131"/>
      <c r="F874" s="114"/>
      <c r="G874" s="114"/>
      <c r="H874" s="291"/>
      <c r="I874" s="274"/>
      <c r="J874" s="28"/>
      <c r="K874" s="92"/>
    </row>
    <row r="875" spans="2:11" x14ac:dyDescent="0.25">
      <c r="B875" s="102"/>
      <c r="C875" s="28"/>
      <c r="D875" s="28"/>
      <c r="E875" s="131"/>
      <c r="F875" s="114"/>
      <c r="G875" s="114"/>
      <c r="H875" s="291"/>
      <c r="I875" s="274"/>
      <c r="J875" s="28"/>
      <c r="K875" s="92"/>
    </row>
    <row r="876" spans="2:11" x14ac:dyDescent="0.25">
      <c r="B876" s="102"/>
      <c r="C876" s="28"/>
      <c r="D876" s="28"/>
      <c r="E876" s="131"/>
      <c r="F876" s="114"/>
      <c r="G876" s="114"/>
      <c r="H876" s="291"/>
      <c r="I876" s="274"/>
      <c r="J876" s="28"/>
      <c r="K876" s="92"/>
    </row>
    <row r="877" spans="2:11" x14ac:dyDescent="0.25">
      <c r="B877" s="102"/>
      <c r="C877" s="28"/>
      <c r="D877" s="28"/>
      <c r="E877" s="131"/>
      <c r="F877" s="114"/>
      <c r="G877" s="114"/>
      <c r="H877" s="291"/>
      <c r="I877" s="274"/>
      <c r="J877" s="28"/>
      <c r="K877" s="92"/>
    </row>
    <row r="878" spans="2:11" x14ac:dyDescent="0.25">
      <c r="B878" s="102"/>
      <c r="C878" s="28"/>
      <c r="D878" s="28"/>
      <c r="E878" s="131"/>
      <c r="F878" s="114"/>
      <c r="G878" s="114"/>
      <c r="H878" s="291"/>
      <c r="I878" s="274"/>
      <c r="J878" s="28"/>
      <c r="K878" s="92"/>
    </row>
    <row r="879" spans="2:11" x14ac:dyDescent="0.25">
      <c r="B879" s="102"/>
      <c r="C879" s="28"/>
      <c r="D879" s="28"/>
      <c r="E879" s="131"/>
      <c r="F879" s="114"/>
      <c r="G879" s="114"/>
      <c r="H879" s="291"/>
      <c r="I879" s="274"/>
      <c r="J879" s="28"/>
      <c r="K879" s="92"/>
    </row>
    <row r="880" spans="2:11" x14ac:dyDescent="0.25">
      <c r="B880" s="102"/>
      <c r="C880" s="28"/>
      <c r="D880" s="28"/>
      <c r="E880" s="131"/>
      <c r="F880" s="114"/>
      <c r="G880" s="114"/>
      <c r="H880" s="291"/>
      <c r="I880" s="274"/>
      <c r="J880" s="28"/>
      <c r="K880" s="92"/>
    </row>
    <row r="881" spans="2:11" x14ac:dyDescent="0.25">
      <c r="B881" s="102"/>
      <c r="C881" s="28"/>
      <c r="D881" s="28"/>
      <c r="E881" s="131"/>
      <c r="F881" s="114"/>
      <c r="G881" s="114"/>
      <c r="H881" s="291"/>
      <c r="I881" s="274"/>
      <c r="J881" s="28"/>
      <c r="K881" s="92"/>
    </row>
    <row r="882" spans="2:11" x14ac:dyDescent="0.25">
      <c r="B882" s="102"/>
      <c r="C882" s="28"/>
      <c r="D882" s="28"/>
      <c r="E882" s="131"/>
      <c r="F882" s="114"/>
      <c r="G882" s="114"/>
      <c r="H882" s="291"/>
      <c r="I882" s="274"/>
      <c r="J882" s="28"/>
      <c r="K882" s="92"/>
    </row>
    <row r="883" spans="2:11" x14ac:dyDescent="0.25">
      <c r="B883" s="102"/>
      <c r="C883" s="28"/>
      <c r="D883" s="28"/>
      <c r="E883" s="131"/>
      <c r="F883" s="114"/>
      <c r="G883" s="114"/>
      <c r="H883" s="291"/>
      <c r="I883" s="274"/>
      <c r="J883" s="28"/>
      <c r="K883" s="92"/>
    </row>
    <row r="884" spans="2:11" x14ac:dyDescent="0.25">
      <c r="B884" s="102"/>
      <c r="C884" s="28"/>
      <c r="D884" s="28"/>
      <c r="E884" s="131"/>
      <c r="F884" s="114"/>
      <c r="G884" s="114"/>
      <c r="H884" s="291"/>
      <c r="I884" s="274"/>
      <c r="J884" s="28"/>
      <c r="K884" s="92"/>
    </row>
    <row r="885" spans="2:11" x14ac:dyDescent="0.25">
      <c r="B885" s="102"/>
      <c r="C885" s="28"/>
      <c r="D885" s="28"/>
      <c r="E885" s="131"/>
      <c r="F885" s="114"/>
      <c r="G885" s="114"/>
      <c r="H885" s="291"/>
      <c r="I885" s="274"/>
      <c r="J885" s="28"/>
      <c r="K885" s="92"/>
    </row>
    <row r="886" spans="2:11" x14ac:dyDescent="0.25">
      <c r="B886" s="102"/>
      <c r="C886" s="28"/>
      <c r="D886" s="28"/>
      <c r="E886" s="131"/>
      <c r="F886" s="114"/>
      <c r="G886" s="114"/>
      <c r="H886" s="291"/>
      <c r="I886" s="274"/>
      <c r="J886" s="28"/>
      <c r="K886" s="92"/>
    </row>
    <row r="887" spans="2:11" x14ac:dyDescent="0.25">
      <c r="B887" s="102"/>
      <c r="C887" s="28"/>
      <c r="D887" s="28"/>
      <c r="E887" s="131"/>
      <c r="F887" s="114"/>
      <c r="G887" s="114"/>
      <c r="H887" s="291"/>
      <c r="I887" s="274"/>
      <c r="J887" s="28"/>
      <c r="K887" s="92"/>
    </row>
    <row r="888" spans="2:11" x14ac:dyDescent="0.25">
      <c r="B888" s="102"/>
      <c r="C888" s="28"/>
      <c r="D888" s="28"/>
      <c r="E888" s="131"/>
      <c r="F888" s="114"/>
      <c r="G888" s="114"/>
      <c r="H888" s="291"/>
      <c r="I888" s="274"/>
      <c r="J888" s="28"/>
      <c r="K888" s="92"/>
    </row>
    <row r="889" spans="2:11" x14ac:dyDescent="0.25">
      <c r="B889" s="102"/>
      <c r="C889" s="28"/>
      <c r="D889" s="28"/>
      <c r="E889" s="131"/>
      <c r="F889" s="114"/>
      <c r="G889" s="114"/>
      <c r="H889" s="291"/>
      <c r="I889" s="274"/>
      <c r="J889" s="28"/>
      <c r="K889" s="92"/>
    </row>
    <row r="890" spans="2:11" x14ac:dyDescent="0.25">
      <c r="B890" s="102"/>
      <c r="C890" s="28"/>
      <c r="D890" s="28"/>
      <c r="E890" s="131"/>
      <c r="F890" s="114"/>
      <c r="G890" s="114"/>
      <c r="H890" s="291"/>
      <c r="I890" s="274"/>
      <c r="J890" s="28"/>
      <c r="K890" s="92"/>
    </row>
    <row r="891" spans="2:11" x14ac:dyDescent="0.25">
      <c r="B891" s="102"/>
      <c r="C891" s="28"/>
      <c r="D891" s="28"/>
      <c r="E891" s="131"/>
      <c r="F891" s="114"/>
      <c r="G891" s="114"/>
      <c r="H891" s="291"/>
      <c r="I891" s="274"/>
      <c r="J891" s="28"/>
      <c r="K891" s="92"/>
    </row>
    <row r="892" spans="2:11" x14ac:dyDescent="0.25">
      <c r="B892" s="102"/>
      <c r="C892" s="28"/>
      <c r="D892" s="28"/>
      <c r="E892" s="131"/>
      <c r="F892" s="114"/>
      <c r="G892" s="114"/>
      <c r="H892" s="291"/>
      <c r="I892" s="274"/>
      <c r="J892" s="28"/>
      <c r="K892" s="92"/>
    </row>
    <row r="893" spans="2:11" x14ac:dyDescent="0.25">
      <c r="B893" s="102"/>
      <c r="C893" s="28"/>
      <c r="D893" s="28"/>
      <c r="E893" s="131"/>
      <c r="F893" s="114"/>
      <c r="G893" s="114"/>
      <c r="H893" s="291"/>
      <c r="I893" s="274"/>
      <c r="J893" s="28"/>
      <c r="K893" s="92"/>
    </row>
    <row r="894" spans="2:11" x14ac:dyDescent="0.25">
      <c r="B894" s="102"/>
      <c r="C894" s="28"/>
      <c r="D894" s="28"/>
      <c r="E894" s="131"/>
      <c r="F894" s="114"/>
      <c r="G894" s="114"/>
      <c r="H894" s="291"/>
      <c r="I894" s="274"/>
      <c r="J894" s="28"/>
      <c r="K894" s="92"/>
    </row>
    <row r="895" spans="2:11" x14ac:dyDescent="0.25">
      <c r="B895" s="102"/>
      <c r="C895" s="28"/>
      <c r="D895" s="28"/>
      <c r="E895" s="131"/>
      <c r="F895" s="114"/>
      <c r="G895" s="114"/>
      <c r="H895" s="291"/>
      <c r="I895" s="274"/>
      <c r="J895" s="28"/>
      <c r="K895" s="92"/>
    </row>
    <row r="896" spans="2:11" x14ac:dyDescent="0.25">
      <c r="B896" s="102"/>
      <c r="C896" s="28"/>
      <c r="D896" s="28"/>
      <c r="E896" s="131"/>
      <c r="F896" s="114"/>
      <c r="G896" s="114"/>
      <c r="H896" s="291"/>
      <c r="I896" s="274"/>
      <c r="J896" s="28"/>
      <c r="K896" s="92"/>
    </row>
    <row r="897" spans="2:11" x14ac:dyDescent="0.25">
      <c r="B897" s="102"/>
      <c r="C897" s="28"/>
      <c r="D897" s="28"/>
      <c r="E897" s="131"/>
      <c r="F897" s="114"/>
      <c r="G897" s="114"/>
      <c r="H897" s="291"/>
      <c r="I897" s="274"/>
      <c r="J897" s="28"/>
      <c r="K897" s="92"/>
    </row>
    <row r="898" spans="2:11" x14ac:dyDescent="0.25">
      <c r="B898" s="102"/>
      <c r="C898" s="28"/>
      <c r="D898" s="28"/>
      <c r="E898" s="131"/>
      <c r="F898" s="114"/>
      <c r="G898" s="114"/>
      <c r="H898" s="291"/>
      <c r="I898" s="274"/>
      <c r="J898" s="28"/>
      <c r="K898" s="92"/>
    </row>
    <row r="899" spans="2:11" x14ac:dyDescent="0.25">
      <c r="B899" s="102"/>
      <c r="C899" s="28"/>
      <c r="D899" s="28"/>
      <c r="E899" s="131"/>
      <c r="F899" s="114"/>
      <c r="G899" s="114"/>
      <c r="H899" s="291"/>
      <c r="I899" s="274"/>
      <c r="J899" s="28"/>
      <c r="K899" s="92"/>
    </row>
    <row r="900" spans="2:11" x14ac:dyDescent="0.25">
      <c r="B900" s="102"/>
      <c r="C900" s="28"/>
      <c r="D900" s="28"/>
      <c r="E900" s="131"/>
      <c r="F900" s="114"/>
      <c r="G900" s="114"/>
      <c r="H900" s="291"/>
      <c r="I900" s="274"/>
      <c r="J900" s="28"/>
      <c r="K900" s="92"/>
    </row>
    <row r="901" spans="2:11" x14ac:dyDescent="0.25">
      <c r="B901" s="102"/>
      <c r="C901" s="28"/>
      <c r="D901" s="28"/>
      <c r="E901" s="131"/>
      <c r="F901" s="114"/>
      <c r="G901" s="114"/>
      <c r="H901" s="291"/>
      <c r="I901" s="274"/>
      <c r="J901" s="28"/>
      <c r="K901" s="92"/>
    </row>
    <row r="902" spans="2:11" x14ac:dyDescent="0.25">
      <c r="B902" s="102"/>
      <c r="C902" s="28"/>
      <c r="D902" s="28"/>
      <c r="E902" s="131"/>
      <c r="F902" s="114"/>
      <c r="G902" s="114"/>
      <c r="H902" s="291"/>
      <c r="I902" s="274"/>
      <c r="J902" s="28"/>
      <c r="K902" s="92"/>
    </row>
    <row r="903" spans="2:11" x14ac:dyDescent="0.25">
      <c r="B903" s="102"/>
      <c r="C903" s="28"/>
      <c r="D903" s="28"/>
      <c r="E903" s="131"/>
      <c r="F903" s="114"/>
      <c r="G903" s="114"/>
      <c r="H903" s="291"/>
      <c r="I903" s="274"/>
      <c r="J903" s="28"/>
      <c r="K903" s="92"/>
    </row>
    <row r="904" spans="2:11" x14ac:dyDescent="0.25">
      <c r="B904" s="102"/>
      <c r="C904" s="28"/>
      <c r="D904" s="28"/>
      <c r="E904" s="131"/>
      <c r="F904" s="114"/>
      <c r="G904" s="114"/>
      <c r="H904" s="291"/>
      <c r="I904" s="274"/>
      <c r="J904" s="28"/>
      <c r="K904" s="92"/>
    </row>
    <row r="905" spans="2:11" x14ac:dyDescent="0.25">
      <c r="B905" s="102"/>
      <c r="C905" s="28"/>
      <c r="D905" s="28"/>
      <c r="E905" s="131"/>
      <c r="F905" s="114"/>
      <c r="G905" s="114"/>
      <c r="H905" s="291"/>
      <c r="I905" s="274"/>
      <c r="J905" s="28"/>
      <c r="K905" s="92"/>
    </row>
    <row r="906" spans="2:11" x14ac:dyDescent="0.25">
      <c r="B906" s="102"/>
      <c r="C906" s="28"/>
      <c r="D906" s="28"/>
      <c r="E906" s="131"/>
      <c r="F906" s="114"/>
      <c r="G906" s="114"/>
      <c r="H906" s="291"/>
      <c r="I906" s="274"/>
      <c r="J906" s="28"/>
      <c r="K906" s="92"/>
    </row>
    <row r="907" spans="2:11" x14ac:dyDescent="0.25">
      <c r="B907" s="102"/>
      <c r="C907" s="28"/>
      <c r="D907" s="28"/>
      <c r="E907" s="131"/>
      <c r="F907" s="114"/>
      <c r="G907" s="114"/>
      <c r="H907" s="291"/>
      <c r="I907" s="274"/>
      <c r="J907" s="28"/>
      <c r="K907" s="92"/>
    </row>
    <row r="908" spans="2:11" x14ac:dyDescent="0.25">
      <c r="B908" s="102"/>
      <c r="C908" s="28"/>
      <c r="D908" s="28"/>
      <c r="E908" s="131"/>
      <c r="F908" s="114"/>
      <c r="G908" s="114"/>
      <c r="H908" s="291"/>
      <c r="I908" s="274"/>
      <c r="J908" s="28"/>
      <c r="K908" s="92"/>
    </row>
    <row r="909" spans="2:11" x14ac:dyDescent="0.25">
      <c r="B909" s="102"/>
      <c r="C909" s="28"/>
      <c r="D909" s="28"/>
      <c r="E909" s="131"/>
      <c r="F909" s="114"/>
      <c r="G909" s="114"/>
      <c r="H909" s="291"/>
      <c r="I909" s="274"/>
      <c r="J909" s="28"/>
      <c r="K909" s="92"/>
    </row>
    <row r="910" spans="2:11" x14ac:dyDescent="0.25">
      <c r="B910" s="102"/>
      <c r="C910" s="28"/>
      <c r="D910" s="28"/>
      <c r="E910" s="131"/>
      <c r="F910" s="114"/>
      <c r="G910" s="114"/>
      <c r="H910" s="291"/>
      <c r="I910" s="274"/>
      <c r="J910" s="28"/>
      <c r="K910" s="92"/>
    </row>
    <row r="911" spans="2:11" x14ac:dyDescent="0.25">
      <c r="B911" s="102"/>
      <c r="C911" s="28"/>
      <c r="D911" s="28"/>
      <c r="E911" s="131"/>
      <c r="F911" s="114"/>
      <c r="G911" s="114"/>
      <c r="H911" s="291"/>
      <c r="I911" s="274"/>
      <c r="J911" s="28"/>
      <c r="K911" s="92"/>
    </row>
    <row r="912" spans="2:11" x14ac:dyDescent="0.25">
      <c r="B912" s="102"/>
      <c r="C912" s="28"/>
      <c r="D912" s="28"/>
      <c r="E912" s="131"/>
      <c r="F912" s="114"/>
      <c r="G912" s="114"/>
      <c r="H912" s="291"/>
      <c r="I912" s="274"/>
      <c r="J912" s="28"/>
      <c r="K912" s="92"/>
    </row>
    <row r="913" spans="2:11" x14ac:dyDescent="0.25">
      <c r="B913" s="102"/>
      <c r="C913" s="28"/>
      <c r="D913" s="28"/>
      <c r="E913" s="131"/>
      <c r="F913" s="114"/>
      <c r="G913" s="114"/>
      <c r="H913" s="291"/>
      <c r="I913" s="274"/>
      <c r="J913" s="28"/>
      <c r="K913" s="92"/>
    </row>
    <row r="914" spans="2:11" x14ac:dyDescent="0.25">
      <c r="B914" s="102"/>
      <c r="C914" s="28"/>
      <c r="D914" s="28"/>
      <c r="E914" s="131"/>
      <c r="F914" s="114"/>
      <c r="G914" s="114"/>
      <c r="H914" s="291"/>
      <c r="I914" s="274"/>
      <c r="J914" s="28"/>
      <c r="K914" s="92"/>
    </row>
    <row r="915" spans="2:11" x14ac:dyDescent="0.25">
      <c r="B915" s="102"/>
      <c r="C915" s="28"/>
      <c r="D915" s="28"/>
      <c r="E915" s="131"/>
      <c r="F915" s="114"/>
      <c r="G915" s="114"/>
      <c r="H915" s="291"/>
      <c r="I915" s="274"/>
      <c r="J915" s="28"/>
      <c r="K915" s="92"/>
    </row>
    <row r="916" spans="2:11" x14ac:dyDescent="0.25">
      <c r="B916" s="102"/>
      <c r="C916" s="28"/>
      <c r="D916" s="28"/>
      <c r="E916" s="131"/>
      <c r="F916" s="114"/>
      <c r="G916" s="114"/>
      <c r="H916" s="291"/>
      <c r="I916" s="274"/>
      <c r="J916" s="28"/>
      <c r="K916" s="92"/>
    </row>
    <row r="917" spans="2:11" x14ac:dyDescent="0.25">
      <c r="B917" s="102"/>
      <c r="C917" s="28"/>
      <c r="D917" s="28"/>
      <c r="E917" s="131"/>
      <c r="F917" s="114"/>
      <c r="G917" s="114"/>
      <c r="H917" s="291"/>
      <c r="I917" s="274"/>
      <c r="J917" s="28"/>
      <c r="K917" s="92"/>
    </row>
    <row r="918" spans="2:11" x14ac:dyDescent="0.25">
      <c r="B918" s="102"/>
      <c r="C918" s="28"/>
      <c r="D918" s="28"/>
      <c r="E918" s="131"/>
      <c r="F918" s="114"/>
      <c r="G918" s="114"/>
      <c r="H918" s="291"/>
      <c r="I918" s="274"/>
      <c r="J918" s="28"/>
      <c r="K918" s="92"/>
    </row>
    <row r="919" spans="2:11" x14ac:dyDescent="0.25">
      <c r="B919" s="102"/>
      <c r="C919" s="28"/>
      <c r="D919" s="28"/>
      <c r="E919" s="131"/>
      <c r="F919" s="114"/>
      <c r="G919" s="114"/>
      <c r="H919" s="291"/>
      <c r="I919" s="274"/>
      <c r="J919" s="28"/>
      <c r="K919" s="92"/>
    </row>
    <row r="920" spans="2:11" x14ac:dyDescent="0.25">
      <c r="B920" s="102"/>
      <c r="C920" s="28"/>
      <c r="D920" s="28"/>
      <c r="E920" s="131"/>
      <c r="F920" s="114"/>
      <c r="G920" s="114"/>
      <c r="H920" s="291"/>
      <c r="I920" s="274"/>
      <c r="J920" s="28"/>
      <c r="K920" s="92"/>
    </row>
    <row r="921" spans="2:11" x14ac:dyDescent="0.25">
      <c r="B921" s="102"/>
      <c r="C921" s="28"/>
      <c r="D921" s="28"/>
      <c r="E921" s="131"/>
      <c r="F921" s="114"/>
      <c r="G921" s="114"/>
      <c r="H921" s="291"/>
      <c r="I921" s="274"/>
      <c r="J921" s="28"/>
      <c r="K921" s="92"/>
    </row>
    <row r="922" spans="2:11" x14ac:dyDescent="0.25">
      <c r="B922" s="102"/>
      <c r="C922" s="28"/>
      <c r="D922" s="28"/>
      <c r="E922" s="131"/>
      <c r="F922" s="114"/>
      <c r="G922" s="114"/>
      <c r="H922" s="291"/>
      <c r="I922" s="274"/>
      <c r="J922" s="28"/>
      <c r="K922" s="92"/>
    </row>
    <row r="923" spans="2:11" x14ac:dyDescent="0.25">
      <c r="B923" s="102"/>
      <c r="C923" s="28"/>
      <c r="D923" s="28"/>
      <c r="E923" s="131"/>
      <c r="F923" s="114"/>
      <c r="G923" s="114"/>
      <c r="H923" s="291"/>
      <c r="I923" s="274"/>
      <c r="J923" s="28"/>
      <c r="K923" s="92"/>
    </row>
    <row r="924" spans="2:11" x14ac:dyDescent="0.25">
      <c r="B924" s="102"/>
      <c r="C924" s="28"/>
      <c r="D924" s="28"/>
      <c r="E924" s="131"/>
      <c r="F924" s="114"/>
      <c r="G924" s="114"/>
      <c r="H924" s="291"/>
      <c r="I924" s="274"/>
      <c r="J924" s="28"/>
      <c r="K924" s="92"/>
    </row>
    <row r="925" spans="2:11" x14ac:dyDescent="0.25">
      <c r="B925" s="102"/>
      <c r="C925" s="28"/>
      <c r="D925" s="28"/>
      <c r="E925" s="131"/>
      <c r="F925" s="114"/>
      <c r="G925" s="114"/>
      <c r="H925" s="291"/>
      <c r="I925" s="274"/>
      <c r="J925" s="28"/>
      <c r="K925" s="92"/>
    </row>
    <row r="926" spans="2:11" x14ac:dyDescent="0.25">
      <c r="B926" s="102"/>
      <c r="C926" s="28"/>
      <c r="D926" s="28"/>
      <c r="E926" s="131"/>
      <c r="F926" s="114"/>
      <c r="G926" s="114"/>
      <c r="H926" s="291"/>
      <c r="I926" s="274"/>
      <c r="J926" s="28"/>
      <c r="K926" s="92"/>
    </row>
    <row r="927" spans="2:11" x14ac:dyDescent="0.25">
      <c r="B927" s="102"/>
      <c r="C927" s="28"/>
      <c r="D927" s="28"/>
      <c r="E927" s="131"/>
      <c r="F927" s="114"/>
      <c r="G927" s="114"/>
      <c r="H927" s="291"/>
      <c r="I927" s="274"/>
      <c r="J927" s="28"/>
      <c r="K927" s="92"/>
    </row>
    <row r="928" spans="2:11" x14ac:dyDescent="0.25">
      <c r="B928" s="102"/>
      <c r="C928" s="28"/>
      <c r="D928" s="28"/>
      <c r="E928" s="131"/>
      <c r="F928" s="114"/>
      <c r="G928" s="114"/>
      <c r="H928" s="291"/>
      <c r="I928" s="274"/>
      <c r="J928" s="28"/>
      <c r="K928" s="92"/>
    </row>
    <row r="929" spans="2:11" x14ac:dyDescent="0.25">
      <c r="B929" s="102"/>
      <c r="C929" s="28"/>
      <c r="D929" s="28"/>
      <c r="E929" s="131"/>
      <c r="F929" s="114"/>
      <c r="G929" s="114"/>
      <c r="H929" s="291"/>
      <c r="I929" s="274"/>
      <c r="J929" s="28"/>
      <c r="K929" s="92"/>
    </row>
    <row r="930" spans="2:11" x14ac:dyDescent="0.25">
      <c r="B930" s="102"/>
      <c r="C930" s="28"/>
      <c r="D930" s="28"/>
      <c r="E930" s="131"/>
      <c r="F930" s="114"/>
      <c r="G930" s="114"/>
      <c r="H930" s="291"/>
      <c r="I930" s="274"/>
      <c r="J930" s="28"/>
      <c r="K930" s="92"/>
    </row>
    <row r="931" spans="2:11" x14ac:dyDescent="0.25">
      <c r="B931" s="102"/>
      <c r="C931" s="28"/>
      <c r="D931" s="28"/>
      <c r="E931" s="131"/>
      <c r="F931" s="114"/>
      <c r="G931" s="114"/>
      <c r="H931" s="291"/>
      <c r="I931" s="274"/>
      <c r="J931" s="28"/>
      <c r="K931" s="92"/>
    </row>
    <row r="932" spans="2:11" x14ac:dyDescent="0.25">
      <c r="B932" s="102"/>
      <c r="C932" s="28"/>
      <c r="D932" s="28"/>
      <c r="E932" s="131"/>
      <c r="F932" s="114"/>
      <c r="G932" s="114"/>
      <c r="H932" s="291"/>
      <c r="I932" s="274"/>
      <c r="J932" s="28"/>
      <c r="K932" s="92"/>
    </row>
    <row r="933" spans="2:11" x14ac:dyDescent="0.25">
      <c r="B933" s="102"/>
      <c r="C933" s="28"/>
      <c r="D933" s="28"/>
      <c r="E933" s="131"/>
      <c r="F933" s="114"/>
      <c r="G933" s="114"/>
      <c r="H933" s="291"/>
      <c r="I933" s="274"/>
      <c r="J933" s="28"/>
      <c r="K933" s="92"/>
    </row>
    <row r="934" spans="2:11" x14ac:dyDescent="0.25">
      <c r="B934" s="102"/>
      <c r="C934" s="28"/>
      <c r="D934" s="28"/>
      <c r="E934" s="131"/>
      <c r="F934" s="114"/>
      <c r="G934" s="114"/>
      <c r="H934" s="291"/>
      <c r="I934" s="274"/>
      <c r="J934" s="28"/>
      <c r="K934" s="92"/>
    </row>
    <row r="935" spans="2:11" x14ac:dyDescent="0.25">
      <c r="B935" s="102"/>
      <c r="C935" s="28"/>
      <c r="D935" s="28"/>
      <c r="E935" s="131"/>
      <c r="F935" s="114"/>
      <c r="G935" s="114"/>
      <c r="H935" s="291"/>
      <c r="I935" s="274"/>
      <c r="J935" s="28"/>
      <c r="K935" s="92"/>
    </row>
    <row r="936" spans="2:11" x14ac:dyDescent="0.25">
      <c r="B936" s="102"/>
      <c r="C936" s="28"/>
      <c r="D936" s="28"/>
      <c r="E936" s="131"/>
      <c r="F936" s="114"/>
      <c r="G936" s="114"/>
      <c r="H936" s="291"/>
      <c r="I936" s="274"/>
      <c r="J936" s="28"/>
      <c r="K936" s="92"/>
    </row>
    <row r="937" spans="2:11" x14ac:dyDescent="0.25">
      <c r="B937" s="102"/>
      <c r="C937" s="28"/>
      <c r="D937" s="28"/>
      <c r="E937" s="131"/>
      <c r="F937" s="114"/>
      <c r="G937" s="114"/>
      <c r="H937" s="291"/>
      <c r="I937" s="274"/>
      <c r="J937" s="28"/>
      <c r="K937" s="92"/>
    </row>
    <row r="938" spans="2:11" x14ac:dyDescent="0.25">
      <c r="B938" s="102"/>
      <c r="C938" s="28"/>
      <c r="D938" s="28"/>
      <c r="E938" s="131"/>
      <c r="F938" s="114"/>
      <c r="G938" s="114"/>
      <c r="H938" s="291"/>
      <c r="I938" s="274"/>
      <c r="J938" s="28"/>
      <c r="K938" s="92"/>
    </row>
    <row r="939" spans="2:11" x14ac:dyDescent="0.25">
      <c r="B939" s="102"/>
      <c r="C939" s="28"/>
      <c r="D939" s="28"/>
      <c r="E939" s="131"/>
      <c r="F939" s="114"/>
      <c r="G939" s="114"/>
      <c r="H939" s="291"/>
      <c r="I939" s="274"/>
      <c r="J939" s="28"/>
      <c r="K939" s="92"/>
    </row>
    <row r="940" spans="2:11" x14ac:dyDescent="0.25">
      <c r="B940" s="102"/>
      <c r="C940" s="28"/>
      <c r="D940" s="28"/>
      <c r="E940" s="131"/>
      <c r="F940" s="114"/>
      <c r="G940" s="114"/>
      <c r="H940" s="291"/>
      <c r="I940" s="274"/>
      <c r="J940" s="28"/>
      <c r="K940" s="92"/>
    </row>
    <row r="941" spans="2:11" x14ac:dyDescent="0.25">
      <c r="B941" s="102"/>
      <c r="C941" s="28"/>
      <c r="D941" s="28"/>
      <c r="E941" s="131"/>
      <c r="F941" s="114"/>
      <c r="G941" s="114"/>
      <c r="H941" s="291"/>
      <c r="I941" s="274"/>
      <c r="J941" s="28"/>
      <c r="K941" s="92"/>
    </row>
    <row r="942" spans="2:11" x14ac:dyDescent="0.25">
      <c r="B942" s="102"/>
      <c r="C942" s="28"/>
      <c r="D942" s="28"/>
      <c r="E942" s="131"/>
      <c r="F942" s="114"/>
      <c r="G942" s="114"/>
      <c r="H942" s="291"/>
      <c r="I942" s="274"/>
      <c r="J942" s="28"/>
      <c r="K942" s="92"/>
    </row>
    <row r="943" spans="2:11" x14ac:dyDescent="0.25">
      <c r="B943" s="102"/>
      <c r="C943" s="28"/>
      <c r="D943" s="28"/>
      <c r="E943" s="131"/>
      <c r="F943" s="114"/>
      <c r="G943" s="114"/>
      <c r="H943" s="291"/>
      <c r="I943" s="274"/>
      <c r="J943" s="28"/>
      <c r="K943" s="92"/>
    </row>
    <row r="944" spans="2:11" x14ac:dyDescent="0.25">
      <c r="B944" s="102"/>
      <c r="C944" s="28"/>
      <c r="D944" s="28"/>
      <c r="E944" s="131"/>
      <c r="F944" s="114"/>
      <c r="G944" s="114"/>
      <c r="H944" s="291"/>
      <c r="I944" s="274"/>
      <c r="J944" s="28"/>
      <c r="K944" s="92"/>
    </row>
    <row r="945" spans="2:11" x14ac:dyDescent="0.25">
      <c r="B945" s="102"/>
      <c r="C945" s="28"/>
      <c r="D945" s="28"/>
      <c r="E945" s="131"/>
      <c r="F945" s="114"/>
      <c r="G945" s="114"/>
      <c r="H945" s="291"/>
      <c r="I945" s="274"/>
      <c r="J945" s="28"/>
      <c r="K945" s="92"/>
    </row>
    <row r="946" spans="2:11" x14ac:dyDescent="0.25">
      <c r="B946" s="102"/>
      <c r="C946" s="28"/>
      <c r="D946" s="28"/>
      <c r="E946" s="131"/>
      <c r="F946" s="114"/>
      <c r="G946" s="114"/>
      <c r="H946" s="291"/>
      <c r="I946" s="274"/>
      <c r="J946" s="28"/>
      <c r="K946" s="92"/>
    </row>
    <row r="947" spans="2:11" x14ac:dyDescent="0.25">
      <c r="B947" s="102"/>
      <c r="C947" s="28"/>
      <c r="D947" s="28"/>
      <c r="E947" s="131"/>
      <c r="F947" s="114"/>
      <c r="G947" s="114"/>
      <c r="H947" s="291"/>
      <c r="I947" s="274"/>
      <c r="J947" s="28"/>
      <c r="K947" s="92"/>
    </row>
    <row r="948" spans="2:11" x14ac:dyDescent="0.25">
      <c r="B948" s="102"/>
      <c r="C948" s="28"/>
      <c r="D948" s="28"/>
      <c r="E948" s="131"/>
      <c r="F948" s="114"/>
      <c r="G948" s="114"/>
      <c r="H948" s="291"/>
      <c r="I948" s="274"/>
      <c r="J948" s="28"/>
      <c r="K948" s="92"/>
    </row>
    <row r="949" spans="2:11" x14ac:dyDescent="0.25">
      <c r="B949" s="102"/>
      <c r="C949" s="28"/>
      <c r="D949" s="28"/>
      <c r="E949" s="131"/>
      <c r="F949" s="114"/>
      <c r="G949" s="114"/>
      <c r="H949" s="291"/>
      <c r="I949" s="274"/>
      <c r="J949" s="28"/>
      <c r="K949" s="92"/>
    </row>
    <row r="950" spans="2:11" x14ac:dyDescent="0.25">
      <c r="B950" s="102"/>
      <c r="C950" s="28"/>
      <c r="D950" s="28"/>
      <c r="E950" s="131"/>
      <c r="F950" s="114"/>
      <c r="G950" s="114"/>
      <c r="H950" s="291"/>
      <c r="I950" s="274"/>
      <c r="J950" s="28"/>
      <c r="K950" s="92"/>
    </row>
    <row r="951" spans="2:11" x14ac:dyDescent="0.25">
      <c r="B951" s="102"/>
      <c r="C951" s="28"/>
      <c r="D951" s="28"/>
      <c r="E951" s="131"/>
      <c r="F951" s="114"/>
      <c r="G951" s="114"/>
      <c r="H951" s="291"/>
      <c r="I951" s="274"/>
      <c r="J951" s="28"/>
      <c r="K951" s="92"/>
    </row>
    <row r="952" spans="2:11" x14ac:dyDescent="0.25">
      <c r="B952" s="102"/>
      <c r="C952" s="28"/>
      <c r="D952" s="28"/>
      <c r="E952" s="131"/>
      <c r="F952" s="114"/>
      <c r="G952" s="114"/>
      <c r="H952" s="291"/>
      <c r="I952" s="274"/>
      <c r="J952" s="28"/>
      <c r="K952" s="92"/>
    </row>
    <row r="953" spans="2:11" x14ac:dyDescent="0.25">
      <c r="B953" s="102"/>
      <c r="C953" s="28"/>
      <c r="D953" s="28"/>
      <c r="E953" s="131"/>
      <c r="F953" s="114"/>
      <c r="G953" s="114"/>
      <c r="H953" s="291"/>
      <c r="I953" s="274"/>
      <c r="J953" s="28"/>
      <c r="K953" s="92"/>
    </row>
    <row r="954" spans="2:11" x14ac:dyDescent="0.25">
      <c r="B954" s="102"/>
      <c r="C954" s="28"/>
      <c r="D954" s="28"/>
      <c r="E954" s="131"/>
      <c r="F954" s="114"/>
      <c r="G954" s="114"/>
      <c r="H954" s="291"/>
      <c r="I954" s="274"/>
      <c r="J954" s="28"/>
      <c r="K954" s="92"/>
    </row>
    <row r="955" spans="2:11" x14ac:dyDescent="0.25">
      <c r="B955" s="102"/>
      <c r="C955" s="28"/>
      <c r="D955" s="28"/>
      <c r="E955" s="131"/>
      <c r="F955" s="114"/>
      <c r="G955" s="114"/>
      <c r="H955" s="291"/>
      <c r="I955" s="274"/>
      <c r="J955" s="28"/>
      <c r="K955" s="92"/>
    </row>
    <row r="956" spans="2:11" x14ac:dyDescent="0.25">
      <c r="B956" s="102"/>
      <c r="C956" s="28"/>
      <c r="D956" s="28"/>
      <c r="E956" s="131"/>
      <c r="F956" s="114"/>
      <c r="G956" s="114"/>
      <c r="H956" s="291"/>
      <c r="I956" s="274"/>
      <c r="J956" s="28"/>
      <c r="K956" s="92"/>
    </row>
    <row r="957" spans="2:11" x14ac:dyDescent="0.25">
      <c r="B957" s="102"/>
      <c r="C957" s="28"/>
      <c r="D957" s="28"/>
      <c r="E957" s="131"/>
      <c r="F957" s="114"/>
      <c r="G957" s="114"/>
      <c r="H957" s="291"/>
      <c r="I957" s="274"/>
      <c r="J957" s="28"/>
      <c r="K957" s="92"/>
    </row>
    <row r="958" spans="2:11" x14ac:dyDescent="0.25">
      <c r="B958" s="102"/>
      <c r="C958" s="28"/>
      <c r="D958" s="28"/>
      <c r="E958" s="131"/>
      <c r="F958" s="114"/>
      <c r="G958" s="114"/>
      <c r="H958" s="291"/>
      <c r="I958" s="274"/>
      <c r="J958" s="28"/>
      <c r="K958" s="92"/>
    </row>
    <row r="959" spans="2:11" x14ac:dyDescent="0.25">
      <c r="B959" s="102"/>
      <c r="C959" s="28"/>
      <c r="D959" s="28"/>
      <c r="E959" s="131"/>
      <c r="F959" s="114"/>
      <c r="G959" s="114"/>
      <c r="H959" s="291"/>
      <c r="I959" s="274"/>
      <c r="J959" s="28"/>
      <c r="K959" s="92"/>
    </row>
    <row r="960" spans="2:11" x14ac:dyDescent="0.25">
      <c r="B960" s="102"/>
      <c r="C960" s="28"/>
      <c r="D960" s="28"/>
      <c r="E960" s="131"/>
      <c r="F960" s="114"/>
      <c r="G960" s="114"/>
      <c r="H960" s="291"/>
      <c r="I960" s="274"/>
      <c r="J960" s="28"/>
      <c r="K960" s="92"/>
    </row>
    <row r="961" spans="2:11" x14ac:dyDescent="0.25">
      <c r="B961" s="102"/>
      <c r="C961" s="28"/>
      <c r="D961" s="28"/>
      <c r="E961" s="131"/>
      <c r="F961" s="114"/>
      <c r="G961" s="114"/>
      <c r="H961" s="291"/>
      <c r="I961" s="274"/>
      <c r="J961" s="28"/>
      <c r="K961" s="92"/>
    </row>
    <row r="962" spans="2:11" x14ac:dyDescent="0.25">
      <c r="B962" s="102"/>
      <c r="C962" s="28"/>
      <c r="D962" s="28"/>
      <c r="E962" s="131"/>
      <c r="F962" s="114"/>
      <c r="G962" s="114"/>
      <c r="H962" s="291"/>
      <c r="I962" s="274"/>
      <c r="J962" s="28"/>
      <c r="K962" s="92"/>
    </row>
    <row r="963" spans="2:11" x14ac:dyDescent="0.25">
      <c r="B963" s="102"/>
      <c r="C963" s="28"/>
      <c r="D963" s="28"/>
      <c r="E963" s="131"/>
      <c r="F963" s="114"/>
      <c r="G963" s="114"/>
      <c r="H963" s="291"/>
      <c r="I963" s="274"/>
      <c r="J963" s="28"/>
      <c r="K963" s="92"/>
    </row>
    <row r="964" spans="2:11" x14ac:dyDescent="0.25">
      <c r="B964" s="102"/>
      <c r="C964" s="28"/>
      <c r="D964" s="28"/>
      <c r="E964" s="131"/>
      <c r="F964" s="114"/>
      <c r="G964" s="114"/>
      <c r="H964" s="291"/>
      <c r="I964" s="274"/>
      <c r="J964" s="28"/>
      <c r="K964" s="92"/>
    </row>
    <row r="965" spans="2:11" x14ac:dyDescent="0.25">
      <c r="B965" s="102"/>
      <c r="C965" s="28"/>
      <c r="D965" s="28"/>
      <c r="E965" s="131"/>
      <c r="F965" s="114"/>
      <c r="G965" s="114"/>
      <c r="H965" s="291"/>
      <c r="I965" s="274"/>
      <c r="J965" s="28"/>
      <c r="K965" s="92"/>
    </row>
    <row r="966" spans="2:11" x14ac:dyDescent="0.25">
      <c r="B966" s="102"/>
      <c r="C966" s="28"/>
      <c r="D966" s="28"/>
      <c r="E966" s="131"/>
      <c r="F966" s="114"/>
      <c r="G966" s="114"/>
      <c r="H966" s="291"/>
      <c r="I966" s="274"/>
      <c r="J966" s="28"/>
      <c r="K966" s="92"/>
    </row>
    <row r="967" spans="2:11" x14ac:dyDescent="0.25">
      <c r="B967" s="102"/>
      <c r="C967" s="28"/>
      <c r="D967" s="28"/>
      <c r="E967" s="131"/>
      <c r="F967" s="114"/>
      <c r="G967" s="114"/>
      <c r="H967" s="291"/>
      <c r="I967" s="274"/>
      <c r="J967" s="28"/>
      <c r="K967" s="92"/>
    </row>
    <row r="968" spans="2:11" x14ac:dyDescent="0.25">
      <c r="B968" s="102"/>
      <c r="C968" s="28"/>
      <c r="D968" s="28"/>
      <c r="E968" s="131"/>
      <c r="F968" s="114"/>
      <c r="G968" s="114"/>
      <c r="H968" s="291"/>
      <c r="I968" s="274"/>
      <c r="J968" s="28"/>
      <c r="K968" s="92"/>
    </row>
    <row r="969" spans="2:11" x14ac:dyDescent="0.25">
      <c r="B969" s="102"/>
      <c r="C969" s="28"/>
      <c r="D969" s="28"/>
      <c r="E969" s="131"/>
      <c r="F969" s="114"/>
      <c r="G969" s="114"/>
      <c r="H969" s="291"/>
      <c r="I969" s="274"/>
      <c r="J969" s="28"/>
      <c r="K969" s="92"/>
    </row>
    <row r="970" spans="2:11" x14ac:dyDescent="0.25">
      <c r="B970" s="102"/>
      <c r="C970" s="28"/>
      <c r="D970" s="28"/>
      <c r="E970" s="131"/>
      <c r="F970" s="114"/>
      <c r="G970" s="114"/>
      <c r="H970" s="291"/>
      <c r="I970" s="274"/>
      <c r="J970" s="28"/>
      <c r="K970" s="92"/>
    </row>
    <row r="971" spans="2:11" x14ac:dyDescent="0.25">
      <c r="B971" s="102"/>
      <c r="C971" s="28"/>
      <c r="D971" s="28"/>
      <c r="E971" s="131"/>
      <c r="F971" s="114"/>
      <c r="G971" s="114"/>
      <c r="H971" s="291"/>
      <c r="I971" s="274"/>
      <c r="J971" s="28"/>
      <c r="K971" s="92"/>
    </row>
    <row r="972" spans="2:11" x14ac:dyDescent="0.25">
      <c r="B972" s="102"/>
      <c r="C972" s="28"/>
      <c r="D972" s="28"/>
      <c r="E972" s="131"/>
      <c r="F972" s="114"/>
      <c r="G972" s="114"/>
      <c r="H972" s="291"/>
      <c r="I972" s="274"/>
      <c r="J972" s="28"/>
      <c r="K972" s="92"/>
    </row>
    <row r="973" spans="2:11" x14ac:dyDescent="0.25">
      <c r="B973" s="102"/>
      <c r="C973" s="28"/>
      <c r="D973" s="28"/>
      <c r="E973" s="131"/>
      <c r="F973" s="114"/>
      <c r="G973" s="114"/>
      <c r="H973" s="291"/>
      <c r="I973" s="274"/>
      <c r="J973" s="28"/>
      <c r="K973" s="92"/>
    </row>
    <row r="974" spans="2:11" x14ac:dyDescent="0.25">
      <c r="B974" s="102"/>
      <c r="C974" s="28"/>
      <c r="D974" s="28"/>
      <c r="E974" s="131"/>
      <c r="F974" s="114"/>
      <c r="G974" s="114"/>
      <c r="H974" s="291"/>
      <c r="I974" s="274"/>
      <c r="J974" s="28"/>
      <c r="K974" s="92"/>
    </row>
    <row r="975" spans="2:11" x14ac:dyDescent="0.25">
      <c r="B975" s="102"/>
      <c r="C975" s="28"/>
      <c r="D975" s="28"/>
      <c r="E975" s="131"/>
      <c r="F975" s="114"/>
      <c r="G975" s="114"/>
      <c r="H975" s="291"/>
      <c r="I975" s="274"/>
      <c r="J975" s="28"/>
      <c r="K975" s="92"/>
    </row>
    <row r="976" spans="2:11" x14ac:dyDescent="0.25">
      <c r="B976" s="102"/>
      <c r="C976" s="28"/>
      <c r="D976" s="28"/>
      <c r="E976" s="131"/>
      <c r="F976" s="114"/>
      <c r="G976" s="114"/>
      <c r="H976" s="291"/>
      <c r="I976" s="274"/>
      <c r="J976" s="28"/>
      <c r="K976" s="92"/>
    </row>
    <row r="977" spans="2:11" x14ac:dyDescent="0.25">
      <c r="B977" s="102"/>
      <c r="C977" s="28"/>
      <c r="D977" s="28"/>
      <c r="E977" s="131"/>
      <c r="F977" s="114"/>
      <c r="G977" s="114"/>
      <c r="H977" s="291"/>
      <c r="I977" s="274"/>
      <c r="J977" s="28"/>
      <c r="K977" s="92"/>
    </row>
    <row r="978" spans="2:11" x14ac:dyDescent="0.25">
      <c r="B978" s="102"/>
      <c r="C978" s="28"/>
      <c r="D978" s="28"/>
      <c r="E978" s="131"/>
      <c r="F978" s="114"/>
      <c r="G978" s="114"/>
      <c r="H978" s="291"/>
      <c r="I978" s="274"/>
      <c r="J978" s="28"/>
      <c r="K978" s="92"/>
    </row>
    <row r="979" spans="2:11" x14ac:dyDescent="0.25">
      <c r="B979" s="102"/>
      <c r="C979" s="28"/>
      <c r="D979" s="28"/>
      <c r="E979" s="131"/>
      <c r="F979" s="114"/>
      <c r="G979" s="114"/>
      <c r="H979" s="291"/>
      <c r="I979" s="274"/>
      <c r="J979" s="28"/>
      <c r="K979" s="92"/>
    </row>
    <row r="980" spans="2:11" x14ac:dyDescent="0.25">
      <c r="B980" s="102"/>
      <c r="C980" s="28"/>
      <c r="D980" s="28"/>
      <c r="E980" s="131"/>
      <c r="F980" s="114"/>
      <c r="G980" s="114"/>
      <c r="H980" s="291"/>
      <c r="I980" s="274"/>
      <c r="J980" s="28"/>
      <c r="K980" s="92"/>
    </row>
    <row r="981" spans="2:11" x14ac:dyDescent="0.25">
      <c r="B981" s="102"/>
      <c r="C981" s="28"/>
      <c r="D981" s="28"/>
      <c r="E981" s="131"/>
      <c r="F981" s="114"/>
      <c r="G981" s="114"/>
      <c r="H981" s="291"/>
      <c r="I981" s="274"/>
      <c r="J981" s="28"/>
      <c r="K981" s="92"/>
    </row>
    <row r="982" spans="2:11" x14ac:dyDescent="0.25">
      <c r="B982" s="102"/>
      <c r="C982" s="28"/>
      <c r="D982" s="28"/>
      <c r="E982" s="131"/>
      <c r="F982" s="114"/>
      <c r="G982" s="114"/>
      <c r="H982" s="291"/>
      <c r="I982" s="274"/>
      <c r="J982" s="28"/>
      <c r="K982" s="92"/>
    </row>
    <row r="983" spans="2:11" x14ac:dyDescent="0.25">
      <c r="B983" s="102"/>
      <c r="C983" s="28"/>
      <c r="D983" s="28"/>
      <c r="E983" s="131"/>
      <c r="F983" s="114"/>
      <c r="G983" s="114"/>
      <c r="H983" s="291"/>
      <c r="I983" s="274"/>
      <c r="J983" s="28"/>
      <c r="K983" s="92"/>
    </row>
    <row r="984" spans="2:11" x14ac:dyDescent="0.25">
      <c r="B984" s="102"/>
      <c r="C984" s="28"/>
      <c r="D984" s="28"/>
      <c r="E984" s="131"/>
      <c r="F984" s="114"/>
      <c r="G984" s="114"/>
      <c r="H984" s="291"/>
      <c r="I984" s="274"/>
      <c r="J984" s="28"/>
      <c r="K984" s="92"/>
    </row>
    <row r="985" spans="2:11" x14ac:dyDescent="0.25">
      <c r="B985" s="102"/>
      <c r="C985" s="28"/>
      <c r="D985" s="28"/>
      <c r="E985" s="131"/>
      <c r="F985" s="114"/>
      <c r="G985" s="114"/>
      <c r="H985" s="291"/>
      <c r="I985" s="274"/>
      <c r="J985" s="28"/>
      <c r="K985" s="92"/>
    </row>
    <row r="986" spans="2:11" x14ac:dyDescent="0.25">
      <c r="B986" s="102"/>
      <c r="C986" s="28"/>
      <c r="D986" s="28"/>
      <c r="E986" s="131"/>
      <c r="F986" s="114"/>
      <c r="G986" s="114"/>
      <c r="H986" s="291"/>
      <c r="I986" s="274"/>
      <c r="J986" s="28"/>
      <c r="K986" s="92"/>
    </row>
    <row r="987" spans="2:11" x14ac:dyDescent="0.25">
      <c r="B987" s="102"/>
      <c r="C987" s="28"/>
      <c r="D987" s="28"/>
      <c r="E987" s="131"/>
      <c r="F987" s="114"/>
      <c r="G987" s="114"/>
      <c r="H987" s="291"/>
      <c r="I987" s="274"/>
      <c r="J987" s="28"/>
      <c r="K987" s="92"/>
    </row>
    <row r="988" spans="2:11" x14ac:dyDescent="0.25">
      <c r="B988" s="102"/>
      <c r="C988" s="28"/>
      <c r="D988" s="28"/>
      <c r="E988" s="131"/>
      <c r="F988" s="114"/>
      <c r="G988" s="114"/>
      <c r="H988" s="291"/>
      <c r="I988" s="274"/>
      <c r="J988" s="28"/>
      <c r="K988" s="92"/>
    </row>
    <row r="989" spans="2:11" x14ac:dyDescent="0.25">
      <c r="B989" s="102"/>
      <c r="C989" s="28"/>
      <c r="D989" s="28"/>
      <c r="E989" s="131"/>
      <c r="F989" s="114"/>
      <c r="G989" s="114"/>
      <c r="H989" s="291"/>
      <c r="I989" s="274"/>
      <c r="J989" s="28"/>
      <c r="K989" s="92"/>
    </row>
    <row r="990" spans="2:11" x14ac:dyDescent="0.25">
      <c r="B990" s="102"/>
      <c r="C990" s="28"/>
      <c r="D990" s="28"/>
      <c r="E990" s="131"/>
      <c r="F990" s="114"/>
      <c r="G990" s="114"/>
      <c r="H990" s="291"/>
      <c r="I990" s="274"/>
      <c r="J990" s="28"/>
      <c r="K990" s="92"/>
    </row>
    <row r="991" spans="2:11" x14ac:dyDescent="0.25">
      <c r="B991" s="102"/>
      <c r="C991" s="28"/>
      <c r="D991" s="28"/>
      <c r="E991" s="131"/>
      <c r="F991" s="114"/>
      <c r="G991" s="114"/>
      <c r="H991" s="291"/>
      <c r="I991" s="274"/>
      <c r="J991" s="28"/>
      <c r="K991" s="92"/>
    </row>
    <row r="992" spans="2:11" x14ac:dyDescent="0.25">
      <c r="B992" s="102"/>
      <c r="C992" s="28"/>
      <c r="D992" s="28"/>
      <c r="E992" s="131"/>
      <c r="F992" s="114"/>
      <c r="G992" s="114"/>
      <c r="H992" s="291"/>
      <c r="I992" s="274"/>
      <c r="J992" s="28"/>
      <c r="K992" s="92"/>
    </row>
    <row r="993" spans="2:11" x14ac:dyDescent="0.25">
      <c r="B993" s="102"/>
      <c r="C993" s="28"/>
      <c r="D993" s="28"/>
      <c r="E993" s="131"/>
      <c r="F993" s="114"/>
      <c r="G993" s="114"/>
      <c r="H993" s="291"/>
      <c r="I993" s="274"/>
      <c r="J993" s="28"/>
      <c r="K993" s="92"/>
    </row>
    <row r="994" spans="2:11" x14ac:dyDescent="0.25">
      <c r="B994" s="102"/>
      <c r="C994" s="28"/>
      <c r="D994" s="28"/>
      <c r="E994" s="131"/>
      <c r="F994" s="114"/>
      <c r="G994" s="114"/>
      <c r="H994" s="291"/>
      <c r="I994" s="274"/>
      <c r="J994" s="28"/>
      <c r="K994" s="92"/>
    </row>
    <row r="995" spans="2:11" x14ac:dyDescent="0.25">
      <c r="B995" s="102"/>
      <c r="C995" s="28"/>
      <c r="D995" s="28"/>
      <c r="E995" s="131"/>
      <c r="F995" s="114"/>
      <c r="G995" s="114"/>
      <c r="H995" s="291"/>
      <c r="I995" s="274"/>
      <c r="J995" s="28"/>
      <c r="K995" s="92"/>
    </row>
    <row r="996" spans="2:11" x14ac:dyDescent="0.25">
      <c r="B996" s="102"/>
      <c r="C996" s="28"/>
      <c r="D996" s="28"/>
      <c r="E996" s="131"/>
      <c r="F996" s="114"/>
      <c r="G996" s="114"/>
      <c r="H996" s="291"/>
      <c r="I996" s="274"/>
      <c r="J996" s="28"/>
      <c r="K996" s="92"/>
    </row>
    <row r="997" spans="2:11" x14ac:dyDescent="0.25">
      <c r="B997" s="102"/>
      <c r="C997" s="28"/>
      <c r="D997" s="28"/>
      <c r="E997" s="131"/>
      <c r="F997" s="114"/>
      <c r="G997" s="114"/>
      <c r="H997" s="291"/>
      <c r="I997" s="274"/>
      <c r="J997" s="28"/>
      <c r="K997" s="92"/>
    </row>
    <row r="998" spans="2:11" x14ac:dyDescent="0.25">
      <c r="B998" s="102"/>
      <c r="C998" s="28"/>
      <c r="D998" s="28"/>
      <c r="E998" s="131"/>
      <c r="F998" s="114"/>
      <c r="G998" s="114"/>
      <c r="H998" s="291"/>
      <c r="I998" s="274"/>
      <c r="J998" s="28"/>
      <c r="K998" s="92"/>
    </row>
    <row r="999" spans="2:11" x14ac:dyDescent="0.25">
      <c r="B999" s="102"/>
      <c r="C999" s="28"/>
      <c r="D999" s="28"/>
      <c r="E999" s="131"/>
      <c r="F999" s="114"/>
      <c r="G999" s="114"/>
      <c r="H999" s="291"/>
      <c r="I999" s="274"/>
      <c r="J999" s="28"/>
      <c r="K999" s="92"/>
    </row>
    <row r="1000" spans="2:11" x14ac:dyDescent="0.25">
      <c r="B1000" s="102"/>
      <c r="C1000" s="28"/>
      <c r="D1000" s="28"/>
      <c r="E1000" s="131"/>
      <c r="F1000" s="114"/>
      <c r="G1000" s="114"/>
      <c r="H1000" s="291"/>
      <c r="I1000" s="274"/>
      <c r="J1000" s="28"/>
      <c r="K1000" s="92"/>
    </row>
    <row r="1001" spans="2:11" x14ac:dyDescent="0.25">
      <c r="B1001" s="102"/>
      <c r="C1001" s="28"/>
      <c r="D1001" s="28"/>
      <c r="E1001" s="131"/>
      <c r="F1001" s="114"/>
      <c r="G1001" s="114"/>
      <c r="H1001" s="291"/>
      <c r="I1001" s="274"/>
      <c r="J1001" s="28"/>
      <c r="K1001" s="92"/>
    </row>
    <row r="1002" spans="2:11" x14ac:dyDescent="0.25">
      <c r="B1002" s="102"/>
      <c r="C1002" s="28"/>
      <c r="D1002" s="28"/>
      <c r="E1002" s="131"/>
      <c r="F1002" s="114"/>
      <c r="G1002" s="114"/>
      <c r="H1002" s="291"/>
      <c r="I1002" s="274"/>
      <c r="J1002" s="28"/>
      <c r="K1002" s="92"/>
    </row>
    <row r="1003" spans="2:11" x14ac:dyDescent="0.25">
      <c r="B1003" s="102"/>
      <c r="C1003" s="28"/>
      <c r="D1003" s="28"/>
      <c r="E1003" s="131"/>
      <c r="F1003" s="114"/>
      <c r="G1003" s="114"/>
      <c r="H1003" s="291"/>
      <c r="I1003" s="274"/>
      <c r="J1003" s="28"/>
      <c r="K1003" s="92"/>
    </row>
    <row r="1004" spans="2:11" x14ac:dyDescent="0.25">
      <c r="B1004" s="102"/>
      <c r="C1004" s="28"/>
      <c r="D1004" s="28"/>
      <c r="E1004" s="131"/>
      <c r="F1004" s="114"/>
      <c r="G1004" s="114"/>
      <c r="H1004" s="291"/>
      <c r="I1004" s="274"/>
      <c r="J1004" s="28"/>
      <c r="K1004" s="92"/>
    </row>
    <row r="1005" spans="2:11" x14ac:dyDescent="0.25">
      <c r="B1005" s="102"/>
      <c r="C1005" s="28"/>
      <c r="D1005" s="28"/>
      <c r="E1005" s="131"/>
      <c r="F1005" s="114"/>
      <c r="G1005" s="114"/>
      <c r="H1005" s="291"/>
      <c r="I1005" s="274"/>
      <c r="J1005" s="28"/>
      <c r="K1005" s="92"/>
    </row>
    <row r="1006" spans="2:11" x14ac:dyDescent="0.25">
      <c r="B1006" s="102"/>
      <c r="C1006" s="28"/>
      <c r="D1006" s="28"/>
      <c r="E1006" s="131"/>
      <c r="F1006" s="114"/>
      <c r="G1006" s="114"/>
      <c r="H1006" s="291"/>
      <c r="I1006" s="274"/>
      <c r="J1006" s="28"/>
      <c r="K1006" s="92"/>
    </row>
    <row r="1007" spans="2:11" x14ac:dyDescent="0.25">
      <c r="B1007" s="102"/>
      <c r="C1007" s="28"/>
      <c r="D1007" s="28"/>
      <c r="E1007" s="131"/>
      <c r="F1007" s="114"/>
      <c r="G1007" s="114"/>
      <c r="H1007" s="291"/>
      <c r="I1007" s="274"/>
      <c r="J1007" s="28"/>
      <c r="K1007" s="92"/>
    </row>
    <row r="1008" spans="2:11" x14ac:dyDescent="0.25">
      <c r="B1008" s="102"/>
      <c r="C1008" s="28"/>
      <c r="D1008" s="28"/>
      <c r="E1008" s="131"/>
      <c r="F1008" s="114"/>
      <c r="G1008" s="114"/>
      <c r="H1008" s="291"/>
      <c r="I1008" s="274"/>
      <c r="J1008" s="28"/>
      <c r="K1008" s="92"/>
    </row>
    <row r="1009" spans="2:11" x14ac:dyDescent="0.25">
      <c r="B1009" s="102"/>
      <c r="C1009" s="28"/>
      <c r="D1009" s="28"/>
      <c r="E1009" s="131"/>
      <c r="F1009" s="114"/>
      <c r="G1009" s="114"/>
      <c r="H1009" s="291"/>
      <c r="I1009" s="274"/>
      <c r="J1009" s="28"/>
      <c r="K1009" s="92"/>
    </row>
    <row r="1010" spans="2:11" x14ac:dyDescent="0.25">
      <c r="B1010" s="102"/>
      <c r="C1010" s="28"/>
      <c r="D1010" s="28"/>
      <c r="E1010" s="131"/>
      <c r="F1010" s="114"/>
      <c r="G1010" s="114"/>
      <c r="H1010" s="291"/>
      <c r="I1010" s="274"/>
      <c r="J1010" s="28"/>
      <c r="K1010" s="92"/>
    </row>
    <row r="1011" spans="2:11" x14ac:dyDescent="0.25">
      <c r="B1011" s="102"/>
      <c r="C1011" s="28"/>
      <c r="D1011" s="28"/>
      <c r="E1011" s="131"/>
      <c r="F1011" s="114"/>
      <c r="G1011" s="114"/>
      <c r="H1011" s="291"/>
      <c r="I1011" s="274"/>
      <c r="J1011" s="28"/>
      <c r="K1011" s="92"/>
    </row>
    <row r="1012" spans="2:11" x14ac:dyDescent="0.25">
      <c r="B1012" s="102"/>
      <c r="C1012" s="28"/>
      <c r="D1012" s="28"/>
      <c r="E1012" s="131"/>
      <c r="F1012" s="114"/>
      <c r="G1012" s="114"/>
      <c r="H1012" s="291"/>
      <c r="I1012" s="274"/>
      <c r="J1012" s="28"/>
      <c r="K1012" s="92"/>
    </row>
    <row r="1013" spans="2:11" x14ac:dyDescent="0.25">
      <c r="B1013" s="102"/>
      <c r="C1013" s="28"/>
      <c r="D1013" s="28"/>
      <c r="E1013" s="131"/>
      <c r="F1013" s="114"/>
      <c r="G1013" s="114"/>
      <c r="H1013" s="291"/>
      <c r="I1013" s="274"/>
      <c r="J1013" s="28"/>
      <c r="K1013" s="92"/>
    </row>
    <row r="1014" spans="2:11" x14ac:dyDescent="0.25">
      <c r="B1014" s="102"/>
      <c r="C1014" s="28"/>
      <c r="D1014" s="28"/>
      <c r="E1014" s="131"/>
      <c r="F1014" s="114"/>
      <c r="G1014" s="114"/>
      <c r="H1014" s="291"/>
      <c r="I1014" s="274"/>
      <c r="J1014" s="28"/>
      <c r="K1014" s="92"/>
    </row>
    <row r="1015" spans="2:11" x14ac:dyDescent="0.25">
      <c r="B1015" s="102"/>
      <c r="C1015" s="28"/>
      <c r="D1015" s="28"/>
      <c r="E1015" s="131"/>
      <c r="F1015" s="114"/>
      <c r="G1015" s="114"/>
      <c r="H1015" s="291"/>
      <c r="I1015" s="274"/>
      <c r="J1015" s="28"/>
      <c r="K1015" s="92"/>
    </row>
    <row r="1016" spans="2:11" x14ac:dyDescent="0.25">
      <c r="B1016" s="102"/>
      <c r="C1016" s="28"/>
      <c r="D1016" s="28"/>
      <c r="E1016" s="131"/>
      <c r="F1016" s="114"/>
      <c r="G1016" s="114"/>
      <c r="H1016" s="291"/>
      <c r="I1016" s="274"/>
      <c r="J1016" s="28"/>
      <c r="K1016" s="92"/>
    </row>
    <row r="1017" spans="2:11" x14ac:dyDescent="0.25">
      <c r="B1017" s="102"/>
      <c r="C1017" s="28"/>
      <c r="D1017" s="28"/>
      <c r="E1017" s="131"/>
      <c r="F1017" s="114"/>
      <c r="G1017" s="114"/>
      <c r="H1017" s="291"/>
      <c r="I1017" s="274"/>
      <c r="J1017" s="28"/>
      <c r="K1017" s="92"/>
    </row>
    <row r="1018" spans="2:11" x14ac:dyDescent="0.25">
      <c r="B1018" s="102"/>
      <c r="C1018" s="28"/>
      <c r="D1018" s="28"/>
      <c r="E1018" s="131"/>
      <c r="F1018" s="114"/>
      <c r="G1018" s="114"/>
      <c r="H1018" s="291"/>
      <c r="I1018" s="274"/>
      <c r="J1018" s="28"/>
      <c r="K1018" s="92"/>
    </row>
    <row r="1019" spans="2:11" x14ac:dyDescent="0.25">
      <c r="B1019" s="102"/>
      <c r="C1019" s="28"/>
      <c r="D1019" s="28"/>
      <c r="E1019" s="131"/>
      <c r="F1019" s="114"/>
      <c r="G1019" s="114"/>
      <c r="H1019" s="291"/>
      <c r="I1019" s="274"/>
      <c r="J1019" s="28"/>
      <c r="K1019" s="92"/>
    </row>
    <row r="1020" spans="2:11" x14ac:dyDescent="0.25">
      <c r="B1020" s="102"/>
      <c r="C1020" s="28"/>
      <c r="D1020" s="28"/>
      <c r="E1020" s="131"/>
      <c r="F1020" s="114"/>
      <c r="G1020" s="114"/>
      <c r="H1020" s="291"/>
      <c r="I1020" s="274"/>
      <c r="J1020" s="28"/>
      <c r="K1020" s="92"/>
    </row>
    <row r="1021" spans="2:11" x14ac:dyDescent="0.25">
      <c r="B1021" s="102"/>
      <c r="C1021" s="28"/>
      <c r="D1021" s="28"/>
      <c r="E1021" s="131"/>
      <c r="F1021" s="114"/>
      <c r="G1021" s="114"/>
      <c r="H1021" s="291"/>
      <c r="I1021" s="274"/>
      <c r="J1021" s="28"/>
      <c r="K1021" s="92"/>
    </row>
    <row r="1022" spans="2:11" x14ac:dyDescent="0.25">
      <c r="B1022" s="102"/>
      <c r="C1022" s="28"/>
      <c r="D1022" s="28"/>
      <c r="E1022" s="131"/>
      <c r="F1022" s="114"/>
      <c r="G1022" s="114"/>
      <c r="H1022" s="291"/>
      <c r="I1022" s="274"/>
      <c r="J1022" s="28"/>
      <c r="K1022" s="92"/>
    </row>
    <row r="1023" spans="2:11" x14ac:dyDescent="0.25">
      <c r="B1023" s="102"/>
      <c r="C1023" s="28"/>
      <c r="D1023" s="28"/>
      <c r="E1023" s="131"/>
      <c r="F1023" s="114"/>
      <c r="G1023" s="114"/>
      <c r="H1023" s="291"/>
      <c r="I1023" s="274"/>
      <c r="J1023" s="28"/>
      <c r="K1023" s="92"/>
    </row>
    <row r="1024" spans="2:11" x14ac:dyDescent="0.25">
      <c r="B1024" s="102"/>
      <c r="C1024" s="28"/>
      <c r="D1024" s="28"/>
      <c r="E1024" s="131"/>
      <c r="F1024" s="114"/>
      <c r="G1024" s="114"/>
      <c r="H1024" s="291"/>
      <c r="I1024" s="274"/>
      <c r="J1024" s="28"/>
      <c r="K1024" s="92"/>
    </row>
    <row r="1025" spans="2:11" x14ac:dyDescent="0.25">
      <c r="B1025" s="102"/>
      <c r="C1025" s="28"/>
      <c r="D1025" s="28"/>
      <c r="E1025" s="131"/>
      <c r="F1025" s="114"/>
      <c r="G1025" s="114"/>
      <c r="H1025" s="291"/>
      <c r="I1025" s="274"/>
      <c r="J1025" s="28"/>
      <c r="K1025" s="92"/>
    </row>
    <row r="1026" spans="2:11" x14ac:dyDescent="0.25">
      <c r="B1026" s="102"/>
      <c r="C1026" s="28"/>
      <c r="D1026" s="28"/>
      <c r="E1026" s="131"/>
      <c r="F1026" s="114"/>
      <c r="G1026" s="114"/>
      <c r="H1026" s="291"/>
      <c r="I1026" s="274"/>
      <c r="J1026" s="28"/>
      <c r="K1026" s="92"/>
    </row>
    <row r="1027" spans="2:11" x14ac:dyDescent="0.25">
      <c r="B1027" s="102"/>
      <c r="C1027" s="28"/>
      <c r="D1027" s="28"/>
      <c r="E1027" s="131"/>
      <c r="F1027" s="114"/>
      <c r="G1027" s="114"/>
      <c r="H1027" s="291"/>
      <c r="I1027" s="274"/>
      <c r="J1027" s="28"/>
      <c r="K1027" s="92"/>
    </row>
    <row r="1028" spans="2:11" x14ac:dyDescent="0.25">
      <c r="B1028" s="102"/>
      <c r="C1028" s="28"/>
      <c r="D1028" s="28"/>
      <c r="E1028" s="131"/>
      <c r="F1028" s="114"/>
      <c r="G1028" s="114"/>
      <c r="H1028" s="291"/>
      <c r="I1028" s="274"/>
      <c r="J1028" s="28"/>
      <c r="K1028" s="92"/>
    </row>
    <row r="1029" spans="2:11" x14ac:dyDescent="0.25">
      <c r="B1029" s="102"/>
      <c r="C1029" s="28"/>
      <c r="D1029" s="28"/>
      <c r="E1029" s="131"/>
      <c r="F1029" s="114"/>
      <c r="G1029" s="114"/>
      <c r="H1029" s="291"/>
      <c r="I1029" s="274"/>
      <c r="J1029" s="28"/>
      <c r="K1029" s="92"/>
    </row>
    <row r="1030" spans="2:11" x14ac:dyDescent="0.25">
      <c r="B1030" s="102"/>
      <c r="C1030" s="28"/>
      <c r="D1030" s="28"/>
      <c r="E1030" s="131"/>
      <c r="F1030" s="114"/>
      <c r="G1030" s="114"/>
      <c r="H1030" s="291"/>
      <c r="I1030" s="274"/>
      <c r="J1030" s="28"/>
      <c r="K1030" s="92"/>
    </row>
    <row r="1031" spans="2:11" x14ac:dyDescent="0.25">
      <c r="B1031" s="102"/>
      <c r="C1031" s="28"/>
      <c r="D1031" s="28"/>
      <c r="E1031" s="131"/>
      <c r="F1031" s="114"/>
      <c r="G1031" s="114"/>
      <c r="H1031" s="291"/>
      <c r="I1031" s="274"/>
      <c r="J1031" s="28"/>
      <c r="K1031" s="92"/>
    </row>
    <row r="1032" spans="2:11" x14ac:dyDescent="0.25">
      <c r="B1032" s="102"/>
      <c r="C1032" s="28"/>
      <c r="D1032" s="28"/>
      <c r="E1032" s="131"/>
      <c r="F1032" s="114"/>
      <c r="G1032" s="114"/>
      <c r="H1032" s="291"/>
      <c r="I1032" s="274"/>
      <c r="J1032" s="28"/>
      <c r="K1032" s="92"/>
    </row>
    <row r="1033" spans="2:11" x14ac:dyDescent="0.25">
      <c r="B1033" s="102"/>
      <c r="C1033" s="28"/>
      <c r="D1033" s="28"/>
      <c r="E1033" s="131"/>
      <c r="F1033" s="114"/>
      <c r="G1033" s="114"/>
      <c r="H1033" s="291"/>
      <c r="I1033" s="274"/>
      <c r="J1033" s="28"/>
      <c r="K1033" s="92"/>
    </row>
    <row r="1034" spans="2:11" x14ac:dyDescent="0.25">
      <c r="B1034" s="102"/>
      <c r="C1034" s="28"/>
      <c r="D1034" s="28"/>
      <c r="E1034" s="131"/>
      <c r="F1034" s="114"/>
      <c r="G1034" s="114"/>
      <c r="H1034" s="291"/>
      <c r="I1034" s="274"/>
      <c r="J1034" s="28"/>
      <c r="K1034" s="92"/>
    </row>
    <row r="1035" spans="2:11" x14ac:dyDescent="0.25">
      <c r="B1035" s="102"/>
      <c r="C1035" s="28"/>
      <c r="D1035" s="28"/>
      <c r="E1035" s="131"/>
      <c r="F1035" s="114"/>
      <c r="G1035" s="114"/>
      <c r="H1035" s="291"/>
      <c r="I1035" s="274"/>
      <c r="J1035" s="28"/>
      <c r="K1035" s="92"/>
    </row>
    <row r="1036" spans="2:11" x14ac:dyDescent="0.25">
      <c r="B1036" s="102"/>
      <c r="C1036" s="28"/>
      <c r="D1036" s="28"/>
      <c r="E1036" s="131"/>
      <c r="F1036" s="114"/>
      <c r="G1036" s="114"/>
      <c r="H1036" s="291"/>
      <c r="I1036" s="274"/>
      <c r="J1036" s="28"/>
      <c r="K1036" s="92"/>
    </row>
    <row r="1037" spans="2:11" x14ac:dyDescent="0.25">
      <c r="B1037" s="102"/>
      <c r="C1037" s="28"/>
      <c r="D1037" s="28"/>
      <c r="E1037" s="131"/>
      <c r="F1037" s="114"/>
      <c r="G1037" s="114"/>
      <c r="H1037" s="291"/>
      <c r="I1037" s="274"/>
      <c r="J1037" s="28"/>
      <c r="K1037" s="92"/>
    </row>
    <row r="1038" spans="2:11" x14ac:dyDescent="0.25">
      <c r="B1038" s="102"/>
      <c r="C1038" s="28"/>
      <c r="D1038" s="28"/>
      <c r="E1038" s="131"/>
      <c r="F1038" s="114"/>
      <c r="G1038" s="114"/>
      <c r="H1038" s="291"/>
      <c r="I1038" s="274"/>
      <c r="J1038" s="28"/>
      <c r="K1038" s="92"/>
    </row>
    <row r="1039" spans="2:11" x14ac:dyDescent="0.25">
      <c r="B1039" s="102"/>
      <c r="C1039" s="28"/>
      <c r="D1039" s="28"/>
      <c r="E1039" s="131"/>
      <c r="F1039" s="114"/>
      <c r="G1039" s="114"/>
      <c r="H1039" s="291"/>
      <c r="I1039" s="274"/>
      <c r="J1039" s="28"/>
      <c r="K1039" s="92"/>
    </row>
    <row r="1040" spans="2:11" x14ac:dyDescent="0.25">
      <c r="B1040" s="102"/>
      <c r="C1040" s="28"/>
      <c r="D1040" s="28"/>
      <c r="E1040" s="131"/>
      <c r="F1040" s="114"/>
      <c r="G1040" s="114"/>
      <c r="H1040" s="291"/>
      <c r="I1040" s="274"/>
      <c r="J1040" s="28"/>
      <c r="K1040" s="92"/>
    </row>
    <row r="1041" spans="2:11" x14ac:dyDescent="0.25">
      <c r="B1041" s="102"/>
      <c r="C1041" s="28"/>
      <c r="D1041" s="28"/>
      <c r="E1041" s="131"/>
      <c r="F1041" s="114"/>
      <c r="G1041" s="114"/>
      <c r="H1041" s="291"/>
      <c r="I1041" s="274"/>
      <c r="J1041" s="28"/>
      <c r="K1041" s="92"/>
    </row>
    <row r="1042" spans="2:11" x14ac:dyDescent="0.25">
      <c r="B1042" s="102"/>
      <c r="C1042" s="28"/>
      <c r="D1042" s="28"/>
      <c r="E1042" s="131"/>
      <c r="F1042" s="114"/>
      <c r="G1042" s="114"/>
      <c r="H1042" s="291"/>
      <c r="I1042" s="274"/>
      <c r="J1042" s="28"/>
      <c r="K1042" s="92"/>
    </row>
    <row r="1043" spans="2:11" x14ac:dyDescent="0.25">
      <c r="B1043" s="102"/>
      <c r="C1043" s="28"/>
      <c r="D1043" s="28"/>
      <c r="E1043" s="131"/>
      <c r="F1043" s="114"/>
      <c r="G1043" s="114"/>
      <c r="H1043" s="291"/>
      <c r="I1043" s="274"/>
      <c r="J1043" s="28"/>
      <c r="K1043" s="92"/>
    </row>
    <row r="1044" spans="2:11" x14ac:dyDescent="0.25">
      <c r="B1044" s="102"/>
      <c r="C1044" s="28"/>
      <c r="D1044" s="28"/>
      <c r="E1044" s="131"/>
      <c r="F1044" s="114"/>
      <c r="G1044" s="114"/>
      <c r="H1044" s="291"/>
      <c r="I1044" s="274"/>
      <c r="J1044" s="28"/>
      <c r="K1044" s="92"/>
    </row>
    <row r="1045" spans="2:11" x14ac:dyDescent="0.25">
      <c r="B1045" s="102"/>
      <c r="C1045" s="28"/>
      <c r="D1045" s="28"/>
      <c r="E1045" s="131"/>
      <c r="F1045" s="114"/>
      <c r="G1045" s="114"/>
      <c r="H1045" s="291"/>
      <c r="I1045" s="274"/>
      <c r="J1045" s="28"/>
      <c r="K1045" s="92"/>
    </row>
    <row r="1046" spans="2:11" x14ac:dyDescent="0.25">
      <c r="B1046" s="102"/>
      <c r="C1046" s="28"/>
      <c r="D1046" s="28"/>
      <c r="E1046" s="131"/>
      <c r="F1046" s="114"/>
      <c r="G1046" s="114"/>
      <c r="H1046" s="291"/>
      <c r="I1046" s="274"/>
      <c r="J1046" s="28"/>
      <c r="K1046" s="92"/>
    </row>
    <row r="1047" spans="2:11" x14ac:dyDescent="0.25">
      <c r="B1047" s="102"/>
      <c r="C1047" s="28"/>
      <c r="D1047" s="28"/>
      <c r="E1047" s="131"/>
      <c r="F1047" s="114"/>
      <c r="G1047" s="114"/>
      <c r="H1047" s="291"/>
      <c r="I1047" s="274"/>
      <c r="J1047" s="28"/>
      <c r="K1047" s="92"/>
    </row>
    <row r="1048" spans="2:11" x14ac:dyDescent="0.25">
      <c r="B1048" s="102"/>
      <c r="C1048" s="28"/>
      <c r="D1048" s="28"/>
      <c r="E1048" s="131"/>
      <c r="F1048" s="114"/>
      <c r="G1048" s="114"/>
      <c r="H1048" s="291"/>
      <c r="I1048" s="274"/>
      <c r="J1048" s="28"/>
      <c r="K1048" s="92"/>
    </row>
    <row r="1049" spans="2:11" x14ac:dyDescent="0.25">
      <c r="B1049" s="102"/>
      <c r="C1049" s="28"/>
      <c r="D1049" s="28"/>
      <c r="E1049" s="131"/>
      <c r="F1049" s="114"/>
      <c r="G1049" s="114"/>
      <c r="H1049" s="291"/>
      <c r="I1049" s="274"/>
      <c r="J1049" s="28"/>
      <c r="K1049" s="92"/>
    </row>
    <row r="1050" spans="2:11" x14ac:dyDescent="0.25">
      <c r="B1050" s="102"/>
      <c r="C1050" s="28"/>
      <c r="D1050" s="28"/>
      <c r="E1050" s="131"/>
      <c r="F1050" s="114"/>
      <c r="G1050" s="114"/>
      <c r="H1050" s="291"/>
      <c r="I1050" s="274"/>
      <c r="J1050" s="28"/>
      <c r="K1050" s="92"/>
    </row>
    <row r="1051" spans="2:11" x14ac:dyDescent="0.25">
      <c r="B1051" s="102"/>
      <c r="C1051" s="28"/>
      <c r="D1051" s="28"/>
      <c r="E1051" s="131"/>
      <c r="F1051" s="114"/>
      <c r="G1051" s="114"/>
      <c r="H1051" s="291"/>
      <c r="I1051" s="274"/>
      <c r="J1051" s="28"/>
      <c r="K1051" s="92"/>
    </row>
    <row r="1052" spans="2:11" x14ac:dyDescent="0.25">
      <c r="B1052" s="102"/>
      <c r="C1052" s="28"/>
      <c r="D1052" s="28"/>
      <c r="E1052" s="131"/>
      <c r="F1052" s="114"/>
      <c r="G1052" s="114"/>
      <c r="H1052" s="291"/>
      <c r="I1052" s="274"/>
      <c r="J1052" s="28"/>
      <c r="K1052" s="92"/>
    </row>
    <row r="1053" spans="2:11" x14ac:dyDescent="0.25">
      <c r="B1053" s="102"/>
      <c r="C1053" s="28"/>
      <c r="D1053" s="28"/>
      <c r="E1053" s="131"/>
      <c r="F1053" s="114"/>
      <c r="G1053" s="114"/>
      <c r="H1053" s="291"/>
      <c r="I1053" s="274"/>
      <c r="J1053" s="28"/>
      <c r="K1053" s="92"/>
    </row>
    <row r="1054" spans="2:11" x14ac:dyDescent="0.25">
      <c r="B1054" s="102"/>
      <c r="C1054" s="28"/>
      <c r="D1054" s="28"/>
      <c r="E1054" s="131"/>
      <c r="F1054" s="114"/>
      <c r="G1054" s="114"/>
      <c r="H1054" s="291"/>
      <c r="I1054" s="274"/>
      <c r="J1054" s="28"/>
      <c r="K1054" s="92"/>
    </row>
    <row r="1055" spans="2:11" x14ac:dyDescent="0.25">
      <c r="B1055" s="102"/>
      <c r="C1055" s="28"/>
      <c r="D1055" s="28"/>
      <c r="E1055" s="131"/>
      <c r="F1055" s="114"/>
      <c r="G1055" s="114"/>
      <c r="H1055" s="291"/>
      <c r="I1055" s="274"/>
      <c r="J1055" s="28"/>
      <c r="K1055" s="92"/>
    </row>
    <row r="1056" spans="2:11" x14ac:dyDescent="0.25">
      <c r="B1056" s="102"/>
      <c r="C1056" s="28"/>
      <c r="D1056" s="28"/>
      <c r="E1056" s="131"/>
      <c r="F1056" s="114"/>
      <c r="G1056" s="114"/>
      <c r="H1056" s="291"/>
      <c r="I1056" s="274"/>
      <c r="J1056" s="28"/>
      <c r="K1056" s="92"/>
    </row>
    <row r="1057" spans="2:11" x14ac:dyDescent="0.25">
      <c r="B1057" s="102"/>
      <c r="C1057" s="28"/>
      <c r="D1057" s="28"/>
      <c r="E1057" s="131"/>
      <c r="F1057" s="114"/>
      <c r="G1057" s="114"/>
      <c r="H1057" s="291"/>
      <c r="I1057" s="274"/>
      <c r="J1057" s="28"/>
      <c r="K1057" s="92"/>
    </row>
    <row r="1058" spans="2:11" x14ac:dyDescent="0.25">
      <c r="B1058" s="102"/>
      <c r="C1058" s="28"/>
      <c r="D1058" s="28"/>
      <c r="E1058" s="131"/>
      <c r="F1058" s="114"/>
      <c r="G1058" s="114"/>
      <c r="H1058" s="291"/>
      <c r="I1058" s="274"/>
      <c r="J1058" s="28"/>
      <c r="K1058" s="92"/>
    </row>
    <row r="1059" spans="2:11" x14ac:dyDescent="0.25">
      <c r="B1059" s="102"/>
      <c r="C1059" s="28"/>
      <c r="D1059" s="28"/>
      <c r="E1059" s="131"/>
      <c r="F1059" s="114"/>
      <c r="G1059" s="114"/>
      <c r="H1059" s="291"/>
      <c r="I1059" s="274"/>
      <c r="J1059" s="28"/>
      <c r="K1059" s="92"/>
    </row>
    <row r="1060" spans="2:11" x14ac:dyDescent="0.25">
      <c r="B1060" s="102"/>
      <c r="C1060" s="28"/>
      <c r="D1060" s="28"/>
      <c r="E1060" s="131"/>
      <c r="F1060" s="114"/>
      <c r="G1060" s="114"/>
      <c r="H1060" s="291"/>
      <c r="I1060" s="274"/>
      <c r="J1060" s="28"/>
      <c r="K1060" s="92"/>
    </row>
    <row r="1061" spans="2:11" x14ac:dyDescent="0.25">
      <c r="B1061" s="102"/>
      <c r="C1061" s="28"/>
      <c r="D1061" s="28"/>
      <c r="E1061" s="131"/>
      <c r="F1061" s="114"/>
      <c r="G1061" s="114"/>
      <c r="H1061" s="291"/>
      <c r="I1061" s="274"/>
      <c r="J1061" s="28"/>
      <c r="K1061" s="92"/>
    </row>
    <row r="1062" spans="2:11" x14ac:dyDescent="0.25">
      <c r="B1062" s="102"/>
      <c r="C1062" s="28"/>
      <c r="D1062" s="28"/>
      <c r="E1062" s="131"/>
      <c r="F1062" s="114"/>
      <c r="G1062" s="114"/>
      <c r="H1062" s="291"/>
      <c r="I1062" s="274"/>
      <c r="J1062" s="28"/>
      <c r="K1062" s="92"/>
    </row>
    <row r="1063" spans="2:11" x14ac:dyDescent="0.25">
      <c r="B1063" s="102"/>
      <c r="C1063" s="28"/>
      <c r="D1063" s="28"/>
      <c r="E1063" s="131"/>
      <c r="F1063" s="114"/>
      <c r="G1063" s="114"/>
      <c r="H1063" s="291"/>
      <c r="I1063" s="274"/>
      <c r="J1063" s="28"/>
      <c r="K1063" s="92"/>
    </row>
    <row r="1064" spans="2:11" x14ac:dyDescent="0.25">
      <c r="B1064" s="102"/>
      <c r="C1064" s="28"/>
      <c r="D1064" s="28"/>
      <c r="E1064" s="131"/>
      <c r="F1064" s="114"/>
      <c r="G1064" s="114"/>
      <c r="H1064" s="291"/>
      <c r="I1064" s="274"/>
      <c r="J1064" s="28"/>
      <c r="K1064" s="92"/>
    </row>
    <row r="1065" spans="2:11" x14ac:dyDescent="0.25">
      <c r="B1065" s="102"/>
      <c r="C1065" s="28"/>
      <c r="D1065" s="28"/>
      <c r="E1065" s="131"/>
      <c r="F1065" s="114"/>
      <c r="G1065" s="114"/>
      <c r="H1065" s="291"/>
      <c r="I1065" s="274"/>
      <c r="J1065" s="28"/>
      <c r="K1065" s="92"/>
    </row>
    <row r="1066" spans="2:11" x14ac:dyDescent="0.25">
      <c r="B1066" s="102"/>
      <c r="C1066" s="28"/>
      <c r="D1066" s="28"/>
      <c r="E1066" s="131"/>
      <c r="F1066" s="114"/>
      <c r="G1066" s="114"/>
      <c r="H1066" s="291"/>
      <c r="I1066" s="274"/>
      <c r="J1066" s="28"/>
      <c r="K1066" s="92"/>
    </row>
    <row r="1067" spans="2:11" x14ac:dyDescent="0.25">
      <c r="B1067" s="102"/>
      <c r="C1067" s="28"/>
      <c r="D1067" s="28"/>
      <c r="E1067" s="131"/>
      <c r="F1067" s="114"/>
      <c r="G1067" s="114"/>
      <c r="H1067" s="291"/>
      <c r="I1067" s="274"/>
      <c r="J1067" s="28"/>
      <c r="K1067" s="92"/>
    </row>
    <row r="1068" spans="2:11" x14ac:dyDescent="0.25">
      <c r="B1068" s="102"/>
      <c r="C1068" s="28"/>
      <c r="D1068" s="28"/>
      <c r="E1068" s="131"/>
      <c r="F1068" s="114"/>
      <c r="G1068" s="114"/>
      <c r="H1068" s="291"/>
      <c r="I1068" s="274"/>
      <c r="J1068" s="28"/>
      <c r="K1068" s="92"/>
    </row>
    <row r="1069" spans="2:11" x14ac:dyDescent="0.25">
      <c r="B1069" s="102"/>
      <c r="C1069" s="28"/>
      <c r="D1069" s="28"/>
      <c r="E1069" s="131"/>
      <c r="F1069" s="114"/>
      <c r="G1069" s="114"/>
      <c r="H1069" s="291"/>
      <c r="I1069" s="274"/>
      <c r="J1069" s="28"/>
      <c r="K1069" s="92"/>
    </row>
    <row r="1070" spans="2:11" x14ac:dyDescent="0.25">
      <c r="B1070" s="102"/>
      <c r="C1070" s="28"/>
      <c r="D1070" s="28"/>
      <c r="E1070" s="131"/>
      <c r="F1070" s="114"/>
      <c r="G1070" s="114"/>
      <c r="H1070" s="291"/>
      <c r="I1070" s="274"/>
      <c r="J1070" s="28"/>
      <c r="K1070" s="92"/>
    </row>
    <row r="1071" spans="2:11" x14ac:dyDescent="0.25">
      <c r="B1071" s="102"/>
      <c r="C1071" s="28"/>
      <c r="D1071" s="28"/>
      <c r="E1071" s="131"/>
      <c r="F1071" s="114"/>
      <c r="G1071" s="114"/>
      <c r="H1071" s="291"/>
      <c r="I1071" s="274"/>
      <c r="J1071" s="28"/>
      <c r="K1071" s="92"/>
    </row>
    <row r="1072" spans="2:11" x14ac:dyDescent="0.25">
      <c r="B1072" s="102"/>
      <c r="C1072" s="28"/>
      <c r="D1072" s="28"/>
      <c r="E1072" s="131"/>
      <c r="F1072" s="114"/>
      <c r="G1072" s="114"/>
      <c r="H1072" s="291"/>
      <c r="I1072" s="274"/>
      <c r="J1072" s="28"/>
      <c r="K1072" s="92"/>
    </row>
    <row r="1073" spans="2:11" x14ac:dyDescent="0.25">
      <c r="B1073" s="102"/>
      <c r="C1073" s="28"/>
      <c r="D1073" s="28"/>
      <c r="E1073" s="131"/>
      <c r="F1073" s="114"/>
      <c r="G1073" s="114"/>
      <c r="H1073" s="291"/>
      <c r="I1073" s="274"/>
      <c r="J1073" s="28"/>
      <c r="K1073" s="92"/>
    </row>
    <row r="1074" spans="2:11" x14ac:dyDescent="0.25">
      <c r="B1074" s="102"/>
      <c r="C1074" s="28"/>
      <c r="D1074" s="28"/>
      <c r="E1074" s="131"/>
      <c r="F1074" s="114"/>
      <c r="G1074" s="114"/>
      <c r="H1074" s="291"/>
      <c r="I1074" s="274"/>
      <c r="J1074" s="28"/>
      <c r="K1074" s="92"/>
    </row>
    <row r="1075" spans="2:11" x14ac:dyDescent="0.25">
      <c r="B1075" s="102"/>
      <c r="C1075" s="28"/>
      <c r="D1075" s="28"/>
      <c r="E1075" s="131"/>
      <c r="F1075" s="114"/>
      <c r="G1075" s="114"/>
      <c r="H1075" s="291"/>
      <c r="I1075" s="274"/>
      <c r="J1075" s="28"/>
      <c r="K1075" s="92"/>
    </row>
    <row r="1076" spans="2:11" x14ac:dyDescent="0.25">
      <c r="B1076" s="102"/>
      <c r="C1076" s="28"/>
      <c r="D1076" s="28"/>
      <c r="E1076" s="131"/>
      <c r="F1076" s="114"/>
      <c r="G1076" s="114"/>
      <c r="H1076" s="291"/>
      <c r="I1076" s="274"/>
      <c r="J1076" s="28"/>
      <c r="K1076" s="92"/>
    </row>
    <row r="1077" spans="2:11" x14ac:dyDescent="0.25">
      <c r="B1077" s="102"/>
      <c r="C1077" s="28"/>
      <c r="D1077" s="28"/>
      <c r="E1077" s="131"/>
      <c r="F1077" s="114"/>
      <c r="G1077" s="114"/>
      <c r="H1077" s="291"/>
      <c r="I1077" s="274"/>
      <c r="J1077" s="28"/>
      <c r="K1077" s="92"/>
    </row>
    <row r="1078" spans="2:11" x14ac:dyDescent="0.25">
      <c r="B1078" s="102"/>
      <c r="C1078" s="28"/>
      <c r="D1078" s="28"/>
      <c r="E1078" s="131"/>
      <c r="F1078" s="114"/>
      <c r="G1078" s="114"/>
      <c r="H1078" s="291"/>
      <c r="I1078" s="274"/>
      <c r="J1078" s="28"/>
      <c r="K1078" s="92"/>
    </row>
    <row r="1079" spans="2:11" x14ac:dyDescent="0.25">
      <c r="B1079" s="102"/>
      <c r="C1079" s="28"/>
      <c r="D1079" s="28"/>
      <c r="E1079" s="131"/>
      <c r="F1079" s="114"/>
      <c r="G1079" s="114"/>
      <c r="H1079" s="291"/>
      <c r="I1079" s="274"/>
      <c r="J1079" s="28"/>
      <c r="K1079" s="92"/>
    </row>
    <row r="1080" spans="2:11" x14ac:dyDescent="0.25">
      <c r="B1080" s="102"/>
      <c r="C1080" s="28"/>
      <c r="D1080" s="28"/>
      <c r="E1080" s="131"/>
      <c r="F1080" s="114"/>
      <c r="G1080" s="114"/>
      <c r="H1080" s="291"/>
      <c r="I1080" s="274"/>
      <c r="J1080" s="28"/>
      <c r="K1080" s="92"/>
    </row>
    <row r="1081" spans="2:11" x14ac:dyDescent="0.25">
      <c r="B1081" s="102"/>
      <c r="C1081" s="28"/>
      <c r="D1081" s="28"/>
      <c r="E1081" s="131"/>
      <c r="F1081" s="114"/>
      <c r="G1081" s="114"/>
      <c r="H1081" s="291"/>
      <c r="I1081" s="274"/>
      <c r="J1081" s="28"/>
      <c r="K1081" s="92"/>
    </row>
    <row r="1082" spans="2:11" x14ac:dyDescent="0.25">
      <c r="B1082" s="102"/>
      <c r="C1082" s="28"/>
      <c r="D1082" s="28"/>
      <c r="E1082" s="131"/>
      <c r="F1082" s="114"/>
      <c r="G1082" s="114"/>
      <c r="H1082" s="291"/>
      <c r="I1082" s="274"/>
      <c r="J1082" s="28"/>
      <c r="K1082" s="92"/>
    </row>
    <row r="1083" spans="2:11" x14ac:dyDescent="0.25">
      <c r="B1083" s="102"/>
      <c r="C1083" s="28"/>
      <c r="D1083" s="28"/>
      <c r="E1083" s="131"/>
      <c r="F1083" s="114"/>
      <c r="G1083" s="114"/>
      <c r="H1083" s="291"/>
      <c r="I1083" s="274"/>
      <c r="J1083" s="28"/>
      <c r="K1083" s="92"/>
    </row>
    <row r="1084" spans="2:11" x14ac:dyDescent="0.25">
      <c r="B1084" s="102"/>
      <c r="C1084" s="28"/>
      <c r="D1084" s="28"/>
      <c r="E1084" s="131"/>
      <c r="F1084" s="114"/>
      <c r="G1084" s="114"/>
      <c r="H1084" s="291"/>
      <c r="I1084" s="274"/>
      <c r="J1084" s="28"/>
      <c r="K1084" s="92"/>
    </row>
    <row r="1085" spans="2:11" x14ac:dyDescent="0.25">
      <c r="B1085" s="102"/>
      <c r="C1085" s="28"/>
      <c r="D1085" s="28"/>
      <c r="E1085" s="131"/>
      <c r="F1085" s="114"/>
      <c r="G1085" s="114"/>
      <c r="H1085" s="291"/>
      <c r="I1085" s="274"/>
      <c r="J1085" s="28"/>
      <c r="K1085" s="92"/>
    </row>
    <row r="1086" spans="2:11" x14ac:dyDescent="0.25">
      <c r="B1086" s="102"/>
      <c r="C1086" s="28"/>
      <c r="D1086" s="28"/>
      <c r="E1086" s="131"/>
      <c r="F1086" s="114"/>
      <c r="G1086" s="114"/>
      <c r="H1086" s="291"/>
      <c r="I1086" s="274"/>
      <c r="J1086" s="28"/>
      <c r="K1086" s="92"/>
    </row>
    <row r="1087" spans="2:11" x14ac:dyDescent="0.25">
      <c r="B1087" s="102"/>
      <c r="C1087" s="28"/>
      <c r="D1087" s="28"/>
      <c r="E1087" s="131"/>
      <c r="F1087" s="114"/>
      <c r="G1087" s="114"/>
      <c r="H1087" s="291"/>
      <c r="I1087" s="274"/>
      <c r="J1087" s="28"/>
      <c r="K1087" s="92"/>
    </row>
    <row r="1088" spans="2:11" x14ac:dyDescent="0.25">
      <c r="B1088" s="102"/>
      <c r="C1088" s="28"/>
      <c r="D1088" s="28"/>
      <c r="E1088" s="131"/>
      <c r="F1088" s="114"/>
      <c r="G1088" s="114"/>
      <c r="H1088" s="291"/>
      <c r="I1088" s="274"/>
      <c r="J1088" s="28"/>
      <c r="K1088" s="92"/>
    </row>
    <row r="1089" spans="2:11" x14ac:dyDescent="0.25">
      <c r="B1089" s="102"/>
      <c r="C1089" s="28"/>
      <c r="D1089" s="28"/>
      <c r="E1089" s="131"/>
      <c r="F1089" s="114"/>
      <c r="G1089" s="114"/>
      <c r="H1089" s="291"/>
      <c r="I1089" s="274"/>
      <c r="J1089" s="28"/>
      <c r="K1089" s="92"/>
    </row>
    <row r="1090" spans="2:11" x14ac:dyDescent="0.25">
      <c r="B1090" s="102"/>
      <c r="C1090" s="28"/>
      <c r="D1090" s="28"/>
      <c r="E1090" s="131"/>
      <c r="F1090" s="114"/>
      <c r="G1090" s="114"/>
      <c r="H1090" s="291"/>
      <c r="I1090" s="274"/>
      <c r="J1090" s="28"/>
      <c r="K1090" s="92"/>
    </row>
    <row r="1091" spans="2:11" x14ac:dyDescent="0.25">
      <c r="B1091" s="102"/>
      <c r="C1091" s="28"/>
      <c r="D1091" s="28"/>
      <c r="E1091" s="131"/>
      <c r="F1091" s="114"/>
      <c r="G1091" s="114"/>
      <c r="H1091" s="291"/>
      <c r="I1091" s="274"/>
      <c r="J1091" s="28"/>
      <c r="K1091" s="92"/>
    </row>
    <row r="1092" spans="2:11" x14ac:dyDescent="0.25">
      <c r="B1092" s="102"/>
      <c r="C1092" s="28"/>
      <c r="D1092" s="28"/>
      <c r="E1092" s="131"/>
      <c r="F1092" s="114"/>
      <c r="G1092" s="114"/>
      <c r="H1092" s="291"/>
      <c r="I1092" s="274"/>
      <c r="J1092" s="28"/>
      <c r="K1092" s="92"/>
    </row>
    <row r="1093" spans="2:11" x14ac:dyDescent="0.25">
      <c r="B1093" s="102"/>
      <c r="C1093" s="28"/>
      <c r="D1093" s="28"/>
      <c r="E1093" s="131"/>
      <c r="F1093" s="114"/>
      <c r="G1093" s="114"/>
      <c r="H1093" s="291"/>
      <c r="I1093" s="274"/>
      <c r="J1093" s="28"/>
      <c r="K1093" s="92"/>
    </row>
    <row r="1094" spans="2:11" x14ac:dyDescent="0.25">
      <c r="B1094" s="102"/>
      <c r="C1094" s="28"/>
      <c r="D1094" s="28"/>
      <c r="E1094" s="131"/>
      <c r="F1094" s="114"/>
      <c r="G1094" s="114"/>
      <c r="H1094" s="291"/>
      <c r="I1094" s="274"/>
      <c r="J1094" s="28"/>
      <c r="K1094" s="92"/>
    </row>
    <row r="1095" spans="2:11" x14ac:dyDescent="0.25">
      <c r="B1095" s="102"/>
      <c r="C1095" s="28"/>
      <c r="D1095" s="28"/>
      <c r="E1095" s="131"/>
      <c r="F1095" s="114"/>
      <c r="G1095" s="114"/>
      <c r="H1095" s="291"/>
      <c r="I1095" s="274"/>
      <c r="J1095" s="28"/>
      <c r="K1095" s="92"/>
    </row>
    <row r="1096" spans="2:11" x14ac:dyDescent="0.25">
      <c r="B1096" s="102"/>
      <c r="C1096" s="28"/>
      <c r="D1096" s="28"/>
      <c r="E1096" s="131"/>
      <c r="F1096" s="114"/>
      <c r="G1096" s="114"/>
      <c r="H1096" s="291"/>
      <c r="I1096" s="274"/>
      <c r="J1096" s="28"/>
      <c r="K1096" s="92"/>
    </row>
    <row r="1097" spans="2:11" x14ac:dyDescent="0.25">
      <c r="B1097" s="102"/>
      <c r="C1097" s="28"/>
      <c r="D1097" s="28"/>
      <c r="E1097" s="131"/>
      <c r="F1097" s="114"/>
      <c r="G1097" s="114"/>
      <c r="H1097" s="291"/>
      <c r="I1097" s="274"/>
      <c r="J1097" s="28"/>
      <c r="K1097" s="92"/>
    </row>
    <row r="1098" spans="2:11" x14ac:dyDescent="0.25">
      <c r="B1098" s="102"/>
      <c r="C1098" s="28"/>
      <c r="D1098" s="28"/>
      <c r="E1098" s="131"/>
      <c r="F1098" s="114"/>
      <c r="G1098" s="114"/>
      <c r="H1098" s="291"/>
      <c r="I1098" s="274"/>
      <c r="J1098" s="28"/>
      <c r="K1098" s="92"/>
    </row>
    <row r="1099" spans="2:11" x14ac:dyDescent="0.25">
      <c r="B1099" s="102"/>
      <c r="C1099" s="28"/>
      <c r="D1099" s="28"/>
      <c r="E1099" s="131"/>
      <c r="F1099" s="114"/>
      <c r="G1099" s="114"/>
      <c r="H1099" s="291"/>
      <c r="I1099" s="274"/>
      <c r="J1099" s="28"/>
      <c r="K1099" s="92"/>
    </row>
    <row r="1100" spans="2:11" x14ac:dyDescent="0.25">
      <c r="B1100" s="102"/>
      <c r="C1100" s="28"/>
      <c r="D1100" s="28"/>
      <c r="E1100" s="131"/>
      <c r="F1100" s="114"/>
      <c r="G1100" s="114"/>
      <c r="H1100" s="291"/>
      <c r="I1100" s="274"/>
      <c r="J1100" s="28"/>
      <c r="K1100" s="92"/>
    </row>
    <row r="1101" spans="2:11" x14ac:dyDescent="0.25">
      <c r="B1101" s="102"/>
      <c r="C1101" s="28"/>
      <c r="D1101" s="28"/>
      <c r="E1101" s="131"/>
      <c r="F1101" s="114"/>
      <c r="G1101" s="114"/>
      <c r="H1101" s="291"/>
      <c r="I1101" s="274"/>
      <c r="J1101" s="28"/>
      <c r="K1101" s="92"/>
    </row>
    <row r="1102" spans="2:11" x14ac:dyDescent="0.25">
      <c r="B1102" s="102"/>
      <c r="C1102" s="28"/>
      <c r="D1102" s="28"/>
      <c r="E1102" s="131"/>
      <c r="F1102" s="114"/>
      <c r="G1102" s="114"/>
      <c r="H1102" s="291"/>
      <c r="I1102" s="274"/>
      <c r="J1102" s="28"/>
      <c r="K1102" s="92"/>
    </row>
    <row r="1103" spans="2:11" x14ac:dyDescent="0.25">
      <c r="B1103" s="102"/>
      <c r="C1103" s="28"/>
      <c r="D1103" s="28"/>
      <c r="E1103" s="131"/>
      <c r="F1103" s="114"/>
      <c r="G1103" s="114"/>
      <c r="H1103" s="291"/>
      <c r="I1103" s="274"/>
      <c r="J1103" s="28"/>
      <c r="K1103" s="92"/>
    </row>
    <row r="1104" spans="2:11" x14ac:dyDescent="0.25">
      <c r="B1104" s="102"/>
      <c r="C1104" s="28"/>
      <c r="D1104" s="28"/>
      <c r="E1104" s="131"/>
      <c r="F1104" s="114"/>
      <c r="G1104" s="114"/>
      <c r="H1104" s="291"/>
      <c r="I1104" s="274"/>
      <c r="J1104" s="28"/>
      <c r="K1104" s="92"/>
    </row>
    <row r="1105" spans="2:11" x14ac:dyDescent="0.25">
      <c r="B1105" s="102"/>
      <c r="C1105" s="28"/>
      <c r="D1105" s="28"/>
      <c r="E1105" s="131"/>
      <c r="F1105" s="114"/>
      <c r="G1105" s="114"/>
      <c r="H1105" s="291"/>
      <c r="I1105" s="274"/>
      <c r="J1105" s="28"/>
      <c r="K1105" s="92"/>
    </row>
    <row r="1106" spans="2:11" x14ac:dyDescent="0.25">
      <c r="B1106" s="102"/>
      <c r="C1106" s="28"/>
      <c r="D1106" s="28"/>
      <c r="E1106" s="131"/>
      <c r="F1106" s="114"/>
      <c r="G1106" s="114"/>
      <c r="H1106" s="291"/>
      <c r="I1106" s="274"/>
      <c r="J1106" s="28"/>
      <c r="K1106" s="92"/>
    </row>
    <row r="1107" spans="2:11" x14ac:dyDescent="0.25">
      <c r="B1107" s="102"/>
      <c r="C1107" s="28"/>
      <c r="D1107" s="28"/>
      <c r="E1107" s="131"/>
      <c r="F1107" s="114"/>
      <c r="G1107" s="114"/>
      <c r="H1107" s="291"/>
      <c r="I1107" s="274"/>
      <c r="J1107" s="28"/>
      <c r="K1107" s="92"/>
    </row>
    <row r="1108" spans="2:11" x14ac:dyDescent="0.25">
      <c r="B1108" s="102"/>
      <c r="C1108" s="28"/>
      <c r="D1108" s="28"/>
      <c r="E1108" s="131"/>
      <c r="F1108" s="114"/>
      <c r="G1108" s="114"/>
      <c r="H1108" s="291"/>
      <c r="I1108" s="274"/>
      <c r="J1108" s="28"/>
      <c r="K1108" s="92"/>
    </row>
    <row r="1109" spans="2:11" x14ac:dyDescent="0.25">
      <c r="B1109" s="102"/>
      <c r="C1109" s="28"/>
      <c r="D1109" s="28"/>
      <c r="E1109" s="131"/>
      <c r="F1109" s="114"/>
      <c r="G1109" s="114"/>
      <c r="H1109" s="291"/>
      <c r="I1109" s="274"/>
      <c r="J1109" s="28"/>
      <c r="K1109" s="92"/>
    </row>
    <row r="1110" spans="2:11" x14ac:dyDescent="0.25">
      <c r="B1110" s="102"/>
      <c r="C1110" s="28"/>
      <c r="D1110" s="28"/>
      <c r="E1110" s="131"/>
      <c r="F1110" s="114"/>
      <c r="G1110" s="114"/>
      <c r="H1110" s="291"/>
      <c r="I1110" s="274"/>
      <c r="J1110" s="28"/>
      <c r="K1110" s="92"/>
    </row>
    <row r="1111" spans="2:11" x14ac:dyDescent="0.25">
      <c r="B1111" s="102"/>
      <c r="C1111" s="28"/>
      <c r="D1111" s="28"/>
      <c r="E1111" s="131"/>
      <c r="F1111" s="114"/>
      <c r="G1111" s="114"/>
      <c r="H1111" s="291"/>
      <c r="I1111" s="274"/>
      <c r="J1111" s="28"/>
      <c r="K1111" s="92"/>
    </row>
    <row r="1112" spans="2:11" x14ac:dyDescent="0.25">
      <c r="B1112" s="102"/>
      <c r="C1112" s="28"/>
      <c r="D1112" s="28"/>
      <c r="E1112" s="131"/>
      <c r="F1112" s="114"/>
      <c r="G1112" s="114"/>
      <c r="H1112" s="291"/>
      <c r="I1112" s="274"/>
      <c r="J1112" s="28"/>
      <c r="K1112" s="92"/>
    </row>
    <row r="1113" spans="2:11" x14ac:dyDescent="0.25">
      <c r="B1113" s="102"/>
      <c r="C1113" s="28"/>
      <c r="D1113" s="28"/>
      <c r="E1113" s="131"/>
      <c r="F1113" s="114"/>
      <c r="G1113" s="114"/>
      <c r="H1113" s="291"/>
      <c r="I1113" s="274"/>
      <c r="J1113" s="28"/>
      <c r="K1113" s="92"/>
    </row>
    <row r="1114" spans="2:11" x14ac:dyDescent="0.25">
      <c r="B1114" s="102"/>
      <c r="C1114" s="28"/>
      <c r="D1114" s="28"/>
      <c r="E1114" s="131"/>
      <c r="F1114" s="114"/>
      <c r="G1114" s="114"/>
      <c r="H1114" s="291"/>
      <c r="I1114" s="274"/>
      <c r="J1114" s="28"/>
      <c r="K1114" s="92"/>
    </row>
    <row r="1115" spans="2:11" x14ac:dyDescent="0.25">
      <c r="B1115" s="102"/>
      <c r="C1115" s="28"/>
      <c r="D1115" s="28"/>
      <c r="E1115" s="131"/>
      <c r="F1115" s="114"/>
      <c r="G1115" s="114"/>
      <c r="H1115" s="291"/>
      <c r="I1115" s="274"/>
      <c r="J1115" s="28"/>
      <c r="K1115" s="92"/>
    </row>
    <row r="1116" spans="2:11" x14ac:dyDescent="0.25">
      <c r="B1116" s="102"/>
      <c r="C1116" s="28"/>
      <c r="D1116" s="28"/>
      <c r="E1116" s="131"/>
      <c r="F1116" s="114"/>
      <c r="G1116" s="114"/>
      <c r="H1116" s="291"/>
      <c r="I1116" s="274"/>
      <c r="J1116" s="28"/>
      <c r="K1116" s="92"/>
    </row>
    <row r="1117" spans="2:11" x14ac:dyDescent="0.25">
      <c r="B1117" s="102"/>
      <c r="C1117" s="28"/>
      <c r="D1117" s="28"/>
      <c r="E1117" s="131"/>
      <c r="F1117" s="114"/>
      <c r="G1117" s="114"/>
      <c r="H1117" s="291"/>
      <c r="I1117" s="274"/>
      <c r="J1117" s="28"/>
      <c r="K1117" s="92"/>
    </row>
    <row r="1118" spans="2:11" x14ac:dyDescent="0.25">
      <c r="B1118" s="102"/>
      <c r="C1118" s="28"/>
      <c r="D1118" s="28"/>
      <c r="E1118" s="131"/>
      <c r="F1118" s="114"/>
      <c r="G1118" s="114"/>
      <c r="H1118" s="291"/>
      <c r="I1118" s="274"/>
      <c r="J1118" s="28"/>
      <c r="K1118" s="92"/>
    </row>
    <row r="1119" spans="2:11" x14ac:dyDescent="0.25">
      <c r="B1119" s="102"/>
      <c r="C1119" s="28"/>
      <c r="D1119" s="28"/>
      <c r="E1119" s="131"/>
      <c r="F1119" s="114"/>
      <c r="G1119" s="114"/>
      <c r="H1119" s="291"/>
      <c r="I1119" s="274"/>
      <c r="J1119" s="28"/>
      <c r="K1119" s="92"/>
    </row>
    <row r="1120" spans="2:11" x14ac:dyDescent="0.25">
      <c r="B1120" s="102"/>
      <c r="C1120" s="28"/>
      <c r="D1120" s="28"/>
      <c r="E1120" s="131"/>
      <c r="F1120" s="114"/>
      <c r="G1120" s="114"/>
      <c r="H1120" s="291"/>
      <c r="I1120" s="274"/>
      <c r="J1120" s="28"/>
      <c r="K1120" s="92"/>
    </row>
    <row r="1121" spans="2:11" x14ac:dyDescent="0.25">
      <c r="B1121" s="102"/>
      <c r="C1121" s="28"/>
      <c r="D1121" s="28"/>
      <c r="E1121" s="131"/>
      <c r="F1121" s="114"/>
      <c r="G1121" s="114"/>
      <c r="H1121" s="291"/>
      <c r="I1121" s="274"/>
      <c r="J1121" s="28"/>
      <c r="K1121" s="92"/>
    </row>
    <row r="1122" spans="2:11" x14ac:dyDescent="0.25">
      <c r="B1122" s="102"/>
      <c r="C1122" s="28"/>
      <c r="D1122" s="28"/>
      <c r="E1122" s="131"/>
      <c r="F1122" s="114"/>
      <c r="G1122" s="114"/>
      <c r="H1122" s="291"/>
      <c r="I1122" s="274"/>
      <c r="J1122" s="28"/>
      <c r="K1122" s="92"/>
    </row>
    <row r="1123" spans="2:11" x14ac:dyDescent="0.25">
      <c r="B1123" s="102"/>
      <c r="C1123" s="28"/>
      <c r="D1123" s="28"/>
      <c r="E1123" s="131"/>
      <c r="F1123" s="114"/>
      <c r="G1123" s="114"/>
      <c r="H1123" s="291"/>
      <c r="I1123" s="274"/>
      <c r="J1123" s="28"/>
      <c r="K1123" s="92"/>
    </row>
    <row r="1124" spans="2:11" x14ac:dyDescent="0.25">
      <c r="B1124" s="102"/>
      <c r="C1124" s="28"/>
      <c r="D1124" s="28"/>
      <c r="E1124" s="131"/>
      <c r="F1124" s="114"/>
      <c r="G1124" s="114"/>
      <c r="H1124" s="291"/>
      <c r="I1124" s="274"/>
      <c r="J1124" s="28"/>
      <c r="K1124" s="92"/>
    </row>
    <row r="1125" spans="2:11" x14ac:dyDescent="0.25">
      <c r="B1125" s="102"/>
      <c r="C1125" s="28"/>
      <c r="D1125" s="28"/>
      <c r="E1125" s="131"/>
      <c r="F1125" s="114"/>
      <c r="G1125" s="114"/>
      <c r="H1125" s="291"/>
      <c r="I1125" s="274"/>
      <c r="J1125" s="28"/>
      <c r="K1125" s="92"/>
    </row>
    <row r="1126" spans="2:11" x14ac:dyDescent="0.25">
      <c r="B1126" s="102"/>
      <c r="C1126" s="28"/>
      <c r="D1126" s="28"/>
      <c r="E1126" s="131"/>
      <c r="F1126" s="114"/>
      <c r="G1126" s="114"/>
      <c r="H1126" s="291"/>
      <c r="I1126" s="274"/>
      <c r="J1126" s="28"/>
      <c r="K1126" s="92"/>
    </row>
    <row r="1127" spans="2:11" x14ac:dyDescent="0.25">
      <c r="B1127" s="102"/>
      <c r="C1127" s="28"/>
      <c r="D1127" s="28"/>
      <c r="E1127" s="131"/>
      <c r="F1127" s="114"/>
      <c r="G1127" s="114"/>
      <c r="H1127" s="291"/>
      <c r="I1127" s="274"/>
      <c r="J1127" s="28"/>
      <c r="K1127" s="92"/>
    </row>
    <row r="1128" spans="2:11" x14ac:dyDescent="0.25">
      <c r="B1128" s="102"/>
      <c r="C1128" s="28"/>
      <c r="D1128" s="28"/>
      <c r="E1128" s="131"/>
      <c r="F1128" s="114"/>
      <c r="G1128" s="114"/>
      <c r="H1128" s="291"/>
      <c r="I1128" s="274"/>
      <c r="J1128" s="28"/>
      <c r="K1128" s="92"/>
    </row>
    <row r="1129" spans="2:11" x14ac:dyDescent="0.25">
      <c r="B1129" s="102"/>
      <c r="C1129" s="28"/>
      <c r="D1129" s="28"/>
      <c r="E1129" s="131"/>
      <c r="F1129" s="114"/>
      <c r="G1129" s="114"/>
      <c r="H1129" s="291"/>
      <c r="I1129" s="274"/>
      <c r="J1129" s="28"/>
      <c r="K1129" s="92"/>
    </row>
    <row r="1130" spans="2:11" x14ac:dyDescent="0.25">
      <c r="B1130" s="102"/>
      <c r="C1130" s="28"/>
      <c r="D1130" s="28"/>
      <c r="E1130" s="131"/>
      <c r="F1130" s="114"/>
      <c r="G1130" s="114"/>
      <c r="H1130" s="291"/>
      <c r="I1130" s="274"/>
      <c r="J1130" s="28"/>
      <c r="K1130" s="92"/>
    </row>
    <row r="1131" spans="2:11" x14ac:dyDescent="0.25">
      <c r="B1131" s="102"/>
      <c r="C1131" s="28"/>
      <c r="D1131" s="28"/>
      <c r="E1131" s="131"/>
      <c r="F1131" s="114"/>
      <c r="G1131" s="114"/>
      <c r="H1131" s="291"/>
      <c r="I1131" s="274"/>
      <c r="J1131" s="28"/>
      <c r="K1131" s="92"/>
    </row>
    <row r="1132" spans="2:11" x14ac:dyDescent="0.25">
      <c r="B1132" s="102"/>
      <c r="C1132" s="28"/>
      <c r="D1132" s="28"/>
      <c r="E1132" s="131"/>
      <c r="F1132" s="114"/>
      <c r="G1132" s="114"/>
      <c r="H1132" s="291"/>
      <c r="I1132" s="274"/>
      <c r="J1132" s="28"/>
      <c r="K1132" s="92"/>
    </row>
    <row r="1133" spans="2:11" x14ac:dyDescent="0.25">
      <c r="B1133" s="102"/>
      <c r="C1133" s="28"/>
      <c r="D1133" s="28"/>
      <c r="E1133" s="131"/>
      <c r="F1133" s="114"/>
      <c r="G1133" s="114"/>
      <c r="H1133" s="291"/>
      <c r="I1133" s="274"/>
      <c r="J1133" s="28"/>
      <c r="K1133" s="92"/>
    </row>
    <row r="1134" spans="2:11" x14ac:dyDescent="0.25">
      <c r="B1134" s="102"/>
      <c r="C1134" s="28"/>
      <c r="D1134" s="28"/>
      <c r="E1134" s="131"/>
      <c r="F1134" s="114"/>
      <c r="G1134" s="114"/>
      <c r="H1134" s="291"/>
      <c r="I1134" s="274"/>
      <c r="J1134" s="28"/>
      <c r="K1134" s="92"/>
    </row>
    <row r="1135" spans="2:11" x14ac:dyDescent="0.25">
      <c r="B1135" s="102"/>
      <c r="C1135" s="28"/>
      <c r="D1135" s="28"/>
      <c r="E1135" s="131"/>
      <c r="F1135" s="114"/>
      <c r="G1135" s="114"/>
      <c r="H1135" s="291"/>
      <c r="I1135" s="274"/>
      <c r="J1135" s="28"/>
      <c r="K1135" s="92"/>
    </row>
    <row r="1136" spans="2:11" x14ac:dyDescent="0.25">
      <c r="B1136" s="102"/>
      <c r="C1136" s="28"/>
      <c r="D1136" s="28"/>
      <c r="E1136" s="131"/>
      <c r="F1136" s="114"/>
      <c r="G1136" s="114"/>
      <c r="H1136" s="291"/>
      <c r="I1136" s="274"/>
      <c r="J1136" s="28"/>
      <c r="K1136" s="92"/>
    </row>
    <row r="1137" spans="2:11" x14ac:dyDescent="0.25">
      <c r="B1137" s="102"/>
      <c r="C1137" s="28"/>
      <c r="D1137" s="28"/>
      <c r="E1137" s="131"/>
      <c r="F1137" s="114"/>
      <c r="G1137" s="114"/>
      <c r="H1137" s="291"/>
      <c r="I1137" s="274"/>
      <c r="J1137" s="28"/>
      <c r="K1137" s="92"/>
    </row>
    <row r="1138" spans="2:11" x14ac:dyDescent="0.25">
      <c r="B1138" s="102"/>
      <c r="C1138" s="28"/>
      <c r="D1138" s="28"/>
      <c r="E1138" s="131"/>
      <c r="F1138" s="114"/>
      <c r="G1138" s="114"/>
      <c r="H1138" s="291"/>
      <c r="I1138" s="274"/>
      <c r="J1138" s="28"/>
      <c r="K1138" s="92"/>
    </row>
    <row r="1139" spans="2:11" x14ac:dyDescent="0.25">
      <c r="B1139" s="102"/>
      <c r="C1139" s="28"/>
      <c r="D1139" s="28"/>
      <c r="E1139" s="131"/>
      <c r="F1139" s="114"/>
      <c r="G1139" s="114"/>
      <c r="H1139" s="291"/>
      <c r="I1139" s="274"/>
      <c r="J1139" s="28"/>
      <c r="K1139" s="92"/>
    </row>
    <row r="1140" spans="2:11" x14ac:dyDescent="0.25">
      <c r="B1140" s="102"/>
      <c r="C1140" s="28"/>
      <c r="D1140" s="28"/>
      <c r="E1140" s="131"/>
      <c r="F1140" s="114"/>
      <c r="G1140" s="114"/>
      <c r="H1140" s="291"/>
      <c r="I1140" s="274"/>
      <c r="J1140" s="28"/>
      <c r="K1140" s="92"/>
    </row>
    <row r="1141" spans="2:11" x14ac:dyDescent="0.25">
      <c r="B1141" s="102"/>
      <c r="C1141" s="28"/>
      <c r="D1141" s="28"/>
      <c r="E1141" s="131"/>
      <c r="F1141" s="114"/>
      <c r="G1141" s="114"/>
      <c r="H1141" s="291"/>
      <c r="I1141" s="274"/>
      <c r="J1141" s="28"/>
      <c r="K1141" s="92"/>
    </row>
    <row r="1142" spans="2:11" x14ac:dyDescent="0.25">
      <c r="B1142" s="102"/>
      <c r="C1142" s="28"/>
      <c r="D1142" s="28"/>
      <c r="E1142" s="131"/>
      <c r="F1142" s="114"/>
      <c r="G1142" s="114"/>
      <c r="H1142" s="291"/>
      <c r="I1142" s="274"/>
      <c r="J1142" s="28"/>
      <c r="K1142" s="92"/>
    </row>
    <row r="1143" spans="2:11" x14ac:dyDescent="0.25">
      <c r="B1143" s="102"/>
      <c r="C1143" s="28"/>
      <c r="D1143" s="28"/>
      <c r="E1143" s="131"/>
      <c r="F1143" s="114"/>
      <c r="G1143" s="114"/>
      <c r="H1143" s="291"/>
      <c r="I1143" s="274"/>
      <c r="J1143" s="28"/>
      <c r="K1143" s="92"/>
    </row>
    <row r="1144" spans="2:11" x14ac:dyDescent="0.25">
      <c r="B1144" s="102"/>
      <c r="C1144" s="28"/>
      <c r="D1144" s="28"/>
      <c r="E1144" s="131"/>
      <c r="F1144" s="114"/>
      <c r="G1144" s="114"/>
      <c r="H1144" s="291"/>
      <c r="I1144" s="274"/>
      <c r="J1144" s="28"/>
      <c r="K1144" s="92"/>
    </row>
    <row r="1145" spans="2:11" x14ac:dyDescent="0.25">
      <c r="B1145" s="102"/>
      <c r="C1145" s="28"/>
      <c r="D1145" s="28"/>
      <c r="E1145" s="131"/>
      <c r="F1145" s="114"/>
      <c r="G1145" s="114"/>
      <c r="H1145" s="291"/>
      <c r="I1145" s="274"/>
      <c r="J1145" s="28"/>
      <c r="K1145" s="92"/>
    </row>
    <row r="1146" spans="2:11" x14ac:dyDescent="0.25">
      <c r="B1146" s="102"/>
      <c r="C1146" s="28"/>
      <c r="D1146" s="28"/>
      <c r="E1146" s="131"/>
      <c r="F1146" s="114"/>
      <c r="G1146" s="114"/>
      <c r="H1146" s="291"/>
      <c r="I1146" s="274"/>
      <c r="J1146" s="28"/>
      <c r="K1146" s="92"/>
    </row>
    <row r="1147" spans="2:11" x14ac:dyDescent="0.25">
      <c r="B1147" s="102"/>
      <c r="C1147" s="28"/>
      <c r="D1147" s="28"/>
      <c r="E1147" s="131"/>
      <c r="F1147" s="114"/>
      <c r="G1147" s="114"/>
      <c r="H1147" s="291"/>
      <c r="I1147" s="274"/>
      <c r="J1147" s="28"/>
      <c r="K1147" s="92"/>
    </row>
    <row r="1148" spans="2:11" x14ac:dyDescent="0.25">
      <c r="B1148" s="102"/>
      <c r="C1148" s="28"/>
      <c r="D1148" s="28"/>
      <c r="E1148" s="131"/>
      <c r="F1148" s="114"/>
      <c r="G1148" s="114"/>
      <c r="H1148" s="291"/>
      <c r="I1148" s="274"/>
      <c r="J1148" s="28"/>
      <c r="K1148" s="92"/>
    </row>
    <row r="1149" spans="2:11" x14ac:dyDescent="0.25">
      <c r="B1149" s="102"/>
      <c r="C1149" s="28"/>
      <c r="D1149" s="28"/>
      <c r="E1149" s="131"/>
      <c r="F1149" s="114"/>
      <c r="G1149" s="114"/>
      <c r="H1149" s="291"/>
      <c r="I1149" s="274"/>
      <c r="J1149" s="28"/>
      <c r="K1149" s="92"/>
    </row>
    <row r="1150" spans="2:11" x14ac:dyDescent="0.25">
      <c r="B1150" s="102"/>
      <c r="C1150" s="28"/>
      <c r="D1150" s="28"/>
      <c r="E1150" s="131"/>
      <c r="F1150" s="114"/>
      <c r="G1150" s="114"/>
      <c r="H1150" s="291"/>
      <c r="I1150" s="274"/>
      <c r="J1150" s="28"/>
      <c r="K1150" s="92"/>
    </row>
    <row r="1151" spans="2:11" x14ac:dyDescent="0.25">
      <c r="B1151" s="102"/>
      <c r="C1151" s="28"/>
      <c r="D1151" s="28"/>
      <c r="E1151" s="131"/>
      <c r="F1151" s="114"/>
      <c r="G1151" s="114"/>
      <c r="H1151" s="291"/>
      <c r="I1151" s="274"/>
      <c r="J1151" s="28"/>
      <c r="K1151" s="92"/>
    </row>
    <row r="1152" spans="2:11" x14ac:dyDescent="0.25">
      <c r="B1152" s="102"/>
      <c r="C1152" s="28"/>
      <c r="D1152" s="28"/>
      <c r="E1152" s="131"/>
      <c r="F1152" s="114"/>
      <c r="G1152" s="114"/>
      <c r="H1152" s="291"/>
      <c r="I1152" s="274"/>
      <c r="J1152" s="28"/>
      <c r="K1152" s="92"/>
    </row>
    <row r="1153" spans="2:11" x14ac:dyDescent="0.25">
      <c r="B1153" s="102"/>
      <c r="C1153" s="28"/>
      <c r="D1153" s="28"/>
      <c r="E1153" s="131"/>
      <c r="F1153" s="114"/>
      <c r="G1153" s="114"/>
      <c r="H1153" s="291"/>
      <c r="I1153" s="274"/>
      <c r="J1153" s="28"/>
      <c r="K1153" s="92"/>
    </row>
    <row r="1154" spans="2:11" x14ac:dyDescent="0.25">
      <c r="B1154" s="102"/>
      <c r="C1154" s="28"/>
      <c r="D1154" s="28"/>
      <c r="E1154" s="131"/>
      <c r="F1154" s="114"/>
      <c r="G1154" s="114"/>
      <c r="H1154" s="291"/>
      <c r="I1154" s="274"/>
      <c r="J1154" s="28"/>
      <c r="K1154" s="92"/>
    </row>
    <row r="1155" spans="2:11" x14ac:dyDescent="0.25">
      <c r="B1155" s="102"/>
      <c r="C1155" s="28"/>
      <c r="D1155" s="28"/>
      <c r="E1155" s="131"/>
      <c r="F1155" s="114"/>
      <c r="G1155" s="114"/>
      <c r="H1155" s="291"/>
      <c r="I1155" s="274"/>
      <c r="J1155" s="28"/>
      <c r="K1155" s="92"/>
    </row>
    <row r="1156" spans="2:11" x14ac:dyDescent="0.25">
      <c r="B1156" s="102"/>
      <c r="C1156" s="28"/>
      <c r="D1156" s="28"/>
      <c r="E1156" s="131"/>
      <c r="F1156" s="114"/>
      <c r="G1156" s="114"/>
      <c r="H1156" s="291"/>
      <c r="I1156" s="274"/>
      <c r="J1156" s="28"/>
      <c r="K1156" s="92"/>
    </row>
    <row r="1157" spans="2:11" x14ac:dyDescent="0.25">
      <c r="B1157" s="102"/>
      <c r="C1157" s="28"/>
      <c r="D1157" s="28"/>
      <c r="E1157" s="131"/>
      <c r="F1157" s="114"/>
      <c r="G1157" s="114"/>
      <c r="H1157" s="291"/>
      <c r="I1157" s="274"/>
      <c r="J1157" s="28"/>
      <c r="K1157" s="92"/>
    </row>
    <row r="1158" spans="2:11" x14ac:dyDescent="0.25">
      <c r="B1158" s="102"/>
      <c r="C1158" s="28"/>
      <c r="D1158" s="28"/>
      <c r="E1158" s="131"/>
      <c r="F1158" s="114"/>
      <c r="G1158" s="114"/>
      <c r="H1158" s="291"/>
      <c r="I1158" s="274"/>
      <c r="J1158" s="28"/>
      <c r="K1158" s="92"/>
    </row>
    <row r="1159" spans="2:11" x14ac:dyDescent="0.25">
      <c r="B1159" s="102"/>
      <c r="C1159" s="28"/>
      <c r="D1159" s="28"/>
      <c r="E1159" s="131"/>
      <c r="F1159" s="114"/>
      <c r="G1159" s="114"/>
      <c r="H1159" s="291"/>
      <c r="I1159" s="274"/>
      <c r="J1159" s="28"/>
      <c r="K1159" s="92"/>
    </row>
    <row r="1160" spans="2:11" x14ac:dyDescent="0.25">
      <c r="B1160" s="102"/>
      <c r="C1160" s="28"/>
      <c r="D1160" s="28"/>
      <c r="E1160" s="131"/>
      <c r="F1160" s="114"/>
      <c r="G1160" s="114"/>
      <c r="H1160" s="291"/>
      <c r="I1160" s="274"/>
      <c r="J1160" s="28"/>
      <c r="K1160" s="92"/>
    </row>
    <row r="1161" spans="2:11" x14ac:dyDescent="0.25">
      <c r="B1161" s="102"/>
      <c r="C1161" s="28"/>
      <c r="D1161" s="28"/>
      <c r="E1161" s="131"/>
      <c r="F1161" s="114"/>
      <c r="G1161" s="114"/>
      <c r="H1161" s="291"/>
      <c r="I1161" s="274"/>
      <c r="J1161" s="28"/>
      <c r="K1161" s="92"/>
    </row>
    <row r="1162" spans="2:11" x14ac:dyDescent="0.25">
      <c r="B1162" s="102"/>
      <c r="C1162" s="28"/>
      <c r="D1162" s="28"/>
      <c r="E1162" s="131"/>
      <c r="F1162" s="114"/>
      <c r="G1162" s="114"/>
      <c r="H1162" s="291"/>
      <c r="I1162" s="274"/>
      <c r="J1162" s="28"/>
      <c r="K1162" s="92"/>
    </row>
    <row r="1163" spans="2:11" x14ac:dyDescent="0.25">
      <c r="B1163" s="102"/>
      <c r="C1163" s="28"/>
      <c r="D1163" s="28"/>
      <c r="E1163" s="131"/>
      <c r="F1163" s="114"/>
      <c r="G1163" s="114"/>
      <c r="H1163" s="291"/>
      <c r="I1163" s="274"/>
      <c r="J1163" s="28"/>
      <c r="K1163" s="92"/>
    </row>
    <row r="1164" spans="2:11" x14ac:dyDescent="0.25">
      <c r="B1164" s="102"/>
      <c r="C1164" s="28"/>
      <c r="D1164" s="28"/>
      <c r="E1164" s="131"/>
      <c r="F1164" s="114"/>
      <c r="G1164" s="114"/>
      <c r="H1164" s="291"/>
      <c r="I1164" s="274"/>
      <c r="J1164" s="28"/>
      <c r="K1164" s="92"/>
    </row>
    <row r="1165" spans="2:11" x14ac:dyDescent="0.25">
      <c r="B1165" s="102"/>
      <c r="C1165" s="28"/>
      <c r="D1165" s="28"/>
      <c r="E1165" s="131"/>
      <c r="F1165" s="114"/>
      <c r="G1165" s="114"/>
      <c r="H1165" s="291"/>
      <c r="I1165" s="274"/>
      <c r="J1165" s="28"/>
      <c r="K1165" s="92"/>
    </row>
    <row r="1166" spans="2:11" x14ac:dyDescent="0.25">
      <c r="B1166" s="102"/>
      <c r="C1166" s="28"/>
      <c r="D1166" s="28"/>
      <c r="E1166" s="131"/>
      <c r="F1166" s="114"/>
      <c r="G1166" s="114"/>
      <c r="H1166" s="291"/>
      <c r="I1166" s="274"/>
      <c r="J1166" s="28"/>
      <c r="K1166" s="92"/>
    </row>
    <row r="1167" spans="2:11" x14ac:dyDescent="0.25">
      <c r="B1167" s="102"/>
      <c r="C1167" s="28"/>
      <c r="D1167" s="28"/>
      <c r="E1167" s="131"/>
      <c r="F1167" s="114"/>
      <c r="G1167" s="114"/>
      <c r="H1167" s="291"/>
      <c r="I1167" s="274"/>
      <c r="J1167" s="28"/>
      <c r="K1167" s="92"/>
    </row>
    <row r="1168" spans="2:11" x14ac:dyDescent="0.25">
      <c r="B1168" s="102"/>
      <c r="C1168" s="28"/>
      <c r="D1168" s="28"/>
      <c r="E1168" s="131"/>
      <c r="F1168" s="114"/>
      <c r="G1168" s="114"/>
      <c r="H1168" s="291"/>
      <c r="I1168" s="274"/>
      <c r="J1168" s="28"/>
      <c r="K1168" s="92"/>
    </row>
    <row r="1169" spans="2:11" x14ac:dyDescent="0.25">
      <c r="B1169" s="102"/>
      <c r="C1169" s="28"/>
      <c r="D1169" s="28"/>
      <c r="E1169" s="131"/>
      <c r="F1169" s="114"/>
      <c r="G1169" s="114"/>
      <c r="H1169" s="291"/>
      <c r="I1169" s="274"/>
      <c r="J1169" s="28"/>
      <c r="K1169" s="92"/>
    </row>
    <row r="1170" spans="2:11" x14ac:dyDescent="0.25">
      <c r="B1170" s="102"/>
      <c r="C1170" s="28"/>
      <c r="D1170" s="28"/>
      <c r="E1170" s="131"/>
      <c r="F1170" s="114"/>
      <c r="G1170" s="114"/>
      <c r="H1170" s="291"/>
      <c r="I1170" s="274"/>
      <c r="J1170" s="28"/>
      <c r="K1170" s="92"/>
    </row>
    <row r="1171" spans="2:11" x14ac:dyDescent="0.25">
      <c r="B1171" s="102"/>
      <c r="C1171" s="28"/>
      <c r="D1171" s="28"/>
      <c r="E1171" s="131"/>
      <c r="F1171" s="114"/>
      <c r="G1171" s="114"/>
      <c r="H1171" s="291"/>
      <c r="I1171" s="274"/>
      <c r="J1171" s="28"/>
      <c r="K1171" s="92"/>
    </row>
    <row r="1172" spans="2:11" x14ac:dyDescent="0.25">
      <c r="B1172" s="102"/>
      <c r="C1172" s="28"/>
      <c r="D1172" s="28"/>
      <c r="E1172" s="131"/>
      <c r="F1172" s="114"/>
      <c r="G1172" s="114"/>
      <c r="H1172" s="291"/>
      <c r="I1172" s="274"/>
      <c r="J1172" s="28"/>
      <c r="K1172" s="92"/>
    </row>
    <row r="1173" spans="2:11" x14ac:dyDescent="0.25">
      <c r="B1173" s="102"/>
      <c r="C1173" s="28"/>
      <c r="D1173" s="28"/>
      <c r="E1173" s="131"/>
      <c r="F1173" s="114"/>
      <c r="G1173" s="114"/>
      <c r="H1173" s="291"/>
      <c r="I1173" s="274"/>
      <c r="J1173" s="28"/>
      <c r="K1173" s="92"/>
    </row>
    <row r="1174" spans="2:11" x14ac:dyDescent="0.25">
      <c r="B1174" s="102"/>
      <c r="C1174" s="28"/>
      <c r="D1174" s="28"/>
      <c r="E1174" s="131"/>
      <c r="F1174" s="114"/>
      <c r="G1174" s="114"/>
      <c r="H1174" s="291"/>
      <c r="I1174" s="274"/>
      <c r="J1174" s="28"/>
      <c r="K1174" s="92"/>
    </row>
    <row r="1175" spans="2:11" x14ac:dyDescent="0.25">
      <c r="B1175" s="102"/>
      <c r="C1175" s="28"/>
      <c r="D1175" s="28"/>
      <c r="E1175" s="131"/>
      <c r="F1175" s="114"/>
      <c r="G1175" s="114"/>
      <c r="H1175" s="291"/>
      <c r="I1175" s="274"/>
      <c r="J1175" s="28"/>
      <c r="K1175" s="92"/>
    </row>
    <row r="1176" spans="2:11" x14ac:dyDescent="0.25">
      <c r="B1176" s="102"/>
      <c r="C1176" s="28"/>
      <c r="D1176" s="28"/>
      <c r="E1176" s="131"/>
      <c r="F1176" s="114"/>
      <c r="G1176" s="114"/>
      <c r="H1176" s="291"/>
      <c r="I1176" s="274"/>
      <c r="J1176" s="28"/>
      <c r="K1176" s="92"/>
    </row>
    <row r="1177" spans="2:11" x14ac:dyDescent="0.25">
      <c r="B1177" s="102"/>
      <c r="C1177" s="28"/>
      <c r="D1177" s="28"/>
      <c r="E1177" s="131"/>
      <c r="F1177" s="114"/>
      <c r="G1177" s="114"/>
      <c r="H1177" s="291"/>
      <c r="I1177" s="274"/>
      <c r="J1177" s="28"/>
      <c r="K1177" s="92"/>
    </row>
    <row r="1178" spans="2:11" x14ac:dyDescent="0.25">
      <c r="B1178" s="102"/>
      <c r="C1178" s="28"/>
      <c r="D1178" s="28"/>
      <c r="E1178" s="131"/>
      <c r="F1178" s="114"/>
      <c r="G1178" s="114"/>
      <c r="H1178" s="291"/>
      <c r="I1178" s="274"/>
      <c r="J1178" s="28"/>
      <c r="K1178" s="92"/>
    </row>
    <row r="1179" spans="2:11" x14ac:dyDescent="0.25">
      <c r="B1179" s="102"/>
      <c r="C1179" s="28"/>
      <c r="D1179" s="28"/>
      <c r="E1179" s="131"/>
      <c r="F1179" s="114"/>
      <c r="G1179" s="114"/>
      <c r="H1179" s="291"/>
      <c r="I1179" s="274"/>
      <c r="J1179" s="28"/>
      <c r="K1179" s="92"/>
    </row>
    <row r="1180" spans="2:11" x14ac:dyDescent="0.25">
      <c r="B1180" s="102"/>
      <c r="C1180" s="28"/>
      <c r="D1180" s="28"/>
      <c r="E1180" s="131"/>
      <c r="F1180" s="114"/>
      <c r="G1180" s="114"/>
      <c r="H1180" s="291"/>
      <c r="I1180" s="274"/>
      <c r="J1180" s="28"/>
      <c r="K1180" s="92"/>
    </row>
    <row r="1181" spans="2:11" x14ac:dyDescent="0.25">
      <c r="B1181" s="102"/>
      <c r="C1181" s="28"/>
      <c r="D1181" s="28"/>
      <c r="E1181" s="131"/>
      <c r="F1181" s="114"/>
      <c r="G1181" s="114"/>
      <c r="H1181" s="291"/>
      <c r="I1181" s="274"/>
      <c r="J1181" s="28"/>
      <c r="K1181" s="92"/>
    </row>
    <row r="1182" spans="2:11" x14ac:dyDescent="0.25">
      <c r="B1182" s="102"/>
      <c r="C1182" s="28"/>
      <c r="D1182" s="28"/>
      <c r="E1182" s="131"/>
      <c r="F1182" s="114"/>
      <c r="G1182" s="114"/>
      <c r="H1182" s="291"/>
      <c r="I1182" s="274"/>
      <c r="J1182" s="28"/>
      <c r="K1182" s="92"/>
    </row>
    <row r="1183" spans="2:11" x14ac:dyDescent="0.25">
      <c r="B1183" s="102"/>
      <c r="C1183" s="28"/>
      <c r="D1183" s="28"/>
      <c r="E1183" s="131"/>
      <c r="F1183" s="114"/>
      <c r="G1183" s="114"/>
      <c r="H1183" s="291"/>
      <c r="I1183" s="274"/>
      <c r="J1183" s="28"/>
      <c r="K1183" s="92"/>
    </row>
    <row r="1184" spans="2:11" x14ac:dyDescent="0.25">
      <c r="B1184" s="102"/>
      <c r="C1184" s="28"/>
      <c r="D1184" s="28"/>
      <c r="E1184" s="131"/>
      <c r="F1184" s="114"/>
      <c r="G1184" s="114"/>
      <c r="H1184" s="291"/>
      <c r="I1184" s="274"/>
      <c r="J1184" s="28"/>
      <c r="K1184" s="92"/>
    </row>
    <row r="1185" spans="2:11" x14ac:dyDescent="0.25">
      <c r="B1185" s="102"/>
      <c r="C1185" s="28"/>
      <c r="D1185" s="28"/>
      <c r="E1185" s="131"/>
      <c r="F1185" s="114"/>
      <c r="G1185" s="114"/>
      <c r="H1185" s="291"/>
      <c r="I1185" s="274"/>
      <c r="J1185" s="28"/>
      <c r="K1185" s="92"/>
    </row>
    <row r="1186" spans="2:11" x14ac:dyDescent="0.25">
      <c r="B1186" s="102"/>
      <c r="C1186" s="28"/>
      <c r="D1186" s="28"/>
      <c r="E1186" s="131"/>
      <c r="F1186" s="114"/>
      <c r="G1186" s="114"/>
      <c r="H1186" s="291"/>
      <c r="I1186" s="274"/>
      <c r="J1186" s="28"/>
      <c r="K1186" s="92"/>
    </row>
    <row r="1187" spans="2:11" x14ac:dyDescent="0.25">
      <c r="B1187" s="102"/>
      <c r="C1187" s="28"/>
      <c r="D1187" s="28"/>
      <c r="E1187" s="131"/>
      <c r="F1187" s="114"/>
      <c r="G1187" s="114"/>
      <c r="H1187" s="291"/>
      <c r="I1187" s="274"/>
      <c r="J1187" s="28"/>
      <c r="K1187" s="92"/>
    </row>
    <row r="1188" spans="2:11" x14ac:dyDescent="0.25">
      <c r="B1188" s="102"/>
      <c r="C1188" s="28"/>
      <c r="D1188" s="28"/>
      <c r="E1188" s="131"/>
      <c r="F1188" s="114"/>
      <c r="G1188" s="114"/>
      <c r="H1188" s="291"/>
      <c r="I1188" s="274"/>
      <c r="J1188" s="28"/>
      <c r="K1188" s="92"/>
    </row>
    <row r="1189" spans="2:11" x14ac:dyDescent="0.25">
      <c r="B1189" s="102"/>
      <c r="C1189" s="28"/>
      <c r="D1189" s="28"/>
      <c r="E1189" s="131"/>
      <c r="F1189" s="114"/>
      <c r="G1189" s="114"/>
      <c r="H1189" s="291"/>
      <c r="I1189" s="274"/>
      <c r="J1189" s="28"/>
      <c r="K1189" s="92"/>
    </row>
    <row r="1190" spans="2:11" x14ac:dyDescent="0.25">
      <c r="B1190" s="102"/>
      <c r="C1190" s="28"/>
      <c r="D1190" s="28"/>
      <c r="E1190" s="131"/>
      <c r="F1190" s="114"/>
      <c r="G1190" s="114"/>
      <c r="H1190" s="291"/>
      <c r="I1190" s="274"/>
      <c r="J1190" s="28"/>
      <c r="K1190" s="92"/>
    </row>
    <row r="1191" spans="2:11" x14ac:dyDescent="0.25">
      <c r="B1191" s="102"/>
      <c r="C1191" s="28"/>
      <c r="D1191" s="28"/>
      <c r="E1191" s="131"/>
      <c r="F1191" s="114"/>
      <c r="G1191" s="114"/>
      <c r="H1191" s="291"/>
      <c r="I1191" s="274"/>
      <c r="J1191" s="28"/>
      <c r="K1191" s="92"/>
    </row>
    <row r="1192" spans="2:11" x14ac:dyDescent="0.25">
      <c r="B1192" s="102"/>
      <c r="C1192" s="28"/>
      <c r="D1192" s="28"/>
      <c r="E1192" s="131"/>
      <c r="F1192" s="114"/>
      <c r="G1192" s="114"/>
      <c r="H1192" s="291"/>
      <c r="I1192" s="274"/>
      <c r="J1192" s="28"/>
      <c r="K1192" s="92"/>
    </row>
    <row r="1193" spans="2:11" x14ac:dyDescent="0.25">
      <c r="B1193" s="102"/>
      <c r="C1193" s="28"/>
      <c r="D1193" s="28"/>
      <c r="E1193" s="131"/>
      <c r="F1193" s="114"/>
      <c r="G1193" s="114"/>
      <c r="H1193" s="291"/>
      <c r="I1193" s="274"/>
      <c r="J1193" s="28"/>
      <c r="K1193" s="92"/>
    </row>
    <row r="1194" spans="2:11" x14ac:dyDescent="0.25">
      <c r="B1194" s="102"/>
      <c r="C1194" s="28"/>
      <c r="D1194" s="28"/>
      <c r="E1194" s="131"/>
      <c r="F1194" s="114"/>
      <c r="G1194" s="114"/>
      <c r="H1194" s="291"/>
      <c r="I1194" s="274"/>
      <c r="J1194" s="28"/>
      <c r="K1194" s="92"/>
    </row>
    <row r="1195" spans="2:11" x14ac:dyDescent="0.25">
      <c r="B1195" s="102"/>
      <c r="C1195" s="28"/>
      <c r="D1195" s="28"/>
      <c r="E1195" s="131"/>
      <c r="F1195" s="114"/>
      <c r="G1195" s="114"/>
      <c r="H1195" s="291"/>
      <c r="I1195" s="274"/>
      <c r="J1195" s="28"/>
      <c r="K1195" s="92"/>
    </row>
    <row r="1196" spans="2:11" x14ac:dyDescent="0.25">
      <c r="B1196" s="102"/>
      <c r="C1196" s="28"/>
      <c r="D1196" s="28"/>
      <c r="E1196" s="131"/>
      <c r="F1196" s="114"/>
      <c r="G1196" s="114"/>
      <c r="H1196" s="291"/>
      <c r="I1196" s="274"/>
      <c r="J1196" s="28"/>
      <c r="K1196" s="92"/>
    </row>
    <row r="1197" spans="2:11" x14ac:dyDescent="0.25">
      <c r="B1197" s="102"/>
      <c r="C1197" s="28"/>
      <c r="D1197" s="28"/>
      <c r="E1197" s="131"/>
      <c r="F1197" s="114"/>
      <c r="G1197" s="114"/>
      <c r="H1197" s="291"/>
      <c r="I1197" s="274"/>
      <c r="J1197" s="28"/>
      <c r="K1197" s="92"/>
    </row>
    <row r="1198" spans="2:11" x14ac:dyDescent="0.25">
      <c r="B1198" s="102"/>
      <c r="C1198" s="28"/>
      <c r="D1198" s="28"/>
      <c r="E1198" s="131"/>
      <c r="F1198" s="114"/>
      <c r="G1198" s="114"/>
      <c r="H1198" s="291"/>
      <c r="I1198" s="274"/>
      <c r="J1198" s="28"/>
      <c r="K1198" s="92"/>
    </row>
    <row r="1199" spans="2:11" x14ac:dyDescent="0.25">
      <c r="B1199" s="102"/>
      <c r="C1199" s="28"/>
      <c r="D1199" s="28"/>
      <c r="E1199" s="131"/>
      <c r="F1199" s="114"/>
      <c r="G1199" s="114"/>
      <c r="H1199" s="291"/>
      <c r="I1199" s="274"/>
      <c r="J1199" s="28"/>
      <c r="K1199" s="92"/>
    </row>
    <row r="1200" spans="2:11" x14ac:dyDescent="0.25">
      <c r="B1200" s="102"/>
      <c r="C1200" s="28"/>
      <c r="D1200" s="28"/>
      <c r="E1200" s="131"/>
      <c r="F1200" s="114"/>
      <c r="G1200" s="114"/>
      <c r="H1200" s="291"/>
      <c r="I1200" s="274"/>
      <c r="J1200" s="28"/>
      <c r="K1200" s="92"/>
    </row>
    <row r="1201" spans="2:11" x14ac:dyDescent="0.25">
      <c r="B1201" s="102"/>
      <c r="C1201" s="28"/>
      <c r="D1201" s="28"/>
      <c r="E1201" s="131"/>
      <c r="F1201" s="114"/>
      <c r="G1201" s="114"/>
      <c r="H1201" s="291"/>
      <c r="I1201" s="274"/>
      <c r="J1201" s="28"/>
      <c r="K1201" s="92"/>
    </row>
    <row r="1202" spans="2:11" x14ac:dyDescent="0.25">
      <c r="B1202" s="102"/>
      <c r="C1202" s="28"/>
      <c r="D1202" s="28"/>
      <c r="E1202" s="131"/>
      <c r="F1202" s="114"/>
      <c r="G1202" s="114"/>
      <c r="H1202" s="291"/>
      <c r="I1202" s="274"/>
      <c r="J1202" s="28"/>
      <c r="K1202" s="92"/>
    </row>
    <row r="1203" spans="2:11" x14ac:dyDescent="0.25">
      <c r="B1203" s="102"/>
      <c r="C1203" s="28"/>
      <c r="D1203" s="28"/>
      <c r="E1203" s="131"/>
      <c r="F1203" s="114"/>
      <c r="G1203" s="114"/>
      <c r="H1203" s="291"/>
      <c r="I1203" s="274"/>
      <c r="J1203" s="28"/>
      <c r="K1203" s="92"/>
    </row>
    <row r="1204" spans="2:11" x14ac:dyDescent="0.25">
      <c r="B1204" s="102"/>
      <c r="C1204" s="28"/>
      <c r="D1204" s="28"/>
      <c r="E1204" s="131"/>
      <c r="F1204" s="114"/>
      <c r="G1204" s="114"/>
      <c r="H1204" s="291"/>
      <c r="I1204" s="274"/>
      <c r="J1204" s="28"/>
      <c r="K1204" s="92"/>
    </row>
    <row r="1205" spans="2:11" x14ac:dyDescent="0.25">
      <c r="B1205" s="102"/>
      <c r="C1205" s="28"/>
      <c r="D1205" s="28"/>
      <c r="E1205" s="131"/>
      <c r="F1205" s="114"/>
      <c r="G1205" s="114"/>
      <c r="H1205" s="291"/>
      <c r="I1205" s="274"/>
      <c r="J1205" s="28"/>
      <c r="K1205" s="92"/>
    </row>
    <row r="1206" spans="2:11" x14ac:dyDescent="0.25">
      <c r="B1206" s="102"/>
      <c r="C1206" s="28"/>
      <c r="D1206" s="28"/>
      <c r="E1206" s="131"/>
      <c r="F1206" s="114"/>
      <c r="G1206" s="114"/>
      <c r="H1206" s="291"/>
      <c r="I1206" s="274"/>
      <c r="J1206" s="28"/>
      <c r="K1206" s="92"/>
    </row>
    <row r="1207" spans="2:11" x14ac:dyDescent="0.25">
      <c r="B1207" s="102"/>
      <c r="C1207" s="28"/>
      <c r="D1207" s="28"/>
      <c r="E1207" s="131"/>
      <c r="F1207" s="114"/>
      <c r="G1207" s="114"/>
      <c r="H1207" s="291"/>
      <c r="I1207" s="274"/>
      <c r="J1207" s="28"/>
      <c r="K1207" s="92"/>
    </row>
    <row r="1208" spans="2:11" x14ac:dyDescent="0.25">
      <c r="B1208" s="102"/>
      <c r="C1208" s="28"/>
      <c r="D1208" s="28"/>
      <c r="E1208" s="131"/>
      <c r="F1208" s="114"/>
      <c r="G1208" s="114"/>
      <c r="H1208" s="291"/>
      <c r="I1208" s="274"/>
      <c r="J1208" s="28"/>
      <c r="K1208" s="92"/>
    </row>
    <row r="1209" spans="2:11" x14ac:dyDescent="0.25">
      <c r="B1209" s="102"/>
      <c r="C1209" s="28"/>
      <c r="D1209" s="28"/>
      <c r="E1209" s="131"/>
      <c r="F1209" s="114"/>
      <c r="G1209" s="114"/>
      <c r="H1209" s="291"/>
      <c r="I1209" s="274"/>
      <c r="J1209" s="28"/>
      <c r="K1209" s="92"/>
    </row>
    <row r="1210" spans="2:11" x14ac:dyDescent="0.25">
      <c r="B1210" s="102"/>
      <c r="C1210" s="28"/>
      <c r="D1210" s="28"/>
      <c r="E1210" s="131"/>
      <c r="F1210" s="114"/>
      <c r="G1210" s="114"/>
      <c r="H1210" s="291"/>
      <c r="I1210" s="274"/>
      <c r="J1210" s="28"/>
      <c r="K1210" s="92"/>
    </row>
    <row r="1211" spans="2:11" x14ac:dyDescent="0.25">
      <c r="B1211" s="102"/>
      <c r="C1211" s="28"/>
      <c r="D1211" s="28"/>
      <c r="E1211" s="131"/>
      <c r="F1211" s="114"/>
      <c r="G1211" s="114"/>
      <c r="H1211" s="291"/>
      <c r="I1211" s="274"/>
      <c r="J1211" s="28"/>
      <c r="K1211" s="92"/>
    </row>
    <row r="1212" spans="2:11" x14ac:dyDescent="0.25">
      <c r="B1212" s="102"/>
      <c r="C1212" s="28"/>
      <c r="D1212" s="28"/>
      <c r="E1212" s="131"/>
      <c r="F1212" s="114"/>
      <c r="G1212" s="114"/>
      <c r="H1212" s="291"/>
      <c r="I1212" s="274"/>
      <c r="J1212" s="28"/>
      <c r="K1212" s="92"/>
    </row>
    <row r="1213" spans="2:11" x14ac:dyDescent="0.25">
      <c r="B1213" s="102"/>
      <c r="C1213" s="28"/>
      <c r="D1213" s="28"/>
      <c r="E1213" s="131"/>
      <c r="F1213" s="114"/>
      <c r="G1213" s="114"/>
      <c r="H1213" s="291"/>
      <c r="I1213" s="274"/>
      <c r="J1213" s="28"/>
      <c r="K1213" s="92"/>
    </row>
    <row r="1214" spans="2:11" x14ac:dyDescent="0.25">
      <c r="B1214" s="102"/>
      <c r="C1214" s="28"/>
      <c r="D1214" s="28"/>
      <c r="E1214" s="131"/>
      <c r="F1214" s="114"/>
      <c r="G1214" s="114"/>
      <c r="H1214" s="291"/>
      <c r="I1214" s="274"/>
      <c r="J1214" s="28"/>
      <c r="K1214" s="92"/>
    </row>
    <row r="1215" spans="2:11" x14ac:dyDescent="0.25">
      <c r="B1215" s="102"/>
      <c r="C1215" s="28"/>
      <c r="D1215" s="28"/>
      <c r="E1215" s="131"/>
      <c r="F1215" s="114"/>
      <c r="G1215" s="114"/>
      <c r="H1215" s="291"/>
      <c r="I1215" s="274"/>
      <c r="J1215" s="28"/>
      <c r="K1215" s="92"/>
    </row>
    <row r="1216" spans="2:11" x14ac:dyDescent="0.25">
      <c r="B1216" s="102"/>
      <c r="C1216" s="28"/>
      <c r="D1216" s="28"/>
      <c r="E1216" s="131"/>
      <c r="F1216" s="114"/>
      <c r="G1216" s="114"/>
      <c r="H1216" s="291"/>
      <c r="I1216" s="274"/>
      <c r="J1216" s="28"/>
      <c r="K1216" s="92"/>
    </row>
    <row r="1217" spans="2:11" x14ac:dyDescent="0.25">
      <c r="B1217" s="102"/>
      <c r="C1217" s="28"/>
      <c r="D1217" s="28"/>
      <c r="E1217" s="131"/>
      <c r="F1217" s="114"/>
      <c r="G1217" s="114"/>
      <c r="H1217" s="291"/>
      <c r="I1217" s="274"/>
      <c r="J1217" s="28"/>
      <c r="K1217" s="92"/>
    </row>
    <row r="1218" spans="2:11" x14ac:dyDescent="0.25">
      <c r="B1218" s="102"/>
      <c r="C1218" s="28"/>
      <c r="D1218" s="28"/>
      <c r="E1218" s="131"/>
      <c r="F1218" s="114"/>
      <c r="G1218" s="114"/>
      <c r="H1218" s="291"/>
      <c r="I1218" s="274"/>
      <c r="J1218" s="28"/>
      <c r="K1218" s="92"/>
    </row>
    <row r="1219" spans="2:11" x14ac:dyDescent="0.25">
      <c r="B1219" s="102"/>
      <c r="C1219" s="28"/>
      <c r="D1219" s="28"/>
      <c r="E1219" s="131"/>
      <c r="F1219" s="114"/>
      <c r="G1219" s="114"/>
      <c r="H1219" s="291"/>
      <c r="I1219" s="274"/>
      <c r="J1219" s="28"/>
      <c r="K1219" s="92"/>
    </row>
    <row r="1220" spans="2:11" x14ac:dyDescent="0.25">
      <c r="B1220" s="102"/>
      <c r="C1220" s="28"/>
      <c r="D1220" s="28"/>
      <c r="E1220" s="131"/>
      <c r="F1220" s="114"/>
      <c r="G1220" s="114"/>
      <c r="H1220" s="291"/>
      <c r="I1220" s="274"/>
      <c r="J1220" s="28"/>
      <c r="K1220" s="92"/>
    </row>
    <row r="1221" spans="2:11" x14ac:dyDescent="0.25">
      <c r="B1221" s="102"/>
      <c r="C1221" s="28"/>
      <c r="D1221" s="28"/>
      <c r="E1221" s="131"/>
      <c r="F1221" s="114"/>
      <c r="G1221" s="114"/>
      <c r="H1221" s="291"/>
      <c r="I1221" s="274"/>
      <c r="J1221" s="28"/>
      <c r="K1221" s="92"/>
    </row>
    <row r="1222" spans="2:11" x14ac:dyDescent="0.25">
      <c r="B1222" s="102"/>
      <c r="C1222" s="28"/>
      <c r="D1222" s="28"/>
      <c r="E1222" s="131"/>
      <c r="F1222" s="114"/>
      <c r="G1222" s="114"/>
      <c r="H1222" s="291"/>
      <c r="I1222" s="274"/>
      <c r="J1222" s="28"/>
      <c r="K1222" s="92"/>
    </row>
    <row r="1223" spans="2:11" x14ac:dyDescent="0.25">
      <c r="B1223" s="102"/>
      <c r="C1223" s="28"/>
      <c r="D1223" s="28"/>
      <c r="E1223" s="131"/>
      <c r="F1223" s="114"/>
      <c r="G1223" s="114"/>
      <c r="H1223" s="291"/>
      <c r="I1223" s="274"/>
      <c r="J1223" s="28"/>
      <c r="K1223" s="92"/>
    </row>
    <row r="1224" spans="2:11" x14ac:dyDescent="0.25">
      <c r="B1224" s="102"/>
      <c r="C1224" s="28"/>
      <c r="D1224" s="28"/>
      <c r="E1224" s="131"/>
      <c r="F1224" s="114"/>
      <c r="G1224" s="114"/>
      <c r="H1224" s="291"/>
      <c r="I1224" s="274"/>
      <c r="J1224" s="28"/>
      <c r="K1224" s="92"/>
    </row>
    <row r="1225" spans="2:11" x14ac:dyDescent="0.25">
      <c r="B1225" s="102"/>
      <c r="C1225" s="28"/>
      <c r="D1225" s="28"/>
      <c r="E1225" s="131"/>
      <c r="F1225" s="114"/>
      <c r="G1225" s="114"/>
      <c r="H1225" s="291"/>
      <c r="I1225" s="274"/>
      <c r="J1225" s="28"/>
      <c r="K1225" s="92"/>
    </row>
    <row r="1226" spans="2:11" x14ac:dyDescent="0.25">
      <c r="B1226" s="102"/>
      <c r="C1226" s="28"/>
      <c r="D1226" s="28"/>
      <c r="E1226" s="131"/>
      <c r="F1226" s="114"/>
      <c r="G1226" s="114"/>
      <c r="H1226" s="291"/>
      <c r="I1226" s="274"/>
      <c r="J1226" s="28"/>
      <c r="K1226" s="92"/>
    </row>
    <row r="1227" spans="2:11" x14ac:dyDescent="0.25">
      <c r="B1227" s="102"/>
      <c r="C1227" s="28"/>
      <c r="D1227" s="28"/>
      <c r="E1227" s="131"/>
      <c r="F1227" s="114"/>
      <c r="G1227" s="114"/>
      <c r="H1227" s="291"/>
      <c r="I1227" s="274"/>
      <c r="J1227" s="28"/>
      <c r="K1227" s="92"/>
    </row>
    <row r="1228" spans="2:11" x14ac:dyDescent="0.25">
      <c r="B1228" s="102"/>
      <c r="C1228" s="28"/>
      <c r="D1228" s="28"/>
      <c r="E1228" s="131"/>
      <c r="F1228" s="114"/>
      <c r="G1228" s="114"/>
      <c r="H1228" s="291"/>
      <c r="I1228" s="274"/>
      <c r="J1228" s="28"/>
      <c r="K1228" s="92"/>
    </row>
    <row r="1229" spans="2:11" x14ac:dyDescent="0.25">
      <c r="B1229" s="102"/>
      <c r="C1229" s="28"/>
      <c r="D1229" s="28"/>
      <c r="E1229" s="131"/>
      <c r="F1229" s="114"/>
      <c r="G1229" s="114"/>
      <c r="H1229" s="291"/>
      <c r="I1229" s="274"/>
      <c r="J1229" s="28"/>
      <c r="K1229" s="92"/>
    </row>
    <row r="1230" spans="2:11" x14ac:dyDescent="0.25">
      <c r="B1230" s="102"/>
      <c r="C1230" s="28"/>
      <c r="D1230" s="28"/>
      <c r="E1230" s="131"/>
      <c r="F1230" s="114"/>
      <c r="G1230" s="114"/>
      <c r="H1230" s="291"/>
      <c r="I1230" s="274"/>
      <c r="J1230" s="28"/>
      <c r="K1230" s="92"/>
    </row>
    <row r="1231" spans="2:11" x14ac:dyDescent="0.25">
      <c r="B1231" s="102"/>
      <c r="C1231" s="28"/>
      <c r="D1231" s="28"/>
      <c r="E1231" s="131"/>
      <c r="F1231" s="114"/>
      <c r="G1231" s="114"/>
      <c r="H1231" s="291"/>
      <c r="I1231" s="274"/>
      <c r="J1231" s="28"/>
      <c r="K1231" s="92"/>
    </row>
    <row r="1232" spans="2:11" x14ac:dyDescent="0.25">
      <c r="B1232" s="102"/>
      <c r="C1232" s="28"/>
      <c r="D1232" s="28"/>
      <c r="E1232" s="131"/>
      <c r="F1232" s="114"/>
      <c r="G1232" s="114"/>
      <c r="H1232" s="291"/>
      <c r="I1232" s="274"/>
      <c r="J1232" s="28"/>
      <c r="K1232" s="92"/>
    </row>
    <row r="1233" spans="2:11" x14ac:dyDescent="0.25">
      <c r="B1233" s="102"/>
      <c r="C1233" s="28"/>
      <c r="D1233" s="28"/>
      <c r="E1233" s="131"/>
      <c r="F1233" s="114"/>
      <c r="G1233" s="114"/>
      <c r="H1233" s="291"/>
      <c r="I1233" s="274"/>
      <c r="J1233" s="28"/>
      <c r="K1233" s="92"/>
    </row>
    <row r="1234" spans="2:11" x14ac:dyDescent="0.25">
      <c r="B1234" s="102"/>
      <c r="C1234" s="28"/>
      <c r="D1234" s="28"/>
      <c r="E1234" s="131"/>
      <c r="F1234" s="114"/>
      <c r="G1234" s="114"/>
      <c r="H1234" s="291"/>
      <c r="I1234" s="274"/>
      <c r="J1234" s="28"/>
      <c r="K1234" s="92"/>
    </row>
    <row r="1235" spans="2:11" x14ac:dyDescent="0.25">
      <c r="B1235" s="102"/>
      <c r="C1235" s="28"/>
      <c r="D1235" s="28"/>
      <c r="E1235" s="131"/>
      <c r="F1235" s="114"/>
      <c r="G1235" s="114"/>
      <c r="H1235" s="291"/>
      <c r="I1235" s="274"/>
      <c r="J1235" s="28"/>
      <c r="K1235" s="92"/>
    </row>
    <row r="1236" spans="2:11" x14ac:dyDescent="0.25">
      <c r="B1236" s="102"/>
      <c r="C1236" s="28"/>
      <c r="D1236" s="28"/>
      <c r="E1236" s="131"/>
      <c r="F1236" s="114"/>
      <c r="G1236" s="114"/>
      <c r="H1236" s="291"/>
      <c r="I1236" s="274"/>
      <c r="J1236" s="28"/>
      <c r="K1236" s="92"/>
    </row>
    <row r="1237" spans="2:11" x14ac:dyDescent="0.25">
      <c r="B1237" s="102"/>
      <c r="C1237" s="28"/>
      <c r="D1237" s="28"/>
      <c r="E1237" s="131"/>
      <c r="F1237" s="114"/>
      <c r="G1237" s="114"/>
      <c r="H1237" s="291"/>
      <c r="I1237" s="274"/>
      <c r="J1237" s="28"/>
      <c r="K1237" s="92"/>
    </row>
    <row r="1238" spans="2:11" x14ac:dyDescent="0.25">
      <c r="B1238" s="102"/>
      <c r="C1238" s="28"/>
      <c r="D1238" s="28"/>
      <c r="E1238" s="131"/>
      <c r="F1238" s="114"/>
      <c r="G1238" s="114"/>
      <c r="H1238" s="291"/>
      <c r="I1238" s="274"/>
      <c r="J1238" s="28"/>
      <c r="K1238" s="92"/>
    </row>
    <row r="1239" spans="2:11" x14ac:dyDescent="0.25">
      <c r="B1239" s="102"/>
      <c r="C1239" s="28"/>
      <c r="D1239" s="28"/>
      <c r="E1239" s="131"/>
      <c r="F1239" s="114"/>
      <c r="G1239" s="114"/>
      <c r="H1239" s="291"/>
      <c r="I1239" s="274"/>
      <c r="J1239" s="28"/>
      <c r="K1239" s="92"/>
    </row>
    <row r="1240" spans="2:11" x14ac:dyDescent="0.25">
      <c r="B1240" s="102"/>
      <c r="C1240" s="28"/>
      <c r="D1240" s="28"/>
      <c r="E1240" s="131"/>
      <c r="F1240" s="114"/>
      <c r="G1240" s="114"/>
      <c r="H1240" s="291"/>
      <c r="I1240" s="274"/>
      <c r="J1240" s="28"/>
      <c r="K1240" s="92"/>
    </row>
    <row r="1241" spans="2:11" x14ac:dyDescent="0.25">
      <c r="B1241" s="102"/>
      <c r="C1241" s="28"/>
      <c r="D1241" s="28"/>
      <c r="E1241" s="131"/>
      <c r="F1241" s="114"/>
      <c r="G1241" s="114"/>
      <c r="H1241" s="291"/>
      <c r="I1241" s="274"/>
      <c r="J1241" s="28"/>
      <c r="K1241" s="92"/>
    </row>
    <row r="1242" spans="2:11" x14ac:dyDescent="0.25">
      <c r="B1242" s="102"/>
      <c r="C1242" s="28"/>
      <c r="D1242" s="28"/>
      <c r="E1242" s="131"/>
      <c r="F1242" s="114"/>
      <c r="G1242" s="114"/>
      <c r="H1242" s="291"/>
      <c r="I1242" s="274"/>
      <c r="J1242" s="28"/>
      <c r="K1242" s="92"/>
    </row>
    <row r="1243" spans="2:11" x14ac:dyDescent="0.25">
      <c r="B1243" s="102"/>
      <c r="C1243" s="28"/>
      <c r="D1243" s="28"/>
      <c r="E1243" s="131"/>
      <c r="F1243" s="114"/>
      <c r="G1243" s="114"/>
      <c r="H1243" s="291"/>
      <c r="I1243" s="274"/>
      <c r="J1243" s="28"/>
      <c r="K1243" s="92"/>
    </row>
    <row r="1244" spans="2:11" x14ac:dyDescent="0.25">
      <c r="B1244" s="102"/>
      <c r="C1244" s="28"/>
      <c r="D1244" s="28"/>
      <c r="E1244" s="131"/>
      <c r="F1244" s="114"/>
      <c r="G1244" s="114"/>
      <c r="H1244" s="291"/>
      <c r="I1244" s="274"/>
      <c r="J1244" s="28"/>
      <c r="K1244" s="92"/>
    </row>
    <row r="1245" spans="2:11" x14ac:dyDescent="0.25">
      <c r="B1245" s="102"/>
      <c r="C1245" s="28"/>
      <c r="D1245" s="28"/>
      <c r="E1245" s="131"/>
      <c r="F1245" s="114"/>
      <c r="G1245" s="114"/>
      <c r="H1245" s="291"/>
      <c r="I1245" s="274"/>
      <c r="J1245" s="28"/>
      <c r="K1245" s="92"/>
    </row>
    <row r="1246" spans="2:11" x14ac:dyDescent="0.25">
      <c r="B1246" s="102"/>
      <c r="C1246" s="28"/>
      <c r="D1246" s="28"/>
      <c r="E1246" s="131"/>
      <c r="F1246" s="114"/>
      <c r="G1246" s="114"/>
      <c r="H1246" s="291"/>
      <c r="I1246" s="274"/>
      <c r="J1246" s="28"/>
      <c r="K1246" s="92"/>
    </row>
    <row r="1247" spans="2:11" x14ac:dyDescent="0.25">
      <c r="B1247" s="102"/>
      <c r="C1247" s="28"/>
      <c r="D1247" s="28"/>
      <c r="E1247" s="131"/>
      <c r="F1247" s="114"/>
      <c r="G1247" s="114"/>
      <c r="H1247" s="291"/>
      <c r="I1247" s="274"/>
      <c r="J1247" s="28"/>
      <c r="K1247" s="92"/>
    </row>
    <row r="1248" spans="2:11" x14ac:dyDescent="0.25">
      <c r="B1248" s="102"/>
      <c r="C1248" s="28"/>
      <c r="D1248" s="28"/>
      <c r="E1248" s="131"/>
      <c r="F1248" s="114"/>
      <c r="G1248" s="114"/>
      <c r="H1248" s="291"/>
      <c r="I1248" s="274"/>
      <c r="J1248" s="28"/>
      <c r="K1248" s="92"/>
    </row>
    <row r="1249" spans="2:11" x14ac:dyDescent="0.25">
      <c r="B1249" s="102"/>
      <c r="C1249" s="28"/>
      <c r="D1249" s="28"/>
      <c r="E1249" s="131"/>
      <c r="F1249" s="114"/>
      <c r="G1249" s="114"/>
      <c r="H1249" s="291"/>
      <c r="I1249" s="274"/>
      <c r="J1249" s="28"/>
      <c r="K1249" s="92"/>
    </row>
    <row r="1250" spans="2:11" x14ac:dyDescent="0.25">
      <c r="B1250" s="102"/>
      <c r="C1250" s="28"/>
      <c r="D1250" s="28"/>
      <c r="E1250" s="131"/>
      <c r="F1250" s="114"/>
      <c r="G1250" s="114"/>
      <c r="H1250" s="291"/>
      <c r="I1250" s="274"/>
      <c r="J1250" s="28"/>
      <c r="K1250" s="92"/>
    </row>
    <row r="1251" spans="2:11" x14ac:dyDescent="0.25">
      <c r="B1251" s="102"/>
      <c r="C1251" s="28"/>
      <c r="D1251" s="28"/>
      <c r="E1251" s="131"/>
      <c r="F1251" s="114"/>
      <c r="G1251" s="114"/>
      <c r="H1251" s="291"/>
      <c r="I1251" s="274"/>
      <c r="J1251" s="28"/>
      <c r="K1251" s="92"/>
    </row>
    <row r="1252" spans="2:11" x14ac:dyDescent="0.25">
      <c r="B1252" s="102"/>
      <c r="C1252" s="28"/>
      <c r="D1252" s="28"/>
      <c r="E1252" s="131"/>
      <c r="F1252" s="114"/>
      <c r="G1252" s="114"/>
      <c r="H1252" s="291"/>
      <c r="I1252" s="274"/>
      <c r="J1252" s="28"/>
      <c r="K1252" s="92"/>
    </row>
    <row r="1253" spans="2:11" x14ac:dyDescent="0.25">
      <c r="B1253" s="102"/>
      <c r="C1253" s="28"/>
      <c r="D1253" s="28"/>
      <c r="E1253" s="131"/>
      <c r="F1253" s="114"/>
      <c r="G1253" s="114"/>
      <c r="H1253" s="291"/>
      <c r="I1253" s="274"/>
      <c r="J1253" s="28"/>
      <c r="K1253" s="92"/>
    </row>
    <row r="1254" spans="2:11" x14ac:dyDescent="0.25">
      <c r="B1254" s="102"/>
      <c r="C1254" s="28"/>
      <c r="D1254" s="28"/>
      <c r="E1254" s="131"/>
      <c r="F1254" s="114"/>
      <c r="G1254" s="114"/>
      <c r="H1254" s="291"/>
      <c r="I1254" s="274"/>
      <c r="J1254" s="28"/>
      <c r="K1254" s="92"/>
    </row>
    <row r="1255" spans="2:11" x14ac:dyDescent="0.25">
      <c r="B1255" s="102"/>
      <c r="C1255" s="28"/>
      <c r="D1255" s="28"/>
      <c r="E1255" s="131"/>
      <c r="F1255" s="114"/>
      <c r="G1255" s="114"/>
      <c r="H1255" s="291"/>
      <c r="I1255" s="274"/>
      <c r="J1255" s="28"/>
      <c r="K1255" s="92"/>
    </row>
    <row r="1256" spans="2:11" x14ac:dyDescent="0.25">
      <c r="B1256" s="102"/>
      <c r="C1256" s="28"/>
      <c r="D1256" s="28"/>
      <c r="E1256" s="131"/>
      <c r="F1256" s="114"/>
      <c r="G1256" s="114"/>
      <c r="H1256" s="291"/>
      <c r="I1256" s="274"/>
      <c r="J1256" s="28"/>
      <c r="K1256" s="92"/>
    </row>
    <row r="1257" spans="2:11" x14ac:dyDescent="0.25">
      <c r="B1257" s="102"/>
      <c r="C1257" s="28"/>
      <c r="D1257" s="28"/>
      <c r="E1257" s="131"/>
      <c r="F1257" s="114"/>
      <c r="G1257" s="114"/>
      <c r="H1257" s="291"/>
      <c r="I1257" s="274"/>
      <c r="J1257" s="28"/>
      <c r="K1257" s="92"/>
    </row>
    <row r="1258" spans="2:11" x14ac:dyDescent="0.25">
      <c r="B1258" s="102"/>
      <c r="C1258" s="28"/>
      <c r="D1258" s="28"/>
      <c r="E1258" s="131"/>
      <c r="F1258" s="114"/>
      <c r="G1258" s="114"/>
      <c r="H1258" s="291"/>
      <c r="I1258" s="274"/>
      <c r="J1258" s="28"/>
      <c r="K1258" s="92"/>
    </row>
    <row r="1259" spans="2:11" x14ac:dyDescent="0.25">
      <c r="B1259" s="102"/>
      <c r="C1259" s="28"/>
      <c r="D1259" s="28"/>
      <c r="E1259" s="131"/>
      <c r="F1259" s="114"/>
      <c r="G1259" s="114"/>
      <c r="H1259" s="291"/>
      <c r="I1259" s="274"/>
      <c r="J1259" s="28"/>
      <c r="K1259" s="92"/>
    </row>
    <row r="1260" spans="2:11" x14ac:dyDescent="0.25">
      <c r="B1260" s="102"/>
      <c r="C1260" s="28"/>
      <c r="D1260" s="28"/>
      <c r="E1260" s="131"/>
      <c r="F1260" s="114"/>
      <c r="G1260" s="114"/>
      <c r="H1260" s="291"/>
      <c r="I1260" s="274"/>
      <c r="J1260" s="28"/>
      <c r="K1260" s="92"/>
    </row>
    <row r="1261" spans="2:11" x14ac:dyDescent="0.25">
      <c r="B1261" s="102"/>
      <c r="C1261" s="28"/>
      <c r="D1261" s="28"/>
      <c r="E1261" s="131"/>
      <c r="F1261" s="114"/>
      <c r="G1261" s="114"/>
      <c r="H1261" s="291"/>
      <c r="I1261" s="274"/>
      <c r="J1261" s="28"/>
      <c r="K1261" s="92"/>
    </row>
    <row r="1262" spans="2:11" x14ac:dyDescent="0.25">
      <c r="B1262" s="102"/>
      <c r="C1262" s="28"/>
      <c r="D1262" s="28"/>
      <c r="E1262" s="131"/>
      <c r="F1262" s="114"/>
      <c r="G1262" s="114"/>
      <c r="H1262" s="291"/>
      <c r="I1262" s="274"/>
      <c r="J1262" s="28"/>
      <c r="K1262" s="92"/>
    </row>
    <row r="1263" spans="2:11" x14ac:dyDescent="0.25">
      <c r="B1263" s="102"/>
      <c r="C1263" s="28"/>
      <c r="D1263" s="28"/>
      <c r="E1263" s="131"/>
      <c r="F1263" s="114"/>
      <c r="G1263" s="114"/>
      <c r="H1263" s="291"/>
      <c r="I1263" s="274"/>
      <c r="J1263" s="28"/>
      <c r="K1263" s="92"/>
    </row>
    <row r="1264" spans="2:11" x14ac:dyDescent="0.25">
      <c r="B1264" s="102"/>
      <c r="C1264" s="28"/>
      <c r="D1264" s="28"/>
      <c r="E1264" s="131"/>
      <c r="F1264" s="114"/>
      <c r="G1264" s="114"/>
      <c r="H1264" s="291"/>
      <c r="I1264" s="274"/>
      <c r="J1264" s="28"/>
      <c r="K1264" s="92"/>
    </row>
    <row r="1265" spans="2:11" x14ac:dyDescent="0.25">
      <c r="B1265" s="102"/>
      <c r="C1265" s="28"/>
      <c r="D1265" s="28"/>
      <c r="E1265" s="131"/>
      <c r="F1265" s="114"/>
      <c r="G1265" s="114"/>
      <c r="H1265" s="291"/>
      <c r="I1265" s="274"/>
      <c r="J1265" s="28"/>
      <c r="K1265" s="92"/>
    </row>
    <row r="1266" spans="2:11" x14ac:dyDescent="0.25">
      <c r="B1266" s="102"/>
      <c r="C1266" s="28"/>
      <c r="D1266" s="28"/>
      <c r="E1266" s="131"/>
      <c r="F1266" s="114"/>
      <c r="G1266" s="114"/>
      <c r="H1266" s="291"/>
      <c r="I1266" s="274"/>
      <c r="J1266" s="28"/>
      <c r="K1266" s="92"/>
    </row>
    <row r="1267" spans="2:11" x14ac:dyDescent="0.25">
      <c r="B1267" s="102"/>
      <c r="C1267" s="28"/>
      <c r="D1267" s="28"/>
      <c r="E1267" s="131"/>
      <c r="F1267" s="114"/>
      <c r="G1267" s="114"/>
      <c r="H1267" s="291"/>
      <c r="I1267" s="274"/>
      <c r="J1267" s="28"/>
      <c r="K1267" s="92"/>
    </row>
    <row r="1268" spans="2:11" x14ac:dyDescent="0.25">
      <c r="B1268" s="102"/>
      <c r="C1268" s="28"/>
      <c r="D1268" s="28"/>
      <c r="E1268" s="131"/>
      <c r="F1268" s="114"/>
      <c r="G1268" s="114"/>
      <c r="H1268" s="291"/>
      <c r="I1268" s="274"/>
      <c r="J1268" s="28"/>
      <c r="K1268" s="92"/>
    </row>
    <row r="1269" spans="2:11" x14ac:dyDescent="0.25">
      <c r="B1269" s="102"/>
      <c r="C1269" s="28"/>
      <c r="D1269" s="28"/>
      <c r="E1269" s="131"/>
      <c r="F1269" s="114"/>
      <c r="G1269" s="114"/>
      <c r="H1269" s="291"/>
      <c r="I1269" s="274"/>
      <c r="J1269" s="28"/>
      <c r="K1269" s="92"/>
    </row>
    <row r="1270" spans="2:11" x14ac:dyDescent="0.25">
      <c r="B1270" s="102"/>
      <c r="C1270" s="28"/>
      <c r="D1270" s="28"/>
      <c r="E1270" s="131"/>
      <c r="F1270" s="114"/>
      <c r="G1270" s="114"/>
      <c r="H1270" s="291"/>
      <c r="I1270" s="274"/>
      <c r="J1270" s="28"/>
      <c r="K1270" s="92"/>
    </row>
    <row r="1271" spans="2:11" x14ac:dyDescent="0.25">
      <c r="B1271" s="102"/>
      <c r="C1271" s="28"/>
      <c r="D1271" s="28"/>
      <c r="E1271" s="131"/>
      <c r="F1271" s="114"/>
      <c r="G1271" s="114"/>
      <c r="H1271" s="291"/>
      <c r="I1271" s="274"/>
      <c r="J1271" s="28"/>
      <c r="K1271" s="92"/>
    </row>
    <row r="1272" spans="2:11" x14ac:dyDescent="0.25">
      <c r="B1272" s="102"/>
      <c r="C1272" s="28"/>
      <c r="D1272" s="28"/>
      <c r="E1272" s="131"/>
      <c r="F1272" s="114"/>
      <c r="G1272" s="114"/>
      <c r="H1272" s="291"/>
      <c r="I1272" s="274"/>
      <c r="J1272" s="28"/>
      <c r="K1272" s="92"/>
    </row>
    <row r="1273" spans="2:11" x14ac:dyDescent="0.25">
      <c r="B1273" s="102"/>
      <c r="C1273" s="28"/>
      <c r="D1273" s="28"/>
      <c r="E1273" s="131"/>
      <c r="F1273" s="114"/>
      <c r="G1273" s="114"/>
      <c r="H1273" s="291"/>
      <c r="I1273" s="274"/>
      <c r="J1273" s="28"/>
      <c r="K1273" s="92"/>
    </row>
    <row r="1274" spans="2:11" x14ac:dyDescent="0.25">
      <c r="B1274" s="102"/>
      <c r="C1274" s="28"/>
      <c r="D1274" s="28"/>
      <c r="E1274" s="131"/>
      <c r="F1274" s="114"/>
      <c r="G1274" s="114"/>
      <c r="H1274" s="291"/>
      <c r="I1274" s="274"/>
      <c r="J1274" s="28"/>
      <c r="K1274" s="92"/>
    </row>
    <row r="1275" spans="2:11" x14ac:dyDescent="0.25">
      <c r="B1275" s="102"/>
      <c r="C1275" s="28"/>
      <c r="D1275" s="28"/>
      <c r="E1275" s="131"/>
      <c r="F1275" s="114"/>
      <c r="G1275" s="114"/>
      <c r="H1275" s="291"/>
      <c r="I1275" s="274"/>
      <c r="J1275" s="28"/>
      <c r="K1275" s="92"/>
    </row>
    <row r="1276" spans="2:11" x14ac:dyDescent="0.25">
      <c r="B1276" s="102"/>
      <c r="C1276" s="28"/>
      <c r="D1276" s="28"/>
      <c r="E1276" s="131"/>
      <c r="F1276" s="114"/>
      <c r="G1276" s="114"/>
      <c r="H1276" s="291"/>
      <c r="I1276" s="274"/>
      <c r="J1276" s="28"/>
      <c r="K1276" s="92"/>
    </row>
    <row r="1277" spans="2:11" x14ac:dyDescent="0.25">
      <c r="B1277" s="102"/>
      <c r="C1277" s="28"/>
      <c r="D1277" s="28"/>
      <c r="E1277" s="131"/>
      <c r="F1277" s="114"/>
      <c r="G1277" s="114"/>
      <c r="H1277" s="291"/>
      <c r="I1277" s="274"/>
      <c r="J1277" s="28"/>
      <c r="K1277" s="92"/>
    </row>
    <row r="1278" spans="2:11" x14ac:dyDescent="0.25">
      <c r="B1278" s="102"/>
      <c r="C1278" s="28"/>
      <c r="D1278" s="28"/>
      <c r="E1278" s="131"/>
      <c r="F1278" s="114"/>
      <c r="G1278" s="114"/>
      <c r="H1278" s="291"/>
      <c r="I1278" s="274"/>
      <c r="J1278" s="28"/>
      <c r="K1278" s="92"/>
    </row>
    <row r="1279" spans="2:11" x14ac:dyDescent="0.25">
      <c r="B1279" s="102"/>
      <c r="C1279" s="28"/>
      <c r="D1279" s="28"/>
      <c r="E1279" s="131"/>
      <c r="F1279" s="114"/>
      <c r="G1279" s="114"/>
      <c r="H1279" s="291"/>
      <c r="I1279" s="274"/>
      <c r="J1279" s="28"/>
      <c r="K1279" s="92"/>
    </row>
    <row r="1280" spans="2:11" x14ac:dyDescent="0.25">
      <c r="B1280" s="102"/>
      <c r="C1280" s="28"/>
      <c r="D1280" s="28"/>
      <c r="E1280" s="131"/>
      <c r="F1280" s="114"/>
      <c r="G1280" s="114"/>
      <c r="H1280" s="291"/>
      <c r="I1280" s="274"/>
      <c r="J1280" s="28"/>
      <c r="K1280" s="92"/>
    </row>
    <row r="1281" spans="2:11" x14ac:dyDescent="0.25">
      <c r="B1281" s="102"/>
      <c r="C1281" s="28"/>
      <c r="D1281" s="28"/>
      <c r="E1281" s="131"/>
      <c r="F1281" s="114"/>
      <c r="G1281" s="114"/>
      <c r="H1281" s="291"/>
      <c r="I1281" s="274"/>
      <c r="J1281" s="28"/>
      <c r="K1281" s="92"/>
    </row>
    <row r="1282" spans="2:11" x14ac:dyDescent="0.25">
      <c r="B1282" s="102"/>
      <c r="C1282" s="28"/>
      <c r="D1282" s="28"/>
      <c r="E1282" s="131"/>
      <c r="F1282" s="114"/>
      <c r="G1282" s="114"/>
      <c r="H1282" s="291"/>
      <c r="I1282" s="274"/>
      <c r="J1282" s="28"/>
      <c r="K1282" s="92"/>
    </row>
    <row r="1283" spans="2:11" x14ac:dyDescent="0.25">
      <c r="B1283" s="102"/>
      <c r="C1283" s="28"/>
      <c r="D1283" s="28"/>
      <c r="E1283" s="131"/>
      <c r="F1283" s="114"/>
      <c r="G1283" s="114"/>
      <c r="H1283" s="291"/>
      <c r="I1283" s="274"/>
      <c r="J1283" s="28"/>
      <c r="K1283" s="92"/>
    </row>
    <row r="1284" spans="2:11" x14ac:dyDescent="0.25">
      <c r="B1284" s="102"/>
      <c r="C1284" s="28"/>
      <c r="D1284" s="28"/>
      <c r="E1284" s="131"/>
      <c r="F1284" s="114"/>
      <c r="G1284" s="114"/>
      <c r="H1284" s="291"/>
      <c r="I1284" s="274"/>
      <c r="J1284" s="28"/>
      <c r="K1284" s="92"/>
    </row>
    <row r="1285" spans="2:11" x14ac:dyDescent="0.25">
      <c r="B1285" s="102"/>
      <c r="C1285" s="28"/>
      <c r="D1285" s="28"/>
      <c r="E1285" s="131"/>
      <c r="F1285" s="114"/>
      <c r="G1285" s="114"/>
      <c r="H1285" s="291"/>
      <c r="I1285" s="274"/>
      <c r="J1285" s="28"/>
      <c r="K1285" s="92"/>
    </row>
    <row r="1286" spans="2:11" x14ac:dyDescent="0.25">
      <c r="B1286" s="102"/>
      <c r="C1286" s="28"/>
      <c r="D1286" s="28"/>
      <c r="E1286" s="131"/>
      <c r="F1286" s="114"/>
      <c r="G1286" s="114"/>
      <c r="H1286" s="291"/>
      <c r="I1286" s="274"/>
      <c r="J1286" s="28"/>
      <c r="K1286" s="92"/>
    </row>
    <row r="1287" spans="2:11" x14ac:dyDescent="0.25">
      <c r="B1287" s="102"/>
      <c r="C1287" s="28"/>
      <c r="D1287" s="28"/>
      <c r="E1287" s="131"/>
      <c r="F1287" s="114"/>
      <c r="G1287" s="114"/>
      <c r="H1287" s="291"/>
      <c r="I1287" s="274"/>
      <c r="J1287" s="28"/>
      <c r="K1287" s="92"/>
    </row>
    <row r="1288" spans="2:11" x14ac:dyDescent="0.25">
      <c r="B1288" s="102"/>
      <c r="C1288" s="28"/>
      <c r="D1288" s="28"/>
      <c r="E1288" s="131"/>
      <c r="F1288" s="114"/>
      <c r="G1288" s="114"/>
      <c r="H1288" s="291"/>
      <c r="I1288" s="274"/>
      <c r="J1288" s="28"/>
      <c r="K1288" s="92"/>
    </row>
    <row r="1289" spans="2:11" x14ac:dyDescent="0.25">
      <c r="B1289" s="102"/>
      <c r="C1289" s="28"/>
      <c r="D1289" s="28"/>
      <c r="E1289" s="131"/>
      <c r="F1289" s="114"/>
      <c r="G1289" s="114"/>
      <c r="H1289" s="291"/>
      <c r="I1289" s="274"/>
      <c r="J1289" s="28"/>
      <c r="K1289" s="92"/>
    </row>
    <row r="1290" spans="2:11" x14ac:dyDescent="0.25">
      <c r="B1290" s="102"/>
      <c r="C1290" s="28"/>
      <c r="D1290" s="28"/>
      <c r="E1290" s="131"/>
      <c r="F1290" s="114"/>
      <c r="G1290" s="114"/>
      <c r="H1290" s="291"/>
      <c r="I1290" s="274"/>
      <c r="J1290" s="28"/>
      <c r="K1290" s="92"/>
    </row>
    <row r="1291" spans="2:11" x14ac:dyDescent="0.25">
      <c r="B1291" s="102"/>
      <c r="C1291" s="28"/>
      <c r="D1291" s="28"/>
      <c r="E1291" s="131"/>
      <c r="F1291" s="114"/>
      <c r="G1291" s="114"/>
      <c r="H1291" s="291"/>
      <c r="I1291" s="274"/>
      <c r="J1291" s="28"/>
      <c r="K1291" s="92"/>
    </row>
    <row r="1292" spans="2:11" x14ac:dyDescent="0.25">
      <c r="B1292" s="102"/>
      <c r="C1292" s="28"/>
      <c r="D1292" s="28"/>
      <c r="E1292" s="131"/>
      <c r="F1292" s="114"/>
      <c r="G1292" s="114"/>
      <c r="H1292" s="291"/>
      <c r="I1292" s="274"/>
      <c r="J1292" s="28"/>
      <c r="K1292" s="92"/>
    </row>
    <row r="1293" spans="2:11" x14ac:dyDescent="0.25">
      <c r="B1293" s="102"/>
      <c r="C1293" s="28"/>
      <c r="D1293" s="28"/>
      <c r="E1293" s="131"/>
      <c r="F1293" s="114"/>
      <c r="G1293" s="114"/>
      <c r="H1293" s="291"/>
      <c r="I1293" s="274"/>
      <c r="J1293" s="28"/>
      <c r="K1293" s="92"/>
    </row>
    <row r="1294" spans="2:11" x14ac:dyDescent="0.25">
      <c r="B1294" s="102"/>
      <c r="C1294" s="28"/>
      <c r="D1294" s="28"/>
      <c r="E1294" s="131"/>
      <c r="F1294" s="114"/>
      <c r="G1294" s="114"/>
      <c r="H1294" s="291"/>
      <c r="I1294" s="274"/>
      <c r="J1294" s="28"/>
      <c r="K1294" s="92"/>
    </row>
    <row r="1295" spans="2:11" x14ac:dyDescent="0.25">
      <c r="B1295" s="102"/>
      <c r="C1295" s="28"/>
      <c r="D1295" s="28"/>
      <c r="E1295" s="131"/>
      <c r="F1295" s="114"/>
      <c r="G1295" s="114"/>
      <c r="H1295" s="291"/>
      <c r="I1295" s="274"/>
      <c r="J1295" s="28"/>
      <c r="K1295" s="92"/>
    </row>
    <row r="1296" spans="2:11" x14ac:dyDescent="0.25">
      <c r="B1296" s="102"/>
      <c r="C1296" s="28"/>
      <c r="D1296" s="28"/>
      <c r="E1296" s="131"/>
      <c r="F1296" s="114"/>
      <c r="G1296" s="114"/>
      <c r="H1296" s="291"/>
      <c r="I1296" s="274"/>
      <c r="J1296" s="28"/>
      <c r="K1296" s="92"/>
    </row>
    <row r="1297" spans="2:11" x14ac:dyDescent="0.25">
      <c r="B1297" s="102"/>
      <c r="C1297" s="28"/>
      <c r="D1297" s="28"/>
      <c r="E1297" s="131"/>
      <c r="F1297" s="114"/>
      <c r="G1297" s="114"/>
      <c r="H1297" s="291"/>
      <c r="I1297" s="274"/>
      <c r="J1297" s="28"/>
      <c r="K1297" s="92"/>
    </row>
    <row r="1298" spans="2:11" x14ac:dyDescent="0.25">
      <c r="B1298" s="102"/>
      <c r="C1298" s="28"/>
      <c r="D1298" s="28"/>
      <c r="E1298" s="131"/>
      <c r="F1298" s="114"/>
      <c r="G1298" s="114"/>
      <c r="H1298" s="291"/>
      <c r="I1298" s="274"/>
      <c r="J1298" s="28"/>
      <c r="K1298" s="92"/>
    </row>
    <row r="1299" spans="2:11" x14ac:dyDescent="0.25">
      <c r="B1299" s="102"/>
      <c r="C1299" s="28"/>
      <c r="D1299" s="28"/>
      <c r="E1299" s="131"/>
      <c r="F1299" s="114"/>
      <c r="G1299" s="114"/>
      <c r="H1299" s="291"/>
      <c r="I1299" s="274"/>
      <c r="J1299" s="28"/>
      <c r="K1299" s="92"/>
    </row>
    <row r="1300" spans="2:11" x14ac:dyDescent="0.25">
      <c r="B1300" s="102"/>
      <c r="C1300" s="28"/>
      <c r="D1300" s="28"/>
      <c r="E1300" s="131"/>
      <c r="F1300" s="114"/>
      <c r="G1300" s="114"/>
      <c r="H1300" s="291"/>
      <c r="I1300" s="274"/>
      <c r="J1300" s="28"/>
      <c r="K1300" s="92"/>
    </row>
    <row r="1301" spans="2:11" x14ac:dyDescent="0.25">
      <c r="B1301" s="102"/>
      <c r="C1301" s="28"/>
      <c r="D1301" s="28"/>
      <c r="E1301" s="131"/>
      <c r="F1301" s="114"/>
      <c r="G1301" s="114"/>
      <c r="H1301" s="291"/>
      <c r="I1301" s="274"/>
      <c r="J1301" s="28"/>
      <c r="K1301" s="92"/>
    </row>
    <row r="1302" spans="2:11" x14ac:dyDescent="0.25">
      <c r="B1302" s="102"/>
      <c r="C1302" s="28"/>
      <c r="D1302" s="28"/>
      <c r="E1302" s="131"/>
      <c r="F1302" s="114"/>
      <c r="G1302" s="114"/>
      <c r="H1302" s="291"/>
      <c r="I1302" s="274"/>
      <c r="J1302" s="28"/>
      <c r="K1302" s="92"/>
    </row>
    <row r="1303" spans="2:11" x14ac:dyDescent="0.25">
      <c r="B1303" s="102"/>
      <c r="C1303" s="28"/>
      <c r="D1303" s="28"/>
      <c r="E1303" s="131"/>
      <c r="F1303" s="114"/>
      <c r="G1303" s="114"/>
      <c r="H1303" s="291"/>
      <c r="I1303" s="274"/>
      <c r="J1303" s="28"/>
      <c r="K1303" s="92"/>
    </row>
    <row r="1304" spans="2:11" x14ac:dyDescent="0.25">
      <c r="B1304" s="102"/>
      <c r="C1304" s="28"/>
      <c r="D1304" s="28"/>
      <c r="E1304" s="131"/>
      <c r="F1304" s="114"/>
      <c r="G1304" s="114"/>
      <c r="H1304" s="291"/>
      <c r="I1304" s="274"/>
      <c r="J1304" s="28"/>
      <c r="K1304" s="92"/>
    </row>
    <row r="1305" spans="2:11" x14ac:dyDescent="0.25">
      <c r="B1305" s="102"/>
      <c r="C1305" s="28"/>
      <c r="D1305" s="28"/>
      <c r="E1305" s="131"/>
      <c r="F1305" s="114"/>
      <c r="G1305" s="114"/>
      <c r="H1305" s="291"/>
      <c r="I1305" s="274"/>
      <c r="J1305" s="28"/>
      <c r="K1305" s="92"/>
    </row>
    <row r="1306" spans="2:11" x14ac:dyDescent="0.25">
      <c r="B1306" s="102"/>
      <c r="C1306" s="28"/>
      <c r="D1306" s="28"/>
      <c r="E1306" s="131"/>
      <c r="F1306" s="114"/>
      <c r="G1306" s="114"/>
      <c r="H1306" s="291"/>
      <c r="I1306" s="274"/>
      <c r="J1306" s="28"/>
      <c r="K1306" s="92"/>
    </row>
    <row r="1307" spans="2:11" x14ac:dyDescent="0.25">
      <c r="B1307" s="102"/>
      <c r="C1307" s="28"/>
      <c r="D1307" s="28"/>
      <c r="E1307" s="131"/>
      <c r="F1307" s="114"/>
      <c r="G1307" s="114"/>
      <c r="H1307" s="291"/>
      <c r="I1307" s="274"/>
      <c r="J1307" s="28"/>
      <c r="K1307" s="92"/>
    </row>
    <row r="1308" spans="2:11" x14ac:dyDescent="0.25">
      <c r="B1308" s="102"/>
      <c r="C1308" s="28"/>
      <c r="D1308" s="28"/>
      <c r="E1308" s="131"/>
      <c r="F1308" s="114"/>
      <c r="G1308" s="114"/>
      <c r="H1308" s="291"/>
      <c r="I1308" s="274"/>
      <c r="J1308" s="28"/>
      <c r="K1308" s="92"/>
    </row>
    <row r="1309" spans="2:11" x14ac:dyDescent="0.25">
      <c r="B1309" s="102"/>
      <c r="C1309" s="28"/>
      <c r="D1309" s="28"/>
      <c r="E1309" s="131"/>
      <c r="F1309" s="114"/>
      <c r="G1309" s="114"/>
      <c r="H1309" s="291"/>
      <c r="I1309" s="274"/>
      <c r="J1309" s="28"/>
      <c r="K1309" s="92"/>
    </row>
    <row r="1310" spans="2:11" x14ac:dyDescent="0.25">
      <c r="B1310" s="102"/>
      <c r="C1310" s="28"/>
      <c r="D1310" s="28"/>
      <c r="E1310" s="131"/>
      <c r="F1310" s="114"/>
      <c r="G1310" s="114"/>
      <c r="H1310" s="291"/>
      <c r="I1310" s="274"/>
      <c r="J1310" s="28"/>
      <c r="K1310" s="92"/>
    </row>
    <row r="1311" spans="2:11" x14ac:dyDescent="0.25">
      <c r="B1311" s="102"/>
      <c r="C1311" s="28"/>
      <c r="D1311" s="28"/>
      <c r="E1311" s="131"/>
      <c r="F1311" s="114"/>
      <c r="G1311" s="114"/>
      <c r="H1311" s="291"/>
      <c r="I1311" s="274"/>
      <c r="J1311" s="28"/>
      <c r="K1311" s="92"/>
    </row>
    <row r="1312" spans="2:11" x14ac:dyDescent="0.25">
      <c r="B1312" s="102"/>
      <c r="C1312" s="28"/>
      <c r="D1312" s="28"/>
      <c r="E1312" s="131"/>
      <c r="F1312" s="114"/>
      <c r="G1312" s="114"/>
      <c r="H1312" s="291"/>
      <c r="I1312" s="274"/>
      <c r="J1312" s="28"/>
      <c r="K1312" s="92"/>
    </row>
    <row r="1313" spans="2:11" x14ac:dyDescent="0.25">
      <c r="B1313" s="102"/>
      <c r="C1313" s="28"/>
      <c r="D1313" s="28"/>
      <c r="E1313" s="131"/>
      <c r="F1313" s="114"/>
      <c r="G1313" s="114"/>
      <c r="H1313" s="291"/>
      <c r="I1313" s="274"/>
      <c r="J1313" s="28"/>
      <c r="K1313" s="92"/>
    </row>
    <row r="1314" spans="2:11" x14ac:dyDescent="0.25">
      <c r="B1314" s="102"/>
      <c r="C1314" s="28"/>
      <c r="D1314" s="28"/>
      <c r="E1314" s="131"/>
      <c r="F1314" s="114"/>
      <c r="G1314" s="114"/>
      <c r="H1314" s="291"/>
      <c r="I1314" s="274"/>
      <c r="J1314" s="28"/>
      <c r="K1314" s="92"/>
    </row>
    <row r="1315" spans="2:11" x14ac:dyDescent="0.25">
      <c r="B1315" s="102"/>
      <c r="C1315" s="28"/>
      <c r="D1315" s="28"/>
      <c r="E1315" s="131"/>
      <c r="F1315" s="114"/>
      <c r="G1315" s="114"/>
      <c r="H1315" s="291"/>
      <c r="I1315" s="274"/>
      <c r="J1315" s="28"/>
      <c r="K1315" s="92"/>
    </row>
    <row r="1316" spans="2:11" x14ac:dyDescent="0.25">
      <c r="B1316" s="102"/>
      <c r="C1316" s="28"/>
      <c r="D1316" s="28"/>
      <c r="E1316" s="131"/>
      <c r="F1316" s="114"/>
      <c r="G1316" s="114"/>
      <c r="H1316" s="291"/>
      <c r="I1316" s="274"/>
      <c r="J1316" s="28"/>
      <c r="K1316" s="92"/>
    </row>
    <row r="1317" spans="2:11" x14ac:dyDescent="0.25">
      <c r="B1317" s="102"/>
      <c r="C1317" s="28"/>
      <c r="D1317" s="28"/>
      <c r="E1317" s="131"/>
      <c r="F1317" s="114"/>
      <c r="G1317" s="114"/>
      <c r="H1317" s="291"/>
      <c r="I1317" s="274"/>
      <c r="J1317" s="28"/>
      <c r="K1317" s="92"/>
    </row>
    <row r="1318" spans="2:11" x14ac:dyDescent="0.25">
      <c r="B1318" s="102"/>
      <c r="C1318" s="28"/>
      <c r="D1318" s="28"/>
      <c r="E1318" s="131"/>
      <c r="F1318" s="114"/>
      <c r="G1318" s="114"/>
      <c r="H1318" s="291"/>
      <c r="I1318" s="274"/>
      <c r="J1318" s="28"/>
      <c r="K1318" s="92"/>
    </row>
    <row r="1319" spans="2:11" x14ac:dyDescent="0.25">
      <c r="B1319" s="102"/>
      <c r="C1319" s="28"/>
      <c r="D1319" s="28"/>
      <c r="E1319" s="131"/>
      <c r="F1319" s="114"/>
      <c r="G1319" s="114"/>
      <c r="H1319" s="291"/>
      <c r="I1319" s="274"/>
      <c r="J1319" s="28"/>
      <c r="K1319" s="92"/>
    </row>
    <row r="1320" spans="2:11" x14ac:dyDescent="0.25">
      <c r="B1320" s="102"/>
      <c r="C1320" s="28"/>
      <c r="D1320" s="28"/>
      <c r="E1320" s="131"/>
      <c r="F1320" s="114"/>
      <c r="G1320" s="114"/>
      <c r="H1320" s="291"/>
      <c r="I1320" s="274"/>
      <c r="J1320" s="28"/>
      <c r="K1320" s="92"/>
    </row>
    <row r="1321" spans="2:11" x14ac:dyDescent="0.25">
      <c r="B1321" s="102"/>
      <c r="C1321" s="28"/>
      <c r="D1321" s="28"/>
      <c r="E1321" s="131"/>
      <c r="F1321" s="114"/>
      <c r="G1321" s="114"/>
      <c r="H1321" s="291"/>
      <c r="I1321" s="274"/>
      <c r="J1321" s="28"/>
      <c r="K1321" s="92"/>
    </row>
    <row r="1322" spans="2:11" x14ac:dyDescent="0.25">
      <c r="B1322" s="102"/>
      <c r="C1322" s="28"/>
      <c r="D1322" s="28"/>
      <c r="E1322" s="131"/>
      <c r="F1322" s="114"/>
      <c r="G1322" s="114"/>
      <c r="H1322" s="291"/>
      <c r="I1322" s="274"/>
      <c r="J1322" s="28"/>
      <c r="K1322" s="92"/>
    </row>
    <row r="1323" spans="2:11" x14ac:dyDescent="0.25">
      <c r="B1323" s="102"/>
      <c r="C1323" s="28"/>
      <c r="D1323" s="28"/>
      <c r="E1323" s="131"/>
      <c r="F1323" s="114"/>
      <c r="G1323" s="114"/>
      <c r="H1323" s="291"/>
      <c r="I1323" s="274"/>
      <c r="J1323" s="28"/>
      <c r="K1323" s="92"/>
    </row>
    <row r="1324" spans="2:11" x14ac:dyDescent="0.25">
      <c r="B1324" s="102"/>
      <c r="C1324" s="28"/>
      <c r="D1324" s="28"/>
      <c r="E1324" s="131"/>
      <c r="F1324" s="114"/>
      <c r="G1324" s="114"/>
      <c r="H1324" s="291"/>
      <c r="I1324" s="274"/>
      <c r="J1324" s="28"/>
      <c r="K1324" s="92"/>
    </row>
    <row r="1325" spans="2:11" x14ac:dyDescent="0.25">
      <c r="B1325" s="102"/>
      <c r="C1325" s="28"/>
      <c r="D1325" s="28"/>
      <c r="E1325" s="131"/>
      <c r="F1325" s="114"/>
      <c r="G1325" s="114"/>
      <c r="H1325" s="291"/>
      <c r="I1325" s="274"/>
      <c r="J1325" s="28"/>
      <c r="K1325" s="92"/>
    </row>
    <row r="1326" spans="2:11" x14ac:dyDescent="0.25">
      <c r="B1326" s="102"/>
      <c r="C1326" s="28"/>
      <c r="D1326" s="28"/>
      <c r="E1326" s="131"/>
      <c r="F1326" s="114"/>
      <c r="G1326" s="114"/>
      <c r="H1326" s="291"/>
      <c r="I1326" s="274"/>
      <c r="J1326" s="28"/>
      <c r="K1326" s="92"/>
    </row>
    <row r="1327" spans="2:11" x14ac:dyDescent="0.25">
      <c r="B1327" s="102"/>
      <c r="C1327" s="28"/>
      <c r="D1327" s="28"/>
      <c r="E1327" s="131"/>
      <c r="F1327" s="114"/>
      <c r="G1327" s="114"/>
      <c r="H1327" s="291"/>
      <c r="I1327" s="274"/>
      <c r="J1327" s="28"/>
      <c r="K1327" s="92"/>
    </row>
    <row r="1328" spans="2:11" x14ac:dyDescent="0.25">
      <c r="B1328" s="102"/>
      <c r="C1328" s="28"/>
      <c r="D1328" s="28"/>
      <c r="E1328" s="131"/>
      <c r="F1328" s="114"/>
      <c r="G1328" s="114"/>
      <c r="H1328" s="291"/>
      <c r="I1328" s="274"/>
      <c r="J1328" s="28"/>
      <c r="K1328" s="92"/>
    </row>
    <row r="1329" spans="2:11" x14ac:dyDescent="0.25">
      <c r="B1329" s="102"/>
      <c r="C1329" s="28"/>
      <c r="D1329" s="28"/>
      <c r="E1329" s="131"/>
      <c r="F1329" s="114"/>
      <c r="G1329" s="114"/>
      <c r="H1329" s="291"/>
      <c r="I1329" s="274"/>
      <c r="J1329" s="28"/>
      <c r="K1329" s="92"/>
    </row>
    <row r="1330" spans="2:11" x14ac:dyDescent="0.25">
      <c r="B1330" s="102"/>
      <c r="C1330" s="28"/>
      <c r="D1330" s="28"/>
      <c r="E1330" s="131"/>
      <c r="F1330" s="114"/>
      <c r="G1330" s="114"/>
      <c r="H1330" s="291"/>
      <c r="I1330" s="274"/>
      <c r="J1330" s="28"/>
      <c r="K1330" s="92"/>
    </row>
    <row r="1331" spans="2:11" x14ac:dyDescent="0.25">
      <c r="B1331" s="102"/>
      <c r="C1331" s="28"/>
      <c r="D1331" s="28"/>
      <c r="E1331" s="131"/>
      <c r="F1331" s="114"/>
      <c r="G1331" s="114"/>
      <c r="H1331" s="291"/>
      <c r="I1331" s="274"/>
      <c r="J1331" s="28"/>
      <c r="K1331" s="92"/>
    </row>
    <row r="1332" spans="2:11" x14ac:dyDescent="0.25">
      <c r="B1332" s="102"/>
      <c r="C1332" s="28"/>
      <c r="D1332" s="28"/>
      <c r="E1332" s="131"/>
      <c r="F1332" s="114"/>
      <c r="G1332" s="114"/>
      <c r="H1332" s="291"/>
      <c r="I1332" s="274"/>
      <c r="J1332" s="28"/>
      <c r="K1332" s="92"/>
    </row>
    <row r="1333" spans="2:11" x14ac:dyDescent="0.25">
      <c r="B1333" s="102"/>
      <c r="C1333" s="28"/>
      <c r="D1333" s="28"/>
      <c r="E1333" s="131"/>
      <c r="F1333" s="114"/>
      <c r="G1333" s="114"/>
      <c r="H1333" s="291"/>
      <c r="I1333" s="274"/>
      <c r="J1333" s="28"/>
      <c r="K1333" s="92"/>
    </row>
    <row r="1334" spans="2:11" x14ac:dyDescent="0.25">
      <c r="B1334" s="102"/>
      <c r="C1334" s="28"/>
      <c r="D1334" s="28"/>
      <c r="E1334" s="131"/>
      <c r="F1334" s="114"/>
      <c r="G1334" s="114"/>
      <c r="H1334" s="291"/>
      <c r="I1334" s="274"/>
      <c r="J1334" s="28"/>
      <c r="K1334" s="92"/>
    </row>
    <row r="1335" spans="2:11" x14ac:dyDescent="0.25">
      <c r="B1335" s="102"/>
      <c r="C1335" s="28"/>
      <c r="D1335" s="28"/>
      <c r="E1335" s="131"/>
      <c r="F1335" s="114"/>
      <c r="G1335" s="114"/>
      <c r="H1335" s="291"/>
      <c r="I1335" s="274"/>
      <c r="J1335" s="28"/>
      <c r="K1335" s="92"/>
    </row>
    <row r="1336" spans="2:11" x14ac:dyDescent="0.25">
      <c r="B1336" s="102"/>
      <c r="C1336" s="28"/>
      <c r="D1336" s="28"/>
      <c r="E1336" s="131"/>
      <c r="F1336" s="114"/>
      <c r="G1336" s="114"/>
      <c r="H1336" s="291"/>
      <c r="I1336" s="274"/>
      <c r="J1336" s="28"/>
      <c r="K1336" s="92"/>
    </row>
    <row r="1337" spans="2:11" x14ac:dyDescent="0.25">
      <c r="B1337" s="102"/>
      <c r="C1337" s="28"/>
      <c r="D1337" s="28"/>
      <c r="E1337" s="131"/>
      <c r="F1337" s="114"/>
      <c r="G1337" s="114"/>
      <c r="H1337" s="291"/>
      <c r="I1337" s="274"/>
      <c r="J1337" s="28"/>
      <c r="K1337" s="92"/>
    </row>
    <row r="1338" spans="2:11" x14ac:dyDescent="0.25">
      <c r="B1338" s="102"/>
      <c r="C1338" s="28"/>
      <c r="D1338" s="28"/>
      <c r="E1338" s="131"/>
      <c r="F1338" s="114"/>
      <c r="G1338" s="114"/>
      <c r="H1338" s="291"/>
      <c r="I1338" s="274"/>
      <c r="J1338" s="28"/>
      <c r="K1338" s="92"/>
    </row>
    <row r="1339" spans="2:11" x14ac:dyDescent="0.25">
      <c r="B1339" s="102"/>
      <c r="C1339" s="28"/>
      <c r="D1339" s="28"/>
      <c r="E1339" s="131"/>
      <c r="F1339" s="114"/>
      <c r="G1339" s="114"/>
      <c r="H1339" s="291"/>
      <c r="I1339" s="274"/>
      <c r="J1339" s="28"/>
      <c r="K1339" s="92"/>
    </row>
    <row r="1340" spans="2:11" x14ac:dyDescent="0.25">
      <c r="B1340" s="102"/>
      <c r="C1340" s="28"/>
      <c r="D1340" s="28"/>
      <c r="E1340" s="131"/>
      <c r="F1340" s="114"/>
      <c r="G1340" s="114"/>
      <c r="H1340" s="291"/>
      <c r="I1340" s="274"/>
      <c r="J1340" s="28"/>
      <c r="K1340" s="92"/>
    </row>
    <row r="1341" spans="2:11" x14ac:dyDescent="0.25">
      <c r="B1341" s="102"/>
      <c r="C1341" s="28"/>
      <c r="D1341" s="28"/>
      <c r="E1341" s="131"/>
      <c r="F1341" s="114"/>
      <c r="G1341" s="114"/>
      <c r="H1341" s="291"/>
      <c r="I1341" s="274"/>
      <c r="J1341" s="28"/>
      <c r="K1341" s="92"/>
    </row>
    <row r="1342" spans="2:11" x14ac:dyDescent="0.25">
      <c r="B1342" s="102"/>
      <c r="C1342" s="28"/>
      <c r="D1342" s="28"/>
      <c r="E1342" s="131"/>
      <c r="F1342" s="114"/>
      <c r="G1342" s="114"/>
      <c r="H1342" s="291"/>
      <c r="I1342" s="274"/>
      <c r="J1342" s="28"/>
      <c r="K1342" s="92"/>
    </row>
    <row r="1343" spans="2:11" x14ac:dyDescent="0.25">
      <c r="B1343" s="102"/>
      <c r="C1343" s="28"/>
      <c r="D1343" s="28"/>
      <c r="E1343" s="131"/>
      <c r="F1343" s="114"/>
      <c r="G1343" s="114"/>
      <c r="H1343" s="291"/>
      <c r="I1343" s="274"/>
      <c r="J1343" s="28"/>
      <c r="K1343" s="92"/>
    </row>
    <row r="1344" spans="2:11" x14ac:dyDescent="0.25">
      <c r="B1344" s="102"/>
      <c r="C1344" s="28"/>
      <c r="D1344" s="28"/>
      <c r="E1344" s="131"/>
      <c r="F1344" s="114"/>
      <c r="G1344" s="114"/>
      <c r="H1344" s="291"/>
      <c r="I1344" s="274"/>
      <c r="J1344" s="28"/>
      <c r="K1344" s="92"/>
    </row>
    <row r="1345" spans="2:11" x14ac:dyDescent="0.25">
      <c r="B1345" s="102"/>
      <c r="C1345" s="28"/>
      <c r="D1345" s="28"/>
      <c r="E1345" s="131"/>
      <c r="F1345" s="114"/>
      <c r="G1345" s="114"/>
      <c r="H1345" s="291"/>
      <c r="I1345" s="274"/>
      <c r="J1345" s="28"/>
      <c r="K1345" s="92"/>
    </row>
    <row r="1346" spans="2:11" x14ac:dyDescent="0.25">
      <c r="B1346" s="102"/>
      <c r="C1346" s="28"/>
      <c r="D1346" s="28"/>
      <c r="E1346" s="131"/>
      <c r="F1346" s="114"/>
      <c r="G1346" s="114"/>
      <c r="H1346" s="291"/>
      <c r="I1346" s="274"/>
      <c r="J1346" s="28"/>
      <c r="K1346" s="92"/>
    </row>
    <row r="1347" spans="2:11" x14ac:dyDescent="0.25">
      <c r="B1347" s="102"/>
      <c r="C1347" s="28"/>
      <c r="D1347" s="28"/>
      <c r="E1347" s="131"/>
      <c r="F1347" s="114"/>
      <c r="G1347" s="114"/>
      <c r="H1347" s="291"/>
      <c r="I1347" s="274"/>
      <c r="J1347" s="28"/>
      <c r="K1347" s="92"/>
    </row>
    <row r="1348" spans="2:11" x14ac:dyDescent="0.25">
      <c r="B1348" s="102"/>
      <c r="C1348" s="28"/>
      <c r="D1348" s="28"/>
      <c r="E1348" s="131"/>
      <c r="F1348" s="114"/>
      <c r="G1348" s="114"/>
      <c r="H1348" s="291"/>
      <c r="I1348" s="274"/>
      <c r="J1348" s="28"/>
      <c r="K1348" s="92"/>
    </row>
    <row r="1349" spans="2:11" x14ac:dyDescent="0.25">
      <c r="B1349" s="102"/>
      <c r="C1349" s="28"/>
      <c r="D1349" s="28"/>
      <c r="E1349" s="131"/>
      <c r="F1349" s="114"/>
      <c r="G1349" s="114"/>
      <c r="H1349" s="291"/>
      <c r="I1349" s="274"/>
      <c r="J1349" s="28"/>
      <c r="K1349" s="92"/>
    </row>
    <row r="1350" spans="2:11" x14ac:dyDescent="0.25">
      <c r="B1350" s="102"/>
      <c r="C1350" s="28"/>
      <c r="D1350" s="28"/>
      <c r="E1350" s="131"/>
      <c r="F1350" s="114"/>
      <c r="G1350" s="114"/>
      <c r="H1350" s="291"/>
      <c r="I1350" s="274"/>
      <c r="J1350" s="28"/>
      <c r="K1350" s="92"/>
    </row>
    <row r="1351" spans="2:11" x14ac:dyDescent="0.25">
      <c r="B1351" s="102"/>
      <c r="C1351" s="28"/>
      <c r="D1351" s="28"/>
      <c r="E1351" s="131"/>
      <c r="F1351" s="114"/>
      <c r="G1351" s="114"/>
      <c r="H1351" s="291"/>
      <c r="I1351" s="274"/>
      <c r="J1351" s="28"/>
      <c r="K1351" s="92"/>
    </row>
    <row r="1352" spans="2:11" x14ac:dyDescent="0.25">
      <c r="B1352" s="102"/>
      <c r="C1352" s="28"/>
      <c r="D1352" s="28"/>
      <c r="E1352" s="131"/>
      <c r="F1352" s="114"/>
      <c r="G1352" s="114"/>
      <c r="H1352" s="291"/>
      <c r="I1352" s="274"/>
      <c r="J1352" s="28"/>
      <c r="K1352" s="92"/>
    </row>
    <row r="1353" spans="2:11" x14ac:dyDescent="0.25">
      <c r="B1353" s="102"/>
      <c r="C1353" s="28"/>
      <c r="D1353" s="28"/>
      <c r="E1353" s="131"/>
      <c r="F1353" s="114"/>
      <c r="G1353" s="114"/>
      <c r="H1353" s="291"/>
      <c r="I1353" s="274"/>
      <c r="J1353" s="28"/>
      <c r="K1353" s="92"/>
    </row>
    <row r="1354" spans="2:11" x14ac:dyDescent="0.25">
      <c r="B1354" s="102"/>
      <c r="C1354" s="28"/>
      <c r="D1354" s="28"/>
      <c r="E1354" s="131"/>
      <c r="F1354" s="114"/>
      <c r="G1354" s="114"/>
      <c r="H1354" s="291"/>
      <c r="I1354" s="274"/>
      <c r="J1354" s="28"/>
      <c r="K1354" s="92"/>
    </row>
    <row r="1355" spans="2:11" x14ac:dyDescent="0.25">
      <c r="B1355" s="102"/>
      <c r="C1355" s="28"/>
      <c r="D1355" s="28"/>
      <c r="E1355" s="131"/>
      <c r="F1355" s="114"/>
      <c r="G1355" s="114"/>
      <c r="H1355" s="291"/>
      <c r="I1355" s="274"/>
      <c r="J1355" s="28"/>
      <c r="K1355" s="92"/>
    </row>
    <row r="1356" spans="2:11" x14ac:dyDescent="0.25">
      <c r="B1356" s="102"/>
      <c r="C1356" s="28"/>
      <c r="D1356" s="28"/>
      <c r="E1356" s="131"/>
      <c r="F1356" s="114"/>
      <c r="G1356" s="114"/>
      <c r="H1356" s="291"/>
      <c r="I1356" s="274"/>
      <c r="J1356" s="28"/>
      <c r="K1356" s="92"/>
    </row>
    <row r="1357" spans="2:11" x14ac:dyDescent="0.25">
      <c r="B1357" s="102"/>
      <c r="C1357" s="28"/>
      <c r="D1357" s="28"/>
      <c r="E1357" s="131"/>
      <c r="F1357" s="114"/>
      <c r="G1357" s="114"/>
      <c r="H1357" s="291"/>
      <c r="I1357" s="274"/>
      <c r="J1357" s="28"/>
      <c r="K1357" s="92"/>
    </row>
    <row r="1358" spans="2:11" x14ac:dyDescent="0.25">
      <c r="B1358" s="102"/>
      <c r="C1358" s="28"/>
      <c r="D1358" s="28"/>
      <c r="E1358" s="131"/>
      <c r="F1358" s="114"/>
      <c r="G1358" s="114"/>
      <c r="H1358" s="291"/>
      <c r="I1358" s="274"/>
      <c r="J1358" s="28"/>
      <c r="K1358" s="92"/>
    </row>
    <row r="1359" spans="2:11" x14ac:dyDescent="0.25">
      <c r="B1359" s="102"/>
      <c r="C1359" s="28"/>
      <c r="D1359" s="28"/>
      <c r="E1359" s="131"/>
      <c r="F1359" s="114"/>
      <c r="G1359" s="114"/>
      <c r="H1359" s="291"/>
      <c r="I1359" s="274"/>
      <c r="J1359" s="28"/>
      <c r="K1359" s="92"/>
    </row>
    <row r="1360" spans="2:11" x14ac:dyDescent="0.25">
      <c r="B1360" s="102"/>
      <c r="C1360" s="28"/>
      <c r="D1360" s="28"/>
      <c r="E1360" s="131"/>
      <c r="F1360" s="114"/>
      <c r="G1360" s="114"/>
      <c r="H1360" s="291"/>
      <c r="I1360" s="274"/>
      <c r="J1360" s="28"/>
      <c r="K1360" s="92"/>
    </row>
    <row r="1361" spans="2:11" x14ac:dyDescent="0.25">
      <c r="B1361" s="102"/>
      <c r="C1361" s="28"/>
      <c r="D1361" s="28"/>
      <c r="E1361" s="131"/>
      <c r="F1361" s="114"/>
      <c r="G1361" s="114"/>
      <c r="H1361" s="291"/>
      <c r="I1361" s="274"/>
      <c r="J1361" s="28"/>
      <c r="K1361" s="92"/>
    </row>
    <row r="1362" spans="2:11" x14ac:dyDescent="0.25">
      <c r="B1362" s="102"/>
      <c r="C1362" s="28"/>
      <c r="D1362" s="28"/>
      <c r="E1362" s="131"/>
      <c r="F1362" s="114"/>
      <c r="G1362" s="114"/>
      <c r="H1362" s="291"/>
      <c r="I1362" s="274"/>
      <c r="J1362" s="28"/>
      <c r="K1362" s="92"/>
    </row>
    <row r="1363" spans="2:11" x14ac:dyDescent="0.25">
      <c r="B1363" s="102"/>
      <c r="C1363" s="28"/>
      <c r="D1363" s="28"/>
      <c r="E1363" s="131"/>
      <c r="F1363" s="114"/>
      <c r="G1363" s="114"/>
      <c r="H1363" s="291"/>
      <c r="I1363" s="274"/>
      <c r="J1363" s="28"/>
      <c r="K1363" s="92"/>
    </row>
    <row r="1364" spans="2:11" x14ac:dyDescent="0.25">
      <c r="B1364" s="102"/>
      <c r="C1364" s="28"/>
      <c r="D1364" s="28"/>
      <c r="E1364" s="131"/>
      <c r="F1364" s="114"/>
      <c r="G1364" s="114"/>
      <c r="H1364" s="291"/>
      <c r="I1364" s="274"/>
      <c r="J1364" s="28"/>
      <c r="K1364" s="92"/>
    </row>
    <row r="1365" spans="2:11" x14ac:dyDescent="0.25">
      <c r="B1365" s="102"/>
      <c r="C1365" s="28"/>
      <c r="D1365" s="28"/>
      <c r="E1365" s="131"/>
      <c r="F1365" s="114"/>
      <c r="G1365" s="114"/>
      <c r="H1365" s="291"/>
      <c r="I1365" s="274"/>
      <c r="J1365" s="28"/>
      <c r="K1365" s="92"/>
    </row>
    <row r="1366" spans="2:11" x14ac:dyDescent="0.25">
      <c r="B1366" s="102"/>
      <c r="C1366" s="28"/>
      <c r="D1366" s="28"/>
      <c r="E1366" s="131"/>
      <c r="F1366" s="114"/>
      <c r="G1366" s="114"/>
      <c r="H1366" s="291"/>
      <c r="I1366" s="274"/>
      <c r="J1366" s="28"/>
      <c r="K1366" s="92"/>
    </row>
    <row r="1367" spans="2:11" x14ac:dyDescent="0.25">
      <c r="B1367" s="102"/>
      <c r="C1367" s="28"/>
      <c r="D1367" s="28"/>
      <c r="E1367" s="131"/>
      <c r="F1367" s="114"/>
      <c r="G1367" s="114"/>
      <c r="H1367" s="291"/>
      <c r="I1367" s="274"/>
      <c r="J1367" s="28"/>
      <c r="K1367" s="92"/>
    </row>
    <row r="1368" spans="2:11" x14ac:dyDescent="0.25">
      <c r="B1368" s="102"/>
      <c r="C1368" s="28"/>
      <c r="D1368" s="28"/>
      <c r="E1368" s="131"/>
      <c r="F1368" s="114"/>
      <c r="G1368" s="114"/>
      <c r="H1368" s="291"/>
      <c r="I1368" s="274"/>
      <c r="J1368" s="28"/>
      <c r="K1368" s="92"/>
    </row>
    <row r="1369" spans="2:11" x14ac:dyDescent="0.25">
      <c r="B1369" s="102"/>
      <c r="C1369" s="28"/>
      <c r="D1369" s="28"/>
      <c r="E1369" s="131"/>
      <c r="F1369" s="114"/>
      <c r="G1369" s="114"/>
      <c r="H1369" s="291"/>
      <c r="I1369" s="274"/>
      <c r="J1369" s="28"/>
      <c r="K1369" s="92"/>
    </row>
    <row r="1370" spans="2:11" x14ac:dyDescent="0.25">
      <c r="B1370" s="102"/>
      <c r="C1370" s="28"/>
      <c r="D1370" s="28"/>
      <c r="E1370" s="131"/>
      <c r="F1370" s="114"/>
      <c r="G1370" s="114"/>
      <c r="H1370" s="291"/>
      <c r="I1370" s="274"/>
      <c r="J1370" s="28"/>
      <c r="K1370" s="92"/>
    </row>
    <row r="1371" spans="2:11" x14ac:dyDescent="0.25">
      <c r="B1371" s="102"/>
      <c r="C1371" s="28"/>
      <c r="D1371" s="28"/>
      <c r="E1371" s="131"/>
      <c r="F1371" s="114"/>
      <c r="G1371" s="114"/>
      <c r="H1371" s="291"/>
      <c r="I1371" s="274"/>
      <c r="J1371" s="28"/>
      <c r="K1371" s="92"/>
    </row>
    <row r="1372" spans="2:11" x14ac:dyDescent="0.25">
      <c r="B1372" s="102"/>
      <c r="C1372" s="28"/>
      <c r="D1372" s="28"/>
      <c r="E1372" s="131"/>
      <c r="F1372" s="114"/>
      <c r="G1372" s="114"/>
      <c r="H1372" s="291"/>
      <c r="I1372" s="274"/>
      <c r="J1372" s="28"/>
      <c r="K1372" s="92"/>
    </row>
    <row r="1373" spans="2:11" x14ac:dyDescent="0.25">
      <c r="B1373" s="102"/>
      <c r="C1373" s="28"/>
      <c r="D1373" s="28"/>
      <c r="E1373" s="131"/>
      <c r="F1373" s="114"/>
      <c r="G1373" s="114"/>
      <c r="H1373" s="291"/>
      <c r="I1373" s="274"/>
      <c r="J1373" s="28"/>
      <c r="K1373" s="92"/>
    </row>
    <row r="1374" spans="2:11" x14ac:dyDescent="0.25">
      <c r="B1374" s="102"/>
      <c r="C1374" s="28"/>
      <c r="D1374" s="28"/>
      <c r="E1374" s="131"/>
      <c r="F1374" s="114"/>
      <c r="G1374" s="114"/>
      <c r="H1374" s="291"/>
      <c r="I1374" s="274"/>
      <c r="J1374" s="28"/>
      <c r="K1374" s="92"/>
    </row>
    <row r="1375" spans="2:11" x14ac:dyDescent="0.25">
      <c r="B1375" s="102"/>
      <c r="C1375" s="28"/>
      <c r="D1375" s="28"/>
      <c r="E1375" s="131"/>
      <c r="F1375" s="114"/>
      <c r="G1375" s="114"/>
      <c r="H1375" s="291"/>
      <c r="I1375" s="274"/>
      <c r="J1375" s="28"/>
      <c r="K1375" s="92"/>
    </row>
    <row r="1376" spans="2:11" x14ac:dyDescent="0.25">
      <c r="B1376" s="102"/>
      <c r="C1376" s="28"/>
      <c r="D1376" s="28"/>
      <c r="E1376" s="131"/>
      <c r="F1376" s="114"/>
      <c r="G1376" s="114"/>
      <c r="H1376" s="291"/>
      <c r="I1376" s="274"/>
      <c r="J1376" s="28"/>
      <c r="K1376" s="92"/>
    </row>
    <row r="1377" spans="2:11" x14ac:dyDescent="0.25">
      <c r="B1377" s="102"/>
      <c r="C1377" s="28"/>
      <c r="D1377" s="28"/>
      <c r="E1377" s="131"/>
      <c r="F1377" s="114"/>
      <c r="G1377" s="114"/>
      <c r="H1377" s="291"/>
      <c r="I1377" s="274"/>
      <c r="J1377" s="28"/>
      <c r="K1377" s="92"/>
    </row>
    <row r="1378" spans="2:11" x14ac:dyDescent="0.25">
      <c r="B1378" s="102"/>
      <c r="C1378" s="28"/>
      <c r="D1378" s="28"/>
      <c r="E1378" s="131"/>
      <c r="F1378" s="114"/>
      <c r="G1378" s="114"/>
      <c r="H1378" s="291"/>
      <c r="I1378" s="274"/>
      <c r="J1378" s="28"/>
      <c r="K1378" s="92"/>
    </row>
    <row r="1379" spans="2:11" x14ac:dyDescent="0.25">
      <c r="B1379" s="102"/>
      <c r="C1379" s="28"/>
      <c r="D1379" s="28"/>
      <c r="E1379" s="131"/>
      <c r="F1379" s="114"/>
      <c r="G1379" s="114"/>
      <c r="H1379" s="291"/>
      <c r="I1379" s="274"/>
      <c r="J1379" s="28"/>
      <c r="K1379" s="92"/>
    </row>
    <row r="1380" spans="2:11" x14ac:dyDescent="0.25">
      <c r="B1380" s="102"/>
      <c r="C1380" s="28"/>
      <c r="D1380" s="28"/>
      <c r="E1380" s="131"/>
      <c r="F1380" s="114"/>
      <c r="G1380" s="114"/>
      <c r="H1380" s="291"/>
      <c r="I1380" s="274"/>
      <c r="J1380" s="28"/>
      <c r="K1380" s="92"/>
    </row>
    <row r="1381" spans="2:11" x14ac:dyDescent="0.25">
      <c r="B1381" s="102"/>
      <c r="C1381" s="28"/>
      <c r="D1381" s="28"/>
      <c r="E1381" s="131"/>
      <c r="F1381" s="114"/>
      <c r="G1381" s="114"/>
      <c r="H1381" s="291"/>
      <c r="I1381" s="274"/>
      <c r="J1381" s="28"/>
      <c r="K1381" s="92"/>
    </row>
    <row r="1382" spans="2:11" x14ac:dyDescent="0.25">
      <c r="B1382" s="102"/>
      <c r="C1382" s="28"/>
      <c r="D1382" s="28"/>
      <c r="E1382" s="131"/>
      <c r="F1382" s="114"/>
      <c r="G1382" s="114"/>
      <c r="H1382" s="291"/>
      <c r="I1382" s="274"/>
      <c r="J1382" s="28"/>
      <c r="K1382" s="92"/>
    </row>
    <row r="1383" spans="2:11" x14ac:dyDescent="0.25">
      <c r="B1383" s="102"/>
      <c r="C1383" s="28"/>
      <c r="D1383" s="28"/>
      <c r="E1383" s="131"/>
      <c r="F1383" s="114"/>
      <c r="G1383" s="114"/>
      <c r="H1383" s="291"/>
      <c r="I1383" s="274"/>
      <c r="J1383" s="28"/>
      <c r="K1383" s="92"/>
    </row>
    <row r="1384" spans="2:11" x14ac:dyDescent="0.25">
      <c r="B1384" s="102"/>
      <c r="C1384" s="28"/>
      <c r="D1384" s="28"/>
      <c r="E1384" s="131"/>
      <c r="F1384" s="114"/>
      <c r="G1384" s="114"/>
      <c r="H1384" s="291"/>
      <c r="I1384" s="274"/>
      <c r="J1384" s="28"/>
      <c r="K1384" s="92"/>
    </row>
    <row r="1385" spans="2:11" x14ac:dyDescent="0.25">
      <c r="B1385" s="102"/>
      <c r="C1385" s="28"/>
      <c r="D1385" s="28"/>
      <c r="E1385" s="131"/>
      <c r="F1385" s="114"/>
      <c r="G1385" s="114"/>
      <c r="H1385" s="291"/>
      <c r="I1385" s="274"/>
      <c r="J1385" s="28"/>
      <c r="K1385" s="92"/>
    </row>
    <row r="1386" spans="2:11" x14ac:dyDescent="0.25">
      <c r="B1386" s="102"/>
      <c r="C1386" s="28"/>
      <c r="D1386" s="28"/>
      <c r="E1386" s="131"/>
      <c r="F1386" s="114"/>
      <c r="G1386" s="114"/>
      <c r="H1386" s="291"/>
      <c r="I1386" s="274"/>
      <c r="J1386" s="28"/>
      <c r="K1386" s="92"/>
    </row>
    <row r="1387" spans="2:11" x14ac:dyDescent="0.25">
      <c r="B1387" s="102"/>
      <c r="C1387" s="28"/>
      <c r="D1387" s="28"/>
      <c r="E1387" s="131"/>
      <c r="F1387" s="114"/>
      <c r="G1387" s="114"/>
      <c r="H1387" s="291"/>
      <c r="I1387" s="274"/>
      <c r="J1387" s="28"/>
      <c r="K1387" s="92"/>
    </row>
    <row r="1388" spans="2:11" x14ac:dyDescent="0.25">
      <c r="B1388" s="102"/>
      <c r="C1388" s="28"/>
      <c r="D1388" s="28"/>
      <c r="E1388" s="131"/>
      <c r="F1388" s="114"/>
      <c r="G1388" s="114"/>
      <c r="H1388" s="291"/>
      <c r="I1388" s="274"/>
      <c r="J1388" s="28"/>
      <c r="K1388" s="92"/>
    </row>
    <row r="1389" spans="2:11" x14ac:dyDescent="0.25">
      <c r="B1389" s="102"/>
      <c r="C1389" s="28"/>
      <c r="D1389" s="28"/>
      <c r="E1389" s="131"/>
      <c r="F1389" s="114"/>
      <c r="G1389" s="114"/>
      <c r="H1389" s="291"/>
      <c r="I1389" s="274"/>
      <c r="J1389" s="28"/>
      <c r="K1389" s="92"/>
    </row>
    <row r="1390" spans="2:11" x14ac:dyDescent="0.25">
      <c r="B1390" s="102"/>
      <c r="C1390" s="28"/>
      <c r="D1390" s="28"/>
      <c r="E1390" s="131"/>
      <c r="F1390" s="114"/>
      <c r="G1390" s="114"/>
      <c r="H1390" s="291"/>
      <c r="I1390" s="274"/>
      <c r="J1390" s="28"/>
      <c r="K1390" s="92"/>
    </row>
    <row r="1391" spans="2:11" x14ac:dyDescent="0.25">
      <c r="B1391" s="102"/>
      <c r="C1391" s="28"/>
      <c r="D1391" s="28"/>
      <c r="E1391" s="131"/>
      <c r="F1391" s="114"/>
      <c r="G1391" s="114"/>
      <c r="H1391" s="291"/>
      <c r="I1391" s="274"/>
      <c r="J1391" s="28"/>
      <c r="K1391" s="92"/>
    </row>
    <row r="1392" spans="2:11" x14ac:dyDescent="0.25">
      <c r="B1392" s="102"/>
      <c r="C1392" s="28"/>
      <c r="D1392" s="28"/>
      <c r="E1392" s="131"/>
      <c r="F1392" s="114"/>
      <c r="G1392" s="114"/>
      <c r="H1392" s="291"/>
      <c r="I1392" s="274"/>
      <c r="J1392" s="28"/>
      <c r="K1392" s="92"/>
    </row>
    <row r="1393" spans="2:11" x14ac:dyDescent="0.25">
      <c r="B1393" s="102"/>
      <c r="C1393" s="28"/>
      <c r="D1393" s="28"/>
      <c r="E1393" s="131"/>
      <c r="F1393" s="114"/>
      <c r="G1393" s="114"/>
      <c r="H1393" s="291"/>
      <c r="I1393" s="274"/>
      <c r="J1393" s="28"/>
      <c r="K1393" s="92"/>
    </row>
    <row r="1394" spans="2:11" x14ac:dyDescent="0.25">
      <c r="B1394" s="102"/>
      <c r="C1394" s="28"/>
      <c r="D1394" s="28"/>
      <c r="E1394" s="131"/>
      <c r="F1394" s="114"/>
      <c r="G1394" s="114"/>
      <c r="H1394" s="291"/>
      <c r="I1394" s="274"/>
      <c r="J1394" s="28"/>
      <c r="K1394" s="92"/>
    </row>
    <row r="1395" spans="2:11" x14ac:dyDescent="0.25">
      <c r="B1395" s="102"/>
      <c r="C1395" s="28"/>
      <c r="D1395" s="28"/>
      <c r="E1395" s="131"/>
      <c r="F1395" s="114"/>
      <c r="G1395" s="114"/>
      <c r="H1395" s="291"/>
      <c r="I1395" s="274"/>
      <c r="J1395" s="28"/>
      <c r="K1395" s="92"/>
    </row>
    <row r="1396" spans="2:11" x14ac:dyDescent="0.25">
      <c r="B1396" s="102"/>
      <c r="C1396" s="28"/>
      <c r="D1396" s="28"/>
      <c r="E1396" s="131"/>
      <c r="F1396" s="114"/>
      <c r="G1396" s="114"/>
      <c r="H1396" s="291"/>
      <c r="I1396" s="274"/>
      <c r="J1396" s="28"/>
      <c r="K1396" s="92"/>
    </row>
    <row r="1397" spans="2:11" x14ac:dyDescent="0.25">
      <c r="B1397" s="102"/>
      <c r="C1397" s="28"/>
      <c r="D1397" s="28"/>
      <c r="E1397" s="131"/>
      <c r="F1397" s="114"/>
      <c r="G1397" s="114"/>
      <c r="H1397" s="291"/>
      <c r="I1397" s="274"/>
      <c r="J1397" s="28"/>
      <c r="K1397" s="92"/>
    </row>
    <row r="1398" spans="2:11" x14ac:dyDescent="0.25">
      <c r="B1398" s="102"/>
      <c r="C1398" s="28"/>
      <c r="D1398" s="28"/>
      <c r="E1398" s="131"/>
      <c r="F1398" s="114"/>
      <c r="G1398" s="114"/>
      <c r="H1398" s="291"/>
      <c r="I1398" s="274"/>
      <c r="J1398" s="28"/>
      <c r="K1398" s="92"/>
    </row>
    <row r="1399" spans="2:11" x14ac:dyDescent="0.25">
      <c r="B1399" s="102"/>
      <c r="C1399" s="28"/>
      <c r="D1399" s="28"/>
      <c r="E1399" s="131"/>
      <c r="F1399" s="114"/>
      <c r="G1399" s="114"/>
      <c r="H1399" s="291"/>
      <c r="I1399" s="274"/>
      <c r="J1399" s="28"/>
      <c r="K1399" s="92"/>
    </row>
    <row r="1400" spans="2:11" x14ac:dyDescent="0.25">
      <c r="B1400" s="102"/>
      <c r="C1400" s="28"/>
      <c r="D1400" s="28"/>
      <c r="E1400" s="131"/>
      <c r="F1400" s="114"/>
      <c r="G1400" s="114"/>
      <c r="H1400" s="28"/>
      <c r="I1400" s="28"/>
      <c r="J1400" s="28"/>
      <c r="K1400" s="92"/>
    </row>
    <row r="1401" spans="2:11" x14ac:dyDescent="0.25">
      <c r="B1401" s="102"/>
      <c r="C1401" s="28"/>
      <c r="D1401" s="28"/>
      <c r="E1401" s="131"/>
      <c r="F1401" s="114"/>
      <c r="G1401" s="114"/>
      <c r="H1401" s="28"/>
      <c r="I1401" s="28"/>
      <c r="J1401" s="28"/>
      <c r="K1401" s="92"/>
    </row>
    <row r="1402" spans="2:11" x14ac:dyDescent="0.25">
      <c r="B1402" s="102"/>
      <c r="C1402" s="28"/>
      <c r="D1402" s="28"/>
      <c r="E1402" s="131"/>
      <c r="F1402" s="114"/>
      <c r="G1402" s="114"/>
      <c r="H1402" s="28"/>
      <c r="I1402" s="28"/>
      <c r="J1402" s="28"/>
      <c r="K1402" s="92"/>
    </row>
    <row r="1403" spans="2:11" x14ac:dyDescent="0.25">
      <c r="B1403" s="102"/>
      <c r="C1403" s="28"/>
      <c r="D1403" s="28"/>
      <c r="E1403" s="131"/>
      <c r="F1403" s="114"/>
      <c r="G1403" s="114"/>
      <c r="H1403" s="28"/>
      <c r="I1403" s="28"/>
      <c r="J1403" s="28"/>
      <c r="K1403" s="92"/>
    </row>
    <row r="1404" spans="2:11" x14ac:dyDescent="0.25">
      <c r="B1404" s="102"/>
      <c r="C1404" s="28"/>
      <c r="D1404" s="28"/>
      <c r="E1404" s="131"/>
      <c r="F1404" s="114"/>
      <c r="G1404" s="114"/>
      <c r="H1404" s="28"/>
      <c r="I1404" s="28"/>
      <c r="J1404" s="28"/>
      <c r="K1404" s="92"/>
    </row>
    <row r="1405" spans="2:11" x14ac:dyDescent="0.25">
      <c r="B1405" s="102"/>
      <c r="C1405" s="28"/>
      <c r="D1405" s="28"/>
      <c r="E1405" s="131"/>
      <c r="F1405" s="114"/>
      <c r="G1405" s="114"/>
      <c r="H1405" s="28"/>
      <c r="I1405" s="28"/>
      <c r="J1405" s="28"/>
      <c r="K1405" s="92"/>
    </row>
    <row r="1406" spans="2:11" x14ac:dyDescent="0.25">
      <c r="B1406" s="102"/>
      <c r="C1406" s="28"/>
      <c r="D1406" s="28"/>
      <c r="E1406" s="131"/>
      <c r="F1406" s="114"/>
      <c r="G1406" s="114"/>
      <c r="H1406" s="28"/>
      <c r="I1406" s="28"/>
      <c r="J1406" s="28"/>
      <c r="K1406" s="92"/>
    </row>
    <row r="1407" spans="2:11" x14ac:dyDescent="0.25">
      <c r="B1407" s="102"/>
      <c r="C1407" s="28"/>
      <c r="D1407" s="28"/>
      <c r="E1407" s="131"/>
      <c r="F1407" s="114"/>
      <c r="G1407" s="114"/>
      <c r="H1407" s="28"/>
      <c r="I1407" s="28"/>
      <c r="J1407" s="28"/>
      <c r="K1407" s="92"/>
    </row>
    <row r="1408" spans="2:11" x14ac:dyDescent="0.25">
      <c r="B1408" s="102"/>
      <c r="C1408" s="28"/>
      <c r="D1408" s="28"/>
      <c r="E1408" s="131"/>
      <c r="F1408" s="114"/>
      <c r="G1408" s="114"/>
      <c r="H1408" s="28"/>
      <c r="I1408" s="28"/>
      <c r="J1408" s="28"/>
      <c r="K1408" s="92"/>
    </row>
    <row r="1409" spans="2:11" x14ac:dyDescent="0.25">
      <c r="B1409" s="102"/>
      <c r="C1409" s="28"/>
      <c r="D1409" s="28"/>
      <c r="E1409" s="131"/>
      <c r="F1409" s="114"/>
      <c r="G1409" s="114"/>
      <c r="H1409" s="28"/>
      <c r="I1409" s="28"/>
      <c r="J1409" s="28"/>
      <c r="K1409" s="92"/>
    </row>
    <row r="1410" spans="2:11" x14ac:dyDescent="0.25">
      <c r="B1410" s="102"/>
      <c r="C1410" s="28"/>
      <c r="D1410" s="28"/>
      <c r="E1410" s="131"/>
      <c r="F1410" s="114"/>
      <c r="G1410" s="114"/>
      <c r="H1410" s="28"/>
      <c r="I1410" s="28"/>
      <c r="J1410" s="28"/>
      <c r="K1410" s="92"/>
    </row>
    <row r="1411" spans="2:11" x14ac:dyDescent="0.25">
      <c r="B1411" s="102"/>
      <c r="C1411" s="28"/>
      <c r="D1411" s="28"/>
      <c r="E1411" s="131"/>
      <c r="F1411" s="114"/>
      <c r="G1411" s="114"/>
      <c r="H1411" s="28"/>
      <c r="I1411" s="28"/>
      <c r="J1411" s="28"/>
      <c r="K1411" s="92"/>
    </row>
    <row r="1412" spans="2:11" x14ac:dyDescent="0.25">
      <c r="B1412" s="102"/>
      <c r="C1412" s="28"/>
      <c r="D1412" s="28"/>
      <c r="E1412" s="131"/>
      <c r="F1412" s="114"/>
      <c r="G1412" s="114"/>
      <c r="H1412" s="28"/>
      <c r="I1412" s="28"/>
      <c r="J1412" s="28"/>
      <c r="K1412" s="92"/>
    </row>
    <row r="1413" spans="2:11" x14ac:dyDescent="0.25">
      <c r="B1413" s="102"/>
      <c r="C1413" s="28"/>
      <c r="D1413" s="28"/>
      <c r="E1413" s="131"/>
      <c r="F1413" s="114"/>
      <c r="G1413" s="114"/>
      <c r="H1413" s="28"/>
      <c r="I1413" s="28"/>
      <c r="J1413" s="28"/>
      <c r="K1413" s="92"/>
    </row>
    <row r="1414" spans="2:11" x14ac:dyDescent="0.25">
      <c r="B1414" s="102"/>
      <c r="C1414" s="28"/>
      <c r="D1414" s="28"/>
      <c r="E1414" s="131"/>
      <c r="F1414" s="114"/>
      <c r="G1414" s="114"/>
      <c r="H1414" s="28"/>
      <c r="I1414" s="28"/>
      <c r="J1414" s="28"/>
      <c r="K1414" s="92"/>
    </row>
    <row r="1415" spans="2:11" x14ac:dyDescent="0.25">
      <c r="B1415" s="102"/>
      <c r="C1415" s="28"/>
      <c r="D1415" s="28"/>
      <c r="E1415" s="131"/>
      <c r="F1415" s="114"/>
      <c r="G1415" s="114"/>
      <c r="H1415" s="28"/>
      <c r="I1415" s="28"/>
      <c r="J1415" s="28"/>
      <c r="K1415" s="92"/>
    </row>
    <row r="1416" spans="2:11" x14ac:dyDescent="0.25">
      <c r="B1416" s="102"/>
      <c r="C1416" s="28"/>
      <c r="D1416" s="28"/>
      <c r="E1416" s="131"/>
      <c r="F1416" s="114"/>
      <c r="G1416" s="114"/>
      <c r="H1416" s="28"/>
      <c r="I1416" s="28"/>
      <c r="J1416" s="28"/>
      <c r="K1416" s="92"/>
    </row>
    <row r="1417" spans="2:11" x14ac:dyDescent="0.25">
      <c r="B1417" s="102"/>
      <c r="C1417" s="28"/>
      <c r="D1417" s="28"/>
      <c r="E1417" s="131"/>
      <c r="F1417" s="114"/>
      <c r="G1417" s="114"/>
      <c r="H1417" s="28"/>
      <c r="I1417" s="28"/>
      <c r="J1417" s="28"/>
      <c r="K1417" s="92"/>
    </row>
    <row r="1418" spans="2:11" x14ac:dyDescent="0.25">
      <c r="B1418" s="102"/>
      <c r="C1418" s="28"/>
      <c r="D1418" s="28"/>
      <c r="E1418" s="131"/>
      <c r="F1418" s="114"/>
      <c r="G1418" s="114"/>
      <c r="H1418" s="28"/>
      <c r="I1418" s="28"/>
      <c r="J1418" s="28"/>
      <c r="K1418" s="92"/>
    </row>
    <row r="1419" spans="2:11" x14ac:dyDescent="0.25">
      <c r="B1419" s="102"/>
      <c r="C1419" s="28"/>
      <c r="D1419" s="28"/>
      <c r="E1419" s="131"/>
      <c r="F1419" s="114"/>
      <c r="G1419" s="114"/>
      <c r="H1419" s="28"/>
      <c r="I1419" s="28"/>
      <c r="J1419" s="28"/>
      <c r="K1419" s="92"/>
    </row>
    <row r="1420" spans="2:11" x14ac:dyDescent="0.25">
      <c r="B1420" s="102"/>
      <c r="C1420" s="28"/>
      <c r="D1420" s="28"/>
      <c r="E1420" s="131"/>
      <c r="F1420" s="114"/>
      <c r="G1420" s="114"/>
      <c r="H1420" s="28"/>
      <c r="I1420" s="28"/>
      <c r="J1420" s="28"/>
      <c r="K1420" s="92"/>
    </row>
    <row r="1421" spans="2:11" x14ac:dyDescent="0.25">
      <c r="B1421" s="102"/>
      <c r="C1421" s="28"/>
      <c r="D1421" s="28"/>
      <c r="E1421" s="131"/>
      <c r="F1421" s="114"/>
      <c r="G1421" s="114"/>
      <c r="H1421" s="28"/>
      <c r="I1421" s="28"/>
      <c r="J1421" s="28"/>
      <c r="K1421" s="92"/>
    </row>
    <row r="1422" spans="2:11" x14ac:dyDescent="0.25">
      <c r="B1422" s="102"/>
      <c r="C1422" s="28"/>
      <c r="D1422" s="28"/>
      <c r="E1422" s="131"/>
      <c r="F1422" s="114"/>
      <c r="G1422" s="114"/>
      <c r="H1422" s="28"/>
      <c r="I1422" s="28"/>
      <c r="J1422" s="28"/>
      <c r="K1422" s="92"/>
    </row>
    <row r="1423" spans="2:11" x14ac:dyDescent="0.25">
      <c r="B1423" s="102"/>
      <c r="C1423" s="28"/>
      <c r="D1423" s="28"/>
      <c r="E1423" s="131"/>
      <c r="F1423" s="114"/>
      <c r="G1423" s="114"/>
      <c r="H1423" s="28"/>
      <c r="I1423" s="28"/>
      <c r="J1423" s="28"/>
      <c r="K1423" s="92"/>
    </row>
    <row r="1424" spans="2:11" x14ac:dyDescent="0.25">
      <c r="B1424" s="102"/>
      <c r="C1424" s="28"/>
      <c r="D1424" s="28"/>
      <c r="E1424" s="131"/>
      <c r="F1424" s="114"/>
      <c r="G1424" s="114"/>
      <c r="H1424" s="28"/>
      <c r="I1424" s="28"/>
      <c r="J1424" s="28"/>
      <c r="K1424" s="92"/>
    </row>
    <row r="1425" spans="2:11" x14ac:dyDescent="0.25">
      <c r="B1425" s="102"/>
      <c r="C1425" s="28"/>
      <c r="D1425" s="28"/>
      <c r="E1425" s="131"/>
      <c r="F1425" s="114"/>
      <c r="G1425" s="114"/>
      <c r="H1425" s="28"/>
      <c r="I1425" s="28"/>
      <c r="J1425" s="28"/>
      <c r="K1425" s="92"/>
    </row>
    <row r="1426" spans="2:11" x14ac:dyDescent="0.25">
      <c r="B1426" s="102"/>
      <c r="C1426" s="28"/>
      <c r="D1426" s="28"/>
      <c r="E1426" s="131"/>
      <c r="F1426" s="114"/>
      <c r="G1426" s="114"/>
      <c r="H1426" s="28"/>
      <c r="I1426" s="28"/>
      <c r="J1426" s="28"/>
      <c r="K1426" s="92"/>
    </row>
    <row r="1427" spans="2:11" x14ac:dyDescent="0.25">
      <c r="B1427" s="102"/>
      <c r="C1427" s="28"/>
      <c r="D1427" s="28"/>
      <c r="E1427" s="131"/>
      <c r="F1427" s="114"/>
      <c r="G1427" s="114"/>
      <c r="H1427" s="28"/>
      <c r="I1427" s="28"/>
      <c r="J1427" s="28"/>
      <c r="K1427" s="92"/>
    </row>
    <row r="1428" spans="2:11" x14ac:dyDescent="0.25">
      <c r="B1428" s="102"/>
      <c r="C1428" s="28"/>
      <c r="D1428" s="28"/>
      <c r="E1428" s="131"/>
      <c r="F1428" s="114"/>
      <c r="G1428" s="114"/>
      <c r="H1428" s="28"/>
      <c r="I1428" s="28"/>
      <c r="J1428" s="28"/>
      <c r="K1428" s="92"/>
    </row>
    <row r="1429" spans="2:11" x14ac:dyDescent="0.25">
      <c r="B1429" s="102"/>
      <c r="C1429" s="28"/>
      <c r="D1429" s="28"/>
      <c r="E1429" s="131"/>
      <c r="F1429" s="114"/>
      <c r="G1429" s="114"/>
      <c r="H1429" s="28"/>
      <c r="I1429" s="28"/>
      <c r="J1429" s="28"/>
      <c r="K1429" s="92"/>
    </row>
    <row r="1430" spans="2:11" x14ac:dyDescent="0.25">
      <c r="B1430" s="102"/>
      <c r="C1430" s="28"/>
      <c r="D1430" s="28"/>
      <c r="E1430" s="131"/>
      <c r="F1430" s="114"/>
      <c r="G1430" s="114"/>
      <c r="H1430" s="28"/>
      <c r="I1430" s="28"/>
      <c r="J1430" s="28"/>
      <c r="K1430" s="92"/>
    </row>
    <row r="1431" spans="2:11" x14ac:dyDescent="0.25">
      <c r="B1431" s="102"/>
      <c r="C1431" s="28"/>
      <c r="D1431" s="28"/>
      <c r="E1431" s="131"/>
      <c r="F1431" s="114"/>
      <c r="G1431" s="114"/>
      <c r="H1431" s="28"/>
      <c r="I1431" s="28"/>
      <c r="J1431" s="28"/>
      <c r="K1431" s="92"/>
    </row>
    <row r="1432" spans="2:11" x14ac:dyDescent="0.25">
      <c r="B1432" s="102"/>
      <c r="C1432" s="28"/>
      <c r="D1432" s="28"/>
      <c r="E1432" s="131"/>
      <c r="F1432" s="114"/>
      <c r="G1432" s="114"/>
      <c r="H1432" s="28"/>
      <c r="I1432" s="28"/>
      <c r="J1432" s="28"/>
      <c r="K1432" s="92"/>
    </row>
    <row r="1433" spans="2:11" x14ac:dyDescent="0.25">
      <c r="B1433" s="102"/>
      <c r="C1433" s="28"/>
      <c r="D1433" s="28"/>
      <c r="E1433" s="131"/>
      <c r="F1433" s="114"/>
      <c r="G1433" s="114"/>
      <c r="H1433" s="28"/>
      <c r="I1433" s="28"/>
      <c r="J1433" s="28"/>
      <c r="K1433" s="92"/>
    </row>
    <row r="1434" spans="2:11" x14ac:dyDescent="0.25">
      <c r="B1434" s="102"/>
      <c r="C1434" s="28"/>
      <c r="D1434" s="28"/>
      <c r="E1434" s="131"/>
      <c r="F1434" s="114"/>
      <c r="G1434" s="114"/>
      <c r="H1434" s="28"/>
      <c r="I1434" s="28"/>
      <c r="J1434" s="28"/>
      <c r="K1434" s="92"/>
    </row>
    <row r="1435" spans="2:11" x14ac:dyDescent="0.25">
      <c r="B1435" s="102"/>
      <c r="C1435" s="28"/>
      <c r="D1435" s="28"/>
      <c r="E1435" s="131"/>
      <c r="F1435" s="114"/>
      <c r="G1435" s="114"/>
      <c r="H1435" s="28"/>
      <c r="I1435" s="28"/>
      <c r="J1435" s="28"/>
      <c r="K1435" s="92"/>
    </row>
    <row r="1436" spans="2:11" x14ac:dyDescent="0.25">
      <c r="B1436" s="102"/>
      <c r="C1436" s="28"/>
      <c r="D1436" s="28"/>
      <c r="E1436" s="131"/>
      <c r="F1436" s="114"/>
      <c r="G1436" s="114"/>
      <c r="H1436" s="28"/>
      <c r="I1436" s="28"/>
      <c r="J1436" s="28"/>
      <c r="K1436" s="92"/>
    </row>
    <row r="1437" spans="2:11" x14ac:dyDescent="0.25">
      <c r="B1437" s="102"/>
      <c r="C1437" s="28"/>
      <c r="D1437" s="28"/>
      <c r="E1437" s="131"/>
      <c r="F1437" s="114"/>
      <c r="G1437" s="114"/>
      <c r="H1437" s="28"/>
      <c r="I1437" s="28"/>
      <c r="J1437" s="28"/>
      <c r="K1437" s="92"/>
    </row>
    <row r="1438" spans="2:11" x14ac:dyDescent="0.25">
      <c r="B1438" s="102"/>
      <c r="C1438" s="28"/>
      <c r="D1438" s="28"/>
      <c r="E1438" s="131"/>
      <c r="F1438" s="114"/>
      <c r="G1438" s="114"/>
      <c r="H1438" s="28"/>
      <c r="I1438" s="28"/>
      <c r="J1438" s="28"/>
      <c r="K1438" s="92"/>
    </row>
    <row r="1439" spans="2:11" x14ac:dyDescent="0.25">
      <c r="B1439" s="102"/>
      <c r="C1439" s="28"/>
      <c r="D1439" s="28"/>
      <c r="E1439" s="131"/>
      <c r="F1439" s="114"/>
      <c r="G1439" s="114"/>
      <c r="H1439" s="28"/>
      <c r="I1439" s="28"/>
      <c r="J1439" s="28"/>
      <c r="K1439" s="92"/>
    </row>
    <row r="1440" spans="2:11" x14ac:dyDescent="0.25">
      <c r="B1440" s="102"/>
      <c r="C1440" s="28"/>
      <c r="D1440" s="28"/>
      <c r="E1440" s="131"/>
      <c r="F1440" s="114"/>
      <c r="G1440" s="114"/>
      <c r="H1440" s="28"/>
      <c r="I1440" s="28"/>
      <c r="J1440" s="28"/>
      <c r="K1440" s="92"/>
    </row>
    <row r="1441" spans="2:11" x14ac:dyDescent="0.25">
      <c r="B1441" s="102"/>
      <c r="C1441" s="28"/>
      <c r="D1441" s="28"/>
      <c r="E1441" s="131"/>
      <c r="F1441" s="114"/>
      <c r="G1441" s="114"/>
      <c r="H1441" s="28"/>
      <c r="I1441" s="28"/>
      <c r="J1441" s="28"/>
      <c r="K1441" s="92"/>
    </row>
    <row r="1442" spans="2:11" x14ac:dyDescent="0.25">
      <c r="B1442" s="102"/>
      <c r="C1442" s="28"/>
      <c r="D1442" s="28"/>
      <c r="E1442" s="131"/>
      <c r="F1442" s="114"/>
      <c r="G1442" s="114"/>
      <c r="H1442" s="28"/>
      <c r="I1442" s="28"/>
      <c r="J1442" s="28"/>
      <c r="K1442" s="92"/>
    </row>
    <row r="1443" spans="2:11" x14ac:dyDescent="0.25">
      <c r="B1443" s="102"/>
      <c r="C1443" s="28"/>
      <c r="D1443" s="28"/>
      <c r="E1443" s="131"/>
      <c r="F1443" s="114"/>
      <c r="G1443" s="114"/>
      <c r="H1443" s="28"/>
      <c r="I1443" s="28"/>
      <c r="J1443" s="28"/>
      <c r="K1443" s="92"/>
    </row>
    <row r="1444" spans="2:11" x14ac:dyDescent="0.25">
      <c r="B1444" s="102"/>
      <c r="C1444" s="28"/>
      <c r="D1444" s="28"/>
      <c r="E1444" s="131"/>
      <c r="F1444" s="114"/>
      <c r="G1444" s="114"/>
      <c r="H1444" s="28"/>
      <c r="I1444" s="28"/>
      <c r="J1444" s="28"/>
      <c r="K1444" s="92"/>
    </row>
    <row r="1445" spans="2:11" x14ac:dyDescent="0.25">
      <c r="B1445" s="102"/>
      <c r="C1445" s="28"/>
      <c r="D1445" s="28"/>
      <c r="E1445" s="131"/>
      <c r="F1445" s="114"/>
      <c r="G1445" s="114"/>
      <c r="H1445" s="28"/>
      <c r="I1445" s="28"/>
      <c r="J1445" s="28"/>
      <c r="K1445" s="92"/>
    </row>
    <row r="1446" spans="2:11" x14ac:dyDescent="0.25">
      <c r="B1446" s="102"/>
      <c r="C1446" s="28"/>
      <c r="D1446" s="28"/>
      <c r="E1446" s="131"/>
      <c r="F1446" s="114"/>
      <c r="G1446" s="114"/>
      <c r="H1446" s="28"/>
      <c r="I1446" s="28"/>
      <c r="J1446" s="28"/>
      <c r="K1446" s="92"/>
    </row>
    <row r="1447" spans="2:11" x14ac:dyDescent="0.25">
      <c r="B1447" s="102"/>
      <c r="C1447" s="28"/>
      <c r="D1447" s="28"/>
      <c r="E1447" s="131"/>
      <c r="F1447" s="114"/>
      <c r="G1447" s="114"/>
      <c r="H1447" s="28"/>
      <c r="I1447" s="28"/>
      <c r="J1447" s="28"/>
      <c r="K1447" s="92"/>
    </row>
    <row r="1448" spans="2:11" x14ac:dyDescent="0.25">
      <c r="B1448" s="102"/>
      <c r="C1448" s="28"/>
      <c r="D1448" s="28"/>
      <c r="E1448" s="131"/>
      <c r="F1448" s="114"/>
      <c r="G1448" s="114"/>
      <c r="H1448" s="28"/>
      <c r="I1448" s="28"/>
      <c r="J1448" s="28"/>
      <c r="K1448" s="92"/>
    </row>
    <row r="1449" spans="2:11" x14ac:dyDescent="0.25">
      <c r="B1449" s="102"/>
      <c r="C1449" s="28"/>
      <c r="D1449" s="28"/>
      <c r="E1449" s="131"/>
      <c r="F1449" s="114"/>
      <c r="G1449" s="114"/>
      <c r="H1449" s="28"/>
      <c r="I1449" s="28"/>
      <c r="J1449" s="28"/>
      <c r="K1449" s="92"/>
    </row>
    <row r="1450" spans="2:11" x14ac:dyDescent="0.25">
      <c r="B1450" s="102"/>
      <c r="C1450" s="28"/>
      <c r="D1450" s="28"/>
      <c r="E1450" s="131"/>
      <c r="F1450" s="114"/>
      <c r="G1450" s="114"/>
      <c r="H1450" s="28"/>
      <c r="I1450" s="28"/>
      <c r="J1450" s="28"/>
      <c r="K1450" s="92"/>
    </row>
    <row r="1451" spans="2:11" x14ac:dyDescent="0.25">
      <c r="B1451" s="102"/>
      <c r="C1451" s="28"/>
      <c r="D1451" s="28"/>
      <c r="E1451" s="131"/>
      <c r="F1451" s="114"/>
      <c r="G1451" s="114"/>
      <c r="H1451" s="28"/>
      <c r="I1451" s="28"/>
      <c r="J1451" s="28"/>
      <c r="K1451" s="92"/>
    </row>
    <row r="1452" spans="2:11" x14ac:dyDescent="0.25">
      <c r="B1452" s="102"/>
      <c r="C1452" s="28"/>
      <c r="D1452" s="28"/>
      <c r="E1452" s="131"/>
      <c r="F1452" s="114"/>
      <c r="G1452" s="114"/>
      <c r="H1452" s="28"/>
      <c r="I1452" s="28"/>
      <c r="J1452" s="28"/>
      <c r="K1452" s="92"/>
    </row>
    <row r="1453" spans="2:11" x14ac:dyDescent="0.25">
      <c r="B1453" s="102"/>
      <c r="C1453" s="28"/>
      <c r="D1453" s="28"/>
      <c r="E1453" s="131"/>
      <c r="F1453" s="114"/>
      <c r="G1453" s="114"/>
      <c r="H1453" s="28"/>
      <c r="I1453" s="28"/>
      <c r="J1453" s="28"/>
      <c r="K1453" s="92"/>
    </row>
    <row r="1454" spans="2:11" x14ac:dyDescent="0.25">
      <c r="B1454" s="102"/>
      <c r="C1454" s="28"/>
      <c r="D1454" s="28"/>
      <c r="E1454" s="131"/>
      <c r="F1454" s="114"/>
      <c r="G1454" s="114"/>
      <c r="H1454" s="28"/>
      <c r="I1454" s="28"/>
      <c r="J1454" s="28"/>
      <c r="K1454" s="92"/>
    </row>
    <row r="1455" spans="2:11" x14ac:dyDescent="0.25">
      <c r="B1455" s="102"/>
      <c r="C1455" s="28"/>
      <c r="D1455" s="28"/>
      <c r="E1455" s="131"/>
      <c r="F1455" s="114"/>
      <c r="G1455" s="114"/>
      <c r="H1455" s="28"/>
      <c r="I1455" s="28"/>
      <c r="J1455" s="28"/>
      <c r="K1455" s="92"/>
    </row>
    <row r="1456" spans="2:11" x14ac:dyDescent="0.25">
      <c r="B1456" s="102"/>
      <c r="C1456" s="28"/>
      <c r="D1456" s="28"/>
      <c r="E1456" s="131"/>
      <c r="F1456" s="114"/>
      <c r="G1456" s="114"/>
      <c r="H1456" s="28"/>
      <c r="I1456" s="28"/>
      <c r="J1456" s="28"/>
      <c r="K1456" s="92"/>
    </row>
    <row r="1457" spans="2:11" x14ac:dyDescent="0.25">
      <c r="B1457" s="102"/>
      <c r="C1457" s="28"/>
      <c r="D1457" s="28"/>
      <c r="E1457" s="131"/>
      <c r="F1457" s="114"/>
      <c r="G1457" s="114"/>
      <c r="H1457" s="28"/>
      <c r="I1457" s="28"/>
      <c r="J1457" s="28"/>
      <c r="K1457" s="92"/>
    </row>
    <row r="1458" spans="2:11" x14ac:dyDescent="0.25">
      <c r="B1458" s="102"/>
      <c r="C1458" s="28"/>
      <c r="D1458" s="28"/>
      <c r="E1458" s="131"/>
      <c r="F1458" s="114"/>
      <c r="G1458" s="114"/>
      <c r="H1458" s="28"/>
      <c r="I1458" s="28"/>
      <c r="J1458" s="28"/>
      <c r="K1458" s="92"/>
    </row>
    <row r="1459" spans="2:11" x14ac:dyDescent="0.25">
      <c r="B1459" s="102"/>
      <c r="C1459" s="28"/>
      <c r="D1459" s="28"/>
      <c r="E1459" s="131"/>
      <c r="F1459" s="114"/>
      <c r="G1459" s="114"/>
      <c r="H1459" s="28"/>
      <c r="I1459" s="28"/>
      <c r="J1459" s="28"/>
      <c r="K1459" s="92"/>
    </row>
    <row r="1460" spans="2:11" x14ac:dyDescent="0.25">
      <c r="B1460" s="102"/>
      <c r="C1460" s="28"/>
      <c r="D1460" s="28"/>
      <c r="E1460" s="131"/>
      <c r="F1460" s="114"/>
      <c r="G1460" s="114"/>
      <c r="H1460" s="28"/>
      <c r="I1460" s="28"/>
      <c r="J1460" s="28"/>
      <c r="K1460" s="92"/>
    </row>
    <row r="1461" spans="2:11" x14ac:dyDescent="0.25">
      <c r="B1461" s="102"/>
      <c r="C1461" s="28"/>
      <c r="D1461" s="28"/>
      <c r="E1461" s="131"/>
      <c r="F1461" s="114"/>
      <c r="G1461" s="114"/>
      <c r="H1461" s="28"/>
      <c r="I1461" s="28"/>
      <c r="J1461" s="28"/>
      <c r="K1461" s="92"/>
    </row>
    <row r="1462" spans="2:11" x14ac:dyDescent="0.25">
      <c r="B1462" s="102"/>
      <c r="C1462" s="28"/>
      <c r="D1462" s="28"/>
      <c r="E1462" s="131"/>
      <c r="F1462" s="114"/>
      <c r="G1462" s="114"/>
      <c r="H1462" s="28"/>
      <c r="I1462" s="28"/>
      <c r="J1462" s="28"/>
      <c r="K1462" s="92"/>
    </row>
    <row r="1463" spans="2:11" x14ac:dyDescent="0.25">
      <c r="B1463" s="102"/>
      <c r="C1463" s="28"/>
      <c r="D1463" s="28"/>
      <c r="E1463" s="131"/>
      <c r="F1463" s="114"/>
      <c r="G1463" s="114"/>
      <c r="H1463" s="28"/>
      <c r="I1463" s="28"/>
      <c r="J1463" s="28"/>
      <c r="K1463" s="92"/>
    </row>
    <row r="1464" spans="2:11" x14ac:dyDescent="0.25">
      <c r="B1464" s="102"/>
      <c r="C1464" s="28"/>
      <c r="D1464" s="28"/>
      <c r="E1464" s="131"/>
      <c r="F1464" s="114"/>
      <c r="G1464" s="114"/>
      <c r="H1464" s="28"/>
      <c r="I1464" s="28"/>
      <c r="J1464" s="28"/>
      <c r="K1464" s="92"/>
    </row>
    <row r="1465" spans="2:11" x14ac:dyDescent="0.25">
      <c r="B1465" s="102"/>
      <c r="C1465" s="28"/>
      <c r="D1465" s="28"/>
      <c r="E1465" s="131"/>
      <c r="F1465" s="114"/>
      <c r="G1465" s="114"/>
      <c r="H1465" s="28"/>
      <c r="I1465" s="28"/>
      <c r="J1465" s="28"/>
      <c r="K1465" s="92"/>
    </row>
    <row r="1466" spans="2:11" x14ac:dyDescent="0.25">
      <c r="B1466" s="102"/>
      <c r="C1466" s="28"/>
      <c r="D1466" s="28"/>
      <c r="E1466" s="131"/>
      <c r="F1466" s="114"/>
      <c r="G1466" s="114"/>
      <c r="H1466" s="28"/>
      <c r="I1466" s="28"/>
      <c r="J1466" s="28"/>
      <c r="K1466" s="92"/>
    </row>
    <row r="1467" spans="2:11" x14ac:dyDescent="0.25">
      <c r="B1467" s="102"/>
      <c r="C1467" s="28"/>
      <c r="D1467" s="28"/>
      <c r="E1467" s="131"/>
      <c r="F1467" s="114"/>
      <c r="G1467" s="114"/>
      <c r="H1467" s="28"/>
      <c r="I1467" s="28"/>
      <c r="J1467" s="28"/>
      <c r="K1467" s="92"/>
    </row>
    <row r="1468" spans="2:11" x14ac:dyDescent="0.25">
      <c r="B1468" s="102"/>
      <c r="C1468" s="28"/>
      <c r="D1468" s="28"/>
      <c r="E1468" s="131"/>
      <c r="F1468" s="114"/>
      <c r="G1468" s="114"/>
      <c r="H1468" s="28"/>
      <c r="I1468" s="28"/>
      <c r="J1468" s="28"/>
      <c r="K1468" s="92"/>
    </row>
    <row r="1469" spans="2:11" x14ac:dyDescent="0.25">
      <c r="B1469" s="102"/>
      <c r="C1469" s="28"/>
      <c r="D1469" s="28"/>
      <c r="E1469" s="131"/>
      <c r="F1469" s="114"/>
      <c r="G1469" s="114"/>
      <c r="H1469" s="28"/>
      <c r="I1469" s="28"/>
      <c r="J1469" s="28"/>
      <c r="K1469" s="92"/>
    </row>
    <row r="1470" spans="2:11" x14ac:dyDescent="0.25">
      <c r="B1470" s="102"/>
      <c r="C1470" s="28"/>
      <c r="D1470" s="28"/>
      <c r="E1470" s="131"/>
      <c r="F1470" s="114"/>
      <c r="G1470" s="114"/>
      <c r="H1470" s="28"/>
      <c r="I1470" s="28"/>
      <c r="J1470" s="28"/>
      <c r="K1470" s="92"/>
    </row>
    <row r="1471" spans="2:11" x14ac:dyDescent="0.25">
      <c r="B1471" s="102"/>
      <c r="C1471" s="28"/>
      <c r="D1471" s="28"/>
      <c r="E1471" s="131"/>
      <c r="F1471" s="114"/>
      <c r="G1471" s="114"/>
      <c r="H1471" s="28"/>
      <c r="I1471" s="28"/>
      <c r="J1471" s="28"/>
      <c r="K1471" s="92"/>
    </row>
    <row r="1472" spans="2:11" x14ac:dyDescent="0.25">
      <c r="B1472" s="102"/>
      <c r="C1472" s="28"/>
      <c r="D1472" s="28"/>
      <c r="E1472" s="131"/>
      <c r="F1472" s="114"/>
      <c r="G1472" s="114"/>
      <c r="H1472" s="28"/>
      <c r="I1472" s="28"/>
      <c r="J1472" s="28"/>
      <c r="K1472" s="92"/>
    </row>
    <row r="1473" spans="2:11" x14ac:dyDescent="0.25">
      <c r="B1473" s="102"/>
      <c r="C1473" s="28"/>
      <c r="D1473" s="28"/>
      <c r="E1473" s="131"/>
      <c r="F1473" s="114"/>
      <c r="G1473" s="114"/>
      <c r="H1473" s="28"/>
      <c r="I1473" s="28"/>
      <c r="J1473" s="28"/>
      <c r="K1473" s="92"/>
    </row>
    <row r="1474" spans="2:11" x14ac:dyDescent="0.25">
      <c r="B1474" s="102"/>
      <c r="C1474" s="28"/>
      <c r="D1474" s="28"/>
      <c r="E1474" s="131"/>
      <c r="F1474" s="114"/>
      <c r="G1474" s="114"/>
      <c r="H1474" s="28"/>
      <c r="I1474" s="28"/>
      <c r="J1474" s="28"/>
      <c r="K1474" s="92"/>
    </row>
    <row r="1475" spans="2:11" x14ac:dyDescent="0.25">
      <c r="B1475" s="102"/>
      <c r="C1475" s="28"/>
      <c r="D1475" s="28"/>
      <c r="E1475" s="131"/>
      <c r="F1475" s="114"/>
      <c r="G1475" s="114"/>
      <c r="H1475" s="28"/>
      <c r="I1475" s="28"/>
      <c r="J1475" s="28"/>
      <c r="K1475" s="92"/>
    </row>
    <row r="1476" spans="2:11" x14ac:dyDescent="0.25">
      <c r="B1476" s="102"/>
      <c r="C1476" s="28"/>
      <c r="D1476" s="28"/>
      <c r="E1476" s="131"/>
      <c r="F1476" s="114"/>
      <c r="G1476" s="114"/>
      <c r="H1476" s="28"/>
      <c r="I1476" s="28"/>
      <c r="J1476" s="28"/>
      <c r="K1476" s="92"/>
    </row>
    <row r="1477" spans="2:11" x14ac:dyDescent="0.25">
      <c r="B1477" s="102"/>
      <c r="C1477" s="28"/>
      <c r="D1477" s="28"/>
      <c r="E1477" s="131"/>
      <c r="F1477" s="114"/>
      <c r="G1477" s="114"/>
      <c r="H1477" s="28"/>
      <c r="I1477" s="28"/>
      <c r="J1477" s="28"/>
      <c r="K1477" s="92"/>
    </row>
    <row r="1478" spans="2:11" x14ac:dyDescent="0.25">
      <c r="B1478" s="102"/>
      <c r="C1478" s="28"/>
      <c r="D1478" s="28"/>
      <c r="E1478" s="131"/>
      <c r="F1478" s="114"/>
      <c r="G1478" s="114"/>
      <c r="H1478" s="28"/>
      <c r="I1478" s="28"/>
      <c r="J1478" s="28"/>
      <c r="K1478" s="92"/>
    </row>
    <row r="1479" spans="2:11" x14ac:dyDescent="0.25">
      <c r="B1479" s="102"/>
      <c r="C1479" s="28"/>
      <c r="D1479" s="28"/>
      <c r="E1479" s="131"/>
      <c r="F1479" s="114"/>
      <c r="G1479" s="114"/>
      <c r="H1479" s="28"/>
      <c r="I1479" s="28"/>
      <c r="J1479" s="28"/>
      <c r="K1479" s="92"/>
    </row>
    <row r="1480" spans="2:11" x14ac:dyDescent="0.25">
      <c r="B1480" s="102"/>
      <c r="C1480" s="28"/>
      <c r="D1480" s="28"/>
      <c r="E1480" s="131"/>
      <c r="F1480" s="114"/>
      <c r="G1480" s="114"/>
      <c r="H1480" s="28"/>
      <c r="I1480" s="28"/>
      <c r="J1480" s="28"/>
      <c r="K1480" s="92"/>
    </row>
    <row r="1481" spans="2:11" x14ac:dyDescent="0.25">
      <c r="B1481" s="102"/>
      <c r="C1481" s="28"/>
      <c r="D1481" s="28"/>
      <c r="E1481" s="131"/>
      <c r="F1481" s="114"/>
      <c r="G1481" s="114"/>
      <c r="H1481" s="28"/>
      <c r="I1481" s="28"/>
      <c r="J1481" s="28"/>
      <c r="K1481" s="92"/>
    </row>
    <row r="1482" spans="2:11" x14ac:dyDescent="0.25">
      <c r="B1482" s="102"/>
      <c r="C1482" s="28"/>
      <c r="D1482" s="28"/>
      <c r="E1482" s="131"/>
      <c r="F1482" s="114"/>
      <c r="G1482" s="114"/>
      <c r="H1482" s="28"/>
      <c r="I1482" s="28"/>
      <c r="J1482" s="28"/>
      <c r="K1482" s="92"/>
    </row>
    <row r="1483" spans="2:11" x14ac:dyDescent="0.25">
      <c r="B1483" s="102"/>
      <c r="C1483" s="28"/>
      <c r="D1483" s="28"/>
      <c r="E1483" s="131"/>
      <c r="F1483" s="114"/>
      <c r="G1483" s="114"/>
      <c r="H1483" s="28"/>
      <c r="I1483" s="28"/>
      <c r="J1483" s="28"/>
      <c r="K1483" s="92"/>
    </row>
    <row r="1484" spans="2:11" x14ac:dyDescent="0.25">
      <c r="B1484" s="102"/>
      <c r="C1484" s="28"/>
      <c r="D1484" s="28"/>
      <c r="E1484" s="131"/>
      <c r="F1484" s="114"/>
      <c r="G1484" s="114"/>
      <c r="H1484" s="28"/>
      <c r="I1484" s="28"/>
      <c r="J1484" s="28"/>
      <c r="K1484" s="92"/>
    </row>
    <row r="1485" spans="2:11" x14ac:dyDescent="0.25">
      <c r="B1485" s="102"/>
      <c r="C1485" s="28"/>
      <c r="D1485" s="28"/>
      <c r="E1485" s="131"/>
      <c r="F1485" s="114"/>
      <c r="G1485" s="114"/>
      <c r="H1485" s="28"/>
      <c r="I1485" s="28"/>
      <c r="J1485" s="28"/>
      <c r="K1485" s="92"/>
    </row>
    <row r="1486" spans="2:11" x14ac:dyDescent="0.25">
      <c r="B1486" s="102"/>
      <c r="C1486" s="28"/>
      <c r="D1486" s="28"/>
      <c r="E1486" s="131"/>
      <c r="F1486" s="114"/>
      <c r="G1486" s="114"/>
      <c r="H1486" s="28"/>
      <c r="I1486" s="28"/>
      <c r="J1486" s="28"/>
      <c r="K1486" s="92"/>
    </row>
    <row r="1487" spans="2:11" x14ac:dyDescent="0.25">
      <c r="B1487" s="102"/>
      <c r="C1487" s="28"/>
      <c r="D1487" s="28"/>
      <c r="E1487" s="131"/>
      <c r="F1487" s="114"/>
      <c r="G1487" s="114"/>
      <c r="H1487" s="28"/>
      <c r="I1487" s="28"/>
      <c r="J1487" s="28"/>
      <c r="K1487" s="92"/>
    </row>
    <row r="1488" spans="2:11" x14ac:dyDescent="0.25">
      <c r="B1488" s="102"/>
      <c r="C1488" s="28"/>
      <c r="D1488" s="28"/>
      <c r="E1488" s="131"/>
      <c r="F1488" s="114"/>
      <c r="G1488" s="114"/>
      <c r="H1488" s="28"/>
      <c r="I1488" s="28"/>
      <c r="J1488" s="28"/>
      <c r="K1488" s="92"/>
    </row>
    <row r="1489" spans="2:11" x14ac:dyDescent="0.25">
      <c r="B1489" s="102"/>
      <c r="C1489" s="28"/>
      <c r="D1489" s="28"/>
      <c r="E1489" s="131"/>
      <c r="F1489" s="114"/>
      <c r="G1489" s="114"/>
      <c r="H1489" s="28"/>
      <c r="I1489" s="28"/>
      <c r="J1489" s="28"/>
      <c r="K1489" s="92"/>
    </row>
    <row r="1490" spans="2:11" x14ac:dyDescent="0.25">
      <c r="B1490" s="102"/>
      <c r="C1490" s="28"/>
      <c r="D1490" s="28"/>
      <c r="E1490" s="131"/>
      <c r="F1490" s="114"/>
      <c r="G1490" s="114"/>
      <c r="H1490" s="28"/>
      <c r="I1490" s="28"/>
      <c r="J1490" s="28"/>
      <c r="K1490" s="92"/>
    </row>
    <row r="1491" spans="2:11" x14ac:dyDescent="0.25">
      <c r="B1491" s="102"/>
      <c r="C1491" s="28"/>
      <c r="D1491" s="28"/>
      <c r="E1491" s="131"/>
      <c r="F1491" s="114"/>
      <c r="G1491" s="114"/>
      <c r="H1491" s="28"/>
      <c r="I1491" s="28"/>
      <c r="J1491" s="28"/>
      <c r="K1491" s="92"/>
    </row>
    <row r="1492" spans="2:11" x14ac:dyDescent="0.25">
      <c r="B1492" s="102"/>
      <c r="C1492" s="28"/>
      <c r="D1492" s="28"/>
      <c r="E1492" s="131"/>
      <c r="F1492" s="114"/>
      <c r="G1492" s="114"/>
      <c r="H1492" s="28"/>
      <c r="I1492" s="28"/>
      <c r="J1492" s="28"/>
      <c r="K1492" s="92"/>
    </row>
    <row r="1493" spans="2:11" x14ac:dyDescent="0.25">
      <c r="B1493" s="102"/>
      <c r="C1493" s="28"/>
      <c r="D1493" s="28"/>
      <c r="E1493" s="131"/>
      <c r="F1493" s="114"/>
      <c r="G1493" s="114"/>
      <c r="H1493" s="28"/>
      <c r="I1493" s="28"/>
      <c r="J1493" s="28"/>
      <c r="K1493" s="92"/>
    </row>
    <row r="1494" spans="2:11" x14ac:dyDescent="0.25">
      <c r="B1494" s="102"/>
      <c r="C1494" s="28"/>
      <c r="D1494" s="28"/>
      <c r="E1494" s="131"/>
      <c r="F1494" s="114"/>
      <c r="G1494" s="114"/>
      <c r="H1494" s="28"/>
      <c r="I1494" s="28"/>
      <c r="J1494" s="28"/>
      <c r="K1494" s="92"/>
    </row>
    <row r="1495" spans="2:11" x14ac:dyDescent="0.25">
      <c r="B1495" s="102"/>
      <c r="C1495" s="28"/>
      <c r="D1495" s="28"/>
      <c r="E1495" s="131"/>
      <c r="F1495" s="114"/>
      <c r="G1495" s="114"/>
      <c r="H1495" s="28"/>
      <c r="I1495" s="28"/>
      <c r="J1495" s="28"/>
      <c r="K1495" s="92"/>
    </row>
    <row r="1496" spans="2:11" x14ac:dyDescent="0.25">
      <c r="B1496" s="102"/>
      <c r="C1496" s="28"/>
      <c r="D1496" s="28"/>
      <c r="E1496" s="131"/>
      <c r="F1496" s="114"/>
      <c r="G1496" s="114"/>
      <c r="H1496" s="28"/>
      <c r="I1496" s="28"/>
      <c r="J1496" s="28"/>
      <c r="K1496" s="92"/>
    </row>
    <row r="1497" spans="2:11" x14ac:dyDescent="0.25">
      <c r="B1497" s="102"/>
      <c r="C1497" s="28"/>
      <c r="D1497" s="28"/>
      <c r="E1497" s="131"/>
      <c r="F1497" s="114"/>
      <c r="G1497" s="114"/>
      <c r="H1497" s="28"/>
      <c r="I1497" s="28"/>
      <c r="J1497" s="28"/>
      <c r="K1497" s="92"/>
    </row>
    <row r="1498" spans="2:11" x14ac:dyDescent="0.25">
      <c r="B1498" s="102"/>
      <c r="C1498" s="28"/>
      <c r="D1498" s="28"/>
      <c r="E1498" s="131"/>
      <c r="F1498" s="114"/>
      <c r="G1498" s="114"/>
      <c r="H1498" s="28"/>
      <c r="I1498" s="28"/>
      <c r="J1498" s="28"/>
      <c r="K1498" s="92"/>
    </row>
    <row r="1499" spans="2:11" x14ac:dyDescent="0.25">
      <c r="B1499" s="102"/>
      <c r="C1499" s="28"/>
      <c r="D1499" s="28"/>
      <c r="E1499" s="131"/>
      <c r="F1499" s="114"/>
      <c r="G1499" s="114"/>
      <c r="H1499" s="28"/>
      <c r="I1499" s="28"/>
      <c r="J1499" s="28"/>
      <c r="K1499" s="92"/>
    </row>
    <row r="1500" spans="2:11" x14ac:dyDescent="0.25">
      <c r="B1500" s="102"/>
      <c r="C1500" s="28"/>
      <c r="D1500" s="28"/>
      <c r="E1500" s="131"/>
      <c r="F1500" s="114"/>
      <c r="G1500" s="114"/>
      <c r="H1500" s="291"/>
      <c r="I1500" s="274"/>
      <c r="J1500" s="28"/>
      <c r="K1500" s="92"/>
    </row>
    <row r="1501" spans="2:11" x14ac:dyDescent="0.25">
      <c r="B1501" s="102"/>
      <c r="C1501" s="28"/>
      <c r="D1501" s="28"/>
      <c r="E1501" s="131"/>
      <c r="F1501" s="114"/>
      <c r="G1501" s="114"/>
      <c r="H1501" s="291"/>
      <c r="I1501" s="274"/>
      <c r="J1501" s="28"/>
      <c r="K1501" s="92"/>
    </row>
    <row r="1502" spans="2:11" x14ac:dyDescent="0.25">
      <c r="B1502" s="102"/>
      <c r="C1502" s="28"/>
      <c r="D1502" s="28"/>
      <c r="E1502" s="131"/>
      <c r="F1502" s="114"/>
      <c r="G1502" s="114"/>
      <c r="H1502" s="291"/>
      <c r="I1502" s="274"/>
      <c r="J1502" s="28"/>
      <c r="K1502" s="92"/>
    </row>
    <row r="1503" spans="2:11" x14ac:dyDescent="0.25">
      <c r="B1503" s="102"/>
      <c r="C1503" s="28"/>
      <c r="D1503" s="28"/>
      <c r="E1503" s="131"/>
      <c r="F1503" s="114"/>
      <c r="G1503" s="114"/>
      <c r="H1503" s="291"/>
      <c r="I1503" s="274"/>
      <c r="J1503" s="28"/>
      <c r="K1503" s="92"/>
    </row>
    <row r="1504" spans="2:11" x14ac:dyDescent="0.25">
      <c r="B1504" s="102"/>
      <c r="C1504" s="28"/>
      <c r="D1504" s="28"/>
      <c r="E1504" s="131"/>
      <c r="F1504" s="114"/>
      <c r="G1504" s="114"/>
      <c r="H1504" s="291"/>
      <c r="I1504" s="274"/>
      <c r="J1504" s="28"/>
      <c r="K1504" s="92"/>
    </row>
    <row r="1505" spans="2:11" x14ac:dyDescent="0.25">
      <c r="B1505" s="102"/>
      <c r="C1505" s="28"/>
      <c r="D1505" s="28"/>
      <c r="E1505" s="131"/>
      <c r="F1505" s="114"/>
      <c r="G1505" s="114"/>
      <c r="H1505" s="291"/>
      <c r="I1505" s="274"/>
      <c r="J1505" s="28"/>
      <c r="K1505" s="92"/>
    </row>
    <row r="1506" spans="2:11" x14ac:dyDescent="0.25">
      <c r="B1506" s="102"/>
      <c r="C1506" s="28"/>
      <c r="D1506" s="28"/>
      <c r="E1506" s="131"/>
      <c r="F1506" s="114"/>
      <c r="G1506" s="114"/>
      <c r="H1506" s="291"/>
      <c r="I1506" s="274"/>
      <c r="J1506" s="28"/>
      <c r="K1506" s="92"/>
    </row>
    <row r="1507" spans="2:11" x14ac:dyDescent="0.25">
      <c r="B1507" s="102"/>
      <c r="C1507" s="28"/>
      <c r="D1507" s="28"/>
      <c r="E1507" s="131"/>
      <c r="F1507" s="114"/>
      <c r="G1507" s="114"/>
      <c r="H1507" s="291"/>
      <c r="I1507" s="274"/>
      <c r="J1507" s="28"/>
      <c r="K1507" s="92"/>
    </row>
    <row r="1508" spans="2:11" x14ac:dyDescent="0.25">
      <c r="B1508" s="102"/>
      <c r="C1508" s="28"/>
      <c r="D1508" s="28"/>
      <c r="E1508" s="131"/>
      <c r="F1508" s="114"/>
      <c r="G1508" s="114"/>
      <c r="H1508" s="291"/>
      <c r="I1508" s="274"/>
      <c r="J1508" s="28"/>
      <c r="K1508" s="92"/>
    </row>
    <row r="1509" spans="2:11" x14ac:dyDescent="0.25">
      <c r="B1509" s="102"/>
      <c r="C1509" s="28"/>
      <c r="D1509" s="28"/>
      <c r="E1509" s="131"/>
      <c r="F1509" s="114"/>
      <c r="G1509" s="114"/>
      <c r="H1509" s="291"/>
      <c r="I1509" s="274"/>
      <c r="J1509" s="28"/>
      <c r="K1509" s="92"/>
    </row>
    <row r="1510" spans="2:11" x14ac:dyDescent="0.25">
      <c r="B1510" s="102"/>
      <c r="C1510" s="28"/>
      <c r="D1510" s="28"/>
      <c r="E1510" s="131"/>
      <c r="F1510" s="114"/>
      <c r="G1510" s="114"/>
      <c r="H1510" s="291"/>
      <c r="I1510" s="274"/>
      <c r="J1510" s="28"/>
      <c r="K1510" s="92"/>
    </row>
    <row r="1511" spans="2:11" x14ac:dyDescent="0.25">
      <c r="B1511" s="102"/>
      <c r="C1511" s="28"/>
      <c r="D1511" s="28"/>
      <c r="E1511" s="131"/>
      <c r="F1511" s="114"/>
      <c r="G1511" s="114"/>
      <c r="H1511" s="291"/>
      <c r="I1511" s="274"/>
      <c r="J1511" s="28"/>
      <c r="K1511" s="92"/>
    </row>
    <row r="1512" spans="2:11" x14ac:dyDescent="0.25">
      <c r="B1512" s="102"/>
      <c r="C1512" s="28"/>
      <c r="D1512" s="28"/>
      <c r="E1512" s="131"/>
      <c r="F1512" s="114"/>
      <c r="G1512" s="114"/>
      <c r="H1512" s="291"/>
      <c r="I1512" s="274"/>
      <c r="J1512" s="28"/>
      <c r="K1512" s="92"/>
    </row>
    <row r="1513" spans="2:11" x14ac:dyDescent="0.25">
      <c r="B1513" s="102"/>
      <c r="C1513" s="28"/>
      <c r="D1513" s="28"/>
      <c r="E1513" s="131"/>
      <c r="F1513" s="114"/>
      <c r="G1513" s="114"/>
      <c r="H1513" s="291"/>
      <c r="I1513" s="274"/>
      <c r="J1513" s="28"/>
      <c r="K1513" s="92"/>
    </row>
    <row r="1514" spans="2:11" x14ac:dyDescent="0.25">
      <c r="B1514" s="102"/>
      <c r="C1514" s="28"/>
      <c r="D1514" s="28"/>
      <c r="E1514" s="131"/>
      <c r="F1514" s="114"/>
      <c r="G1514" s="114"/>
      <c r="H1514" s="291"/>
      <c r="I1514" s="274"/>
      <c r="J1514" s="28"/>
      <c r="K1514" s="92"/>
    </row>
    <row r="1515" spans="2:11" x14ac:dyDescent="0.25">
      <c r="B1515" s="102"/>
      <c r="C1515" s="28"/>
      <c r="D1515" s="28"/>
      <c r="E1515" s="131"/>
      <c r="F1515" s="114"/>
      <c r="G1515" s="114"/>
      <c r="H1515" s="291"/>
      <c r="I1515" s="274"/>
      <c r="J1515" s="28"/>
      <c r="K1515" s="92"/>
    </row>
    <row r="1516" spans="2:11" x14ac:dyDescent="0.25">
      <c r="B1516" s="102"/>
      <c r="C1516" s="28"/>
      <c r="D1516" s="28"/>
      <c r="E1516" s="131"/>
      <c r="F1516" s="114"/>
      <c r="G1516" s="114"/>
      <c r="H1516" s="291"/>
      <c r="I1516" s="274"/>
      <c r="J1516" s="28"/>
      <c r="K1516" s="92"/>
    </row>
    <row r="1517" spans="2:11" x14ac:dyDescent="0.25">
      <c r="B1517" s="102"/>
      <c r="C1517" s="28"/>
      <c r="D1517" s="28"/>
      <c r="E1517" s="131"/>
      <c r="F1517" s="114"/>
      <c r="G1517" s="114"/>
      <c r="H1517" s="291"/>
      <c r="I1517" s="274"/>
      <c r="J1517" s="28"/>
      <c r="K1517" s="92"/>
    </row>
    <row r="1518" spans="2:11" x14ac:dyDescent="0.25">
      <c r="B1518" s="102"/>
      <c r="C1518" s="28"/>
      <c r="D1518" s="28"/>
      <c r="E1518" s="131"/>
      <c r="F1518" s="114"/>
      <c r="G1518" s="114"/>
      <c r="H1518" s="291"/>
      <c r="I1518" s="274"/>
      <c r="J1518" s="28"/>
      <c r="K1518" s="92"/>
    </row>
    <row r="1519" spans="2:11" x14ac:dyDescent="0.25">
      <c r="B1519" s="102"/>
      <c r="C1519" s="28"/>
      <c r="D1519" s="28"/>
      <c r="E1519" s="131"/>
      <c r="F1519" s="114"/>
      <c r="G1519" s="114"/>
      <c r="H1519" s="291"/>
      <c r="I1519" s="274"/>
      <c r="J1519" s="28"/>
      <c r="K1519" s="92"/>
    </row>
    <row r="1520" spans="2:11" x14ac:dyDescent="0.25">
      <c r="B1520" s="102"/>
      <c r="C1520" s="28"/>
      <c r="D1520" s="28"/>
      <c r="E1520" s="131"/>
      <c r="F1520" s="114"/>
      <c r="G1520" s="114"/>
      <c r="H1520" s="291"/>
      <c r="I1520" s="274"/>
      <c r="J1520" s="28"/>
      <c r="K1520" s="92"/>
    </row>
    <row r="1521" spans="2:11" x14ac:dyDescent="0.25">
      <c r="B1521" s="102"/>
      <c r="C1521" s="28"/>
      <c r="D1521" s="28"/>
      <c r="E1521" s="131"/>
      <c r="F1521" s="114"/>
      <c r="G1521" s="114"/>
      <c r="H1521" s="291"/>
      <c r="I1521" s="274"/>
      <c r="J1521" s="28"/>
      <c r="K1521" s="92"/>
    </row>
    <row r="1522" spans="2:11" x14ac:dyDescent="0.25">
      <c r="B1522" s="102"/>
      <c r="C1522" s="28"/>
      <c r="D1522" s="28"/>
      <c r="E1522" s="131"/>
      <c r="F1522" s="114"/>
      <c r="G1522" s="114"/>
      <c r="H1522" s="291"/>
      <c r="I1522" s="274"/>
      <c r="J1522" s="28"/>
      <c r="K1522" s="92"/>
    </row>
    <row r="1523" spans="2:11" x14ac:dyDescent="0.25">
      <c r="B1523" s="102"/>
      <c r="C1523" s="28"/>
      <c r="D1523" s="28"/>
      <c r="E1523" s="131"/>
      <c r="F1523" s="114"/>
      <c r="G1523" s="114"/>
      <c r="H1523" s="291"/>
      <c r="I1523" s="274"/>
      <c r="J1523" s="28"/>
      <c r="K1523" s="92"/>
    </row>
    <row r="1524" spans="2:11" x14ac:dyDescent="0.25">
      <c r="B1524" s="102"/>
      <c r="C1524" s="28"/>
      <c r="D1524" s="28"/>
      <c r="E1524" s="131"/>
      <c r="F1524" s="114"/>
      <c r="G1524" s="114"/>
      <c r="H1524" s="291"/>
      <c r="I1524" s="274"/>
      <c r="J1524" s="28"/>
      <c r="K1524" s="92"/>
    </row>
    <row r="1525" spans="2:11" x14ac:dyDescent="0.25">
      <c r="B1525" s="102"/>
      <c r="C1525" s="28"/>
      <c r="D1525" s="28"/>
      <c r="E1525" s="131"/>
      <c r="F1525" s="114"/>
      <c r="G1525" s="114"/>
      <c r="H1525" s="291"/>
      <c r="I1525" s="274"/>
      <c r="J1525" s="28"/>
      <c r="K1525" s="92"/>
    </row>
    <row r="1526" spans="2:11" x14ac:dyDescent="0.25">
      <c r="B1526" s="102"/>
      <c r="C1526" s="28"/>
      <c r="D1526" s="28"/>
      <c r="E1526" s="131"/>
      <c r="F1526" s="114"/>
      <c r="G1526" s="114"/>
      <c r="H1526" s="291"/>
      <c r="I1526" s="274"/>
      <c r="J1526" s="28"/>
      <c r="K1526" s="92"/>
    </row>
    <row r="1527" spans="2:11" x14ac:dyDescent="0.25">
      <c r="B1527" s="102"/>
      <c r="C1527" s="28"/>
      <c r="D1527" s="28"/>
      <c r="E1527" s="131"/>
      <c r="F1527" s="114"/>
      <c r="G1527" s="114"/>
      <c r="H1527" s="291"/>
      <c r="I1527" s="274"/>
      <c r="J1527" s="28"/>
      <c r="K1527" s="92"/>
    </row>
    <row r="1528" spans="2:11" x14ac:dyDescent="0.25">
      <c r="B1528" s="102"/>
      <c r="C1528" s="28"/>
      <c r="D1528" s="28"/>
      <c r="E1528" s="131"/>
      <c r="F1528" s="114"/>
      <c r="G1528" s="114"/>
      <c r="H1528" s="291"/>
      <c r="I1528" s="274"/>
      <c r="J1528" s="28"/>
      <c r="K1528" s="92"/>
    </row>
    <row r="1529" spans="2:11" x14ac:dyDescent="0.25">
      <c r="B1529" s="102"/>
      <c r="C1529" s="28"/>
      <c r="D1529" s="28"/>
      <c r="E1529" s="131"/>
      <c r="F1529" s="114"/>
      <c r="G1529" s="114"/>
      <c r="H1529" s="291"/>
      <c r="I1529" s="274"/>
      <c r="J1529" s="28"/>
      <c r="K1529" s="92"/>
    </row>
    <row r="1530" spans="2:11" x14ac:dyDescent="0.25">
      <c r="B1530" s="102"/>
      <c r="C1530" s="28"/>
      <c r="D1530" s="28"/>
      <c r="E1530" s="131"/>
      <c r="F1530" s="114"/>
      <c r="G1530" s="114"/>
      <c r="H1530" s="291"/>
      <c r="I1530" s="274"/>
      <c r="J1530" s="28"/>
      <c r="K1530" s="92"/>
    </row>
    <row r="1531" spans="2:11" x14ac:dyDescent="0.25">
      <c r="B1531" s="102"/>
      <c r="C1531" s="28"/>
      <c r="D1531" s="28"/>
      <c r="E1531" s="131"/>
      <c r="F1531" s="114"/>
      <c r="G1531" s="114"/>
      <c r="H1531" s="291"/>
      <c r="I1531" s="274"/>
      <c r="J1531" s="28"/>
      <c r="K1531" s="92"/>
    </row>
    <row r="1532" spans="2:11" x14ac:dyDescent="0.25">
      <c r="B1532" s="102"/>
      <c r="C1532" s="28"/>
      <c r="D1532" s="28"/>
      <c r="E1532" s="131"/>
      <c r="F1532" s="114"/>
      <c r="G1532" s="114"/>
      <c r="H1532" s="291"/>
      <c r="I1532" s="274"/>
      <c r="J1532" s="28"/>
      <c r="K1532" s="92"/>
    </row>
    <row r="1533" spans="2:11" x14ac:dyDescent="0.25">
      <c r="B1533" s="102"/>
      <c r="C1533" s="28"/>
      <c r="D1533" s="28"/>
      <c r="E1533" s="131"/>
      <c r="F1533" s="114"/>
      <c r="G1533" s="114"/>
      <c r="H1533" s="291"/>
      <c r="I1533" s="274"/>
      <c r="J1533" s="28"/>
      <c r="K1533" s="92"/>
    </row>
    <row r="1534" spans="2:11" x14ac:dyDescent="0.25">
      <c r="B1534" s="102"/>
      <c r="C1534" s="28"/>
      <c r="D1534" s="28"/>
      <c r="E1534" s="131"/>
      <c r="F1534" s="114"/>
      <c r="G1534" s="114"/>
      <c r="H1534" s="291"/>
      <c r="I1534" s="274"/>
      <c r="J1534" s="28"/>
      <c r="K1534" s="92"/>
    </row>
    <row r="1535" spans="2:11" x14ac:dyDescent="0.25">
      <c r="B1535" s="102"/>
      <c r="C1535" s="28"/>
      <c r="D1535" s="28"/>
      <c r="E1535" s="131"/>
      <c r="F1535" s="114"/>
      <c r="G1535" s="114"/>
      <c r="H1535" s="291"/>
      <c r="I1535" s="274"/>
      <c r="J1535" s="28"/>
      <c r="K1535" s="92"/>
    </row>
    <row r="1536" spans="2:11" x14ac:dyDescent="0.25">
      <c r="B1536" s="102"/>
      <c r="C1536" s="28"/>
      <c r="D1536" s="28"/>
      <c r="E1536" s="131"/>
      <c r="F1536" s="114"/>
      <c r="G1536" s="114"/>
      <c r="H1536" s="291"/>
      <c r="I1536" s="274"/>
      <c r="J1536" s="28"/>
      <c r="K1536" s="92"/>
    </row>
    <row r="1537" spans="2:11" x14ac:dyDescent="0.25">
      <c r="B1537" s="102"/>
      <c r="C1537" s="28"/>
      <c r="D1537" s="28"/>
      <c r="E1537" s="131"/>
      <c r="F1537" s="114"/>
      <c r="G1537" s="114"/>
      <c r="H1537" s="291"/>
      <c r="I1537" s="274"/>
      <c r="J1537" s="28"/>
      <c r="K1537" s="92"/>
    </row>
    <row r="1538" spans="2:11" x14ac:dyDescent="0.25">
      <c r="B1538" s="102"/>
      <c r="C1538" s="28"/>
      <c r="D1538" s="28"/>
      <c r="E1538" s="131"/>
      <c r="F1538" s="114"/>
      <c r="G1538" s="114"/>
      <c r="H1538" s="291"/>
      <c r="I1538" s="274"/>
      <c r="J1538" s="28"/>
      <c r="K1538" s="92"/>
    </row>
    <row r="1539" spans="2:11" x14ac:dyDescent="0.25">
      <c r="B1539" s="102"/>
      <c r="C1539" s="28"/>
      <c r="D1539" s="28"/>
      <c r="E1539" s="131"/>
      <c r="F1539" s="114"/>
      <c r="G1539" s="114"/>
      <c r="H1539" s="291"/>
      <c r="I1539" s="274"/>
      <c r="J1539" s="28"/>
      <c r="K1539" s="92"/>
    </row>
    <row r="1540" spans="2:11" x14ac:dyDescent="0.25">
      <c r="B1540" s="102"/>
      <c r="C1540" s="28"/>
      <c r="D1540" s="28"/>
      <c r="E1540" s="131"/>
      <c r="F1540" s="114"/>
      <c r="G1540" s="114"/>
      <c r="H1540" s="291"/>
      <c r="I1540" s="274"/>
      <c r="J1540" s="28"/>
      <c r="K1540" s="92"/>
    </row>
    <row r="1541" spans="2:11" x14ac:dyDescent="0.25">
      <c r="B1541" s="102"/>
      <c r="C1541" s="28"/>
      <c r="D1541" s="28"/>
      <c r="E1541" s="131"/>
      <c r="F1541" s="114"/>
      <c r="G1541" s="114"/>
      <c r="H1541" s="291"/>
      <c r="I1541" s="274"/>
      <c r="J1541" s="28"/>
      <c r="K1541" s="92"/>
    </row>
    <row r="1542" spans="2:11" x14ac:dyDescent="0.25">
      <c r="B1542" s="102"/>
      <c r="C1542" s="28"/>
      <c r="D1542" s="28"/>
      <c r="E1542" s="131"/>
      <c r="F1542" s="114"/>
      <c r="G1542" s="114"/>
      <c r="H1542" s="291"/>
      <c r="I1542" s="274"/>
      <c r="J1542" s="28"/>
      <c r="K1542" s="92"/>
    </row>
    <row r="1543" spans="2:11" x14ac:dyDescent="0.25">
      <c r="B1543" s="102"/>
      <c r="C1543" s="28"/>
      <c r="D1543" s="28"/>
      <c r="E1543" s="131"/>
      <c r="F1543" s="114"/>
      <c r="G1543" s="114"/>
      <c r="H1543" s="291"/>
      <c r="I1543" s="274"/>
      <c r="J1543" s="28"/>
      <c r="K1543" s="92"/>
    </row>
    <row r="1544" spans="2:11" x14ac:dyDescent="0.25">
      <c r="B1544" s="102"/>
      <c r="C1544" s="28"/>
      <c r="D1544" s="28"/>
      <c r="E1544" s="131"/>
      <c r="F1544" s="114"/>
      <c r="G1544" s="114"/>
      <c r="H1544" s="291"/>
      <c r="I1544" s="274"/>
      <c r="J1544" s="28"/>
      <c r="K1544" s="92"/>
    </row>
    <row r="1545" spans="2:11" x14ac:dyDescent="0.25">
      <c r="B1545" s="102"/>
      <c r="C1545" s="28"/>
      <c r="D1545" s="28"/>
      <c r="E1545" s="131"/>
      <c r="F1545" s="114"/>
      <c r="G1545" s="114"/>
      <c r="H1545" s="291"/>
      <c r="I1545" s="274"/>
      <c r="J1545" s="28"/>
      <c r="K1545" s="92"/>
    </row>
    <row r="1546" spans="2:11" x14ac:dyDescent="0.25">
      <c r="B1546" s="102"/>
      <c r="C1546" s="28"/>
      <c r="D1546" s="28"/>
      <c r="E1546" s="131"/>
      <c r="F1546" s="114"/>
      <c r="G1546" s="114"/>
      <c r="H1546" s="291"/>
      <c r="I1546" s="274"/>
      <c r="J1546" s="28"/>
      <c r="K1546" s="92"/>
    </row>
    <row r="1547" spans="2:11" x14ac:dyDescent="0.25">
      <c r="B1547" s="102"/>
      <c r="C1547" s="28"/>
      <c r="D1547" s="28"/>
      <c r="E1547" s="131"/>
      <c r="F1547" s="114"/>
      <c r="G1547" s="114"/>
      <c r="H1547" s="291"/>
      <c r="I1547" s="274"/>
      <c r="J1547" s="28"/>
      <c r="K1547" s="92"/>
    </row>
    <row r="1548" spans="2:11" x14ac:dyDescent="0.25">
      <c r="B1548" s="102"/>
      <c r="C1548" s="28"/>
      <c r="D1548" s="28"/>
      <c r="E1548" s="131"/>
      <c r="F1548" s="114"/>
      <c r="G1548" s="114"/>
      <c r="H1548" s="291"/>
      <c r="I1548" s="274"/>
      <c r="J1548" s="28"/>
      <c r="K1548" s="92"/>
    </row>
    <row r="1549" spans="2:11" x14ac:dyDescent="0.25">
      <c r="B1549" s="102"/>
      <c r="C1549" s="28"/>
      <c r="D1549" s="28"/>
      <c r="E1549" s="131"/>
      <c r="F1549" s="114"/>
      <c r="G1549" s="114"/>
      <c r="H1549" s="291"/>
      <c r="I1549" s="274"/>
      <c r="J1549" s="28"/>
      <c r="K1549" s="92"/>
    </row>
    <row r="1550" spans="2:11" x14ac:dyDescent="0.25">
      <c r="B1550" s="102"/>
      <c r="C1550" s="28"/>
      <c r="D1550" s="28"/>
      <c r="E1550" s="131"/>
      <c r="F1550" s="114"/>
      <c r="G1550" s="114"/>
      <c r="H1550" s="291"/>
      <c r="I1550" s="274"/>
      <c r="J1550" s="28"/>
      <c r="K1550" s="92"/>
    </row>
    <row r="1551" spans="2:11" x14ac:dyDescent="0.25">
      <c r="B1551" s="102"/>
      <c r="C1551" s="28"/>
      <c r="D1551" s="28"/>
      <c r="E1551" s="131"/>
      <c r="F1551" s="114"/>
      <c r="G1551" s="114"/>
      <c r="H1551" s="291"/>
      <c r="I1551" s="274"/>
      <c r="J1551" s="28"/>
      <c r="K1551" s="92"/>
    </row>
    <row r="1552" spans="2:11" x14ac:dyDescent="0.25">
      <c r="B1552" s="102"/>
      <c r="C1552" s="28"/>
      <c r="D1552" s="28"/>
      <c r="E1552" s="131"/>
      <c r="F1552" s="114"/>
      <c r="G1552" s="114"/>
      <c r="H1552" s="291"/>
      <c r="I1552" s="274"/>
      <c r="J1552" s="28"/>
      <c r="K1552" s="92"/>
    </row>
    <row r="1553" spans="2:11" x14ac:dyDescent="0.25">
      <c r="B1553" s="102"/>
      <c r="C1553" s="28"/>
      <c r="D1553" s="28"/>
      <c r="E1553" s="131"/>
      <c r="F1553" s="114"/>
      <c r="G1553" s="114"/>
      <c r="H1553" s="291"/>
      <c r="I1553" s="274"/>
      <c r="J1553" s="28"/>
      <c r="K1553" s="92"/>
    </row>
    <row r="1554" spans="2:11" x14ac:dyDescent="0.25">
      <c r="B1554" s="102"/>
      <c r="C1554" s="28"/>
      <c r="D1554" s="28"/>
      <c r="E1554" s="131"/>
      <c r="F1554" s="114"/>
      <c r="G1554" s="114"/>
      <c r="H1554" s="291"/>
      <c r="I1554" s="274"/>
      <c r="J1554" s="28"/>
      <c r="K1554" s="92"/>
    </row>
    <row r="1555" spans="2:11" x14ac:dyDescent="0.25">
      <c r="B1555" s="102"/>
      <c r="C1555" s="28"/>
      <c r="D1555" s="28"/>
      <c r="E1555" s="131"/>
      <c r="F1555" s="114"/>
      <c r="G1555" s="114"/>
      <c r="H1555" s="291"/>
      <c r="I1555" s="274"/>
      <c r="J1555" s="28"/>
      <c r="K1555" s="92"/>
    </row>
    <row r="1556" spans="2:11" x14ac:dyDescent="0.25">
      <c r="B1556" s="102"/>
      <c r="C1556" s="28"/>
      <c r="D1556" s="28"/>
      <c r="E1556" s="131"/>
      <c r="F1556" s="114"/>
      <c r="G1556" s="114"/>
      <c r="H1556" s="291"/>
      <c r="I1556" s="274"/>
      <c r="J1556" s="28"/>
      <c r="K1556" s="92"/>
    </row>
    <row r="1557" spans="2:11" x14ac:dyDescent="0.25">
      <c r="B1557" s="102"/>
      <c r="C1557" s="28"/>
      <c r="D1557" s="28"/>
      <c r="E1557" s="131"/>
      <c r="F1557" s="114"/>
      <c r="G1557" s="114"/>
      <c r="H1557" s="291"/>
      <c r="I1557" s="274"/>
      <c r="J1557" s="28"/>
      <c r="K1557" s="92"/>
    </row>
    <row r="1558" spans="2:11" x14ac:dyDescent="0.25">
      <c r="B1558" s="102"/>
      <c r="C1558" s="28"/>
      <c r="D1558" s="28"/>
      <c r="E1558" s="131"/>
      <c r="F1558" s="114"/>
      <c r="G1558" s="114"/>
      <c r="H1558" s="291"/>
      <c r="I1558" s="274"/>
      <c r="J1558" s="28"/>
      <c r="K1558" s="92"/>
    </row>
    <row r="1559" spans="2:11" x14ac:dyDescent="0.25">
      <c r="B1559" s="102"/>
      <c r="C1559" s="28"/>
      <c r="D1559" s="28"/>
      <c r="E1559" s="131"/>
      <c r="F1559" s="114"/>
      <c r="G1559" s="114"/>
      <c r="H1559" s="291"/>
      <c r="I1559" s="274"/>
      <c r="J1559" s="28"/>
      <c r="K1559" s="92"/>
    </row>
    <row r="1560" spans="2:11" x14ac:dyDescent="0.25">
      <c r="B1560" s="102"/>
      <c r="C1560" s="28"/>
      <c r="D1560" s="28"/>
      <c r="E1560" s="131"/>
      <c r="F1560" s="114"/>
      <c r="G1560" s="114"/>
      <c r="H1560" s="291"/>
      <c r="I1560" s="274"/>
      <c r="J1560" s="28"/>
      <c r="K1560" s="92"/>
    </row>
    <row r="1561" spans="2:11" x14ac:dyDescent="0.25">
      <c r="B1561" s="102"/>
      <c r="C1561" s="28"/>
      <c r="D1561" s="28"/>
      <c r="E1561" s="131"/>
      <c r="F1561" s="114"/>
      <c r="G1561" s="114"/>
      <c r="H1561" s="291"/>
      <c r="I1561" s="274"/>
      <c r="J1561" s="28"/>
      <c r="K1561" s="92"/>
    </row>
    <row r="1562" spans="2:11" x14ac:dyDescent="0.25">
      <c r="B1562" s="102"/>
      <c r="C1562" s="28"/>
      <c r="D1562" s="28"/>
      <c r="E1562" s="131"/>
      <c r="F1562" s="114"/>
      <c r="G1562" s="114"/>
      <c r="H1562" s="291"/>
      <c r="I1562" s="274"/>
      <c r="J1562" s="28"/>
      <c r="K1562" s="92"/>
    </row>
    <row r="1563" spans="2:11" x14ac:dyDescent="0.25">
      <c r="B1563" s="102"/>
      <c r="C1563" s="28"/>
      <c r="D1563" s="28"/>
      <c r="E1563" s="131"/>
      <c r="F1563" s="114"/>
      <c r="G1563" s="114"/>
      <c r="H1563" s="291"/>
      <c r="I1563" s="274"/>
      <c r="J1563" s="28"/>
      <c r="K1563" s="92"/>
    </row>
    <row r="1564" spans="2:11" x14ac:dyDescent="0.25">
      <c r="B1564" s="102"/>
      <c r="C1564" s="28"/>
      <c r="D1564" s="28"/>
      <c r="E1564" s="131"/>
      <c r="F1564" s="114"/>
      <c r="G1564" s="114"/>
      <c r="H1564" s="291"/>
      <c r="I1564" s="274"/>
      <c r="J1564" s="28"/>
      <c r="K1564" s="92"/>
    </row>
    <row r="1565" spans="2:11" x14ac:dyDescent="0.25">
      <c r="B1565" s="102"/>
      <c r="C1565" s="28"/>
      <c r="D1565" s="28"/>
      <c r="E1565" s="131"/>
      <c r="F1565" s="114"/>
      <c r="G1565" s="114"/>
      <c r="H1565" s="291"/>
      <c r="I1565" s="274"/>
      <c r="J1565" s="28"/>
      <c r="K1565" s="92"/>
    </row>
    <row r="1566" spans="2:11" x14ac:dyDescent="0.25">
      <c r="B1566" s="102"/>
      <c r="C1566" s="28"/>
      <c r="D1566" s="28"/>
      <c r="E1566" s="131"/>
      <c r="F1566" s="114"/>
      <c r="G1566" s="114"/>
      <c r="H1566" s="291"/>
      <c r="I1566" s="274"/>
      <c r="J1566" s="28"/>
      <c r="K1566" s="92"/>
    </row>
    <row r="1567" spans="2:11" x14ac:dyDescent="0.25">
      <c r="B1567" s="102"/>
      <c r="C1567" s="28"/>
      <c r="D1567" s="28"/>
      <c r="E1567" s="131"/>
      <c r="F1567" s="114"/>
      <c r="G1567" s="114"/>
      <c r="H1567" s="291"/>
      <c r="I1567" s="274"/>
      <c r="J1567" s="28"/>
      <c r="K1567" s="92"/>
    </row>
    <row r="1568" spans="2:11" x14ac:dyDescent="0.25">
      <c r="B1568" s="102"/>
      <c r="C1568" s="28"/>
      <c r="D1568" s="28"/>
      <c r="E1568" s="131"/>
      <c r="F1568" s="114"/>
      <c r="G1568" s="114"/>
      <c r="H1568" s="291"/>
      <c r="I1568" s="274"/>
      <c r="J1568" s="28"/>
      <c r="K1568" s="92"/>
    </row>
    <row r="1569" spans="2:11" x14ac:dyDescent="0.25">
      <c r="B1569" s="102"/>
      <c r="C1569" s="28"/>
      <c r="D1569" s="28"/>
      <c r="E1569" s="131"/>
      <c r="F1569" s="114"/>
      <c r="G1569" s="114"/>
      <c r="H1569" s="291"/>
      <c r="I1569" s="274"/>
      <c r="J1569" s="28"/>
      <c r="K1569" s="92"/>
    </row>
    <row r="1570" spans="2:11" x14ac:dyDescent="0.25">
      <c r="B1570" s="102"/>
      <c r="C1570" s="28"/>
      <c r="D1570" s="28"/>
      <c r="E1570" s="131"/>
      <c r="F1570" s="114"/>
      <c r="G1570" s="114"/>
      <c r="H1570" s="291"/>
      <c r="I1570" s="274"/>
      <c r="J1570" s="28"/>
      <c r="K1570" s="92"/>
    </row>
    <row r="1571" spans="2:11" x14ac:dyDescent="0.25">
      <c r="B1571" s="102"/>
      <c r="C1571" s="28"/>
      <c r="D1571" s="28"/>
      <c r="E1571" s="131"/>
      <c r="F1571" s="114"/>
      <c r="G1571" s="114"/>
      <c r="H1571" s="291"/>
      <c r="I1571" s="274"/>
      <c r="J1571" s="28"/>
      <c r="K1571" s="92"/>
    </row>
    <row r="1572" spans="2:11" x14ac:dyDescent="0.25">
      <c r="B1572" s="102"/>
      <c r="C1572" s="28"/>
      <c r="D1572" s="28"/>
      <c r="E1572" s="131"/>
      <c r="F1572" s="114"/>
      <c r="G1572" s="114"/>
      <c r="H1572" s="291"/>
      <c r="I1572" s="274"/>
      <c r="J1572" s="28"/>
      <c r="K1572" s="92"/>
    </row>
    <row r="1573" spans="2:11" x14ac:dyDescent="0.25">
      <c r="B1573" s="102"/>
      <c r="C1573" s="28"/>
      <c r="D1573" s="28"/>
      <c r="E1573" s="131"/>
      <c r="F1573" s="114"/>
      <c r="G1573" s="114"/>
      <c r="H1573" s="291"/>
      <c r="I1573" s="274"/>
      <c r="J1573" s="28"/>
      <c r="K1573" s="92"/>
    </row>
    <row r="1574" spans="2:11" x14ac:dyDescent="0.25">
      <c r="B1574" s="102"/>
      <c r="C1574" s="28"/>
      <c r="D1574" s="28"/>
      <c r="E1574" s="131"/>
      <c r="F1574" s="114"/>
      <c r="G1574" s="114"/>
      <c r="H1574" s="291"/>
      <c r="I1574" s="274"/>
      <c r="J1574" s="28"/>
      <c r="K1574" s="92"/>
    </row>
    <row r="1575" spans="2:11" x14ac:dyDescent="0.25">
      <c r="B1575" s="102"/>
      <c r="C1575" s="28"/>
      <c r="D1575" s="28"/>
      <c r="E1575" s="131"/>
      <c r="F1575" s="114"/>
      <c r="G1575" s="114"/>
      <c r="H1575" s="291"/>
      <c r="I1575" s="274"/>
      <c r="J1575" s="28"/>
      <c r="K1575" s="92"/>
    </row>
    <row r="1576" spans="2:11" x14ac:dyDescent="0.25">
      <c r="B1576" s="102"/>
      <c r="C1576" s="28"/>
      <c r="D1576" s="28"/>
      <c r="E1576" s="131"/>
      <c r="F1576" s="114"/>
      <c r="G1576" s="114"/>
      <c r="H1576" s="291"/>
      <c r="I1576" s="274"/>
      <c r="J1576" s="28"/>
      <c r="K1576" s="92"/>
    </row>
    <row r="1577" spans="2:11" x14ac:dyDescent="0.25">
      <c r="B1577" s="102"/>
      <c r="C1577" s="28"/>
      <c r="D1577" s="28"/>
      <c r="E1577" s="131"/>
      <c r="F1577" s="114"/>
      <c r="G1577" s="114"/>
      <c r="H1577" s="291"/>
      <c r="I1577" s="274"/>
      <c r="J1577" s="28"/>
      <c r="K1577" s="92"/>
    </row>
    <row r="1578" spans="2:11" x14ac:dyDescent="0.25">
      <c r="B1578" s="102"/>
      <c r="C1578" s="28"/>
      <c r="D1578" s="28"/>
      <c r="E1578" s="131"/>
      <c r="F1578" s="114"/>
      <c r="G1578" s="114"/>
      <c r="H1578" s="291"/>
      <c r="I1578" s="274"/>
      <c r="J1578" s="28"/>
      <c r="K1578" s="92"/>
    </row>
    <row r="1579" spans="2:11" x14ac:dyDescent="0.25">
      <c r="B1579" s="102"/>
      <c r="C1579" s="28"/>
      <c r="D1579" s="28"/>
      <c r="E1579" s="131"/>
      <c r="F1579" s="114"/>
      <c r="G1579" s="114"/>
      <c r="H1579" s="291"/>
      <c r="I1579" s="274"/>
      <c r="J1579" s="28"/>
      <c r="K1579" s="92"/>
    </row>
    <row r="1580" spans="2:11" x14ac:dyDescent="0.25">
      <c r="B1580" s="102"/>
      <c r="C1580" s="28"/>
      <c r="D1580" s="28"/>
      <c r="E1580" s="131"/>
      <c r="F1580" s="114"/>
      <c r="G1580" s="114"/>
      <c r="H1580" s="291"/>
      <c r="I1580" s="274"/>
      <c r="J1580" s="28"/>
      <c r="K1580" s="92"/>
    </row>
    <row r="1581" spans="2:11" x14ac:dyDescent="0.25">
      <c r="B1581" s="102"/>
      <c r="C1581" s="28"/>
      <c r="D1581" s="28"/>
      <c r="E1581" s="131"/>
      <c r="F1581" s="114"/>
      <c r="G1581" s="114"/>
      <c r="H1581" s="291"/>
      <c r="I1581" s="274"/>
      <c r="J1581" s="28"/>
      <c r="K1581" s="92"/>
    </row>
    <row r="1582" spans="2:11" x14ac:dyDescent="0.25">
      <c r="B1582" s="102"/>
      <c r="C1582" s="28"/>
      <c r="D1582" s="28"/>
      <c r="E1582" s="131"/>
      <c r="F1582" s="114"/>
      <c r="G1582" s="114"/>
      <c r="H1582" s="291"/>
      <c r="I1582" s="274"/>
      <c r="J1582" s="28"/>
      <c r="K1582" s="92"/>
    </row>
    <row r="1583" spans="2:11" x14ac:dyDescent="0.25">
      <c r="B1583" s="102"/>
      <c r="C1583" s="28"/>
      <c r="D1583" s="28"/>
      <c r="E1583" s="131"/>
      <c r="F1583" s="114"/>
      <c r="G1583" s="114"/>
      <c r="H1583" s="291"/>
      <c r="I1583" s="274"/>
      <c r="J1583" s="28"/>
      <c r="K1583" s="92"/>
    </row>
    <row r="1584" spans="2:11" x14ac:dyDescent="0.25">
      <c r="B1584" s="102"/>
      <c r="C1584" s="28"/>
      <c r="D1584" s="28"/>
      <c r="E1584" s="131"/>
      <c r="F1584" s="114"/>
      <c r="G1584" s="114"/>
      <c r="H1584" s="291"/>
      <c r="I1584" s="274"/>
      <c r="J1584" s="28"/>
      <c r="K1584" s="92"/>
    </row>
    <row r="1585" spans="2:11" x14ac:dyDescent="0.25">
      <c r="B1585" s="102"/>
      <c r="C1585" s="28"/>
      <c r="D1585" s="28"/>
      <c r="E1585" s="131"/>
      <c r="F1585" s="114"/>
      <c r="G1585" s="114"/>
      <c r="H1585" s="291"/>
      <c r="I1585" s="274"/>
      <c r="J1585" s="28"/>
      <c r="K1585" s="92"/>
    </row>
    <row r="1586" spans="2:11" x14ac:dyDescent="0.25">
      <c r="B1586" s="102"/>
      <c r="C1586" s="28"/>
      <c r="D1586" s="28"/>
      <c r="E1586" s="131"/>
      <c r="F1586" s="114"/>
      <c r="G1586" s="114"/>
      <c r="H1586" s="291"/>
      <c r="I1586" s="274"/>
      <c r="J1586" s="28"/>
      <c r="K1586" s="92"/>
    </row>
    <row r="1587" spans="2:11" x14ac:dyDescent="0.25">
      <c r="B1587" s="102"/>
      <c r="C1587" s="28"/>
      <c r="D1587" s="28"/>
      <c r="E1587" s="131"/>
      <c r="F1587" s="114"/>
      <c r="G1587" s="114"/>
      <c r="H1587" s="291"/>
      <c r="I1587" s="274"/>
      <c r="J1587" s="28"/>
      <c r="K1587" s="92"/>
    </row>
    <row r="1588" spans="2:11" x14ac:dyDescent="0.25">
      <c r="B1588" s="102"/>
      <c r="C1588" s="28"/>
      <c r="D1588" s="28"/>
      <c r="E1588" s="131"/>
      <c r="F1588" s="114"/>
      <c r="G1588" s="114"/>
      <c r="H1588" s="291"/>
      <c r="I1588" s="274"/>
      <c r="J1588" s="28"/>
      <c r="K1588" s="92"/>
    </row>
    <row r="1589" spans="2:11" x14ac:dyDescent="0.25">
      <c r="B1589" s="102"/>
      <c r="C1589" s="28"/>
      <c r="D1589" s="28"/>
      <c r="E1589" s="131"/>
      <c r="F1589" s="114"/>
      <c r="G1589" s="114"/>
      <c r="H1589" s="291"/>
      <c r="I1589" s="274"/>
      <c r="J1589" s="28"/>
      <c r="K1589" s="92"/>
    </row>
    <row r="1590" spans="2:11" x14ac:dyDescent="0.25">
      <c r="B1590" s="102"/>
      <c r="C1590" s="28"/>
      <c r="D1590" s="28"/>
      <c r="E1590" s="131"/>
      <c r="F1590" s="114"/>
      <c r="G1590" s="114"/>
      <c r="H1590" s="291"/>
      <c r="I1590" s="274"/>
      <c r="J1590" s="28"/>
      <c r="K1590" s="92"/>
    </row>
    <row r="1591" spans="2:11" x14ac:dyDescent="0.25">
      <c r="B1591" s="102"/>
      <c r="C1591" s="28"/>
      <c r="D1591" s="28"/>
      <c r="E1591" s="131"/>
      <c r="F1591" s="114"/>
      <c r="G1591" s="114"/>
      <c r="H1591" s="291"/>
      <c r="I1591" s="274"/>
      <c r="J1591" s="28"/>
      <c r="K1591" s="92"/>
    </row>
    <row r="1592" spans="2:11" x14ac:dyDescent="0.25">
      <c r="B1592" s="102"/>
      <c r="C1592" s="28"/>
      <c r="D1592" s="28"/>
      <c r="E1592" s="131"/>
      <c r="F1592" s="114"/>
      <c r="G1592" s="114"/>
      <c r="H1592" s="291"/>
      <c r="I1592" s="274"/>
      <c r="J1592" s="28"/>
      <c r="K1592" s="92"/>
    </row>
    <row r="1593" spans="2:11" x14ac:dyDescent="0.25">
      <c r="B1593" s="102"/>
      <c r="C1593" s="28"/>
      <c r="D1593" s="28"/>
      <c r="E1593" s="131"/>
      <c r="F1593" s="114"/>
      <c r="G1593" s="114"/>
      <c r="H1593" s="291"/>
      <c r="I1593" s="274"/>
      <c r="J1593" s="28"/>
      <c r="K1593" s="92"/>
    </row>
    <row r="1594" spans="2:11" x14ac:dyDescent="0.25">
      <c r="B1594" s="102"/>
      <c r="C1594" s="28"/>
      <c r="D1594" s="28"/>
      <c r="E1594" s="131"/>
      <c r="F1594" s="114"/>
      <c r="G1594" s="114"/>
      <c r="H1594" s="291"/>
      <c r="I1594" s="274"/>
      <c r="J1594" s="28"/>
      <c r="K1594" s="92"/>
    </row>
    <row r="1595" spans="2:11" x14ac:dyDescent="0.25">
      <c r="B1595" s="102"/>
      <c r="C1595" s="28"/>
      <c r="D1595" s="28"/>
      <c r="E1595" s="131"/>
      <c r="F1595" s="114"/>
      <c r="G1595" s="114"/>
      <c r="H1595" s="291"/>
      <c r="I1595" s="274"/>
      <c r="J1595" s="28"/>
      <c r="K1595" s="92"/>
    </row>
    <row r="1596" spans="2:11" x14ac:dyDescent="0.25">
      <c r="B1596" s="102"/>
      <c r="C1596" s="28"/>
      <c r="D1596" s="28"/>
      <c r="E1596" s="131"/>
      <c r="F1596" s="114"/>
      <c r="G1596" s="114"/>
      <c r="H1596" s="291"/>
      <c r="I1596" s="274"/>
      <c r="J1596" s="28"/>
      <c r="K1596" s="92"/>
    </row>
    <row r="1597" spans="2:11" x14ac:dyDescent="0.25">
      <c r="B1597" s="102"/>
      <c r="C1597" s="28"/>
      <c r="D1597" s="28"/>
      <c r="E1597" s="131"/>
      <c r="F1597" s="114"/>
      <c r="G1597" s="114"/>
      <c r="H1597" s="291"/>
      <c r="I1597" s="274"/>
      <c r="J1597" s="28"/>
      <c r="K1597" s="92"/>
    </row>
    <row r="1598" spans="2:11" x14ac:dyDescent="0.25">
      <c r="B1598" s="102"/>
      <c r="C1598" s="28"/>
      <c r="D1598" s="28"/>
      <c r="E1598" s="131"/>
      <c r="F1598" s="114"/>
      <c r="G1598" s="114"/>
      <c r="H1598" s="291"/>
      <c r="I1598" s="274"/>
      <c r="J1598" s="28"/>
      <c r="K1598" s="92"/>
    </row>
    <row r="1599" spans="2:11" x14ac:dyDescent="0.25">
      <c r="B1599" s="102"/>
      <c r="C1599" s="28"/>
      <c r="D1599" s="28"/>
      <c r="E1599" s="131"/>
      <c r="F1599" s="114"/>
      <c r="G1599" s="114"/>
      <c r="H1599" s="291"/>
      <c r="I1599" s="274"/>
      <c r="J1599" s="28"/>
      <c r="K1599" s="92"/>
    </row>
    <row r="1600" spans="2:11" x14ac:dyDescent="0.25">
      <c r="B1600" s="102"/>
      <c r="C1600" s="28"/>
      <c r="D1600" s="28"/>
      <c r="E1600" s="131"/>
      <c r="F1600" s="114"/>
      <c r="G1600" s="114"/>
      <c r="H1600" s="291"/>
      <c r="I1600" s="274"/>
      <c r="J1600" s="28"/>
      <c r="K1600" s="92"/>
    </row>
    <row r="1601" spans="2:11" x14ac:dyDescent="0.25">
      <c r="B1601" s="102"/>
      <c r="C1601" s="28"/>
      <c r="D1601" s="28"/>
      <c r="E1601" s="131"/>
      <c r="F1601" s="114"/>
      <c r="G1601" s="114"/>
      <c r="H1601" s="291"/>
      <c r="I1601" s="274"/>
      <c r="J1601" s="28"/>
      <c r="K1601" s="92"/>
    </row>
    <row r="1602" spans="2:11" x14ac:dyDescent="0.25">
      <c r="B1602" s="102"/>
      <c r="C1602" s="28"/>
      <c r="D1602" s="28"/>
      <c r="E1602" s="131"/>
      <c r="F1602" s="114"/>
      <c r="G1602" s="114"/>
      <c r="H1602" s="291"/>
      <c r="I1602" s="274"/>
      <c r="J1602" s="28"/>
      <c r="K1602" s="92"/>
    </row>
    <row r="1603" spans="2:11" x14ac:dyDescent="0.25">
      <c r="B1603" s="102"/>
      <c r="C1603" s="28"/>
      <c r="D1603" s="28"/>
      <c r="E1603" s="131"/>
      <c r="F1603" s="114"/>
      <c r="G1603" s="114"/>
      <c r="H1603" s="291"/>
      <c r="I1603" s="274"/>
      <c r="J1603" s="28"/>
      <c r="K1603" s="92"/>
    </row>
    <row r="1604" spans="2:11" x14ac:dyDescent="0.25">
      <c r="B1604" s="102"/>
      <c r="C1604" s="28"/>
      <c r="D1604" s="28"/>
      <c r="E1604" s="131"/>
      <c r="F1604" s="114"/>
      <c r="G1604" s="114"/>
      <c r="H1604" s="291"/>
      <c r="I1604" s="274"/>
      <c r="J1604" s="28"/>
      <c r="K1604" s="92"/>
    </row>
    <row r="1605" spans="2:11" x14ac:dyDescent="0.25">
      <c r="B1605" s="102"/>
      <c r="C1605" s="28"/>
      <c r="D1605" s="28"/>
      <c r="E1605" s="131"/>
      <c r="F1605" s="114"/>
      <c r="G1605" s="114"/>
      <c r="H1605" s="291"/>
      <c r="I1605" s="274"/>
      <c r="J1605" s="28"/>
      <c r="K1605" s="92"/>
    </row>
    <row r="1606" spans="2:11" x14ac:dyDescent="0.25">
      <c r="B1606" s="102"/>
      <c r="C1606" s="28"/>
      <c r="D1606" s="28"/>
      <c r="E1606" s="131"/>
      <c r="F1606" s="114"/>
      <c r="G1606" s="114"/>
      <c r="H1606" s="291"/>
      <c r="I1606" s="274"/>
      <c r="J1606" s="28"/>
      <c r="K1606" s="92"/>
    </row>
    <row r="1607" spans="2:11" x14ac:dyDescent="0.25">
      <c r="B1607" s="102"/>
      <c r="C1607" s="28"/>
      <c r="D1607" s="28"/>
      <c r="E1607" s="131"/>
      <c r="F1607" s="114"/>
      <c r="G1607" s="114"/>
      <c r="H1607" s="291"/>
      <c r="I1607" s="274"/>
      <c r="J1607" s="28"/>
      <c r="K1607" s="92"/>
    </row>
    <row r="1608" spans="2:11" x14ac:dyDescent="0.25">
      <c r="B1608" s="102"/>
      <c r="C1608" s="28"/>
      <c r="D1608" s="28"/>
      <c r="E1608" s="131"/>
      <c r="F1608" s="114"/>
      <c r="G1608" s="114"/>
      <c r="H1608" s="291"/>
      <c r="I1608" s="274"/>
      <c r="J1608" s="28"/>
      <c r="K1608" s="92"/>
    </row>
    <row r="1609" spans="2:11" x14ac:dyDescent="0.25">
      <c r="B1609" s="102"/>
      <c r="C1609" s="28"/>
      <c r="D1609" s="28"/>
      <c r="E1609" s="131"/>
      <c r="F1609" s="114"/>
      <c r="G1609" s="114"/>
      <c r="H1609" s="291"/>
      <c r="I1609" s="274"/>
      <c r="J1609" s="28"/>
      <c r="K1609" s="92"/>
    </row>
    <row r="1610" spans="2:11" x14ac:dyDescent="0.25">
      <c r="B1610" s="102"/>
      <c r="C1610" s="28"/>
      <c r="D1610" s="28"/>
      <c r="E1610" s="131"/>
      <c r="F1610" s="114"/>
      <c r="G1610" s="114"/>
      <c r="H1610" s="291"/>
      <c r="I1610" s="274"/>
      <c r="J1610" s="28"/>
      <c r="K1610" s="92"/>
    </row>
    <row r="1611" spans="2:11" x14ac:dyDescent="0.25">
      <c r="B1611" s="102"/>
      <c r="C1611" s="28"/>
      <c r="D1611" s="28"/>
      <c r="E1611" s="131"/>
      <c r="F1611" s="114"/>
      <c r="G1611" s="114"/>
      <c r="H1611" s="291"/>
      <c r="I1611" s="274"/>
      <c r="J1611" s="28"/>
      <c r="K1611" s="92"/>
    </row>
    <row r="1612" spans="2:11" x14ac:dyDescent="0.25">
      <c r="B1612" s="102"/>
      <c r="C1612" s="28"/>
      <c r="D1612" s="28"/>
      <c r="E1612" s="131"/>
      <c r="F1612" s="114"/>
      <c r="G1612" s="114"/>
      <c r="H1612" s="291"/>
      <c r="I1612" s="274"/>
      <c r="J1612" s="28"/>
      <c r="K1612" s="92"/>
    </row>
    <row r="1613" spans="2:11" x14ac:dyDescent="0.25">
      <c r="B1613" s="102"/>
      <c r="C1613" s="28"/>
      <c r="D1613" s="28"/>
      <c r="E1613" s="131"/>
      <c r="F1613" s="114"/>
      <c r="G1613" s="114"/>
      <c r="H1613" s="291"/>
      <c r="I1613" s="274"/>
      <c r="J1613" s="28"/>
      <c r="K1613" s="92"/>
    </row>
    <row r="1614" spans="2:11" x14ac:dyDescent="0.25">
      <c r="B1614" s="102"/>
      <c r="C1614" s="28"/>
      <c r="D1614" s="28"/>
      <c r="E1614" s="131"/>
      <c r="F1614" s="114"/>
      <c r="G1614" s="114"/>
      <c r="H1614" s="291"/>
      <c r="I1614" s="274"/>
      <c r="J1614" s="28"/>
      <c r="K1614" s="92"/>
    </row>
    <row r="1615" spans="2:11" x14ac:dyDescent="0.25">
      <c r="B1615" s="102"/>
      <c r="C1615" s="28"/>
      <c r="D1615" s="28"/>
      <c r="E1615" s="131"/>
      <c r="F1615" s="114"/>
      <c r="G1615" s="114"/>
      <c r="H1615" s="291"/>
      <c r="I1615" s="274"/>
      <c r="J1615" s="28"/>
      <c r="K1615" s="92"/>
    </row>
    <row r="1616" spans="2:11" x14ac:dyDescent="0.25">
      <c r="B1616" s="102"/>
      <c r="C1616" s="28"/>
      <c r="D1616" s="28"/>
      <c r="E1616" s="131"/>
      <c r="F1616" s="114"/>
      <c r="G1616" s="114"/>
      <c r="H1616" s="291"/>
      <c r="I1616" s="274"/>
      <c r="J1616" s="28"/>
      <c r="K1616" s="92"/>
    </row>
    <row r="1617" spans="2:11" x14ac:dyDescent="0.25">
      <c r="B1617" s="102"/>
      <c r="C1617" s="28"/>
      <c r="D1617" s="28"/>
      <c r="E1617" s="131"/>
      <c r="F1617" s="114"/>
      <c r="G1617" s="114"/>
      <c r="H1617" s="291"/>
      <c r="I1617" s="274"/>
      <c r="J1617" s="28"/>
      <c r="K1617" s="92"/>
    </row>
    <row r="1618" spans="2:11" x14ac:dyDescent="0.25">
      <c r="B1618" s="102"/>
      <c r="C1618" s="28"/>
      <c r="D1618" s="28"/>
      <c r="E1618" s="131"/>
      <c r="F1618" s="114"/>
      <c r="G1618" s="114"/>
      <c r="H1618" s="291"/>
      <c r="I1618" s="274"/>
      <c r="J1618" s="28"/>
      <c r="K1618" s="92"/>
    </row>
    <row r="1619" spans="2:11" x14ac:dyDescent="0.25">
      <c r="B1619" s="102"/>
      <c r="C1619" s="28"/>
      <c r="D1619" s="28"/>
      <c r="E1619" s="131"/>
      <c r="F1619" s="114"/>
      <c r="G1619" s="114"/>
      <c r="H1619" s="291"/>
      <c r="I1619" s="274"/>
      <c r="J1619" s="28"/>
      <c r="K1619" s="92"/>
    </row>
    <row r="1620" spans="2:11" x14ac:dyDescent="0.25">
      <c r="B1620" s="102"/>
      <c r="C1620" s="28"/>
      <c r="D1620" s="28"/>
      <c r="E1620" s="131"/>
      <c r="F1620" s="114"/>
      <c r="G1620" s="114"/>
      <c r="H1620" s="291"/>
      <c r="I1620" s="274"/>
      <c r="J1620" s="28"/>
      <c r="K1620" s="92"/>
    </row>
    <row r="1621" spans="2:11" x14ac:dyDescent="0.25">
      <c r="B1621" s="102"/>
      <c r="C1621" s="28"/>
      <c r="D1621" s="28"/>
      <c r="E1621" s="131"/>
      <c r="F1621" s="114"/>
      <c r="G1621" s="114"/>
      <c r="H1621" s="291"/>
      <c r="I1621" s="274"/>
      <c r="J1621" s="28"/>
      <c r="K1621" s="92"/>
    </row>
    <row r="1622" spans="2:11" x14ac:dyDescent="0.25">
      <c r="B1622" s="102"/>
      <c r="C1622" s="28"/>
      <c r="D1622" s="28"/>
      <c r="E1622" s="131"/>
      <c r="F1622" s="114"/>
      <c r="G1622" s="114"/>
      <c r="H1622" s="291"/>
      <c r="I1622" s="274"/>
      <c r="J1622" s="28"/>
      <c r="K1622" s="92"/>
    </row>
    <row r="1623" spans="2:11" x14ac:dyDescent="0.25">
      <c r="B1623" s="102"/>
      <c r="C1623" s="28"/>
      <c r="D1623" s="28"/>
      <c r="E1623" s="131"/>
      <c r="F1623" s="114"/>
      <c r="G1623" s="114"/>
      <c r="H1623" s="291"/>
      <c r="I1623" s="274"/>
      <c r="J1623" s="28"/>
      <c r="K1623" s="92"/>
    </row>
    <row r="1624" spans="2:11" x14ac:dyDescent="0.25">
      <c r="B1624" s="102"/>
      <c r="C1624" s="28"/>
      <c r="D1624" s="28"/>
      <c r="E1624" s="131"/>
      <c r="F1624" s="114"/>
      <c r="G1624" s="114"/>
      <c r="H1624" s="291"/>
      <c r="I1624" s="274"/>
      <c r="J1624" s="28"/>
      <c r="K1624" s="92"/>
    </row>
    <row r="1625" spans="2:11" x14ac:dyDescent="0.25">
      <c r="B1625" s="102"/>
      <c r="C1625" s="28"/>
      <c r="D1625" s="28"/>
      <c r="E1625" s="131"/>
      <c r="F1625" s="114"/>
      <c r="G1625" s="114"/>
      <c r="H1625" s="291"/>
      <c r="I1625" s="274"/>
      <c r="J1625" s="28"/>
      <c r="K1625" s="92"/>
    </row>
    <row r="1626" spans="2:11" x14ac:dyDescent="0.25">
      <c r="B1626" s="102"/>
      <c r="C1626" s="28"/>
      <c r="D1626" s="28"/>
      <c r="E1626" s="131"/>
      <c r="F1626" s="114"/>
      <c r="G1626" s="114"/>
      <c r="H1626" s="291"/>
      <c r="I1626" s="274"/>
      <c r="J1626" s="28"/>
      <c r="K1626" s="92"/>
    </row>
    <row r="1627" spans="2:11" x14ac:dyDescent="0.25">
      <c r="B1627" s="102"/>
      <c r="C1627" s="28"/>
      <c r="D1627" s="28"/>
      <c r="E1627" s="131"/>
      <c r="F1627" s="114"/>
      <c r="G1627" s="114"/>
      <c r="H1627" s="291"/>
      <c r="I1627" s="274"/>
      <c r="J1627" s="28"/>
      <c r="K1627" s="92"/>
    </row>
    <row r="1628" spans="2:11" x14ac:dyDescent="0.25">
      <c r="B1628" s="102"/>
      <c r="C1628" s="28"/>
      <c r="D1628" s="28"/>
      <c r="E1628" s="131"/>
      <c r="F1628" s="114"/>
      <c r="G1628" s="114"/>
      <c r="H1628" s="291"/>
      <c r="I1628" s="274"/>
      <c r="J1628" s="28"/>
      <c r="K1628" s="92"/>
    </row>
    <row r="1629" spans="2:11" x14ac:dyDescent="0.25">
      <c r="B1629" s="102"/>
      <c r="C1629" s="28"/>
      <c r="D1629" s="28"/>
      <c r="E1629" s="131"/>
      <c r="F1629" s="114"/>
      <c r="G1629" s="114"/>
      <c r="H1629" s="291"/>
      <c r="I1629" s="274"/>
      <c r="J1629" s="28"/>
      <c r="K1629" s="92"/>
    </row>
    <row r="1630" spans="2:11" x14ac:dyDescent="0.25">
      <c r="B1630" s="102"/>
      <c r="C1630" s="28"/>
      <c r="D1630" s="28"/>
      <c r="E1630" s="131"/>
      <c r="F1630" s="114"/>
      <c r="G1630" s="114"/>
      <c r="H1630" s="291"/>
      <c r="I1630" s="274"/>
      <c r="J1630" s="28"/>
      <c r="K1630" s="92"/>
    </row>
    <row r="1631" spans="2:11" x14ac:dyDescent="0.25">
      <c r="B1631" s="102"/>
      <c r="C1631" s="28"/>
      <c r="D1631" s="28"/>
      <c r="E1631" s="131"/>
      <c r="F1631" s="114"/>
      <c r="G1631" s="114"/>
      <c r="H1631" s="291"/>
      <c r="I1631" s="274"/>
      <c r="J1631" s="28"/>
      <c r="K1631" s="92"/>
    </row>
    <row r="1632" spans="2:11" x14ac:dyDescent="0.25">
      <c r="B1632" s="102"/>
      <c r="C1632" s="28"/>
      <c r="D1632" s="28"/>
      <c r="E1632" s="131"/>
      <c r="F1632" s="114"/>
      <c r="G1632" s="114"/>
      <c r="H1632" s="291"/>
      <c r="I1632" s="274"/>
      <c r="J1632" s="28"/>
      <c r="K1632" s="92"/>
    </row>
    <row r="1633" spans="2:11" x14ac:dyDescent="0.25">
      <c r="B1633" s="102"/>
      <c r="C1633" s="28"/>
      <c r="D1633" s="28"/>
      <c r="E1633" s="131"/>
      <c r="F1633" s="114"/>
      <c r="G1633" s="114"/>
      <c r="H1633" s="291"/>
      <c r="I1633" s="274"/>
      <c r="J1633" s="28"/>
      <c r="K1633" s="92"/>
    </row>
    <row r="1634" spans="2:11" x14ac:dyDescent="0.25">
      <c r="B1634" s="102"/>
      <c r="C1634" s="28"/>
      <c r="D1634" s="28"/>
      <c r="E1634" s="131"/>
      <c r="F1634" s="114"/>
      <c r="G1634" s="114"/>
      <c r="H1634" s="291"/>
      <c r="I1634" s="274"/>
      <c r="J1634" s="28"/>
      <c r="K1634" s="92"/>
    </row>
    <row r="1635" spans="2:11" x14ac:dyDescent="0.25">
      <c r="B1635" s="102"/>
      <c r="C1635" s="28"/>
      <c r="D1635" s="28"/>
      <c r="E1635" s="131"/>
      <c r="F1635" s="114"/>
      <c r="G1635" s="114"/>
      <c r="H1635" s="291"/>
      <c r="I1635" s="274"/>
      <c r="J1635" s="28"/>
      <c r="K1635" s="92"/>
    </row>
    <row r="1636" spans="2:11" x14ac:dyDescent="0.25">
      <c r="B1636" s="102"/>
      <c r="C1636" s="28"/>
      <c r="D1636" s="28"/>
      <c r="E1636" s="131"/>
      <c r="F1636" s="114"/>
      <c r="G1636" s="114"/>
      <c r="H1636" s="291"/>
      <c r="I1636" s="274"/>
      <c r="J1636" s="28"/>
      <c r="K1636" s="92"/>
    </row>
    <row r="1637" spans="2:11" x14ac:dyDescent="0.25">
      <c r="B1637" s="102"/>
      <c r="C1637" s="28"/>
      <c r="D1637" s="28"/>
      <c r="E1637" s="131"/>
      <c r="F1637" s="114"/>
      <c r="G1637" s="114"/>
      <c r="H1637" s="291"/>
      <c r="I1637" s="274"/>
      <c r="J1637" s="28"/>
      <c r="K1637" s="92"/>
    </row>
    <row r="1638" spans="2:11" x14ac:dyDescent="0.25">
      <c r="B1638" s="102"/>
      <c r="C1638" s="28"/>
      <c r="D1638" s="28"/>
      <c r="E1638" s="131"/>
      <c r="F1638" s="114"/>
      <c r="G1638" s="114"/>
      <c r="H1638" s="291"/>
      <c r="I1638" s="274"/>
      <c r="J1638" s="28"/>
      <c r="K1638" s="92"/>
    </row>
    <row r="1639" spans="2:11" x14ac:dyDescent="0.25">
      <c r="B1639" s="102"/>
      <c r="C1639" s="28"/>
      <c r="D1639" s="28"/>
      <c r="E1639" s="131"/>
      <c r="F1639" s="114"/>
      <c r="G1639" s="114"/>
      <c r="H1639" s="291"/>
      <c r="I1639" s="274"/>
      <c r="J1639" s="28"/>
      <c r="K1639" s="92"/>
    </row>
    <row r="1640" spans="2:11" x14ac:dyDescent="0.25">
      <c r="B1640" s="102"/>
      <c r="C1640" s="28"/>
      <c r="D1640" s="28"/>
      <c r="E1640" s="131"/>
      <c r="F1640" s="114"/>
      <c r="G1640" s="114"/>
      <c r="H1640" s="291"/>
      <c r="I1640" s="274"/>
      <c r="J1640" s="28"/>
      <c r="K1640" s="92"/>
    </row>
    <row r="1641" spans="2:11" x14ac:dyDescent="0.25">
      <c r="B1641" s="102"/>
      <c r="C1641" s="28"/>
      <c r="D1641" s="28"/>
      <c r="E1641" s="131"/>
      <c r="F1641" s="114"/>
      <c r="G1641" s="114"/>
      <c r="H1641" s="291"/>
      <c r="I1641" s="274"/>
      <c r="J1641" s="28"/>
      <c r="K1641" s="92"/>
    </row>
    <row r="1642" spans="2:11" x14ac:dyDescent="0.25">
      <c r="B1642" s="102"/>
      <c r="C1642" s="28"/>
      <c r="D1642" s="28"/>
      <c r="E1642" s="131"/>
      <c r="F1642" s="114"/>
      <c r="G1642" s="114"/>
      <c r="H1642" s="291"/>
      <c r="I1642" s="274"/>
      <c r="J1642" s="28"/>
      <c r="K1642" s="92"/>
    </row>
    <row r="1643" spans="2:11" x14ac:dyDescent="0.25">
      <c r="B1643" s="102"/>
      <c r="C1643" s="28"/>
      <c r="D1643" s="28"/>
      <c r="E1643" s="131"/>
      <c r="F1643" s="114"/>
      <c r="G1643" s="114"/>
      <c r="H1643" s="291"/>
      <c r="I1643" s="274"/>
      <c r="J1643" s="28"/>
      <c r="K1643" s="92"/>
    </row>
    <row r="1644" spans="2:11" x14ac:dyDescent="0.25">
      <c r="B1644" s="102"/>
      <c r="C1644" s="28"/>
      <c r="D1644" s="28"/>
      <c r="E1644" s="131"/>
      <c r="F1644" s="114"/>
      <c r="G1644" s="114"/>
      <c r="H1644" s="291"/>
      <c r="I1644" s="274"/>
      <c r="J1644" s="28"/>
      <c r="K1644" s="92"/>
    </row>
    <row r="1645" spans="2:11" x14ac:dyDescent="0.25">
      <c r="B1645" s="102"/>
      <c r="C1645" s="28"/>
      <c r="D1645" s="28"/>
      <c r="E1645" s="131"/>
      <c r="F1645" s="114"/>
      <c r="G1645" s="114"/>
      <c r="H1645" s="291"/>
      <c r="I1645" s="274"/>
      <c r="J1645" s="28"/>
      <c r="K1645" s="92"/>
    </row>
    <row r="1646" spans="2:11" x14ac:dyDescent="0.25">
      <c r="B1646" s="102"/>
      <c r="C1646" s="28"/>
      <c r="D1646" s="28"/>
      <c r="E1646" s="131"/>
      <c r="F1646" s="114"/>
      <c r="G1646" s="114"/>
      <c r="H1646" s="291"/>
      <c r="I1646" s="274"/>
      <c r="J1646" s="28"/>
      <c r="K1646" s="92"/>
    </row>
    <row r="1647" spans="2:11" x14ac:dyDescent="0.25">
      <c r="B1647" s="102"/>
      <c r="C1647" s="28"/>
      <c r="D1647" s="28"/>
      <c r="E1647" s="131"/>
      <c r="F1647" s="114"/>
      <c r="G1647" s="114"/>
      <c r="H1647" s="291"/>
      <c r="I1647" s="274"/>
      <c r="J1647" s="28"/>
      <c r="K1647" s="92"/>
    </row>
    <row r="1648" spans="2:11" x14ac:dyDescent="0.25">
      <c r="B1648" s="102"/>
      <c r="C1648" s="28"/>
      <c r="D1648" s="28"/>
      <c r="E1648" s="131"/>
      <c r="F1648" s="114"/>
      <c r="G1648" s="114"/>
      <c r="H1648" s="291"/>
      <c r="I1648" s="274"/>
      <c r="J1648" s="28"/>
      <c r="K1648" s="92"/>
    </row>
    <row r="1649" spans="2:11" x14ac:dyDescent="0.25">
      <c r="B1649" s="102"/>
      <c r="C1649" s="28"/>
      <c r="D1649" s="28"/>
      <c r="E1649" s="131"/>
      <c r="F1649" s="114"/>
      <c r="G1649" s="114"/>
      <c r="H1649" s="291"/>
      <c r="I1649" s="274"/>
      <c r="J1649" s="28"/>
      <c r="K1649" s="92"/>
    </row>
    <row r="1650" spans="2:11" x14ac:dyDescent="0.25">
      <c r="B1650" s="102"/>
      <c r="C1650" s="28"/>
      <c r="D1650" s="28"/>
      <c r="E1650" s="131"/>
      <c r="F1650" s="114"/>
      <c r="G1650" s="114"/>
      <c r="H1650" s="291"/>
      <c r="I1650" s="274"/>
      <c r="J1650" s="28"/>
      <c r="K1650" s="92"/>
    </row>
    <row r="1651" spans="2:11" x14ac:dyDescent="0.25">
      <c r="B1651" s="102"/>
      <c r="C1651" s="28"/>
      <c r="D1651" s="28"/>
      <c r="E1651" s="131"/>
      <c r="F1651" s="114"/>
      <c r="G1651" s="114"/>
      <c r="H1651" s="291"/>
      <c r="I1651" s="274"/>
      <c r="J1651" s="28"/>
      <c r="K1651" s="92"/>
    </row>
    <row r="1652" spans="2:11" x14ac:dyDescent="0.25">
      <c r="B1652" s="102"/>
      <c r="C1652" s="28"/>
      <c r="D1652" s="28"/>
      <c r="E1652" s="131"/>
      <c r="F1652" s="114"/>
      <c r="G1652" s="114"/>
      <c r="H1652" s="291"/>
      <c r="I1652" s="274"/>
      <c r="J1652" s="28"/>
      <c r="K1652" s="92"/>
    </row>
    <row r="1653" spans="2:11" x14ac:dyDescent="0.25">
      <c r="B1653" s="102"/>
      <c r="C1653" s="28"/>
      <c r="D1653" s="28"/>
      <c r="E1653" s="131"/>
      <c r="F1653" s="114"/>
      <c r="G1653" s="114"/>
      <c r="H1653" s="291"/>
      <c r="I1653" s="274"/>
      <c r="J1653" s="28"/>
      <c r="K1653" s="92"/>
    </row>
    <row r="1654" spans="2:11" x14ac:dyDescent="0.25">
      <c r="B1654" s="102"/>
      <c r="C1654" s="28"/>
      <c r="D1654" s="28"/>
      <c r="E1654" s="131"/>
      <c r="F1654" s="114"/>
      <c r="G1654" s="114"/>
      <c r="H1654" s="291"/>
      <c r="I1654" s="274"/>
      <c r="J1654" s="28"/>
      <c r="K1654" s="92"/>
    </row>
    <row r="1655" spans="2:11" x14ac:dyDescent="0.25">
      <c r="B1655" s="102"/>
      <c r="C1655" s="28"/>
      <c r="D1655" s="28"/>
      <c r="E1655" s="131"/>
      <c r="F1655" s="114"/>
      <c r="G1655" s="114"/>
      <c r="H1655" s="291"/>
      <c r="I1655" s="274"/>
      <c r="J1655" s="28"/>
      <c r="K1655" s="92"/>
    </row>
    <row r="1656" spans="2:11" x14ac:dyDescent="0.25">
      <c r="B1656" s="102"/>
      <c r="C1656" s="28"/>
      <c r="D1656" s="28"/>
      <c r="E1656" s="131"/>
      <c r="F1656" s="114"/>
      <c r="G1656" s="114"/>
      <c r="H1656" s="291"/>
      <c r="I1656" s="274"/>
      <c r="J1656" s="28"/>
      <c r="K1656" s="92"/>
    </row>
    <row r="1657" spans="2:11" x14ac:dyDescent="0.25">
      <c r="B1657" s="102"/>
      <c r="C1657" s="28"/>
      <c r="D1657" s="28"/>
      <c r="E1657" s="131"/>
      <c r="F1657" s="114"/>
      <c r="G1657" s="114"/>
      <c r="H1657" s="291"/>
      <c r="I1657" s="274"/>
      <c r="J1657" s="28"/>
      <c r="K1657" s="92"/>
    </row>
    <row r="1658" spans="2:11" x14ac:dyDescent="0.25">
      <c r="B1658" s="102"/>
      <c r="C1658" s="28"/>
      <c r="D1658" s="28"/>
      <c r="E1658" s="131"/>
      <c r="F1658" s="114"/>
      <c r="G1658" s="114"/>
      <c r="H1658" s="291"/>
      <c r="I1658" s="274"/>
      <c r="J1658" s="28"/>
      <c r="K1658" s="92"/>
    </row>
    <row r="1659" spans="2:11" x14ac:dyDescent="0.25">
      <c r="B1659" s="102"/>
      <c r="C1659" s="28"/>
      <c r="D1659" s="28"/>
      <c r="E1659" s="131"/>
      <c r="F1659" s="114"/>
      <c r="G1659" s="114"/>
      <c r="H1659" s="291"/>
      <c r="I1659" s="274"/>
      <c r="J1659" s="28"/>
      <c r="K1659" s="92"/>
    </row>
    <row r="1660" spans="2:11" x14ac:dyDescent="0.25">
      <c r="B1660" s="102"/>
      <c r="C1660" s="28"/>
      <c r="D1660" s="28"/>
      <c r="E1660" s="131"/>
      <c r="F1660" s="114"/>
      <c r="G1660" s="114"/>
      <c r="H1660" s="291"/>
      <c r="I1660" s="274"/>
      <c r="J1660" s="28"/>
      <c r="K1660" s="92"/>
    </row>
    <row r="1661" spans="2:11" x14ac:dyDescent="0.25">
      <c r="B1661" s="102"/>
      <c r="C1661" s="28"/>
      <c r="D1661" s="28"/>
      <c r="E1661" s="131"/>
      <c r="F1661" s="114"/>
      <c r="G1661" s="114"/>
      <c r="H1661" s="291"/>
      <c r="I1661" s="274"/>
      <c r="J1661" s="28"/>
      <c r="K1661" s="92"/>
    </row>
    <row r="1662" spans="2:11" x14ac:dyDescent="0.25">
      <c r="B1662" s="102"/>
      <c r="C1662" s="28"/>
      <c r="D1662" s="28"/>
      <c r="E1662" s="131"/>
      <c r="F1662" s="114"/>
      <c r="G1662" s="114"/>
      <c r="H1662" s="291"/>
      <c r="I1662" s="274"/>
      <c r="J1662" s="28"/>
      <c r="K1662" s="92"/>
    </row>
    <row r="1663" spans="2:11" x14ac:dyDescent="0.25">
      <c r="B1663" s="102"/>
      <c r="C1663" s="28"/>
      <c r="D1663" s="28"/>
      <c r="E1663" s="131"/>
      <c r="F1663" s="114"/>
      <c r="G1663" s="114"/>
      <c r="H1663" s="291"/>
      <c r="I1663" s="274"/>
      <c r="J1663" s="28"/>
      <c r="K1663" s="92"/>
    </row>
    <row r="1664" spans="2:11" x14ac:dyDescent="0.25">
      <c r="B1664" s="102"/>
      <c r="C1664" s="28"/>
      <c r="D1664" s="28"/>
      <c r="E1664" s="131"/>
      <c r="F1664" s="114"/>
      <c r="G1664" s="114"/>
      <c r="H1664" s="291"/>
      <c r="I1664" s="274"/>
      <c r="J1664" s="28"/>
      <c r="K1664" s="92"/>
    </row>
    <row r="1665" spans="2:11" x14ac:dyDescent="0.25">
      <c r="B1665" s="102"/>
      <c r="C1665" s="28"/>
      <c r="D1665" s="28"/>
      <c r="E1665" s="131"/>
      <c r="F1665" s="114"/>
      <c r="G1665" s="114"/>
      <c r="H1665" s="291"/>
      <c r="I1665" s="274"/>
      <c r="J1665" s="28"/>
      <c r="K1665" s="92"/>
    </row>
    <row r="1666" spans="2:11" x14ac:dyDescent="0.25">
      <c r="B1666" s="102"/>
      <c r="C1666" s="28"/>
      <c r="D1666" s="28"/>
      <c r="E1666" s="131"/>
      <c r="F1666" s="114"/>
      <c r="G1666" s="114"/>
      <c r="H1666" s="291"/>
      <c r="I1666" s="274"/>
      <c r="J1666" s="28"/>
      <c r="K1666" s="92"/>
    </row>
    <row r="1667" spans="2:11" x14ac:dyDescent="0.25">
      <c r="B1667" s="102"/>
      <c r="C1667" s="28"/>
      <c r="D1667" s="28"/>
      <c r="E1667" s="131"/>
      <c r="F1667" s="114"/>
      <c r="G1667" s="114"/>
      <c r="H1667" s="291"/>
      <c r="I1667" s="274"/>
      <c r="J1667" s="28"/>
      <c r="K1667" s="92"/>
    </row>
    <row r="1668" spans="2:11" x14ac:dyDescent="0.25">
      <c r="B1668" s="102"/>
      <c r="C1668" s="28"/>
      <c r="D1668" s="28"/>
      <c r="E1668" s="131"/>
      <c r="F1668" s="114"/>
      <c r="G1668" s="114"/>
      <c r="H1668" s="291"/>
      <c r="I1668" s="274"/>
      <c r="J1668" s="28"/>
      <c r="K1668" s="92"/>
    </row>
    <row r="1669" spans="2:11" x14ac:dyDescent="0.25">
      <c r="B1669" s="102"/>
      <c r="C1669" s="28"/>
      <c r="D1669" s="28"/>
      <c r="E1669" s="131"/>
      <c r="F1669" s="114"/>
      <c r="G1669" s="114"/>
      <c r="H1669" s="291"/>
      <c r="I1669" s="274"/>
      <c r="J1669" s="28"/>
      <c r="K1669" s="92"/>
    </row>
    <row r="1670" spans="2:11" x14ac:dyDescent="0.25">
      <c r="B1670" s="102"/>
      <c r="C1670" s="28"/>
      <c r="D1670" s="28"/>
      <c r="E1670" s="131"/>
      <c r="F1670" s="114"/>
      <c r="G1670" s="114"/>
      <c r="H1670" s="291"/>
      <c r="I1670" s="274"/>
      <c r="J1670" s="28"/>
      <c r="K1670" s="92"/>
    </row>
    <row r="1671" spans="2:11" x14ac:dyDescent="0.25">
      <c r="B1671" s="102"/>
      <c r="C1671" s="28"/>
      <c r="D1671" s="28"/>
      <c r="E1671" s="131"/>
      <c r="F1671" s="114"/>
      <c r="G1671" s="114"/>
      <c r="H1671" s="291"/>
      <c r="I1671" s="274"/>
      <c r="J1671" s="28"/>
      <c r="K1671" s="92"/>
    </row>
    <row r="1672" spans="2:11" x14ac:dyDescent="0.25">
      <c r="B1672" s="102"/>
      <c r="C1672" s="28"/>
      <c r="D1672" s="28"/>
      <c r="E1672" s="131"/>
      <c r="F1672" s="114"/>
      <c r="G1672" s="114"/>
      <c r="H1672" s="291"/>
      <c r="I1672" s="274"/>
      <c r="J1672" s="28"/>
      <c r="K1672" s="92"/>
    </row>
    <row r="1673" spans="2:11" x14ac:dyDescent="0.25">
      <c r="B1673" s="102"/>
      <c r="C1673" s="28"/>
      <c r="D1673" s="28"/>
      <c r="E1673" s="131"/>
      <c r="F1673" s="114"/>
      <c r="G1673" s="114"/>
      <c r="H1673" s="291"/>
      <c r="I1673" s="274"/>
      <c r="J1673" s="28"/>
      <c r="K1673" s="92"/>
    </row>
    <row r="1674" spans="2:11" x14ac:dyDescent="0.25">
      <c r="B1674" s="102"/>
      <c r="C1674" s="28"/>
      <c r="D1674" s="28"/>
      <c r="E1674" s="131"/>
      <c r="F1674" s="114"/>
      <c r="G1674" s="114"/>
      <c r="H1674" s="291"/>
      <c r="I1674" s="274"/>
      <c r="J1674" s="28"/>
      <c r="K1674" s="92"/>
    </row>
    <row r="1675" spans="2:11" x14ac:dyDescent="0.25">
      <c r="B1675" s="102"/>
      <c r="C1675" s="28"/>
      <c r="D1675" s="28"/>
      <c r="E1675" s="131"/>
      <c r="F1675" s="114"/>
      <c r="G1675" s="114"/>
      <c r="H1675" s="291"/>
      <c r="I1675" s="274"/>
      <c r="J1675" s="28"/>
      <c r="K1675" s="92"/>
    </row>
    <row r="1676" spans="2:11" x14ac:dyDescent="0.25">
      <c r="B1676" s="102"/>
      <c r="C1676" s="28"/>
      <c r="D1676" s="28"/>
      <c r="E1676" s="131"/>
      <c r="F1676" s="114"/>
      <c r="G1676" s="114"/>
      <c r="H1676" s="291"/>
      <c r="I1676" s="274"/>
      <c r="J1676" s="28"/>
      <c r="K1676" s="92"/>
    </row>
    <row r="1677" spans="2:11" x14ac:dyDescent="0.25">
      <c r="B1677" s="102"/>
      <c r="C1677" s="28"/>
      <c r="D1677" s="28"/>
      <c r="E1677" s="131"/>
      <c r="F1677" s="114"/>
      <c r="G1677" s="114"/>
      <c r="H1677" s="291"/>
      <c r="I1677" s="274"/>
      <c r="J1677" s="28"/>
      <c r="K1677" s="92"/>
    </row>
    <row r="1678" spans="2:11" x14ac:dyDescent="0.25">
      <c r="B1678" s="102"/>
      <c r="C1678" s="28"/>
      <c r="D1678" s="28"/>
      <c r="E1678" s="131"/>
      <c r="F1678" s="114"/>
      <c r="G1678" s="114"/>
      <c r="H1678" s="291"/>
      <c r="I1678" s="274"/>
      <c r="J1678" s="28"/>
      <c r="K1678" s="92"/>
    </row>
    <row r="1679" spans="2:11" x14ac:dyDescent="0.25">
      <c r="B1679" s="102"/>
      <c r="C1679" s="28"/>
      <c r="D1679" s="28"/>
      <c r="E1679" s="131"/>
      <c r="F1679" s="114"/>
      <c r="G1679" s="114"/>
      <c r="H1679" s="291"/>
      <c r="I1679" s="274"/>
      <c r="J1679" s="28"/>
      <c r="K1679" s="92"/>
    </row>
    <row r="1680" spans="2:11" x14ac:dyDescent="0.25">
      <c r="B1680" s="102"/>
      <c r="C1680" s="28"/>
      <c r="D1680" s="28"/>
      <c r="E1680" s="131"/>
      <c r="F1680" s="114"/>
      <c r="G1680" s="114"/>
      <c r="H1680" s="291"/>
      <c r="I1680" s="274"/>
      <c r="J1680" s="28"/>
      <c r="K1680" s="92"/>
    </row>
    <row r="1681" spans="2:11" x14ac:dyDescent="0.25">
      <c r="B1681" s="102"/>
      <c r="C1681" s="28"/>
      <c r="D1681" s="28"/>
      <c r="E1681" s="131"/>
      <c r="F1681" s="114"/>
      <c r="G1681" s="114"/>
      <c r="H1681" s="291"/>
      <c r="I1681" s="274"/>
      <c r="J1681" s="28"/>
      <c r="K1681" s="92"/>
    </row>
    <row r="1682" spans="2:11" x14ac:dyDescent="0.25">
      <c r="B1682" s="102"/>
      <c r="C1682" s="28"/>
      <c r="D1682" s="28"/>
      <c r="E1682" s="131"/>
      <c r="F1682" s="114"/>
      <c r="G1682" s="114"/>
      <c r="H1682" s="291"/>
      <c r="I1682" s="274"/>
      <c r="J1682" s="28"/>
      <c r="K1682" s="92"/>
    </row>
    <row r="1683" spans="2:11" x14ac:dyDescent="0.25">
      <c r="B1683" s="102"/>
      <c r="C1683" s="28"/>
      <c r="D1683" s="28"/>
      <c r="E1683" s="131"/>
      <c r="F1683" s="114"/>
      <c r="G1683" s="114"/>
      <c r="H1683" s="291"/>
      <c r="I1683" s="274"/>
      <c r="J1683" s="28"/>
      <c r="K1683" s="92"/>
    </row>
    <row r="1684" spans="2:11" x14ac:dyDescent="0.25">
      <c r="B1684" s="102"/>
      <c r="C1684" s="28"/>
      <c r="D1684" s="28"/>
      <c r="E1684" s="131"/>
      <c r="F1684" s="114"/>
      <c r="G1684" s="114"/>
      <c r="H1684" s="291"/>
      <c r="I1684" s="274"/>
      <c r="J1684" s="28"/>
      <c r="K1684" s="92"/>
    </row>
    <row r="1685" spans="2:11" x14ac:dyDescent="0.25">
      <c r="B1685" s="102"/>
      <c r="C1685" s="28"/>
      <c r="D1685" s="28"/>
      <c r="E1685" s="131"/>
      <c r="F1685" s="114"/>
      <c r="G1685" s="114"/>
      <c r="H1685" s="291"/>
      <c r="I1685" s="274"/>
      <c r="J1685" s="28"/>
      <c r="K1685" s="92"/>
    </row>
    <row r="1686" spans="2:11" x14ac:dyDescent="0.25">
      <c r="B1686" s="102"/>
      <c r="C1686" s="28"/>
      <c r="D1686" s="28"/>
      <c r="E1686" s="131"/>
      <c r="F1686" s="114"/>
      <c r="G1686" s="114"/>
      <c r="H1686" s="291"/>
      <c r="I1686" s="274"/>
      <c r="J1686" s="28"/>
      <c r="K1686" s="92"/>
    </row>
    <row r="1687" spans="2:11" x14ac:dyDescent="0.25">
      <c r="B1687" s="102"/>
      <c r="C1687" s="28"/>
      <c r="D1687" s="28"/>
      <c r="E1687" s="131"/>
      <c r="F1687" s="114"/>
      <c r="G1687" s="114"/>
      <c r="H1687" s="291"/>
      <c r="I1687" s="274"/>
      <c r="J1687" s="28"/>
      <c r="K1687" s="92"/>
    </row>
    <row r="1688" spans="2:11" x14ac:dyDescent="0.25">
      <c r="B1688" s="102"/>
      <c r="C1688" s="28"/>
      <c r="D1688" s="28"/>
      <c r="E1688" s="131"/>
      <c r="F1688" s="114"/>
      <c r="G1688" s="114"/>
      <c r="H1688" s="291"/>
      <c r="I1688" s="274"/>
      <c r="J1688" s="28"/>
      <c r="K1688" s="92"/>
    </row>
    <row r="1689" spans="2:11" x14ac:dyDescent="0.25">
      <c r="B1689" s="102"/>
      <c r="C1689" s="28"/>
      <c r="D1689" s="28"/>
      <c r="E1689" s="131"/>
      <c r="F1689" s="114"/>
      <c r="G1689" s="114"/>
      <c r="H1689" s="291"/>
      <c r="I1689" s="274"/>
      <c r="J1689" s="28"/>
      <c r="K1689" s="92"/>
    </row>
    <row r="1690" spans="2:11" x14ac:dyDescent="0.25">
      <c r="B1690" s="102"/>
      <c r="C1690" s="28"/>
      <c r="D1690" s="28"/>
      <c r="E1690" s="131"/>
      <c r="F1690" s="114"/>
      <c r="G1690" s="114"/>
      <c r="H1690" s="291"/>
      <c r="I1690" s="274"/>
      <c r="J1690" s="28"/>
      <c r="K1690" s="92"/>
    </row>
    <row r="1691" spans="2:11" x14ac:dyDescent="0.25">
      <c r="B1691" s="102"/>
      <c r="C1691" s="28"/>
      <c r="D1691" s="28"/>
      <c r="E1691" s="131"/>
      <c r="F1691" s="114"/>
      <c r="G1691" s="114"/>
      <c r="H1691" s="291"/>
      <c r="I1691" s="274"/>
      <c r="J1691" s="28"/>
      <c r="K1691" s="92"/>
    </row>
    <row r="1692" spans="2:11" x14ac:dyDescent="0.25">
      <c r="B1692" s="102"/>
      <c r="C1692" s="28"/>
      <c r="D1692" s="28"/>
      <c r="E1692" s="131"/>
      <c r="F1692" s="114"/>
      <c r="G1692" s="114"/>
      <c r="H1692" s="291"/>
      <c r="I1692" s="274"/>
      <c r="J1692" s="28"/>
      <c r="K1692" s="92"/>
    </row>
    <row r="1693" spans="2:11" x14ac:dyDescent="0.25">
      <c r="B1693" s="102"/>
      <c r="C1693" s="28"/>
      <c r="D1693" s="28"/>
      <c r="E1693" s="131"/>
      <c r="F1693" s="114"/>
      <c r="G1693" s="114"/>
      <c r="H1693" s="291"/>
      <c r="I1693" s="274"/>
      <c r="J1693" s="28"/>
      <c r="K1693" s="92"/>
    </row>
    <row r="1694" spans="2:11" x14ac:dyDescent="0.25">
      <c r="B1694" s="102"/>
      <c r="C1694" s="28"/>
      <c r="D1694" s="28"/>
      <c r="E1694" s="131"/>
      <c r="F1694" s="114"/>
      <c r="G1694" s="114"/>
      <c r="H1694" s="291"/>
      <c r="I1694" s="274"/>
      <c r="J1694" s="28"/>
      <c r="K1694" s="92"/>
    </row>
    <row r="1695" spans="2:11" x14ac:dyDescent="0.25">
      <c r="B1695" s="102"/>
      <c r="C1695" s="28"/>
      <c r="D1695" s="28"/>
      <c r="E1695" s="131"/>
      <c r="F1695" s="114"/>
      <c r="G1695" s="114"/>
      <c r="H1695" s="291"/>
      <c r="I1695" s="274"/>
      <c r="J1695" s="28"/>
      <c r="K1695" s="92"/>
    </row>
    <row r="1696" spans="2:11" x14ac:dyDescent="0.25">
      <c r="B1696" s="102"/>
      <c r="C1696" s="28"/>
      <c r="D1696" s="28"/>
      <c r="E1696" s="131"/>
      <c r="F1696" s="114"/>
      <c r="G1696" s="114"/>
      <c r="H1696" s="291"/>
      <c r="I1696" s="274"/>
      <c r="J1696" s="28"/>
      <c r="K1696" s="92"/>
    </row>
    <row r="1697" spans="2:11" x14ac:dyDescent="0.25">
      <c r="B1697" s="102"/>
      <c r="C1697" s="28"/>
      <c r="D1697" s="28"/>
      <c r="E1697" s="131"/>
      <c r="F1697" s="114"/>
      <c r="G1697" s="114"/>
      <c r="H1697" s="291"/>
      <c r="I1697" s="274"/>
      <c r="J1697" s="28"/>
      <c r="K1697" s="92"/>
    </row>
    <row r="1698" spans="2:11" x14ac:dyDescent="0.25">
      <c r="B1698" s="102"/>
      <c r="C1698" s="28"/>
      <c r="D1698" s="28"/>
      <c r="E1698" s="131"/>
      <c r="F1698" s="114"/>
      <c r="G1698" s="114"/>
      <c r="H1698" s="291"/>
      <c r="I1698" s="274"/>
      <c r="J1698" s="28"/>
      <c r="K1698" s="92"/>
    </row>
    <row r="1699" spans="2:11" x14ac:dyDescent="0.25">
      <c r="B1699" s="102"/>
      <c r="C1699" s="28"/>
      <c r="D1699" s="28"/>
      <c r="E1699" s="131"/>
      <c r="F1699" s="114"/>
      <c r="G1699" s="114"/>
      <c r="H1699" s="291"/>
      <c r="I1699" s="274"/>
      <c r="J1699" s="28"/>
      <c r="K1699" s="92"/>
    </row>
    <row r="1700" spans="2:11" x14ac:dyDescent="0.25">
      <c r="B1700" s="102"/>
      <c r="C1700" s="28"/>
      <c r="D1700" s="28"/>
      <c r="E1700" s="131"/>
      <c r="F1700" s="114"/>
      <c r="G1700" s="114"/>
      <c r="H1700" s="291"/>
      <c r="I1700" s="274"/>
      <c r="J1700" s="28"/>
      <c r="K1700" s="92"/>
    </row>
    <row r="1701" spans="2:11" x14ac:dyDescent="0.25">
      <c r="B1701" s="102"/>
      <c r="C1701" s="28"/>
      <c r="D1701" s="28"/>
      <c r="E1701" s="131"/>
      <c r="F1701" s="114"/>
      <c r="G1701" s="114"/>
      <c r="H1701" s="291"/>
      <c r="I1701" s="274"/>
      <c r="J1701" s="28"/>
      <c r="K1701" s="92"/>
    </row>
    <row r="1702" spans="2:11" hidden="1" x14ac:dyDescent="0.25">
      <c r="B1702" s="337"/>
      <c r="C1702" s="258"/>
      <c r="D1702" s="258"/>
      <c r="E1702" s="329"/>
      <c r="F1702" s="330"/>
      <c r="G1702" s="330"/>
      <c r="H1702" s="302"/>
      <c r="I1702" s="303"/>
      <c r="J1702" s="258"/>
      <c r="K1702" s="92"/>
    </row>
    <row r="1703" spans="2:11" hidden="1" x14ac:dyDescent="0.25">
      <c r="B1703" s="337"/>
      <c r="C1703" s="258"/>
      <c r="D1703" s="258"/>
      <c r="E1703" s="329"/>
      <c r="F1703" s="330"/>
      <c r="G1703" s="330"/>
      <c r="H1703" s="302"/>
      <c r="I1703" s="303"/>
      <c r="J1703" s="258"/>
      <c r="K1703" s="92"/>
    </row>
    <row r="1704" spans="2:11" hidden="1" x14ac:dyDescent="0.25">
      <c r="B1704" s="337"/>
      <c r="C1704" s="258"/>
      <c r="D1704" s="258"/>
      <c r="E1704" s="329"/>
      <c r="F1704" s="330"/>
      <c r="G1704" s="330"/>
      <c r="H1704" s="302"/>
      <c r="I1704" s="303"/>
      <c r="J1704" s="258"/>
      <c r="K1704" s="92"/>
    </row>
    <row r="1705" spans="2:11" hidden="1" x14ac:dyDescent="0.25">
      <c r="B1705" s="337"/>
      <c r="C1705" s="258"/>
      <c r="D1705" s="258"/>
      <c r="E1705" s="329"/>
      <c r="F1705" s="330"/>
      <c r="G1705" s="330"/>
      <c r="H1705" s="302"/>
      <c r="I1705" s="303"/>
      <c r="J1705" s="258"/>
      <c r="K1705" s="92"/>
    </row>
    <row r="1706" spans="2:11" hidden="1" x14ac:dyDescent="0.25">
      <c r="B1706" s="337"/>
      <c r="C1706" s="258"/>
      <c r="D1706" s="258"/>
      <c r="E1706" s="329"/>
      <c r="F1706" s="330"/>
      <c r="G1706" s="330"/>
      <c r="H1706" s="302"/>
      <c r="I1706" s="303"/>
      <c r="J1706" s="258"/>
      <c r="K1706" s="92"/>
    </row>
    <row r="1707" spans="2:11" hidden="1" x14ac:dyDescent="0.25">
      <c r="B1707" s="337"/>
      <c r="C1707" s="258"/>
      <c r="D1707" s="258"/>
      <c r="E1707" s="329"/>
      <c r="F1707" s="330"/>
      <c r="G1707" s="330"/>
      <c r="H1707" s="302"/>
      <c r="I1707" s="303"/>
      <c r="J1707" s="258"/>
      <c r="K1707" s="92"/>
    </row>
    <row r="1708" spans="2:11" hidden="1" x14ac:dyDescent="0.25">
      <c r="B1708" s="337"/>
      <c r="C1708" s="258"/>
      <c r="D1708" s="258"/>
      <c r="E1708" s="329"/>
      <c r="F1708" s="330"/>
      <c r="G1708" s="330"/>
      <c r="H1708" s="302"/>
      <c r="I1708" s="303"/>
      <c r="J1708" s="258"/>
      <c r="K1708" s="92"/>
    </row>
    <row r="1709" spans="2:11" hidden="1" x14ac:dyDescent="0.25">
      <c r="B1709" s="337"/>
      <c r="C1709" s="258"/>
      <c r="D1709" s="258"/>
      <c r="E1709" s="329"/>
      <c r="F1709" s="330"/>
      <c r="G1709" s="330"/>
      <c r="H1709" s="302"/>
      <c r="I1709" s="303"/>
      <c r="J1709" s="258"/>
      <c r="K1709" s="92"/>
    </row>
    <row r="1710" spans="2:11" hidden="1" x14ac:dyDescent="0.25">
      <c r="B1710" s="337"/>
      <c r="C1710" s="258"/>
      <c r="D1710" s="258"/>
      <c r="E1710" s="329"/>
      <c r="F1710" s="330"/>
      <c r="G1710" s="330"/>
      <c r="H1710" s="302"/>
      <c r="I1710" s="303"/>
      <c r="J1710" s="258"/>
      <c r="K1710" s="92"/>
    </row>
    <row r="1711" spans="2:11" hidden="1" x14ac:dyDescent="0.25">
      <c r="B1711" s="337"/>
      <c r="C1711" s="258"/>
      <c r="D1711" s="258"/>
      <c r="E1711" s="329"/>
      <c r="F1711" s="330"/>
      <c r="G1711" s="330"/>
      <c r="H1711" s="302"/>
      <c r="I1711" s="303"/>
      <c r="J1711" s="258"/>
      <c r="K1711" s="92"/>
    </row>
    <row r="1712" spans="2:11" hidden="1" x14ac:dyDescent="0.25">
      <c r="B1712" s="337"/>
      <c r="C1712" s="258"/>
      <c r="D1712" s="258"/>
      <c r="E1712" s="329"/>
      <c r="F1712" s="330"/>
      <c r="G1712" s="330"/>
      <c r="H1712" s="302"/>
      <c r="I1712" s="303"/>
      <c r="J1712" s="258"/>
      <c r="K1712" s="92"/>
    </row>
    <row r="1713" spans="2:11" hidden="1" x14ac:dyDescent="0.25">
      <c r="B1713" s="337"/>
      <c r="C1713" s="258"/>
      <c r="D1713" s="258"/>
      <c r="E1713" s="329"/>
      <c r="F1713" s="330"/>
      <c r="G1713" s="330"/>
      <c r="H1713" s="302"/>
      <c r="I1713" s="303"/>
      <c r="J1713" s="258"/>
      <c r="K1713" s="92"/>
    </row>
    <row r="1714" spans="2:11" hidden="1" x14ac:dyDescent="0.25">
      <c r="B1714" s="337"/>
      <c r="C1714" s="258"/>
      <c r="D1714" s="258"/>
      <c r="E1714" s="329"/>
      <c r="F1714" s="330"/>
      <c r="G1714" s="330"/>
      <c r="H1714" s="302"/>
      <c r="I1714" s="303"/>
      <c r="J1714" s="258"/>
      <c r="K1714" s="92"/>
    </row>
    <row r="1715" spans="2:11" hidden="1" x14ac:dyDescent="0.25">
      <c r="B1715" s="337"/>
      <c r="C1715" s="258"/>
      <c r="D1715" s="258"/>
      <c r="E1715" s="329"/>
      <c r="F1715" s="330"/>
      <c r="G1715" s="330"/>
      <c r="H1715" s="302"/>
      <c r="I1715" s="303"/>
      <c r="J1715" s="258"/>
      <c r="K1715" s="92"/>
    </row>
    <row r="1716" spans="2:11" hidden="1" x14ac:dyDescent="0.25">
      <c r="B1716" s="337"/>
      <c r="C1716" s="258"/>
      <c r="D1716" s="258"/>
      <c r="E1716" s="329"/>
      <c r="F1716" s="330"/>
      <c r="G1716" s="330"/>
      <c r="H1716" s="302"/>
      <c r="I1716" s="303"/>
      <c r="J1716" s="258"/>
      <c r="K1716" s="92"/>
    </row>
    <row r="1717" spans="2:11" hidden="1" x14ac:dyDescent="0.25">
      <c r="B1717" s="337"/>
      <c r="C1717" s="258"/>
      <c r="D1717" s="258"/>
      <c r="E1717" s="329"/>
      <c r="F1717" s="330"/>
      <c r="G1717" s="330"/>
      <c r="H1717" s="302"/>
      <c r="I1717" s="303"/>
      <c r="J1717" s="258"/>
      <c r="K1717" s="92"/>
    </row>
    <row r="1718" spans="2:11" hidden="1" x14ac:dyDescent="0.25">
      <c r="B1718" s="337"/>
      <c r="C1718" s="258"/>
      <c r="D1718" s="258"/>
      <c r="E1718" s="329"/>
      <c r="F1718" s="330"/>
      <c r="G1718" s="330"/>
      <c r="H1718" s="302"/>
      <c r="I1718" s="303"/>
      <c r="J1718" s="258"/>
      <c r="K1718" s="92"/>
    </row>
    <row r="1719" spans="2:11" hidden="1" x14ac:dyDescent="0.25">
      <c r="B1719" s="337"/>
      <c r="C1719" s="258"/>
      <c r="D1719" s="258"/>
      <c r="E1719" s="329"/>
      <c r="F1719" s="330"/>
      <c r="G1719" s="330"/>
      <c r="H1719" s="302"/>
      <c r="I1719" s="303"/>
      <c r="J1719" s="258"/>
      <c r="K1719" s="92"/>
    </row>
    <row r="1720" spans="2:11" hidden="1" x14ac:dyDescent="0.25">
      <c r="B1720" s="337"/>
      <c r="C1720" s="258"/>
      <c r="D1720" s="258"/>
      <c r="E1720" s="329"/>
      <c r="F1720" s="330"/>
      <c r="G1720" s="330"/>
      <c r="H1720" s="302"/>
      <c r="I1720" s="303"/>
      <c r="J1720" s="258"/>
      <c r="K1720" s="92"/>
    </row>
    <row r="1721" spans="2:11" hidden="1" x14ac:dyDescent="0.25">
      <c r="B1721" s="337"/>
      <c r="C1721" s="258"/>
      <c r="D1721" s="258"/>
      <c r="E1721" s="329"/>
      <c r="F1721" s="330"/>
      <c r="G1721" s="330"/>
      <c r="H1721" s="302"/>
      <c r="I1721" s="303"/>
      <c r="J1721" s="258"/>
      <c r="K1721" s="92"/>
    </row>
    <row r="1722" spans="2:11" hidden="1" x14ac:dyDescent="0.25">
      <c r="B1722" s="337"/>
      <c r="C1722" s="258"/>
      <c r="D1722" s="258"/>
      <c r="E1722" s="329"/>
      <c r="F1722" s="330"/>
      <c r="G1722" s="330"/>
      <c r="H1722" s="302"/>
      <c r="I1722" s="303"/>
      <c r="J1722" s="258"/>
      <c r="K1722" s="92"/>
    </row>
    <row r="1723" spans="2:11" hidden="1" x14ac:dyDescent="0.25">
      <c r="B1723" s="337"/>
      <c r="C1723" s="258"/>
      <c r="D1723" s="258"/>
      <c r="E1723" s="329"/>
      <c r="F1723" s="330"/>
      <c r="G1723" s="330"/>
      <c r="H1723" s="302"/>
      <c r="I1723" s="303"/>
      <c r="J1723" s="258"/>
      <c r="K1723" s="92"/>
    </row>
    <row r="1724" spans="2:11" hidden="1" x14ac:dyDescent="0.25">
      <c r="B1724" s="337"/>
      <c r="C1724" s="258"/>
      <c r="D1724" s="258"/>
      <c r="E1724" s="329"/>
      <c r="F1724" s="330"/>
      <c r="G1724" s="330"/>
      <c r="H1724" s="302"/>
      <c r="I1724" s="303"/>
      <c r="J1724" s="258"/>
      <c r="K1724" s="92"/>
    </row>
    <row r="1725" spans="2:11" hidden="1" x14ac:dyDescent="0.25">
      <c r="B1725" s="337"/>
      <c r="C1725" s="258"/>
      <c r="D1725" s="258"/>
      <c r="E1725" s="329"/>
      <c r="F1725" s="330"/>
      <c r="G1725" s="330"/>
      <c r="H1725" s="302"/>
      <c r="I1725" s="303"/>
      <c r="J1725" s="258"/>
      <c r="K1725" s="92"/>
    </row>
    <row r="1726" spans="2:11" hidden="1" x14ac:dyDescent="0.25">
      <c r="B1726" s="337"/>
      <c r="C1726" s="258"/>
      <c r="D1726" s="258"/>
      <c r="E1726" s="329"/>
      <c r="F1726" s="330"/>
      <c r="G1726" s="330"/>
      <c r="H1726" s="302"/>
      <c r="I1726" s="303"/>
      <c r="J1726" s="258"/>
      <c r="K1726" s="92"/>
    </row>
    <row r="1727" spans="2:11" hidden="1" x14ac:dyDescent="0.25">
      <c r="B1727" s="337"/>
      <c r="C1727" s="258"/>
      <c r="D1727" s="258"/>
      <c r="E1727" s="329"/>
      <c r="F1727" s="330"/>
      <c r="G1727" s="330"/>
      <c r="H1727" s="302"/>
      <c r="I1727" s="303"/>
      <c r="J1727" s="258"/>
      <c r="K1727" s="92"/>
    </row>
    <row r="1728" spans="2:11" hidden="1" x14ac:dyDescent="0.25">
      <c r="B1728" s="337"/>
      <c r="C1728" s="258"/>
      <c r="D1728" s="258"/>
      <c r="E1728" s="329"/>
      <c r="F1728" s="330"/>
      <c r="G1728" s="330"/>
      <c r="H1728" s="302"/>
      <c r="I1728" s="303"/>
      <c r="J1728" s="258"/>
      <c r="K1728" s="92"/>
    </row>
    <row r="1729" spans="2:11" hidden="1" x14ac:dyDescent="0.25">
      <c r="B1729" s="337"/>
      <c r="C1729" s="258"/>
      <c r="D1729" s="258"/>
      <c r="E1729" s="329"/>
      <c r="F1729" s="330"/>
      <c r="G1729" s="330"/>
      <c r="H1729" s="302"/>
      <c r="I1729" s="303"/>
      <c r="J1729" s="258"/>
      <c r="K1729" s="92"/>
    </row>
    <row r="1730" spans="2:11" hidden="1" x14ac:dyDescent="0.25">
      <c r="B1730" s="337"/>
      <c r="C1730" s="258"/>
      <c r="D1730" s="258"/>
      <c r="E1730" s="329"/>
      <c r="F1730" s="330"/>
      <c r="G1730" s="330"/>
      <c r="H1730" s="302"/>
      <c r="I1730" s="303"/>
      <c r="J1730" s="258"/>
      <c r="K1730" s="92"/>
    </row>
    <row r="1731" spans="2:11" hidden="1" x14ac:dyDescent="0.25">
      <c r="B1731" s="337"/>
      <c r="C1731" s="258"/>
      <c r="D1731" s="258"/>
      <c r="E1731" s="329"/>
      <c r="F1731" s="330"/>
      <c r="G1731" s="330"/>
      <c r="H1731" s="302"/>
      <c r="I1731" s="303"/>
      <c r="J1731" s="258"/>
      <c r="K1731" s="92"/>
    </row>
    <row r="1732" spans="2:11" hidden="1" x14ac:dyDescent="0.25">
      <c r="B1732" s="337"/>
      <c r="C1732" s="258"/>
      <c r="D1732" s="258"/>
      <c r="E1732" s="329"/>
      <c r="F1732" s="330"/>
      <c r="G1732" s="330"/>
      <c r="H1732" s="302"/>
      <c r="I1732" s="303"/>
      <c r="J1732" s="258"/>
      <c r="K1732" s="92"/>
    </row>
    <row r="1733" spans="2:11" hidden="1" x14ac:dyDescent="0.25">
      <c r="B1733" s="337"/>
      <c r="C1733" s="258"/>
      <c r="D1733" s="258"/>
      <c r="E1733" s="329"/>
      <c r="F1733" s="330"/>
      <c r="G1733" s="330"/>
      <c r="H1733" s="302"/>
      <c r="I1733" s="303"/>
      <c r="J1733" s="258"/>
      <c r="K1733" s="92"/>
    </row>
    <row r="1734" spans="2:11" hidden="1" x14ac:dyDescent="0.25">
      <c r="B1734" s="337"/>
      <c r="C1734" s="258"/>
      <c r="D1734" s="258"/>
      <c r="E1734" s="329"/>
      <c r="F1734" s="330"/>
      <c r="G1734" s="330"/>
      <c r="H1734" s="302"/>
      <c r="I1734" s="303"/>
      <c r="J1734" s="258"/>
      <c r="K1734" s="92"/>
    </row>
    <row r="1735" spans="2:11" hidden="1" x14ac:dyDescent="0.25">
      <c r="B1735" s="337"/>
      <c r="C1735" s="258"/>
      <c r="D1735" s="258"/>
      <c r="E1735" s="329"/>
      <c r="F1735" s="330"/>
      <c r="G1735" s="330"/>
      <c r="H1735" s="302"/>
      <c r="I1735" s="303"/>
      <c r="J1735" s="258"/>
      <c r="K1735" s="92"/>
    </row>
    <row r="1736" spans="2:11" hidden="1" x14ac:dyDescent="0.25">
      <c r="B1736" s="337"/>
      <c r="C1736" s="258"/>
      <c r="D1736" s="258"/>
      <c r="E1736" s="329"/>
      <c r="F1736" s="330"/>
      <c r="G1736" s="330"/>
      <c r="H1736" s="302"/>
      <c r="I1736" s="303"/>
      <c r="J1736" s="258"/>
      <c r="K1736" s="92"/>
    </row>
    <row r="1737" spans="2:11" hidden="1" x14ac:dyDescent="0.25">
      <c r="B1737" s="337"/>
      <c r="C1737" s="258"/>
      <c r="D1737" s="258"/>
      <c r="E1737" s="329"/>
      <c r="F1737" s="330"/>
      <c r="G1737" s="330"/>
      <c r="H1737" s="302"/>
      <c r="I1737" s="303"/>
      <c r="J1737" s="258"/>
      <c r="K1737" s="92"/>
    </row>
    <row r="1738" spans="2:11" hidden="1" x14ac:dyDescent="0.25">
      <c r="B1738" s="337"/>
      <c r="C1738" s="258"/>
      <c r="D1738" s="258"/>
      <c r="E1738" s="329"/>
      <c r="F1738" s="330"/>
      <c r="G1738" s="330"/>
      <c r="H1738" s="302"/>
      <c r="I1738" s="303"/>
      <c r="J1738" s="258"/>
      <c r="K1738" s="92"/>
    </row>
    <row r="1739" spans="2:11" hidden="1" x14ac:dyDescent="0.25">
      <c r="B1739" s="337"/>
      <c r="C1739" s="258"/>
      <c r="D1739" s="258"/>
      <c r="E1739" s="329"/>
      <c r="F1739" s="330"/>
      <c r="G1739" s="330"/>
      <c r="H1739" s="302"/>
      <c r="I1739" s="303"/>
      <c r="J1739" s="258"/>
      <c r="K1739" s="92"/>
    </row>
    <row r="1740" spans="2:11" hidden="1" x14ac:dyDescent="0.25">
      <c r="B1740" s="337"/>
      <c r="C1740" s="258"/>
      <c r="D1740" s="258"/>
      <c r="E1740" s="329"/>
      <c r="F1740" s="330"/>
      <c r="G1740" s="330"/>
      <c r="H1740" s="302"/>
      <c r="I1740" s="303"/>
      <c r="J1740" s="258"/>
      <c r="K1740" s="92"/>
    </row>
    <row r="1741" spans="2:11" hidden="1" x14ac:dyDescent="0.25">
      <c r="B1741" s="337"/>
      <c r="C1741" s="258"/>
      <c r="D1741" s="258"/>
      <c r="E1741" s="329"/>
      <c r="F1741" s="330"/>
      <c r="G1741" s="330"/>
      <c r="H1741" s="302"/>
      <c r="I1741" s="303"/>
      <c r="J1741" s="258"/>
      <c r="K1741" s="92"/>
    </row>
    <row r="1742" spans="2:11" hidden="1" x14ac:dyDescent="0.25">
      <c r="B1742" s="337"/>
      <c r="C1742" s="258"/>
      <c r="D1742" s="258"/>
      <c r="E1742" s="329"/>
      <c r="F1742" s="330"/>
      <c r="G1742" s="330"/>
      <c r="H1742" s="302"/>
      <c r="I1742" s="303"/>
      <c r="J1742" s="258"/>
      <c r="K1742" s="92"/>
    </row>
    <row r="1743" spans="2:11" hidden="1" x14ac:dyDescent="0.25">
      <c r="B1743" s="337"/>
      <c r="C1743" s="258"/>
      <c r="D1743" s="258"/>
      <c r="E1743" s="329"/>
      <c r="F1743" s="330"/>
      <c r="G1743" s="330"/>
      <c r="H1743" s="302"/>
      <c r="I1743" s="303"/>
      <c r="J1743" s="258"/>
      <c r="K1743" s="92"/>
    </row>
    <row r="1744" spans="2:11" hidden="1" x14ac:dyDescent="0.25">
      <c r="B1744" s="337"/>
      <c r="C1744" s="258"/>
      <c r="D1744" s="258"/>
      <c r="E1744" s="329"/>
      <c r="F1744" s="330"/>
      <c r="G1744" s="330"/>
      <c r="H1744" s="302"/>
      <c r="I1744" s="303"/>
      <c r="J1744" s="258"/>
      <c r="K1744" s="92"/>
    </row>
    <row r="1745" spans="2:11" hidden="1" x14ac:dyDescent="0.25">
      <c r="B1745" s="337"/>
      <c r="C1745" s="258"/>
      <c r="D1745" s="258"/>
      <c r="E1745" s="329"/>
      <c r="F1745" s="330"/>
      <c r="G1745" s="330"/>
      <c r="H1745" s="302"/>
      <c r="I1745" s="303"/>
      <c r="J1745" s="258"/>
      <c r="K1745" s="92"/>
    </row>
    <row r="1746" spans="2:11" hidden="1" x14ac:dyDescent="0.25">
      <c r="B1746" s="337"/>
      <c r="C1746" s="258"/>
      <c r="D1746" s="258"/>
      <c r="E1746" s="329"/>
      <c r="F1746" s="330"/>
      <c r="G1746" s="330"/>
      <c r="H1746" s="302"/>
      <c r="I1746" s="303"/>
      <c r="J1746" s="258"/>
      <c r="K1746" s="92"/>
    </row>
    <row r="1747" spans="2:11" hidden="1" x14ac:dyDescent="0.25">
      <c r="B1747" s="337"/>
      <c r="C1747" s="258"/>
      <c r="D1747" s="258"/>
      <c r="E1747" s="329"/>
      <c r="F1747" s="330"/>
      <c r="G1747" s="330"/>
      <c r="H1747" s="302"/>
      <c r="I1747" s="303"/>
      <c r="J1747" s="258"/>
      <c r="K1747" s="92"/>
    </row>
    <row r="1748" spans="2:11" hidden="1" x14ac:dyDescent="0.25">
      <c r="B1748" s="337"/>
      <c r="C1748" s="258"/>
      <c r="D1748" s="258"/>
      <c r="E1748" s="329"/>
      <c r="F1748" s="330"/>
      <c r="G1748" s="330"/>
      <c r="H1748" s="302"/>
      <c r="I1748" s="303"/>
      <c r="J1748" s="258"/>
      <c r="K1748" s="92"/>
    </row>
    <row r="1749" spans="2:11" hidden="1" x14ac:dyDescent="0.25">
      <c r="B1749" s="337"/>
      <c r="C1749" s="258"/>
      <c r="D1749" s="258"/>
      <c r="E1749" s="329"/>
      <c r="F1749" s="330"/>
      <c r="G1749" s="330"/>
      <c r="H1749" s="302"/>
      <c r="I1749" s="303"/>
      <c r="J1749" s="258"/>
      <c r="K1749" s="92"/>
    </row>
    <row r="1750" spans="2:11" hidden="1" x14ac:dyDescent="0.25">
      <c r="B1750" s="337"/>
      <c r="C1750" s="258"/>
      <c r="D1750" s="258"/>
      <c r="E1750" s="329"/>
      <c r="F1750" s="330"/>
      <c r="G1750" s="330"/>
      <c r="H1750" s="302"/>
      <c r="I1750" s="303"/>
      <c r="J1750" s="258"/>
      <c r="K1750" s="92"/>
    </row>
    <row r="1751" spans="2:11" hidden="1" x14ac:dyDescent="0.25">
      <c r="B1751" s="337"/>
      <c r="C1751" s="258"/>
      <c r="D1751" s="258"/>
      <c r="E1751" s="329"/>
      <c r="F1751" s="330"/>
      <c r="G1751" s="330"/>
      <c r="H1751" s="302"/>
      <c r="I1751" s="303"/>
      <c r="J1751" s="258"/>
      <c r="K1751" s="92"/>
    </row>
    <row r="1752" spans="2:11" hidden="1" x14ac:dyDescent="0.25">
      <c r="B1752" s="337"/>
      <c r="C1752" s="258"/>
      <c r="D1752" s="258"/>
      <c r="E1752" s="329"/>
      <c r="F1752" s="330"/>
      <c r="G1752" s="330"/>
      <c r="H1752" s="302"/>
      <c r="I1752" s="303"/>
      <c r="J1752" s="258"/>
      <c r="K1752" s="92"/>
    </row>
    <row r="1753" spans="2:11" hidden="1" x14ac:dyDescent="0.25">
      <c r="B1753" s="337"/>
      <c r="C1753" s="258"/>
      <c r="D1753" s="258"/>
      <c r="E1753" s="329"/>
      <c r="F1753" s="330"/>
      <c r="G1753" s="330"/>
      <c r="H1753" s="302"/>
      <c r="I1753" s="303"/>
      <c r="J1753" s="258"/>
      <c r="K1753" s="92"/>
    </row>
    <row r="1754" spans="2:11" hidden="1" x14ac:dyDescent="0.25">
      <c r="B1754" s="337"/>
      <c r="C1754" s="258"/>
      <c r="D1754" s="258"/>
      <c r="E1754" s="329"/>
      <c r="F1754" s="330"/>
      <c r="G1754" s="330"/>
      <c r="H1754" s="302"/>
      <c r="I1754" s="303"/>
      <c r="J1754" s="258"/>
      <c r="K1754" s="92"/>
    </row>
    <row r="1755" spans="2:11" hidden="1" x14ac:dyDescent="0.25">
      <c r="B1755" s="337"/>
      <c r="C1755" s="258"/>
      <c r="D1755" s="258"/>
      <c r="E1755" s="329"/>
      <c r="F1755" s="330"/>
      <c r="G1755" s="330"/>
      <c r="H1755" s="302"/>
      <c r="I1755" s="303"/>
      <c r="J1755" s="258"/>
      <c r="K1755" s="92"/>
    </row>
    <row r="1756" spans="2:11" hidden="1" x14ac:dyDescent="0.25">
      <c r="B1756" s="337"/>
      <c r="C1756" s="258"/>
      <c r="D1756" s="258"/>
      <c r="E1756" s="329"/>
      <c r="F1756" s="330"/>
      <c r="G1756" s="330"/>
      <c r="H1756" s="302"/>
      <c r="I1756" s="303"/>
      <c r="J1756" s="258"/>
      <c r="K1756" s="92"/>
    </row>
    <row r="1757" spans="2:11" hidden="1" x14ac:dyDescent="0.25">
      <c r="B1757" s="337"/>
      <c r="C1757" s="258"/>
      <c r="D1757" s="258"/>
      <c r="E1757" s="329"/>
      <c r="F1757" s="330"/>
      <c r="G1757" s="330"/>
      <c r="H1757" s="302"/>
      <c r="I1757" s="303"/>
      <c r="J1757" s="258"/>
      <c r="K1757" s="92"/>
    </row>
    <row r="1758" spans="2:11" hidden="1" x14ac:dyDescent="0.25">
      <c r="B1758" s="337"/>
      <c r="C1758" s="258"/>
      <c r="D1758" s="258"/>
      <c r="E1758" s="329"/>
      <c r="F1758" s="330"/>
      <c r="G1758" s="330"/>
      <c r="H1758" s="302"/>
      <c r="I1758" s="303"/>
      <c r="J1758" s="258"/>
      <c r="K1758" s="92"/>
    </row>
    <row r="1759" spans="2:11" hidden="1" x14ac:dyDescent="0.25">
      <c r="B1759" s="337"/>
      <c r="C1759" s="258"/>
      <c r="D1759" s="258"/>
      <c r="E1759" s="329"/>
      <c r="F1759" s="330"/>
      <c r="G1759" s="330"/>
      <c r="H1759" s="302"/>
      <c r="I1759" s="303"/>
      <c r="J1759" s="258"/>
      <c r="K1759" s="92"/>
    </row>
    <row r="1760" spans="2:11" hidden="1" x14ac:dyDescent="0.25">
      <c r="B1760" s="337"/>
      <c r="C1760" s="258"/>
      <c r="D1760" s="258"/>
      <c r="E1760" s="329"/>
      <c r="F1760" s="330"/>
      <c r="G1760" s="330"/>
      <c r="H1760" s="302"/>
      <c r="I1760" s="303"/>
      <c r="J1760" s="258"/>
      <c r="K1760" s="92"/>
    </row>
    <row r="1761" spans="2:11" hidden="1" x14ac:dyDescent="0.25">
      <c r="B1761" s="337"/>
      <c r="C1761" s="258"/>
      <c r="D1761" s="258"/>
      <c r="E1761" s="329"/>
      <c r="F1761" s="330"/>
      <c r="G1761" s="330"/>
      <c r="H1761" s="302"/>
      <c r="I1761" s="303"/>
      <c r="J1761" s="258"/>
      <c r="K1761" s="92"/>
    </row>
    <row r="1762" spans="2:11" hidden="1" x14ac:dyDescent="0.25">
      <c r="B1762" s="337"/>
      <c r="C1762" s="258"/>
      <c r="D1762" s="258"/>
      <c r="E1762" s="329"/>
      <c r="F1762" s="330"/>
      <c r="G1762" s="330"/>
      <c r="H1762" s="302"/>
      <c r="I1762" s="303"/>
      <c r="J1762" s="258"/>
      <c r="K1762" s="92"/>
    </row>
    <row r="1763" spans="2:11" hidden="1" x14ac:dyDescent="0.25">
      <c r="B1763" s="337"/>
      <c r="C1763" s="258"/>
      <c r="D1763" s="258"/>
      <c r="E1763" s="329"/>
      <c r="F1763" s="330"/>
      <c r="G1763" s="330"/>
      <c r="H1763" s="302"/>
      <c r="I1763" s="303"/>
      <c r="J1763" s="258"/>
      <c r="K1763" s="92"/>
    </row>
    <row r="1764" spans="2:11" hidden="1" x14ac:dyDescent="0.25">
      <c r="B1764" s="337"/>
      <c r="C1764" s="258"/>
      <c r="D1764" s="258"/>
      <c r="E1764" s="329"/>
      <c r="F1764" s="330"/>
      <c r="G1764" s="330"/>
      <c r="H1764" s="302"/>
      <c r="I1764" s="303"/>
      <c r="J1764" s="258"/>
      <c r="K1764" s="92"/>
    </row>
    <row r="1765" spans="2:11" hidden="1" x14ac:dyDescent="0.25">
      <c r="B1765" s="337"/>
      <c r="C1765" s="258"/>
      <c r="D1765" s="258"/>
      <c r="E1765" s="329"/>
      <c r="F1765" s="330"/>
      <c r="G1765" s="330"/>
      <c r="H1765" s="302"/>
      <c r="I1765" s="303"/>
      <c r="J1765" s="258"/>
      <c r="K1765" s="92"/>
    </row>
    <row r="1766" spans="2:11" hidden="1" x14ac:dyDescent="0.25">
      <c r="B1766" s="337"/>
      <c r="C1766" s="258"/>
      <c r="D1766" s="258"/>
      <c r="E1766" s="329"/>
      <c r="F1766" s="330"/>
      <c r="G1766" s="330"/>
      <c r="H1766" s="302"/>
      <c r="I1766" s="303"/>
      <c r="J1766" s="258"/>
      <c r="K1766" s="92"/>
    </row>
    <row r="1767" spans="2:11" hidden="1" x14ac:dyDescent="0.25">
      <c r="B1767" s="337"/>
      <c r="C1767" s="258"/>
      <c r="D1767" s="258"/>
      <c r="E1767" s="329"/>
      <c r="F1767" s="330"/>
      <c r="G1767" s="330"/>
      <c r="H1767" s="302"/>
      <c r="I1767" s="303"/>
      <c r="J1767" s="258"/>
      <c r="K1767" s="92"/>
    </row>
    <row r="1768" spans="2:11" hidden="1" x14ac:dyDescent="0.25">
      <c r="B1768" s="337"/>
      <c r="C1768" s="258"/>
      <c r="D1768" s="258"/>
      <c r="E1768" s="329"/>
      <c r="F1768" s="330"/>
      <c r="G1768" s="330"/>
      <c r="H1768" s="302"/>
      <c r="I1768" s="303"/>
      <c r="J1768" s="258"/>
      <c r="K1768" s="92"/>
    </row>
    <row r="1769" spans="2:11" hidden="1" x14ac:dyDescent="0.25">
      <c r="B1769" s="337"/>
      <c r="C1769" s="258"/>
      <c r="D1769" s="258"/>
      <c r="E1769" s="329"/>
      <c r="F1769" s="330"/>
      <c r="G1769" s="330"/>
      <c r="H1769" s="302"/>
      <c r="I1769" s="303"/>
      <c r="J1769" s="258"/>
      <c r="K1769" s="92"/>
    </row>
    <row r="1770" spans="2:11" hidden="1" x14ac:dyDescent="0.25">
      <c r="B1770" s="337"/>
      <c r="C1770" s="258"/>
      <c r="D1770" s="258"/>
      <c r="E1770" s="329"/>
      <c r="F1770" s="330"/>
      <c r="G1770" s="330"/>
      <c r="H1770" s="302"/>
      <c r="I1770" s="303"/>
      <c r="J1770" s="258"/>
      <c r="K1770" s="92"/>
    </row>
    <row r="1771" spans="2:11" hidden="1" x14ac:dyDescent="0.25">
      <c r="B1771" s="337"/>
      <c r="C1771" s="258"/>
      <c r="D1771" s="258"/>
      <c r="E1771" s="329"/>
      <c r="F1771" s="330"/>
      <c r="G1771" s="330"/>
      <c r="H1771" s="302"/>
      <c r="I1771" s="303"/>
      <c r="J1771" s="258"/>
      <c r="K1771" s="92"/>
    </row>
    <row r="1772" spans="2:11" hidden="1" x14ac:dyDescent="0.25">
      <c r="B1772" s="337"/>
      <c r="C1772" s="258"/>
      <c r="D1772" s="258"/>
      <c r="E1772" s="329"/>
      <c r="F1772" s="330"/>
      <c r="G1772" s="330"/>
      <c r="H1772" s="302"/>
      <c r="I1772" s="303"/>
      <c r="J1772" s="258"/>
      <c r="K1772" s="92"/>
    </row>
    <row r="1773" spans="2:11" hidden="1" x14ac:dyDescent="0.25">
      <c r="B1773" s="337"/>
      <c r="C1773" s="258"/>
      <c r="D1773" s="258"/>
      <c r="E1773" s="329"/>
      <c r="F1773" s="330"/>
      <c r="G1773" s="330"/>
      <c r="H1773" s="302"/>
      <c r="I1773" s="303"/>
      <c r="J1773" s="258"/>
      <c r="K1773" s="92"/>
    </row>
    <row r="1774" spans="2:11" hidden="1" x14ac:dyDescent="0.25">
      <c r="B1774" s="337"/>
      <c r="C1774" s="258"/>
      <c r="D1774" s="258"/>
      <c r="E1774" s="329"/>
      <c r="F1774" s="330"/>
      <c r="G1774" s="330"/>
      <c r="H1774" s="302"/>
      <c r="I1774" s="303"/>
      <c r="J1774" s="258"/>
      <c r="K1774" s="92"/>
    </row>
    <row r="1775" spans="2:11" hidden="1" x14ac:dyDescent="0.25">
      <c r="B1775" s="337"/>
      <c r="C1775" s="258"/>
      <c r="D1775" s="258"/>
      <c r="E1775" s="329"/>
      <c r="F1775" s="330"/>
      <c r="G1775" s="330"/>
      <c r="H1775" s="302"/>
      <c r="I1775" s="303"/>
      <c r="J1775" s="258"/>
      <c r="K1775" s="92"/>
    </row>
    <row r="1776" spans="2:11" hidden="1" x14ac:dyDescent="0.25">
      <c r="B1776" s="337"/>
      <c r="C1776" s="258"/>
      <c r="D1776" s="258"/>
      <c r="E1776" s="329"/>
      <c r="F1776" s="330"/>
      <c r="G1776" s="330"/>
      <c r="H1776" s="302"/>
      <c r="I1776" s="303"/>
      <c r="J1776" s="258"/>
      <c r="K1776" s="92"/>
    </row>
    <row r="1777" spans="2:11" hidden="1" x14ac:dyDescent="0.25">
      <c r="B1777" s="337"/>
      <c r="C1777" s="258"/>
      <c r="D1777" s="258"/>
      <c r="E1777" s="329"/>
      <c r="F1777" s="330"/>
      <c r="G1777" s="330"/>
      <c r="H1777" s="302"/>
      <c r="I1777" s="303"/>
      <c r="J1777" s="258"/>
      <c r="K1777" s="92"/>
    </row>
    <row r="1778" spans="2:11" hidden="1" x14ac:dyDescent="0.25">
      <c r="B1778" s="337"/>
      <c r="C1778" s="258"/>
      <c r="D1778" s="258"/>
      <c r="E1778" s="329"/>
      <c r="F1778" s="330"/>
      <c r="G1778" s="330"/>
      <c r="H1778" s="302"/>
      <c r="I1778" s="303"/>
      <c r="J1778" s="258"/>
      <c r="K1778" s="92"/>
    </row>
    <row r="1779" spans="2:11" hidden="1" x14ac:dyDescent="0.25">
      <c r="B1779" s="337"/>
      <c r="C1779" s="258"/>
      <c r="D1779" s="258"/>
      <c r="E1779" s="329"/>
      <c r="F1779" s="330"/>
      <c r="G1779" s="330"/>
      <c r="H1779" s="302"/>
      <c r="I1779" s="303"/>
      <c r="J1779" s="258"/>
      <c r="K1779" s="92"/>
    </row>
    <row r="1780" spans="2:11" hidden="1" x14ac:dyDescent="0.25">
      <c r="B1780" s="337"/>
      <c r="C1780" s="258"/>
      <c r="D1780" s="258"/>
      <c r="E1780" s="329"/>
      <c r="F1780" s="330"/>
      <c r="G1780" s="330"/>
      <c r="H1780" s="302"/>
      <c r="I1780" s="303"/>
      <c r="J1780" s="258"/>
      <c r="K1780" s="92"/>
    </row>
    <row r="1781" spans="2:11" hidden="1" x14ac:dyDescent="0.25">
      <c r="B1781" s="337"/>
      <c r="C1781" s="258"/>
      <c r="D1781" s="258"/>
      <c r="E1781" s="329"/>
      <c r="F1781" s="330"/>
      <c r="G1781" s="330"/>
      <c r="H1781" s="302"/>
      <c r="I1781" s="303"/>
      <c r="J1781" s="258"/>
      <c r="K1781" s="92"/>
    </row>
    <row r="1782" spans="2:11" hidden="1" x14ac:dyDescent="0.25">
      <c r="B1782" s="337"/>
      <c r="C1782" s="258"/>
      <c r="D1782" s="258"/>
      <c r="E1782" s="329"/>
      <c r="F1782" s="330"/>
      <c r="G1782" s="330"/>
      <c r="H1782" s="302"/>
      <c r="I1782" s="303"/>
      <c r="J1782" s="258"/>
      <c r="K1782" s="92"/>
    </row>
    <row r="1783" spans="2:11" hidden="1" x14ac:dyDescent="0.25">
      <c r="B1783" s="337"/>
      <c r="C1783" s="258"/>
      <c r="D1783" s="258"/>
      <c r="E1783" s="329"/>
      <c r="F1783" s="330"/>
      <c r="G1783" s="330"/>
      <c r="H1783" s="302"/>
      <c r="I1783" s="303"/>
      <c r="J1783" s="258"/>
      <c r="K1783" s="92"/>
    </row>
    <row r="1784" spans="2:11" hidden="1" x14ac:dyDescent="0.25">
      <c r="B1784" s="337"/>
      <c r="C1784" s="258"/>
      <c r="D1784" s="258"/>
      <c r="E1784" s="329"/>
      <c r="F1784" s="330"/>
      <c r="G1784" s="330"/>
      <c r="H1784" s="302"/>
      <c r="I1784" s="303"/>
      <c r="J1784" s="258"/>
      <c r="K1784" s="92"/>
    </row>
    <row r="1785" spans="2:11" hidden="1" x14ac:dyDescent="0.25">
      <c r="B1785" s="337"/>
      <c r="C1785" s="258"/>
      <c r="D1785" s="258"/>
      <c r="E1785" s="329"/>
      <c r="F1785" s="330"/>
      <c r="G1785" s="330"/>
      <c r="H1785" s="302"/>
      <c r="I1785" s="303"/>
      <c r="J1785" s="258"/>
      <c r="K1785" s="92"/>
    </row>
    <row r="1786" spans="2:11" hidden="1" x14ac:dyDescent="0.25">
      <c r="B1786" s="337"/>
      <c r="C1786" s="258"/>
      <c r="D1786" s="258"/>
      <c r="E1786" s="329"/>
      <c r="F1786" s="330"/>
      <c r="G1786" s="330"/>
      <c r="H1786" s="302"/>
      <c r="I1786" s="303"/>
      <c r="J1786" s="258"/>
      <c r="K1786" s="92"/>
    </row>
    <row r="1787" spans="2:11" hidden="1" x14ac:dyDescent="0.25">
      <c r="B1787" s="337"/>
      <c r="C1787" s="258"/>
      <c r="D1787" s="258"/>
      <c r="E1787" s="329"/>
      <c r="F1787" s="330"/>
      <c r="G1787" s="330"/>
      <c r="H1787" s="302"/>
      <c r="I1787" s="303"/>
      <c r="J1787" s="258"/>
      <c r="K1787" s="92"/>
    </row>
    <row r="1788" spans="2:11" hidden="1" x14ac:dyDescent="0.25">
      <c r="B1788" s="337"/>
      <c r="C1788" s="258"/>
      <c r="D1788" s="258"/>
      <c r="E1788" s="329"/>
      <c r="F1788" s="330"/>
      <c r="G1788" s="330"/>
      <c r="H1788" s="302"/>
      <c r="I1788" s="303"/>
      <c r="J1788" s="258"/>
      <c r="K1788" s="92"/>
    </row>
    <row r="1789" spans="2:11" hidden="1" x14ac:dyDescent="0.25">
      <c r="B1789" s="337"/>
      <c r="C1789" s="258"/>
      <c r="D1789" s="258"/>
      <c r="E1789" s="329"/>
      <c r="F1789" s="330"/>
      <c r="G1789" s="330"/>
      <c r="H1789" s="302"/>
      <c r="I1789" s="303"/>
      <c r="J1789" s="258"/>
      <c r="K1789" s="92"/>
    </row>
    <row r="1790" spans="2:11" hidden="1" x14ac:dyDescent="0.25">
      <c r="B1790" s="337"/>
      <c r="C1790" s="258"/>
      <c r="D1790" s="258"/>
      <c r="E1790" s="329"/>
      <c r="F1790" s="330"/>
      <c r="G1790" s="330"/>
      <c r="H1790" s="302"/>
      <c r="I1790" s="303"/>
      <c r="J1790" s="258"/>
      <c r="K1790" s="92"/>
    </row>
    <row r="1791" spans="2:11" hidden="1" x14ac:dyDescent="0.25">
      <c r="B1791" s="337"/>
      <c r="C1791" s="258"/>
      <c r="D1791" s="258"/>
      <c r="E1791" s="329"/>
      <c r="F1791" s="330"/>
      <c r="G1791" s="330"/>
      <c r="H1791" s="302"/>
      <c r="I1791" s="303"/>
      <c r="J1791" s="258"/>
      <c r="K1791" s="92"/>
    </row>
    <row r="1792" spans="2:11" hidden="1" x14ac:dyDescent="0.25">
      <c r="B1792" s="337"/>
      <c r="C1792" s="258"/>
      <c r="D1792" s="258"/>
      <c r="E1792" s="329"/>
      <c r="F1792" s="330"/>
      <c r="G1792" s="330"/>
      <c r="H1792" s="302"/>
      <c r="I1792" s="303"/>
      <c r="J1792" s="258"/>
      <c r="K1792" s="92"/>
    </row>
    <row r="1793" spans="2:11" hidden="1" x14ac:dyDescent="0.25">
      <c r="B1793" s="337"/>
      <c r="C1793" s="258"/>
      <c r="D1793" s="258"/>
      <c r="E1793" s="329"/>
      <c r="F1793" s="330"/>
      <c r="G1793" s="330"/>
      <c r="H1793" s="302"/>
      <c r="I1793" s="303"/>
      <c r="J1793" s="258"/>
      <c r="K1793" s="92"/>
    </row>
    <row r="1794" spans="2:11" hidden="1" x14ac:dyDescent="0.25">
      <c r="B1794" s="337"/>
      <c r="C1794" s="258"/>
      <c r="D1794" s="258"/>
      <c r="E1794" s="329"/>
      <c r="F1794" s="330"/>
      <c r="G1794" s="330"/>
      <c r="H1794" s="302"/>
      <c r="I1794" s="303"/>
      <c r="J1794" s="258"/>
      <c r="K1794" s="92"/>
    </row>
    <row r="1795" spans="2:11" hidden="1" x14ac:dyDescent="0.25">
      <c r="B1795" s="337"/>
      <c r="C1795" s="258"/>
      <c r="D1795" s="258"/>
      <c r="E1795" s="329"/>
      <c r="F1795" s="330"/>
      <c r="G1795" s="330"/>
      <c r="H1795" s="302"/>
      <c r="I1795" s="303"/>
      <c r="J1795" s="258"/>
      <c r="K1795" s="92"/>
    </row>
    <row r="1796" spans="2:11" hidden="1" x14ac:dyDescent="0.25">
      <c r="B1796" s="337"/>
      <c r="C1796" s="258"/>
      <c r="D1796" s="258"/>
      <c r="E1796" s="329"/>
      <c r="F1796" s="330"/>
      <c r="G1796" s="330"/>
      <c r="H1796" s="302"/>
      <c r="I1796" s="303"/>
      <c r="J1796" s="258"/>
      <c r="K1796" s="92"/>
    </row>
    <row r="1797" spans="2:11" hidden="1" x14ac:dyDescent="0.25">
      <c r="B1797" s="337"/>
      <c r="C1797" s="258"/>
      <c r="D1797" s="258"/>
      <c r="E1797" s="329"/>
      <c r="F1797" s="330"/>
      <c r="G1797" s="330"/>
      <c r="H1797" s="302"/>
      <c r="I1797" s="303"/>
      <c r="J1797" s="258"/>
      <c r="K1797" s="92"/>
    </row>
    <row r="1798" spans="2:11" hidden="1" x14ac:dyDescent="0.25">
      <c r="B1798" s="337"/>
      <c r="C1798" s="258"/>
      <c r="D1798" s="258"/>
      <c r="E1798" s="329"/>
      <c r="F1798" s="330"/>
      <c r="G1798" s="330"/>
      <c r="H1798" s="302"/>
      <c r="I1798" s="303"/>
      <c r="J1798" s="258"/>
      <c r="K1798" s="92"/>
    </row>
    <row r="1799" spans="2:11" hidden="1" x14ac:dyDescent="0.25">
      <c r="B1799" s="337"/>
      <c r="C1799" s="258"/>
      <c r="D1799" s="258"/>
      <c r="E1799" s="329"/>
      <c r="F1799" s="330"/>
      <c r="G1799" s="330"/>
      <c r="H1799" s="302"/>
      <c r="I1799" s="303"/>
      <c r="J1799" s="258"/>
      <c r="K1799" s="92"/>
    </row>
  </sheetData>
  <sortState xmlns:xlrd2="http://schemas.microsoft.com/office/spreadsheetml/2017/richdata2" ref="B3:K172">
    <sortCondition ref="J3:J172"/>
  </sortState>
  <conditionalFormatting sqref="B2">
    <cfRule type="duplicateValues" dxfId="11" priority="995" stopIfTrue="1"/>
    <cfRule type="duplicateValues" dxfId="10" priority="996"/>
  </conditionalFormatting>
  <conditionalFormatting sqref="B228">
    <cfRule type="duplicateValues" dxfId="9" priority="3" stopIfTrue="1"/>
    <cfRule type="duplicateValues" dxfId="8" priority="4"/>
  </conditionalFormatting>
  <conditionalFormatting sqref="B229:J229">
    <cfRule type="containsText" dxfId="7" priority="2" operator="containsText" text="OEM">
      <formula>NOT(ISERROR(SEARCH("OEM",B229)))</formula>
    </cfRule>
  </conditionalFormatting>
  <conditionalFormatting sqref="F1:G2 F601:G1048576">
    <cfRule type="expression" dxfId="6" priority="685">
      <formula>AND(E1&lt;&gt;"",F1&lt;0.01)</formula>
    </cfRule>
  </conditionalFormatting>
  <conditionalFormatting sqref="H1:H2 H601:H1048576">
    <cfRule type="expression" dxfId="5" priority="543">
      <formula>AND(F1&lt;&gt;"",H1&lt;0.01)</formula>
    </cfRule>
  </conditionalFormatting>
  <conditionalFormatting sqref="H230:H231">
    <cfRule type="containsText" dxfId="4" priority="1" operator="containsText" text="OEM">
      <formula>NOT(ISERROR(SEARCH("OEM",H230)))</formula>
    </cfRule>
  </conditionalFormatting>
  <dataValidations count="2">
    <dataValidation type="decimal" allowBlank="1" showInputMessage="1" showErrorMessage="1" error="Only number can be entered, no text.  If you want to add a text note type it in column I, for example &quot;24(2 cases)&quot; enter the (2 cases) in column I of same row." sqref="E398:E411 E413:E444 E455:E483 E340:E395 E486:E494 E496:E498 E500:E599" xr:uid="{C21078F9-2544-4832-8599-41ADEA93A0C8}">
      <formula1>0.01</formula1>
      <formula2>100000</formula2>
    </dataValidation>
    <dataValidation allowBlank="1" showInputMessage="1" showErrorMessage="1" error="Only number can be entered, no text.  If you want to add a text note type it in column I, for example &quot;24(2 cases)&quot; enter the (2 cases) in column I of same row." sqref="D266:D268" xr:uid="{915D30C8-E35A-47A1-A3E8-F47C4031F990}"/>
  </dataValidation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9"/>
  <dimension ref="D1:L499"/>
  <sheetViews>
    <sheetView topLeftCell="A326" workbookViewId="0">
      <selection activeCell="D328" sqref="D328"/>
    </sheetView>
  </sheetViews>
  <sheetFormatPr defaultRowHeight="15" x14ac:dyDescent="0.25"/>
  <cols>
    <col min="4" max="4" width="10.85546875" customWidth="1"/>
    <col min="5" max="5" width="14" customWidth="1"/>
  </cols>
  <sheetData>
    <row r="1" spans="4:12" x14ac:dyDescent="0.25">
      <c r="D1" t="s">
        <v>248</v>
      </c>
      <c r="E1" s="4" t="s">
        <v>246</v>
      </c>
      <c r="G1" s="178" t="s">
        <v>728</v>
      </c>
      <c r="H1" s="178"/>
      <c r="I1" s="178"/>
      <c r="J1" s="178"/>
      <c r="K1" s="178"/>
      <c r="L1" s="178"/>
    </row>
    <row r="2" spans="4:12" x14ac:dyDescent="0.25">
      <c r="D2" t="s">
        <v>247</v>
      </c>
      <c r="G2" t="s">
        <v>460</v>
      </c>
    </row>
    <row r="3" spans="4:12" x14ac:dyDescent="0.25">
      <c r="D3" s="135" t="e">
        <f>IF(E3&gt;0,E3,"")</f>
        <v>#REF!</v>
      </c>
      <c r="E3" s="205" t="e">
        <f>Lowell!D3+#REF!+Peru!D3+'Toll Rd'!D3+#REF!+#REF!+#REF!+Jasper!D3+FSS!#REF!+Versailles!D3+Sellersburg!#REF!+Pendleton!D3+Putnamville!D3</f>
        <v>#REF!</v>
      </c>
      <c r="G3" t="s">
        <v>461</v>
      </c>
    </row>
    <row r="4" spans="4:12" x14ac:dyDescent="0.25">
      <c r="D4" s="135" t="e">
        <f t="shared" ref="D4:D67" si="0">IF(E4&gt;0,E4,"")</f>
        <v>#REF!</v>
      </c>
      <c r="E4" s="205" t="e">
        <f>Lowell!#REF!+#REF!+Peru!D4+'Toll Rd'!D4+#REF!+#REF!+#REF!+Jasper!D4+FSS!D3+Versailles!D4+Sellersburg!D3+Pendleton!D4+Putnamville!#REF!</f>
        <v>#REF!</v>
      </c>
      <c r="G4" t="s">
        <v>463</v>
      </c>
    </row>
    <row r="5" spans="4:12" x14ac:dyDescent="0.25">
      <c r="D5" s="135" t="e">
        <f t="shared" si="0"/>
        <v>#REF!</v>
      </c>
      <c r="E5" s="205" t="e">
        <f>Lowell!D4+#REF!+Peru!D5+'Toll Rd'!D5+#REF!+#REF!+#REF!+Jasper!D5+FSS!D4+Versailles!D5+Sellersburg!D4+Pendleton!D5+Putnamville!D4</f>
        <v>#REF!</v>
      </c>
      <c r="G5" t="s">
        <v>462</v>
      </c>
    </row>
    <row r="6" spans="4:12" x14ac:dyDescent="0.25">
      <c r="D6" s="135" t="e">
        <f t="shared" si="0"/>
        <v>#REF!</v>
      </c>
      <c r="E6" s="205" t="e">
        <f>Lowell!D5+#REF!+Peru!D6+'Toll Rd'!D6+#REF!+#REF!+#REF!+Jasper!D6+FSS!D5+Versailles!D6+Sellersburg!D5+Pendleton!D6+Putnamville!D5</f>
        <v>#REF!</v>
      </c>
      <c r="G6" t="e">
        <f t="shared" ref="G6:G8" si="1">IF(E6&gt;0,E6,"")</f>
        <v>#REF!</v>
      </c>
    </row>
    <row r="7" spans="4:12" x14ac:dyDescent="0.25">
      <c r="D7" s="135" t="e">
        <f t="shared" si="0"/>
        <v>#REF!</v>
      </c>
      <c r="E7" s="205" t="e">
        <f>Lowell!D6+#REF!+Peru!D7+'Toll Rd'!D7+#REF!+#REF!+#REF!+Jasper!D7+FSS!D6+Versailles!D7+Sellersburg!D6+Pendleton!D7+Putnamville!D6</f>
        <v>#REF!</v>
      </c>
      <c r="G7" t="e">
        <f t="shared" si="1"/>
        <v>#REF!</v>
      </c>
    </row>
    <row r="8" spans="4:12" x14ac:dyDescent="0.25">
      <c r="D8" s="135" t="e">
        <f t="shared" si="0"/>
        <v>#REF!</v>
      </c>
      <c r="E8" s="205" t="e">
        <f>Lowell!D7+#REF!+Peru!D8+'Toll Rd'!D8+#REF!+#REF!+#REF!+Jasper!D8+FSS!#REF!+Versailles!D8+Sellersburg!D7+Pendleton!D8+Putnamville!D7</f>
        <v>#REF!</v>
      </c>
      <c r="G8" t="e">
        <f t="shared" si="1"/>
        <v>#REF!</v>
      </c>
    </row>
    <row r="9" spans="4:12" x14ac:dyDescent="0.25">
      <c r="D9" s="135" t="e">
        <f t="shared" si="0"/>
        <v>#REF!</v>
      </c>
      <c r="E9" s="205" t="e">
        <f>Lowell!D8+#REF!+Peru!D9+'Toll Rd'!D9+#REF!+#REF!+#REF!+Jasper!D9+FSS!D7+Versailles!D9+Sellersburg!D8+Pendleton!D9+Putnamville!D8</f>
        <v>#REF!</v>
      </c>
    </row>
    <row r="10" spans="4:12" x14ac:dyDescent="0.25">
      <c r="D10" s="135" t="e">
        <f t="shared" si="0"/>
        <v>#REF!</v>
      </c>
      <c r="E10" s="205" t="e">
        <f>Lowell!D9+#REF!+Peru!D10+'Toll Rd'!D10+#REF!+#REF!+#REF!+Jasper!D10+FSS!D8+Versailles!D10+Sellersburg!D9+Pendleton!D10+Putnamville!D9</f>
        <v>#REF!</v>
      </c>
    </row>
    <row r="11" spans="4:12" x14ac:dyDescent="0.25">
      <c r="D11" s="135" t="e">
        <f t="shared" si="0"/>
        <v>#REF!</v>
      </c>
      <c r="E11" s="205" t="e">
        <f>Lowell!D10+#REF!+Peru!D11+'Toll Rd'!D11+#REF!+#REF!+#REF!+Jasper!D11+FSS!D9+Versailles!D11+Sellersburg!D10+Pendleton!D11+Putnamville!D10</f>
        <v>#REF!</v>
      </c>
    </row>
    <row r="12" spans="4:12" x14ac:dyDescent="0.25">
      <c r="D12" s="135" t="e">
        <f t="shared" si="0"/>
        <v>#REF!</v>
      </c>
      <c r="E12" s="205" t="e">
        <f>Lowell!D11+#REF!+Peru!D12+'Toll Rd'!D12+#REF!+#REF!+#REF!+Jasper!D12+FSS!D10+Versailles!D12+Sellersburg!D11+Pendleton!D12+Putnamville!D11</f>
        <v>#REF!</v>
      </c>
    </row>
    <row r="13" spans="4:12" x14ac:dyDescent="0.25">
      <c r="D13" s="135" t="e">
        <f t="shared" si="0"/>
        <v>#REF!</v>
      </c>
      <c r="E13" s="205" t="e">
        <f>Lowell!D12+#REF!+Peru!D13+'Toll Rd'!D13+#REF!+#REF!+#REF!+Jasper!D13+FSS!D11+Versailles!D13+Sellersburg!D12+Pendleton!D13+Putnamville!D12</f>
        <v>#REF!</v>
      </c>
    </row>
    <row r="14" spans="4:12" x14ac:dyDescent="0.25">
      <c r="D14" s="135" t="e">
        <f t="shared" si="0"/>
        <v>#REF!</v>
      </c>
      <c r="E14" s="205" t="e">
        <f>Lowell!#REF!+#REF!+Peru!D14+'Toll Rd'!D14+#REF!+#REF!+#REF!+Jasper!D14+FSS!D12+Versailles!D14+Sellersburg!D13+Pendleton!D14+Putnamville!D13</f>
        <v>#REF!</v>
      </c>
    </row>
    <row r="15" spans="4:12" x14ac:dyDescent="0.25">
      <c r="D15" s="135" t="e">
        <f t="shared" si="0"/>
        <v>#REF!</v>
      </c>
      <c r="E15" s="205" t="e">
        <f>Lowell!D13+#REF!+Peru!D15+'Toll Rd'!#REF!+#REF!+#REF!+#REF!+Jasper!D15+FSS!D13+Versailles!#REF!+Sellersburg!D14+Pendleton!D15+Putnamville!D14</f>
        <v>#REF!</v>
      </c>
    </row>
    <row r="16" spans="4:12" x14ac:dyDescent="0.25">
      <c r="D16" s="135" t="e">
        <f t="shared" si="0"/>
        <v>#REF!</v>
      </c>
      <c r="E16" s="205" t="e">
        <f>Lowell!#REF!+#REF!+Peru!D16+'Toll Rd'!D15+#REF!+#REF!+#REF!+Jasper!D16+FSS!D14+Versailles!D15+Sellersburg!#REF!+Pendleton!D16+Putnamville!D15</f>
        <v>#REF!</v>
      </c>
    </row>
    <row r="17" spans="4:5" x14ac:dyDescent="0.25">
      <c r="D17" s="135" t="e">
        <f t="shared" si="0"/>
        <v>#REF!</v>
      </c>
      <c r="E17" s="205" t="e">
        <f>Lowell!#REF!+#REF!+Peru!D17+'Toll Rd'!D16+#REF!+#REF!+#REF!+Jasper!D17+FSS!D15+Versailles!D16+Sellersburg!D15+Pendleton!D17+Putnamville!D16</f>
        <v>#REF!</v>
      </c>
    </row>
    <row r="18" spans="4:5" x14ac:dyDescent="0.25">
      <c r="D18" s="135" t="e">
        <f t="shared" si="0"/>
        <v>#REF!</v>
      </c>
      <c r="E18" s="205" t="e">
        <f>Lowell!#REF!+#REF!+Peru!D18+'Toll Rd'!D17+#REF!+#REF!+#REF!+Jasper!D18+FSS!#REF!+Versailles!#REF!+Sellersburg!#REF!+Pendleton!D18+Putnamville!D17</f>
        <v>#REF!</v>
      </c>
    </row>
    <row r="19" spans="4:5" x14ac:dyDescent="0.25">
      <c r="D19" s="135" t="e">
        <f t="shared" si="0"/>
        <v>#REF!</v>
      </c>
      <c r="E19" s="205" t="e">
        <f>Lowell!D14+#REF!+Peru!D19+'Toll Rd'!D18+#REF!+#REF!+#REF!+Jasper!D19+FSS!D16+Versailles!D17+Sellersburg!D16+Pendleton!D19+Putnamville!D18</f>
        <v>#REF!</v>
      </c>
    </row>
    <row r="20" spans="4:5" x14ac:dyDescent="0.25">
      <c r="D20" s="135" t="e">
        <f t="shared" si="0"/>
        <v>#REF!</v>
      </c>
      <c r="E20" s="205" t="e">
        <f>Lowell!D15+#REF!+Peru!D20+'Toll Rd'!D19+#REF!+#REF!+#REF!+Jasper!D20+FSS!D17+Versailles!D18+Sellersburg!D17+Pendleton!D20+Putnamville!D19</f>
        <v>#REF!</v>
      </c>
    </row>
    <row r="21" spans="4:5" x14ac:dyDescent="0.25">
      <c r="D21" s="135" t="e">
        <f t="shared" si="0"/>
        <v>#REF!</v>
      </c>
      <c r="E21" s="205" t="e">
        <f>Lowell!D16+#REF!+Peru!D21+'Toll Rd'!D20+#REF!+#REF!+#REF!+Jasper!D21+FSS!D18+Versailles!D19+Sellersburg!D18+Pendleton!D21+Putnamville!D20</f>
        <v>#REF!</v>
      </c>
    </row>
    <row r="22" spans="4:5" x14ac:dyDescent="0.25">
      <c r="D22" s="135" t="e">
        <f t="shared" si="0"/>
        <v>#REF!</v>
      </c>
      <c r="E22" s="205" t="e">
        <f>Lowell!D17+#REF!+Peru!D22+'Toll Rd'!D21+#REF!+#REF!+#REF!+Jasper!D22+FSS!D19+Versailles!D20+Sellersburg!D19+Pendleton!D22+Putnamville!D21</f>
        <v>#REF!</v>
      </c>
    </row>
    <row r="23" spans="4:5" x14ac:dyDescent="0.25">
      <c r="D23" s="135" t="e">
        <f t="shared" si="0"/>
        <v>#REF!</v>
      </c>
      <c r="E23" s="205" t="e">
        <f>Lowell!D18+#REF!+Peru!D23+'Toll Rd'!D22+#REF!+#REF!+#REF!+Jasper!D23+FSS!D20+Versailles!D21+Sellersburg!D20+Pendleton!D23+Putnamville!D22</f>
        <v>#REF!</v>
      </c>
    </row>
    <row r="24" spans="4:5" x14ac:dyDescent="0.25">
      <c r="D24" s="135" t="e">
        <f t="shared" si="0"/>
        <v>#REF!</v>
      </c>
      <c r="E24" s="205" t="e">
        <f>Lowell!D19+#REF!+Peru!D24+'Toll Rd'!D23+#REF!+#REF!+#REF!+Jasper!D24+FSS!D21+Versailles!D22+Sellersburg!D21+Pendleton!D24+Putnamville!D23</f>
        <v>#REF!</v>
      </c>
    </row>
    <row r="25" spans="4:5" x14ac:dyDescent="0.25">
      <c r="D25" s="135" t="e">
        <f t="shared" si="0"/>
        <v>#REF!</v>
      </c>
      <c r="E25" s="205" t="e">
        <f>Lowell!D20+#REF!+Peru!D25+'Toll Rd'!D24+#REF!+#REF!+#REF!+Jasper!D25+FSS!D22+Versailles!D23+Sellersburg!D22+Pendleton!D25+Putnamville!D24</f>
        <v>#REF!</v>
      </c>
    </row>
    <row r="26" spans="4:5" x14ac:dyDescent="0.25">
      <c r="D26" s="135" t="e">
        <f t="shared" si="0"/>
        <v>#REF!</v>
      </c>
      <c r="E26" s="205" t="e">
        <f>Lowell!D21+#REF!+Peru!D26+'Toll Rd'!D25+#REF!+#REF!+#REF!+Jasper!D26+FSS!D23+Versailles!D24+Sellersburg!D23+Pendleton!D26+Putnamville!D25</f>
        <v>#REF!</v>
      </c>
    </row>
    <row r="27" spans="4:5" x14ac:dyDescent="0.25">
      <c r="D27" s="135" t="e">
        <f t="shared" si="0"/>
        <v>#REF!</v>
      </c>
      <c r="E27" s="205" t="e">
        <f>Lowell!D22+#REF!+Peru!D27+'Toll Rd'!D26+#REF!+#REF!+#REF!+Jasper!D27+FSS!D24+Versailles!D25+Sellersburg!D24+Pendleton!D27+Putnamville!D26</f>
        <v>#REF!</v>
      </c>
    </row>
    <row r="28" spans="4:5" x14ac:dyDescent="0.25">
      <c r="D28" s="135" t="e">
        <f t="shared" si="0"/>
        <v>#REF!</v>
      </c>
      <c r="E28" s="205" t="e">
        <f>Lowell!D23+#REF!+Peru!D28+'Toll Rd'!#REF!+#REF!+#REF!+#REF!+Jasper!D28+FSS!D25+Versailles!D26+Sellersburg!D25+Pendleton!D28+Putnamville!D27</f>
        <v>#REF!</v>
      </c>
    </row>
    <row r="29" spans="4:5" x14ac:dyDescent="0.25">
      <c r="D29" s="135" t="e">
        <f t="shared" si="0"/>
        <v>#REF!</v>
      </c>
      <c r="E29" s="205" t="e">
        <f>Lowell!D24+#REF!+Peru!D29+'Toll Rd'!D27+#REF!+#REF!+#REF!+Jasper!D29+FSS!D26+Versailles!D27+Sellersburg!D26+Pendleton!D29+Putnamville!D28</f>
        <v>#REF!</v>
      </c>
    </row>
    <row r="30" spans="4:5" x14ac:dyDescent="0.25">
      <c r="D30" s="135" t="e">
        <f t="shared" si="0"/>
        <v>#REF!</v>
      </c>
      <c r="E30" s="205" t="e">
        <f>Lowell!D25+#REF!+Peru!D30+'Toll Rd'!D28+#REF!+#REF!+#REF!+Jasper!D30+FSS!D27+Versailles!D28+Sellersburg!D27+Pendleton!D30+Putnamville!D29</f>
        <v>#REF!</v>
      </c>
    </row>
    <row r="31" spans="4:5" x14ac:dyDescent="0.25">
      <c r="D31" s="135" t="e">
        <f t="shared" si="0"/>
        <v>#REF!</v>
      </c>
      <c r="E31" s="205" t="e">
        <f>Lowell!D26+#REF!+Peru!D31+'Toll Rd'!D29+#REF!+#REF!+#REF!+Jasper!D31+FSS!D28+Versailles!D29+Sellersburg!D28+Pendleton!D31+Putnamville!D30</f>
        <v>#REF!</v>
      </c>
    </row>
    <row r="32" spans="4:5" x14ac:dyDescent="0.25">
      <c r="D32" s="135" t="e">
        <f t="shared" si="0"/>
        <v>#REF!</v>
      </c>
      <c r="E32" s="205" t="e">
        <f>Lowell!D27+#REF!+Peru!D32+'Toll Rd'!D30+#REF!+#REF!+#REF!+Jasper!D32+FSS!D29+Versailles!D30+Sellersburg!D29+Pendleton!D32+Putnamville!D31</f>
        <v>#REF!</v>
      </c>
    </row>
    <row r="33" spans="4:5" x14ac:dyDescent="0.25">
      <c r="D33" s="135" t="e">
        <f t="shared" si="0"/>
        <v>#REF!</v>
      </c>
      <c r="E33" s="205" t="e">
        <f>Lowell!D28+#REF!+Peru!D33+'Toll Rd'!D31+#REF!+#REF!+#REF!+Jasper!D33+FSS!D30+Versailles!D31+Sellersburg!D30+Pendleton!D33+Putnamville!D32</f>
        <v>#REF!</v>
      </c>
    </row>
    <row r="34" spans="4:5" x14ac:dyDescent="0.25">
      <c r="D34" s="135" t="e">
        <f t="shared" si="0"/>
        <v>#REF!</v>
      </c>
      <c r="E34" s="205" t="e">
        <f>Lowell!#REF!+#REF!+Peru!D34+'Toll Rd'!D32+#REF!+#REF!+#REF!+Jasper!D34+FSS!D31+Versailles!D32+Sellersburg!D31+Pendleton!D34+Putnamville!D33</f>
        <v>#REF!</v>
      </c>
    </row>
    <row r="35" spans="4:5" x14ac:dyDescent="0.25">
      <c r="D35" s="135" t="e">
        <f t="shared" si="0"/>
        <v>#REF!</v>
      </c>
      <c r="E35" s="205" t="e">
        <f>Lowell!D29+#REF!+Peru!D35+'Toll Rd'!D33+#REF!+#REF!+#REF!+Jasper!D35+FSS!D32+Versailles!D33+Sellersburg!D32+Pendleton!D35+Putnamville!D34</f>
        <v>#REF!</v>
      </c>
    </row>
    <row r="36" spans="4:5" x14ac:dyDescent="0.25">
      <c r="D36" s="135" t="e">
        <f t="shared" si="0"/>
        <v>#REF!</v>
      </c>
      <c r="E36" s="205" t="e">
        <f>Lowell!D30+#REF!+Peru!#REF!+'Toll Rd'!D34+#REF!+#REF!+#REF!+Jasper!D36+FSS!D33+Versailles!D34+Sellersburg!D33+Pendleton!D36+Putnamville!D35</f>
        <v>#REF!</v>
      </c>
    </row>
    <row r="37" spans="4:5" x14ac:dyDescent="0.25">
      <c r="D37" s="135" t="e">
        <f t="shared" si="0"/>
        <v>#REF!</v>
      </c>
      <c r="E37" s="205" t="e">
        <f>Lowell!#REF!+#REF!+Peru!D36+'Toll Rd'!D35+#REF!+#REF!+#REF!+Jasper!D37+FSS!D34+Versailles!D35+Sellersburg!D34+Pendleton!D37+Putnamville!D36</f>
        <v>#REF!</v>
      </c>
    </row>
    <row r="38" spans="4:5" x14ac:dyDescent="0.25">
      <c r="D38" s="135" t="e">
        <f t="shared" si="0"/>
        <v>#REF!</v>
      </c>
      <c r="E38" s="205" t="e">
        <f>Lowell!D31+#REF!+Peru!D37+'Toll Rd'!D36+#REF!+#REF!+#REF!+Jasper!D38+FSS!D35+Versailles!D36+Sellersburg!D35+Pendleton!D38+Putnamville!D37</f>
        <v>#REF!</v>
      </c>
    </row>
    <row r="39" spans="4:5" x14ac:dyDescent="0.25">
      <c r="D39" s="135" t="e">
        <f t="shared" si="0"/>
        <v>#REF!</v>
      </c>
      <c r="E39" s="205" t="e">
        <f>Lowell!#REF!+#REF!+Peru!D38+'Toll Rd'!D37+#REF!+#REF!+#REF!+Jasper!D39+FSS!D36+Versailles!D37+Sellersburg!D36+Pendleton!D39+Putnamville!D38</f>
        <v>#REF!</v>
      </c>
    </row>
    <row r="40" spans="4:5" x14ac:dyDescent="0.25">
      <c r="D40" s="135" t="e">
        <f t="shared" si="0"/>
        <v>#REF!</v>
      </c>
      <c r="E40" s="205" t="e">
        <f>Lowell!#REF!+#REF!+Peru!D39+'Toll Rd'!D38+#REF!+#REF!+#REF!+Jasper!D40+FSS!D37+Versailles!D38+Sellersburg!D37+Pendleton!D40+Putnamville!D39</f>
        <v>#REF!</v>
      </c>
    </row>
    <row r="41" spans="4:5" x14ac:dyDescent="0.25">
      <c r="D41" s="135" t="e">
        <f t="shared" si="0"/>
        <v>#REF!</v>
      </c>
      <c r="E41" s="205" t="e">
        <f>Lowell!D32+#REF!+Peru!D40+'Toll Rd'!D39+#REF!+#REF!+#REF!+Jasper!D41+FSS!D38+Versailles!D39+Sellersburg!D38+Pendleton!D41+Putnamville!D40</f>
        <v>#REF!</v>
      </c>
    </row>
    <row r="42" spans="4:5" x14ac:dyDescent="0.25">
      <c r="D42" s="135" t="e">
        <f t="shared" si="0"/>
        <v>#REF!</v>
      </c>
      <c r="E42" s="205" t="e">
        <f>Lowell!D33+#REF!+Peru!D41+'Toll Rd'!D40+#REF!+#REF!+#REF!+Jasper!D42+FSS!D39+Versailles!D40+Sellersburg!D39+Pendleton!D42+Putnamville!D41</f>
        <v>#REF!</v>
      </c>
    </row>
    <row r="43" spans="4:5" x14ac:dyDescent="0.25">
      <c r="D43" s="135" t="e">
        <f t="shared" si="0"/>
        <v>#REF!</v>
      </c>
      <c r="E43" s="205" t="e">
        <f>Lowell!D34+#REF!+Peru!D42+'Toll Rd'!D41+#REF!+#REF!+#REF!+Jasper!D43+FSS!D40+Versailles!D41+Sellersburg!D40+Pendleton!D43+Putnamville!D42</f>
        <v>#REF!</v>
      </c>
    </row>
    <row r="44" spans="4:5" x14ac:dyDescent="0.25">
      <c r="D44" s="135" t="e">
        <f t="shared" si="0"/>
        <v>#REF!</v>
      </c>
      <c r="E44" s="205" t="e">
        <f>Lowell!D35+#REF!+Peru!D43+'Toll Rd'!D42+#REF!+#REF!+#REF!+Jasper!D44+FSS!D41+Versailles!D42+Sellersburg!D41+Pendleton!D44+Putnamville!D43</f>
        <v>#REF!</v>
      </c>
    </row>
    <row r="45" spans="4:5" x14ac:dyDescent="0.25">
      <c r="D45" s="135" t="e">
        <f t="shared" si="0"/>
        <v>#REF!</v>
      </c>
      <c r="E45" s="205" t="e">
        <f>Lowell!#REF!+#REF!+Peru!#REF!+'Toll Rd'!D43+#REF!+#REF!+#REF!+Jasper!D45+FSS!D42+Versailles!#REF!+Sellersburg!D42+Pendleton!D45+Putnamville!D44</f>
        <v>#REF!</v>
      </c>
    </row>
    <row r="46" spans="4:5" x14ac:dyDescent="0.25">
      <c r="D46" s="135" t="e">
        <f t="shared" si="0"/>
        <v>#REF!</v>
      </c>
      <c r="E46" s="205" t="e">
        <f>Lowell!D36+#REF!+Peru!D44+'Toll Rd'!D44+#REF!+#REF!+#REF!+Jasper!D46+FSS!D43+Versailles!D43+Sellersburg!D43+Pendleton!D46+Putnamville!D45</f>
        <v>#REF!</v>
      </c>
    </row>
    <row r="47" spans="4:5" x14ac:dyDescent="0.25">
      <c r="D47" s="135" t="e">
        <f t="shared" si="0"/>
        <v>#REF!</v>
      </c>
      <c r="E47" s="205" t="e">
        <f>Lowell!D37+#REF!+Peru!D45+'Toll Rd'!D45+#REF!+#REF!+#REF!+Jasper!D47+FSS!#REF!+Versailles!D44+Sellersburg!D44+Pendleton!D47+Putnamville!D46</f>
        <v>#REF!</v>
      </c>
    </row>
    <row r="48" spans="4:5" x14ac:dyDescent="0.25">
      <c r="D48" s="135" t="e">
        <f t="shared" si="0"/>
        <v>#REF!</v>
      </c>
      <c r="E48" s="205" t="e">
        <f>Lowell!D38+#REF!+Peru!D46+'Toll Rd'!D46+#REF!+#REF!+#REF!+Jasper!D48+FSS!#REF!+Versailles!D45+Sellersburg!D45+Pendleton!D48+Putnamville!D47</f>
        <v>#REF!</v>
      </c>
    </row>
    <row r="49" spans="4:5" x14ac:dyDescent="0.25">
      <c r="D49" s="135" t="e">
        <f t="shared" si="0"/>
        <v>#REF!</v>
      </c>
      <c r="E49" s="205" t="e">
        <f>Lowell!#REF!+#REF!+Peru!D47+'Toll Rd'!D47+#REF!+#REF!+#REF!+Jasper!D49+FSS!D44+Versailles!D46+Sellersburg!#REF!+Pendleton!D49+Putnamville!D48</f>
        <v>#REF!</v>
      </c>
    </row>
    <row r="50" spans="4:5" x14ac:dyDescent="0.25">
      <c r="D50" s="135" t="e">
        <f t="shared" si="0"/>
        <v>#REF!</v>
      </c>
      <c r="E50" s="205" t="e">
        <f>Lowell!D39+#REF!+Peru!D48+'Toll Rd'!D48+#REF!+#REF!+#REF!+Jasper!D50+FSS!D45+Versailles!D47+Sellersburg!D46+Pendleton!D50+Putnamville!D49</f>
        <v>#REF!</v>
      </c>
    </row>
    <row r="51" spans="4:5" x14ac:dyDescent="0.25">
      <c r="D51" s="135" t="e">
        <f t="shared" si="0"/>
        <v>#REF!</v>
      </c>
      <c r="E51" s="205" t="e">
        <f>Lowell!D40+#REF!+Peru!D49+'Toll Rd'!D49+#REF!+#REF!+#REF!+Jasper!D51+FSS!D46+Versailles!D48+Sellersburg!D47+Pendleton!D51+Putnamville!D50</f>
        <v>#REF!</v>
      </c>
    </row>
    <row r="52" spans="4:5" x14ac:dyDescent="0.25">
      <c r="D52" s="135" t="e">
        <f t="shared" si="0"/>
        <v>#REF!</v>
      </c>
      <c r="E52" s="205" t="e">
        <f>Lowell!D41+#REF!+Peru!D50+'Toll Rd'!D50+#REF!+#REF!+#REF!+Jasper!D52+FSS!#REF!+Versailles!D49+Sellersburg!D48+Pendleton!D52+Putnamville!D51</f>
        <v>#REF!</v>
      </c>
    </row>
    <row r="53" spans="4:5" x14ac:dyDescent="0.25">
      <c r="D53" s="135" t="e">
        <f t="shared" si="0"/>
        <v>#REF!</v>
      </c>
      <c r="E53" s="205" t="e">
        <f>Lowell!D42+#REF!+Peru!D51+'Toll Rd'!D51+#REF!+#REF!+#REF!+Jasper!D53+FSS!D47+Versailles!D50+Sellersburg!D49+Pendleton!D53+Putnamville!D52</f>
        <v>#REF!</v>
      </c>
    </row>
    <row r="54" spans="4:5" x14ac:dyDescent="0.25">
      <c r="D54" s="135" t="e">
        <f t="shared" si="0"/>
        <v>#REF!</v>
      </c>
      <c r="E54" s="205" t="e">
        <f>Lowell!D43+#REF!+Peru!D52+'Toll Rd'!D52+#REF!+#REF!+#REF!+Jasper!D54+FSS!D48+Versailles!D51+Sellersburg!D50+Pendleton!D54+Putnamville!D53</f>
        <v>#REF!</v>
      </c>
    </row>
    <row r="55" spans="4:5" x14ac:dyDescent="0.25">
      <c r="D55" s="135" t="e">
        <f t="shared" si="0"/>
        <v>#REF!</v>
      </c>
      <c r="E55" s="205" t="e">
        <f>Lowell!D44+#REF!+Peru!D53+'Toll Rd'!D53+#REF!+#REF!+#REF!+Jasper!D55+FSS!#REF!+Versailles!D52+Sellersburg!D51+Pendleton!D55+Putnamville!#REF!</f>
        <v>#REF!</v>
      </c>
    </row>
    <row r="56" spans="4:5" x14ac:dyDescent="0.25">
      <c r="D56" s="135" t="e">
        <f t="shared" si="0"/>
        <v>#REF!</v>
      </c>
      <c r="E56" s="205" t="e">
        <f>Lowell!D45+#REF!+Peru!#REF!+'Toll Rd'!D54+#REF!+#REF!+#REF!+Jasper!D56+FSS!#REF!+Versailles!D53+Sellersburg!#REF!+Pendleton!D56+Putnamville!D54</f>
        <v>#REF!</v>
      </c>
    </row>
    <row r="57" spans="4:5" x14ac:dyDescent="0.25">
      <c r="D57" s="135" t="e">
        <f t="shared" si="0"/>
        <v>#REF!</v>
      </c>
      <c r="E57" s="205" t="e">
        <f>Lowell!D46+#REF!+Peru!#REF!+'Toll Rd'!D55+#REF!+#REF!+#REF!+Jasper!D57+FSS!#REF!+Versailles!D54+Sellersburg!#REF!+Pendleton!D57+Putnamville!D55</f>
        <v>#REF!</v>
      </c>
    </row>
    <row r="58" spans="4:5" x14ac:dyDescent="0.25">
      <c r="D58" s="135" t="e">
        <f t="shared" si="0"/>
        <v>#REF!</v>
      </c>
      <c r="E58" s="205" t="e">
        <f>Lowell!D47+#REF!+Peru!D54+'Toll Rd'!D56+#REF!+#REF!+#REF!+Jasper!D58+FSS!#REF!+Versailles!D55+Sellersburg!D52+Pendleton!D58+Putnamville!D56</f>
        <v>#REF!</v>
      </c>
    </row>
    <row r="59" spans="4:5" x14ac:dyDescent="0.25">
      <c r="D59" s="135" t="e">
        <f t="shared" si="0"/>
        <v>#REF!</v>
      </c>
      <c r="E59" s="205" t="e">
        <f>Lowell!D48+#REF!+Peru!D55+'Toll Rd'!D57+#REF!+#REF!+#REF!+Jasper!D59+FSS!#REF!+Versailles!D56+Sellersburg!D53+Pendleton!D59+Putnamville!D57</f>
        <v>#REF!</v>
      </c>
    </row>
    <row r="60" spans="4:5" x14ac:dyDescent="0.25">
      <c r="D60" s="135" t="e">
        <f t="shared" si="0"/>
        <v>#REF!</v>
      </c>
      <c r="E60" s="205" t="e">
        <f>Lowell!D49+#REF!+Peru!D56+'Toll Rd'!D58+#REF!+#REF!+#REF!+Jasper!D60+FSS!D49+Versailles!D57+Sellersburg!D54+Pendleton!D60+Putnamville!D58</f>
        <v>#REF!</v>
      </c>
    </row>
    <row r="61" spans="4:5" x14ac:dyDescent="0.25">
      <c r="D61" s="135" t="e">
        <f t="shared" si="0"/>
        <v>#REF!</v>
      </c>
      <c r="E61" s="205" t="e">
        <f>Lowell!D50+#REF!+Peru!D57+'Toll Rd'!D59+#REF!+#REF!+#REF!+Jasper!D61+FSS!D50+Versailles!D58+Sellersburg!D55+Pendleton!D61+Putnamville!#REF!</f>
        <v>#REF!</v>
      </c>
    </row>
    <row r="62" spans="4:5" x14ac:dyDescent="0.25">
      <c r="D62" s="135" t="e">
        <f t="shared" si="0"/>
        <v>#REF!</v>
      </c>
      <c r="E62" s="205" t="e">
        <f>Lowell!#REF!+#REF!+Peru!#REF!+'Toll Rd'!#REF!+#REF!+#REF!+#REF!+Jasper!D62+FSS!#REF!+Versailles!#REF!+Sellersburg!#REF!+Pendleton!D62+Putnamville!D59</f>
        <v>#REF!</v>
      </c>
    </row>
    <row r="63" spans="4:5" x14ac:dyDescent="0.25">
      <c r="D63" s="135" t="e">
        <f t="shared" si="0"/>
        <v>#REF!</v>
      </c>
      <c r="E63" s="205" t="e">
        <f>Lowell!D51+#REF!+Peru!D58+'Toll Rd'!D60+#REF!+#REF!+#REF!+Jasper!D63+FSS!D51+Versailles!D59+Sellersburg!D56+Pendleton!D63+Putnamville!D60</f>
        <v>#REF!</v>
      </c>
    </row>
    <row r="64" spans="4:5" x14ac:dyDescent="0.25">
      <c r="D64" s="135" t="e">
        <f t="shared" si="0"/>
        <v>#REF!</v>
      </c>
      <c r="E64" s="205" t="e">
        <f>Lowell!D52+#REF!+Peru!#REF!+'Toll Rd'!D61+#REF!+#REF!+#REF!+Jasper!D64+FSS!#REF!+Versailles!D60+Sellersburg!#REF!+Pendleton!#REF!+Putnamville!D61</f>
        <v>#REF!</v>
      </c>
    </row>
    <row r="65" spans="4:5" x14ac:dyDescent="0.25">
      <c r="D65" s="135" t="e">
        <f t="shared" si="0"/>
        <v>#REF!</v>
      </c>
      <c r="E65" s="205" t="e">
        <f>Lowell!#REF!+#REF!+Peru!D59+'Toll Rd'!D62+#REF!+#REF!+#REF!+Jasper!D65+FSS!D52+Versailles!D61+Sellersburg!D57+Pendleton!#REF!+Putnamville!D62</f>
        <v>#REF!</v>
      </c>
    </row>
    <row r="66" spans="4:5" x14ac:dyDescent="0.25">
      <c r="D66" s="135" t="e">
        <f t="shared" si="0"/>
        <v>#REF!</v>
      </c>
      <c r="E66" s="205" t="e">
        <f>Lowell!#REF!+#REF!+Peru!D60+'Toll Rd'!D63+#REF!+#REF!+#REF!+Jasper!D66+FSS!D53+Versailles!D62+Sellersburg!D58+Pendleton!D64+Putnamville!D63</f>
        <v>#REF!</v>
      </c>
    </row>
    <row r="67" spans="4:5" x14ac:dyDescent="0.25">
      <c r="D67" s="135" t="e">
        <f t="shared" si="0"/>
        <v>#REF!</v>
      </c>
      <c r="E67" s="205" t="e">
        <f>Lowell!#REF!+#REF!+Peru!#REF!+'Toll Rd'!D64+#REF!+#REF!+#REF!+Jasper!#REF!+FSS!#REF!+Versailles!D63+Sellersburg!D59+Pendleton!D65+Putnamville!D64</f>
        <v>#REF!</v>
      </c>
    </row>
    <row r="68" spans="4:5" x14ac:dyDescent="0.25">
      <c r="D68" s="135" t="e">
        <f t="shared" ref="D68:D131" si="2">IF(E68&gt;0,E68,"")</f>
        <v>#REF!</v>
      </c>
      <c r="E68" s="205" t="e">
        <f>Lowell!#REF!+#REF!+Peru!D61+'Toll Rd'!D65+#REF!+#REF!+#REF!+Jasper!D67+FSS!D54+Versailles!D64+Sellersburg!D60+Pendleton!D66+Putnamville!D65</f>
        <v>#REF!</v>
      </c>
    </row>
    <row r="69" spans="4:5" x14ac:dyDescent="0.25">
      <c r="D69" s="135" t="e">
        <f t="shared" si="2"/>
        <v>#REF!</v>
      </c>
      <c r="E69" s="205" t="e">
        <f>Lowell!D53+#REF!+Peru!D62+'Toll Rd'!D66+#REF!+#REF!+#REF!+Jasper!D68+FSS!D55+Versailles!D65+Sellersburg!D61+Pendleton!D67+Putnamville!D66</f>
        <v>#REF!</v>
      </c>
    </row>
    <row r="70" spans="4:5" x14ac:dyDescent="0.25">
      <c r="D70" s="135" t="e">
        <f t="shared" si="2"/>
        <v>#REF!</v>
      </c>
      <c r="E70" s="205" t="e">
        <f>Lowell!D54+#REF!+Peru!D63+'Toll Rd'!D67+#REF!+#REF!+#REF!+Jasper!D69+FSS!#REF!+Versailles!D66+Sellersburg!D62+Pendleton!D68+Putnamville!D67</f>
        <v>#REF!</v>
      </c>
    </row>
    <row r="71" spans="4:5" x14ac:dyDescent="0.25">
      <c r="D71" s="135" t="e">
        <f t="shared" si="2"/>
        <v>#REF!</v>
      </c>
      <c r="E71" s="205" t="e">
        <f>Lowell!D55+#REF!+Peru!D64+'Toll Rd'!D68+#REF!+#REF!+#REF!+Jasper!D70+FSS!D56+Versailles!D67+Sellersburg!D63+Pendleton!D69+Putnamville!D68</f>
        <v>#REF!</v>
      </c>
    </row>
    <row r="72" spans="4:5" x14ac:dyDescent="0.25">
      <c r="D72" s="135" t="e">
        <f t="shared" si="2"/>
        <v>#REF!</v>
      </c>
      <c r="E72" s="205" t="e">
        <f>Lowell!D56+#REF!+Peru!D65+'Toll Rd'!D69+#REF!+#REF!+#REF!+Jasper!D71+FSS!D57+Versailles!D68+Sellersburg!D64+Pendleton!D70+Putnamville!D69</f>
        <v>#REF!</v>
      </c>
    </row>
    <row r="73" spans="4:5" x14ac:dyDescent="0.25">
      <c r="D73" s="135" t="e">
        <f t="shared" si="2"/>
        <v>#REF!</v>
      </c>
      <c r="E73" s="205" t="e">
        <f>Lowell!D57+#REF!+Peru!D66+'Toll Rd'!D70+#REF!+#REF!+#REF!+Jasper!D72+FSS!D58+Versailles!D69+Sellersburg!D65+Pendleton!D71+Putnamville!D70</f>
        <v>#REF!</v>
      </c>
    </row>
    <row r="74" spans="4:5" x14ac:dyDescent="0.25">
      <c r="D74" s="135" t="e">
        <f t="shared" si="2"/>
        <v>#REF!</v>
      </c>
      <c r="E74" s="205" t="e">
        <f>Lowell!D58+#REF!+Peru!D67+'Toll Rd'!D71+#REF!+#REF!+#REF!+Jasper!D73+FSS!D59+Versailles!D70+Sellersburg!D66+Pendleton!D72+Putnamville!D71</f>
        <v>#REF!</v>
      </c>
    </row>
    <row r="75" spans="4:5" x14ac:dyDescent="0.25">
      <c r="D75" s="135" t="e">
        <f t="shared" si="2"/>
        <v>#REF!</v>
      </c>
      <c r="E75" s="205" t="e">
        <f>Lowell!D59+#REF!+Peru!D68+'Toll Rd'!D72+#REF!+#REF!+#REF!+Jasper!D74+FSS!D60+Versailles!D71+Sellersburg!D67+Pendleton!D73+Putnamville!D72</f>
        <v>#REF!</v>
      </c>
    </row>
    <row r="76" spans="4:5" x14ac:dyDescent="0.25">
      <c r="D76" s="135" t="e">
        <f t="shared" si="2"/>
        <v>#REF!</v>
      </c>
      <c r="E76" s="205" t="e">
        <f>Lowell!D60+#REF!+Peru!D69+'Toll Rd'!D73+#REF!+#REF!+#REF!+Jasper!D75+FSS!D61+Versailles!D72+Sellersburg!D68+Pendleton!D74+Putnamville!D73</f>
        <v>#REF!</v>
      </c>
    </row>
    <row r="77" spans="4:5" x14ac:dyDescent="0.25">
      <c r="D77" s="135" t="e">
        <f t="shared" si="2"/>
        <v>#REF!</v>
      </c>
      <c r="E77" s="205" t="e">
        <f>Lowell!#REF!+#REF!+Peru!D70+'Toll Rd'!D74+#REF!+#REF!+#REF!+Jasper!D76+FSS!D62+Versailles!D73+Sellersburg!D69+Pendleton!D75+Putnamville!D74</f>
        <v>#REF!</v>
      </c>
    </row>
    <row r="78" spans="4:5" x14ac:dyDescent="0.25">
      <c r="D78" s="135" t="e">
        <f t="shared" si="2"/>
        <v>#REF!</v>
      </c>
      <c r="E78" s="205" t="e">
        <f>Lowell!D61+#REF!+Peru!D71+'Toll Rd'!#REF!+#REF!+#REF!+#REF!+Jasper!D77+FSS!D63+Versailles!#REF!+Sellersburg!D70+Pendleton!D76+Putnamville!D75</f>
        <v>#REF!</v>
      </c>
    </row>
    <row r="79" spans="4:5" x14ac:dyDescent="0.25">
      <c r="D79" s="135" t="e">
        <f t="shared" si="2"/>
        <v>#REF!</v>
      </c>
      <c r="E79" s="205" t="e">
        <f>Lowell!D62+#REF!+Peru!D72+'Toll Rd'!D75+#REF!+#REF!+#REF!+Jasper!D78+FSS!D64+Versailles!D74+Sellersburg!D71+Pendleton!D77+Putnamville!D76</f>
        <v>#REF!</v>
      </c>
    </row>
    <row r="80" spans="4:5" x14ac:dyDescent="0.25">
      <c r="D80" s="135" t="e">
        <f t="shared" si="2"/>
        <v>#REF!</v>
      </c>
      <c r="E80" s="205" t="e">
        <f>Lowell!D63+#REF!+Peru!D73+'Toll Rd'!D76+#REF!+#REF!+#REF!+Jasper!D79+FSS!#REF!+Versailles!D75+Sellersburg!D72+Pendleton!D78+Putnamville!D77</f>
        <v>#REF!</v>
      </c>
    </row>
    <row r="81" spans="4:5" x14ac:dyDescent="0.25">
      <c r="D81" s="135" t="e">
        <f t="shared" si="2"/>
        <v>#REF!</v>
      </c>
      <c r="E81" s="205" t="e">
        <f>Lowell!D64+#REF!+Peru!D74+'Toll Rd'!D77+#REF!+#REF!+#REF!+Jasper!D80+FSS!D65+Versailles!D76+Sellersburg!D73+Pendleton!D79+Putnamville!#REF!</f>
        <v>#REF!</v>
      </c>
    </row>
    <row r="82" spans="4:5" x14ac:dyDescent="0.25">
      <c r="D82" s="135" t="e">
        <f t="shared" si="2"/>
        <v>#REF!</v>
      </c>
      <c r="E82" s="205" t="e">
        <f>Lowell!D65+#REF!+Peru!D75+'Toll Rd'!D78+#REF!+#REF!+#REF!+Jasper!D81+FSS!D66+Versailles!D77+Sellersburg!D74+Pendleton!D80+Putnamville!#REF!</f>
        <v>#REF!</v>
      </c>
    </row>
    <row r="83" spans="4:5" x14ac:dyDescent="0.25">
      <c r="D83" s="135" t="e">
        <f t="shared" si="2"/>
        <v>#REF!</v>
      </c>
      <c r="E83" s="205" t="e">
        <f>Lowell!D66+#REF!+Peru!D76+'Toll Rd'!D79+#REF!+#REF!+#REF!+Jasper!D82+FSS!D67+Versailles!D78+Sellersburg!D75+Pendleton!D81+Putnamville!D78</f>
        <v>#REF!</v>
      </c>
    </row>
    <row r="84" spans="4:5" x14ac:dyDescent="0.25">
      <c r="D84" s="135" t="e">
        <f t="shared" si="2"/>
        <v>#REF!</v>
      </c>
      <c r="E84" s="205" t="e">
        <f>Lowell!#REF!+#REF!+Peru!D77+'Toll Rd'!D80+#REF!+#REF!+#REF!+Jasper!D83+FSS!#REF!+Versailles!#REF!+Sellersburg!D76+Pendleton!D82+Putnamville!D79</f>
        <v>#REF!</v>
      </c>
    </row>
    <row r="85" spans="4:5" x14ac:dyDescent="0.25">
      <c r="D85" s="135" t="e">
        <f t="shared" si="2"/>
        <v>#REF!</v>
      </c>
      <c r="E85" s="205" t="e">
        <f>Lowell!D67+#REF!+Peru!D78+'Toll Rd'!D81+#REF!+#REF!+#REF!+Jasper!D84+FSS!D68+Versailles!D79+Sellersburg!D77+Pendleton!D83+Putnamville!D80</f>
        <v>#REF!</v>
      </c>
    </row>
    <row r="86" spans="4:5" x14ac:dyDescent="0.25">
      <c r="D86" s="135" t="e">
        <f t="shared" si="2"/>
        <v>#REF!</v>
      </c>
      <c r="E86" s="205" t="e">
        <f>Lowell!#REF!+#REF!+Peru!D79+'Toll Rd'!D82+#REF!+#REF!+#REF!+Jasper!D85+FSS!D69+Versailles!D80+Sellersburg!D78+Pendleton!D84+Putnamville!D81</f>
        <v>#REF!</v>
      </c>
    </row>
    <row r="87" spans="4:5" x14ac:dyDescent="0.25">
      <c r="D87" s="135" t="e">
        <f t="shared" si="2"/>
        <v>#REF!</v>
      </c>
      <c r="E87" s="205" t="e">
        <f>Lowell!D68+#REF!+Peru!D80+'Toll Rd'!#REF!+#REF!+#REF!+#REF!+Jasper!D86+FSS!D70+Versailles!D81+Sellersburg!D79+Pendleton!D85+Putnamville!D82</f>
        <v>#REF!</v>
      </c>
    </row>
    <row r="88" spans="4:5" x14ac:dyDescent="0.25">
      <c r="D88" s="135" t="e">
        <f t="shared" si="2"/>
        <v>#REF!</v>
      </c>
      <c r="E88" s="205" t="e">
        <f>Lowell!D69+#REF!+Peru!D81+'Toll Rd'!D83+#REF!+#REF!+#REF!+Jasper!D87+FSS!D71+Versailles!D82+Sellersburg!D80+Pendleton!D86+Putnamville!D83</f>
        <v>#REF!</v>
      </c>
    </row>
    <row r="89" spans="4:5" x14ac:dyDescent="0.25">
      <c r="D89" s="135" t="e">
        <f t="shared" si="2"/>
        <v>#REF!</v>
      </c>
      <c r="E89" s="205" t="e">
        <f>Lowell!D70+#REF!+Peru!D82+'Toll Rd'!D84+#REF!+#REF!+#REF!+Jasper!D88+FSS!D72+Versailles!D83+Sellersburg!D81+Pendleton!D87+Putnamville!D84</f>
        <v>#REF!</v>
      </c>
    </row>
    <row r="90" spans="4:5" x14ac:dyDescent="0.25">
      <c r="D90" s="135" t="e">
        <f t="shared" si="2"/>
        <v>#REF!</v>
      </c>
      <c r="E90" s="205" t="e">
        <f>Lowell!D71+#REF!+Peru!D83+'Toll Rd'!D85+#REF!+#REF!+#REF!+Jasper!D89+FSS!D73+Versailles!D84+Sellersburg!D82+Pendleton!D88+Putnamville!D85</f>
        <v>#REF!</v>
      </c>
    </row>
    <row r="91" spans="4:5" x14ac:dyDescent="0.25">
      <c r="D91" s="135" t="e">
        <f t="shared" si="2"/>
        <v>#REF!</v>
      </c>
      <c r="E91" s="205" t="e">
        <f>Lowell!D72+#REF!+Peru!D84+'Toll Rd'!D86+#REF!+#REF!+#REF!+Jasper!D90+FSS!D74+Versailles!D85+Sellersburg!D83+Pendleton!D89+Putnamville!D86</f>
        <v>#REF!</v>
      </c>
    </row>
    <row r="92" spans="4:5" x14ac:dyDescent="0.25">
      <c r="D92" s="135" t="e">
        <f t="shared" si="2"/>
        <v>#REF!</v>
      </c>
      <c r="E92" s="205" t="e">
        <f>Lowell!D73+#REF!+Peru!D85+'Toll Rd'!D87+#REF!+#REF!+#REF!+Jasper!D91+FSS!D75+Versailles!D86+Sellersburg!D84+Pendleton!D90+Putnamville!D87</f>
        <v>#REF!</v>
      </c>
    </row>
    <row r="93" spans="4:5" x14ac:dyDescent="0.25">
      <c r="D93" s="135" t="e">
        <f t="shared" si="2"/>
        <v>#REF!</v>
      </c>
      <c r="E93" s="205" t="e">
        <f>Lowell!#REF!+#REF!+Peru!D86+'Toll Rd'!D88+#REF!+#REF!+#REF!+Jasper!D92+FSS!D76+Versailles!D87+Sellersburg!#REF!+Pendleton!D91+Putnamville!D88</f>
        <v>#REF!</v>
      </c>
    </row>
    <row r="94" spans="4:5" x14ac:dyDescent="0.25">
      <c r="D94" s="135" t="e">
        <f t="shared" si="2"/>
        <v>#REF!</v>
      </c>
      <c r="E94" s="205" t="e">
        <f>Lowell!D74+#REF!+Peru!D87+'Toll Rd'!D89+#REF!+#REF!+#REF!+Jasper!D93+FSS!D77+Versailles!D88+Sellersburg!#REF!+Pendleton!D92+Putnamville!D89</f>
        <v>#REF!</v>
      </c>
    </row>
    <row r="95" spans="4:5" x14ac:dyDescent="0.25">
      <c r="D95" s="135" t="e">
        <f t="shared" si="2"/>
        <v>#REF!</v>
      </c>
      <c r="E95" s="205" t="e">
        <f>Lowell!D75+#REF!+Peru!D88+'Toll Rd'!D90+#REF!+#REF!+#REF!+Jasper!D94+FSS!D78+Versailles!D89+Sellersburg!D85+Pendleton!D93+Putnamville!D90</f>
        <v>#REF!</v>
      </c>
    </row>
    <row r="96" spans="4:5" x14ac:dyDescent="0.25">
      <c r="D96" s="135" t="e">
        <f t="shared" si="2"/>
        <v>#REF!</v>
      </c>
      <c r="E96" s="205" t="e">
        <f>Lowell!D76+#REF!+Peru!D89+'Toll Rd'!D91+#REF!+#REF!+#REF!+Jasper!D95+FSS!D79+Versailles!D90+Sellersburg!D86+Pendleton!D94+Putnamville!D91</f>
        <v>#REF!</v>
      </c>
    </row>
    <row r="97" spans="4:5" x14ac:dyDescent="0.25">
      <c r="D97" s="135" t="e">
        <f t="shared" si="2"/>
        <v>#REF!</v>
      </c>
      <c r="E97" s="205" t="e">
        <f>Lowell!D77+#REF!+Peru!D90+'Toll Rd'!D92+#REF!+#REF!+#REF!+Jasper!D96+FSS!D80+Versailles!D91+Sellersburg!D87+Pendleton!D95+Putnamville!D92</f>
        <v>#REF!</v>
      </c>
    </row>
    <row r="98" spans="4:5" x14ac:dyDescent="0.25">
      <c r="D98" s="135" t="e">
        <f t="shared" si="2"/>
        <v>#REF!</v>
      </c>
      <c r="E98" s="205" t="e">
        <f>Lowell!#REF!+#REF!+Peru!D91+'Toll Rd'!D93+#REF!+#REF!+#REF!+Jasper!D97+FSS!D81+Versailles!D92+Sellersburg!D88+Pendleton!D96+Putnamville!D93</f>
        <v>#REF!</v>
      </c>
    </row>
    <row r="99" spans="4:5" x14ac:dyDescent="0.25">
      <c r="D99" s="135" t="e">
        <f t="shared" si="2"/>
        <v>#REF!</v>
      </c>
      <c r="E99" s="205" t="e">
        <f>Lowell!#REF!+#REF!+Peru!D92+'Toll Rd'!D94+#REF!+#REF!+#REF!+Jasper!D98+FSS!D82+Versailles!D93+Sellersburg!#REF!+Pendleton!D97+Putnamville!#REF!</f>
        <v>#REF!</v>
      </c>
    </row>
    <row r="100" spans="4:5" x14ac:dyDescent="0.25">
      <c r="D100" s="135" t="e">
        <f t="shared" si="2"/>
        <v>#REF!</v>
      </c>
      <c r="E100" s="205" t="e">
        <f>Lowell!D78+#REF!+Peru!D93+'Toll Rd'!D95+#REF!+#REF!+#REF!+Jasper!D99+FSS!D83+Versailles!D94+Sellersburg!D89+Pendleton!D98+Putnamville!D94</f>
        <v>#REF!</v>
      </c>
    </row>
    <row r="101" spans="4:5" x14ac:dyDescent="0.25">
      <c r="D101" s="135" t="e">
        <f t="shared" si="2"/>
        <v>#REF!</v>
      </c>
      <c r="E101" s="205" t="e">
        <f>Lowell!#REF!+#REF!+Peru!D94+'Toll Rd'!D96+#REF!+#REF!+#REF!+Jasper!D100+FSS!D84+Versailles!D95+Sellersburg!D90+Pendleton!#REF!+Putnamville!D95</f>
        <v>#REF!</v>
      </c>
    </row>
    <row r="102" spans="4:5" x14ac:dyDescent="0.25">
      <c r="D102" s="135" t="e">
        <f t="shared" si="2"/>
        <v>#REF!</v>
      </c>
      <c r="E102" s="205" t="e">
        <f>Lowell!D79+#REF!+Peru!D95+'Toll Rd'!D97+#REF!+#REF!+#REF!+Jasper!D101+FSS!D85+Versailles!D96+Sellersburg!D91+Pendleton!D99+Putnamville!#REF!</f>
        <v>#REF!</v>
      </c>
    </row>
    <row r="103" spans="4:5" x14ac:dyDescent="0.25">
      <c r="D103" s="135" t="e">
        <f t="shared" si="2"/>
        <v>#REF!</v>
      </c>
      <c r="E103" s="205" t="e">
        <f>Lowell!D80+#REF!+Peru!D96+'Toll Rd'!D98+#REF!+#REF!+#REF!+Jasper!D102+FSS!D86+Versailles!D97+Sellersburg!D92+Pendleton!D100+Putnamville!D96</f>
        <v>#REF!</v>
      </c>
    </row>
    <row r="104" spans="4:5" x14ac:dyDescent="0.25">
      <c r="D104" s="135" t="e">
        <f t="shared" si="2"/>
        <v>#REF!</v>
      </c>
      <c r="E104" s="205" t="e">
        <f>Lowell!D81+#REF!+Peru!D97+'Toll Rd'!D99+#REF!+#REF!+#REF!+Jasper!D103+FSS!D87+Versailles!D98+Sellersburg!D93+Pendleton!D101+Putnamville!D97</f>
        <v>#REF!</v>
      </c>
    </row>
    <row r="105" spans="4:5" x14ac:dyDescent="0.25">
      <c r="D105" s="135" t="e">
        <f t="shared" si="2"/>
        <v>#REF!</v>
      </c>
      <c r="E105" s="205" t="e">
        <f>Lowell!D82+#REF!+Peru!D98+'Toll Rd'!D100+#REF!+#REF!+#REF!+Jasper!D104+FSS!D88+Versailles!D99+Sellersburg!D94+Pendleton!#REF!+Putnamville!#REF!</f>
        <v>#REF!</v>
      </c>
    </row>
    <row r="106" spans="4:5" x14ac:dyDescent="0.25">
      <c r="D106" s="135" t="e">
        <f t="shared" si="2"/>
        <v>#REF!</v>
      </c>
      <c r="E106" s="205" t="e">
        <f>Lowell!D83+#REF!+Peru!D99+'Toll Rd'!D101+#REF!+#REF!+#REF!+Jasper!D105+FSS!D89+Versailles!D100+Sellersburg!D95+Pendleton!D102+Putnamville!D98</f>
        <v>#REF!</v>
      </c>
    </row>
    <row r="107" spans="4:5" x14ac:dyDescent="0.25">
      <c r="D107" s="135" t="e">
        <f t="shared" si="2"/>
        <v>#REF!</v>
      </c>
      <c r="E107" s="205" t="e">
        <f>Lowell!#REF!+#REF!+Peru!D100+'Toll Rd'!#REF!+#REF!+#REF!+#REF!+Jasper!D106+FSS!D90+Versailles!D101+Sellersburg!D96+Pendleton!D103+Putnamville!#REF!</f>
        <v>#REF!</v>
      </c>
    </row>
    <row r="108" spans="4:5" x14ac:dyDescent="0.25">
      <c r="D108" s="135" t="e">
        <f t="shared" si="2"/>
        <v>#REF!</v>
      </c>
      <c r="E108" s="205" t="e">
        <f>Lowell!D84+#REF!+Peru!D101+'Toll Rd'!D102+#REF!+#REF!+#REF!+Jasper!D107+FSS!D91+Versailles!D102+Sellersburg!D97+Pendleton!D104+Putnamville!D99</f>
        <v>#REF!</v>
      </c>
    </row>
    <row r="109" spans="4:5" x14ac:dyDescent="0.25">
      <c r="D109" s="135" t="e">
        <f t="shared" si="2"/>
        <v>#REF!</v>
      </c>
      <c r="E109" s="205" t="e">
        <f>Lowell!#REF!+#REF!+Peru!D102+'Toll Rd'!#REF!+#REF!+#REF!+#REF!+Jasper!#REF!+FSS!#REF!+Versailles!D103+Sellersburg!#REF!+Pendleton!D105+Putnamville!#REF!</f>
        <v>#REF!</v>
      </c>
    </row>
    <row r="110" spans="4:5" x14ac:dyDescent="0.25">
      <c r="D110" s="135" t="e">
        <f t="shared" si="2"/>
        <v>#REF!</v>
      </c>
      <c r="E110" s="205" t="e">
        <f>Lowell!D85+#REF!+Peru!D103+'Toll Rd'!D103+#REF!+#REF!+#REF!+Jasper!D108+FSS!D92+Versailles!D104+Sellersburg!D98+Pendleton!D106+Putnamville!D100</f>
        <v>#REF!</v>
      </c>
    </row>
    <row r="111" spans="4:5" x14ac:dyDescent="0.25">
      <c r="D111" s="135" t="e">
        <f t="shared" si="2"/>
        <v>#REF!</v>
      </c>
      <c r="E111" s="205" t="e">
        <f>Lowell!D86+#REF!+Peru!D104+'Toll Rd'!D104+#REF!+#REF!+#REF!+Jasper!D109+FSS!#REF!+Versailles!D105+Sellersburg!D99+Pendleton!D107+Putnamville!D101</f>
        <v>#REF!</v>
      </c>
    </row>
    <row r="112" spans="4:5" x14ac:dyDescent="0.25">
      <c r="D112" s="135" t="e">
        <f t="shared" si="2"/>
        <v>#REF!</v>
      </c>
      <c r="E112" s="205" t="e">
        <f>Lowell!D87+#REF!+Peru!D105+'Toll Rd'!D105+#REF!+#REF!+#REF!+Jasper!D110+FSS!D93+Versailles!D106+Sellersburg!D100+Pendleton!D108+Putnamville!D102</f>
        <v>#REF!</v>
      </c>
    </row>
    <row r="113" spans="4:5" x14ac:dyDescent="0.25">
      <c r="D113" s="135" t="e">
        <f t="shared" si="2"/>
        <v>#REF!</v>
      </c>
      <c r="E113" s="205" t="e">
        <f>Lowell!D88+#REF!+Peru!D106+'Toll Rd'!D106+#REF!+#REF!+#REF!+Jasper!D111+FSS!D94+Versailles!D107+Sellersburg!D101+Pendleton!D109+Putnamville!D103</f>
        <v>#REF!</v>
      </c>
    </row>
    <row r="114" spans="4:5" x14ac:dyDescent="0.25">
      <c r="D114" s="135" t="e">
        <f t="shared" si="2"/>
        <v>#REF!</v>
      </c>
      <c r="E114" s="205" t="e">
        <f>Lowell!D89+#REF!+Peru!D107+'Toll Rd'!D107+#REF!+#REF!+#REF!+Jasper!D112+FSS!D95+Versailles!D108+Sellersburg!D102+Pendleton!D110+Putnamville!D104</f>
        <v>#REF!</v>
      </c>
    </row>
    <row r="115" spans="4:5" x14ac:dyDescent="0.25">
      <c r="D115" s="135" t="e">
        <f t="shared" si="2"/>
        <v>#REF!</v>
      </c>
      <c r="E115" s="205" t="e">
        <f>Lowell!D90+#REF!+Peru!#REF!+'Toll Rd'!D108+#REF!+#REF!+#REF!+Jasper!D113+FSS!D96+Versailles!D109+Sellersburg!D103+Pendleton!D111+Putnamville!D105</f>
        <v>#REF!</v>
      </c>
    </row>
    <row r="116" spans="4:5" x14ac:dyDescent="0.25">
      <c r="D116" s="135" t="e">
        <f t="shared" si="2"/>
        <v>#REF!</v>
      </c>
      <c r="E116" s="205" t="e">
        <f>Lowell!D91+#REF!+Peru!#REF!+'Toll Rd'!D109+#REF!+#REF!+#REF!+Jasper!D114+FSS!D97+Versailles!D110+Sellersburg!D104+Pendleton!D112+Putnamville!D106</f>
        <v>#REF!</v>
      </c>
    </row>
    <row r="117" spans="4:5" x14ac:dyDescent="0.25">
      <c r="D117" s="135" t="e">
        <f t="shared" si="2"/>
        <v>#REF!</v>
      </c>
      <c r="E117" s="205" t="e">
        <f>Lowell!D92+#REF!+Peru!#REF!+'Toll Rd'!D110+#REF!+#REF!+#REF!+Jasper!D115+FSS!D98+Versailles!D111+Sellersburg!D105+Pendleton!D113+Putnamville!D107</f>
        <v>#REF!</v>
      </c>
    </row>
    <row r="118" spans="4:5" x14ac:dyDescent="0.25">
      <c r="D118" s="135" t="e">
        <f t="shared" si="2"/>
        <v>#REF!</v>
      </c>
      <c r="E118" s="205" t="e">
        <f>Lowell!D93+#REF!+Peru!D108+'Toll Rd'!D111+#REF!+#REF!+#REF!+Jasper!D116+FSS!D99+Versailles!D112+Sellersburg!D106+Pendleton!D114+Putnamville!D108</f>
        <v>#REF!</v>
      </c>
    </row>
    <row r="119" spans="4:5" x14ac:dyDescent="0.25">
      <c r="D119" s="135" t="e">
        <f t="shared" si="2"/>
        <v>#REF!</v>
      </c>
      <c r="E119" s="205" t="e">
        <f>Lowell!#REF!+#REF!+Peru!D109+'Toll Rd'!D112+#REF!+#REF!+#REF!+Jasper!D117+FSS!D100+Versailles!D113+Sellersburg!D107+Pendleton!D115+Putnamville!D109</f>
        <v>#REF!</v>
      </c>
    </row>
    <row r="120" spans="4:5" x14ac:dyDescent="0.25">
      <c r="D120" s="135" t="e">
        <f t="shared" si="2"/>
        <v>#REF!</v>
      </c>
      <c r="E120" s="205" t="e">
        <f>Lowell!D94+#REF!+Peru!D110+'Toll Rd'!D113+#REF!+#REF!+#REF!+Jasper!D118+FSS!D101+Versailles!D114+Sellersburg!D108+Pendleton!D116+Putnamville!D110</f>
        <v>#REF!</v>
      </c>
    </row>
    <row r="121" spans="4:5" x14ac:dyDescent="0.25">
      <c r="D121" s="135" t="e">
        <f t="shared" si="2"/>
        <v>#REF!</v>
      </c>
      <c r="E121" s="205" t="e">
        <f>Lowell!D95+#REF!+Peru!D111+'Toll Rd'!D114+#REF!+#REF!+#REF!+Jasper!#REF!+FSS!D102+Versailles!D115+Sellersburg!D109+Pendleton!D117+Putnamville!D111</f>
        <v>#REF!</v>
      </c>
    </row>
    <row r="122" spans="4:5" x14ac:dyDescent="0.25">
      <c r="D122" s="135" t="e">
        <f t="shared" si="2"/>
        <v>#REF!</v>
      </c>
      <c r="E122" s="205" t="e">
        <f>Lowell!D96+#REF!+Peru!D112+'Toll Rd'!D115+#REF!+#REF!+#REF!+Jasper!D119+FSS!D103+Versailles!D116+Sellersburg!D110+Pendleton!D118+Putnamville!D112</f>
        <v>#REF!</v>
      </c>
    </row>
    <row r="123" spans="4:5" x14ac:dyDescent="0.25">
      <c r="D123" s="135" t="e">
        <f t="shared" si="2"/>
        <v>#REF!</v>
      </c>
      <c r="E123" s="205" t="e">
        <f>Lowell!D97+#REF!+Peru!D113+'Toll Rd'!D116+#REF!+#REF!+#REF!+Jasper!D120+FSS!D104+Versailles!D117+Sellersburg!D111+Pendleton!D119+Putnamville!D113</f>
        <v>#REF!</v>
      </c>
    </row>
    <row r="124" spans="4:5" x14ac:dyDescent="0.25">
      <c r="D124" s="135" t="e">
        <f t="shared" si="2"/>
        <v>#REF!</v>
      </c>
      <c r="E124" s="205" t="e">
        <f>Lowell!D98+#REF!+Peru!D114+'Toll Rd'!D117+#REF!+#REF!+#REF!+Jasper!D121+FSS!D105+Versailles!D118+Sellersburg!D112+Pendleton!D120+Putnamville!D114</f>
        <v>#REF!</v>
      </c>
    </row>
    <row r="125" spans="4:5" x14ac:dyDescent="0.25">
      <c r="D125" s="135" t="e">
        <f t="shared" si="2"/>
        <v>#REF!</v>
      </c>
      <c r="E125" s="205" t="e">
        <f>Lowell!D99+#REF!+Peru!D115+'Toll Rd'!D118+#REF!+#REF!+#REF!+Jasper!#REF!+FSS!D106+Versailles!D119+Sellersburg!#REF!+Pendleton!D121+Putnamville!D115</f>
        <v>#REF!</v>
      </c>
    </row>
    <row r="126" spans="4:5" x14ac:dyDescent="0.25">
      <c r="D126" s="135" t="e">
        <f t="shared" si="2"/>
        <v>#REF!</v>
      </c>
      <c r="E126" s="205" t="e">
        <f>Lowell!D100+#REF!+Peru!D116+'Toll Rd'!D119+#REF!+#REF!+#REF!+Jasper!D122+FSS!D107+Versailles!D120+Sellersburg!D113+Pendleton!D122+Putnamville!D116</f>
        <v>#REF!</v>
      </c>
    </row>
    <row r="127" spans="4:5" x14ac:dyDescent="0.25">
      <c r="D127" s="135" t="e">
        <f t="shared" si="2"/>
        <v>#REF!</v>
      </c>
      <c r="E127" s="205" t="e">
        <f>Lowell!D101+#REF!+Peru!D117+'Toll Rd'!D120+#REF!+#REF!+#REF!+Jasper!D123+FSS!D108+Versailles!D121+Sellersburg!D114+Pendleton!D123+Putnamville!D117</f>
        <v>#REF!</v>
      </c>
    </row>
    <row r="128" spans="4:5" x14ac:dyDescent="0.25">
      <c r="D128" s="135" t="e">
        <f t="shared" si="2"/>
        <v>#REF!</v>
      </c>
      <c r="E128" s="205" t="e">
        <f>Lowell!D102+#REF!+Peru!D118+'Toll Rd'!D121+#REF!+#REF!+#REF!+Jasper!D124+FSS!D109+Versailles!D122+Sellersburg!D115+Pendleton!D124+Putnamville!D118</f>
        <v>#REF!</v>
      </c>
    </row>
    <row r="129" spans="4:5" x14ac:dyDescent="0.25">
      <c r="D129" s="135" t="e">
        <f t="shared" si="2"/>
        <v>#REF!</v>
      </c>
      <c r="E129" s="205" t="e">
        <f>Lowell!D103+#REF!+Peru!D119+'Toll Rd'!D122+#REF!+#REF!+#REF!+Jasper!D125+FSS!D110+Versailles!D123+Sellersburg!D116+Pendleton!D125+Putnamville!D119</f>
        <v>#REF!</v>
      </c>
    </row>
    <row r="130" spans="4:5" x14ac:dyDescent="0.25">
      <c r="D130" s="135" t="e">
        <f t="shared" si="2"/>
        <v>#REF!</v>
      </c>
      <c r="E130" s="205" t="e">
        <f>Lowell!D104+#REF!+Peru!D120+'Toll Rd'!D123+#REF!+#REF!+#REF!+Jasper!D126+FSS!D111+Versailles!D124+Sellersburg!D117+Pendleton!D126+Putnamville!D120</f>
        <v>#REF!</v>
      </c>
    </row>
    <row r="131" spans="4:5" x14ac:dyDescent="0.25">
      <c r="D131" s="135" t="e">
        <f t="shared" si="2"/>
        <v>#REF!</v>
      </c>
      <c r="E131" s="205" t="e">
        <f>Lowell!D105+#REF!+Peru!D121+'Toll Rd'!D124+#REF!+#REF!+#REF!+Jasper!D127+FSS!D112+Versailles!D125+Sellersburg!D118+Pendleton!#REF!+Putnamville!D121</f>
        <v>#REF!</v>
      </c>
    </row>
    <row r="132" spans="4:5" x14ac:dyDescent="0.25">
      <c r="D132" s="135" t="e">
        <f t="shared" ref="D132:D195" si="3">IF(E132&gt;0,E132,"")</f>
        <v>#REF!</v>
      </c>
      <c r="E132" s="205" t="e">
        <f>Lowell!D106+#REF!+Peru!D122+'Toll Rd'!D125+#REF!+#REF!+#REF!+Jasper!D128+FSS!D113+Versailles!D126+Sellersburg!D119+Pendleton!D127+Putnamville!D122</f>
        <v>#REF!</v>
      </c>
    </row>
    <row r="133" spans="4:5" x14ac:dyDescent="0.25">
      <c r="D133" s="135" t="e">
        <f t="shared" si="3"/>
        <v>#REF!</v>
      </c>
      <c r="E133" s="205" t="e">
        <f>Lowell!D107+#REF!+Peru!D123+'Toll Rd'!D126+#REF!+#REF!+#REF!+Jasper!D129+FSS!D114+Versailles!D127+Sellersburg!D120+Pendleton!#REF!+Putnamville!D123</f>
        <v>#REF!</v>
      </c>
    </row>
    <row r="134" spans="4:5" x14ac:dyDescent="0.25">
      <c r="D134" s="135" t="e">
        <f t="shared" si="3"/>
        <v>#REF!</v>
      </c>
      <c r="E134" s="205" t="e">
        <f>Lowell!D108+#REF!+Peru!D124+'Toll Rd'!#REF!+#REF!+#REF!+#REF!+Jasper!D130+FSS!D115+Versailles!D128+Sellersburg!D121+Pendleton!D128+Putnamville!D124</f>
        <v>#REF!</v>
      </c>
    </row>
    <row r="135" spans="4:5" x14ac:dyDescent="0.25">
      <c r="D135" s="135" t="e">
        <f t="shared" si="3"/>
        <v>#REF!</v>
      </c>
      <c r="E135" s="205" t="e">
        <f>Lowell!D109+#REF!+Peru!D125+'Toll Rd'!#REF!+#REF!+#REF!+#REF!+Jasper!D131+FSS!D116+Versailles!D129+Sellersburg!D122+Pendleton!D129+Putnamville!D125</f>
        <v>#REF!</v>
      </c>
    </row>
    <row r="136" spans="4:5" x14ac:dyDescent="0.25">
      <c r="D136" s="135" t="e">
        <f t="shared" si="3"/>
        <v>#REF!</v>
      </c>
      <c r="E136" s="205" t="e">
        <f>Lowell!D110+#REF!+Peru!D126+'Toll Rd'!#REF!+#REF!+#REF!+#REF!+Jasper!D132+FSS!D117+Versailles!D130+Sellersburg!D123+Pendleton!D130+Putnamville!D126</f>
        <v>#REF!</v>
      </c>
    </row>
    <row r="137" spans="4:5" x14ac:dyDescent="0.25">
      <c r="D137" s="135" t="e">
        <f t="shared" si="3"/>
        <v>#REF!</v>
      </c>
      <c r="E137" s="205" t="e">
        <f>Lowell!D111+#REF!+Peru!D127+'Toll Rd'!#REF!+#REF!+#REF!+#REF!+Jasper!D133+FSS!D118+Versailles!D131+Sellersburg!D124+Pendleton!D131+Putnamville!D127</f>
        <v>#REF!</v>
      </c>
    </row>
    <row r="138" spans="4:5" x14ac:dyDescent="0.25">
      <c r="D138" s="135" t="e">
        <f t="shared" si="3"/>
        <v>#REF!</v>
      </c>
      <c r="E138" s="205" t="e">
        <f>Lowell!D112+#REF!+Peru!D128+'Toll Rd'!D127+#REF!+#REF!+#REF!+Jasper!D134+FSS!D119+Versailles!D132+Sellersburg!D125+Pendleton!D132+Putnamville!D128</f>
        <v>#REF!</v>
      </c>
    </row>
    <row r="139" spans="4:5" x14ac:dyDescent="0.25">
      <c r="D139" s="135" t="e">
        <f t="shared" si="3"/>
        <v>#REF!</v>
      </c>
      <c r="E139" s="205" t="e">
        <f>Lowell!D113+#REF!+Peru!D129+'Toll Rd'!D128+#REF!+#REF!+#REF!+Jasper!D135+FSS!D120+Versailles!D133+Sellersburg!D126+Pendleton!D133+Putnamville!D129</f>
        <v>#REF!</v>
      </c>
    </row>
    <row r="140" spans="4:5" x14ac:dyDescent="0.25">
      <c r="D140" s="135" t="e">
        <f t="shared" si="3"/>
        <v>#REF!</v>
      </c>
      <c r="E140" s="205" t="e">
        <f>Lowell!#REF!+#REF!+Peru!D130+'Toll Rd'!D129+#REF!+#REF!+#REF!+Jasper!D136+FSS!D121+Versailles!D134+Sellersburg!D127+Pendleton!D134+Putnamville!#REF!</f>
        <v>#REF!</v>
      </c>
    </row>
    <row r="141" spans="4:5" x14ac:dyDescent="0.25">
      <c r="D141" s="135" t="e">
        <f t="shared" si="3"/>
        <v>#REF!</v>
      </c>
      <c r="E141" s="205" t="e">
        <f>Lowell!D114+#REF!+Peru!D131+'Toll Rd'!#REF!+#REF!+#REF!+#REF!+Jasper!D137+FSS!D122+Versailles!D135+Sellersburg!D128+Pendleton!D135+Putnamville!#REF!</f>
        <v>#REF!</v>
      </c>
    </row>
    <row r="142" spans="4:5" x14ac:dyDescent="0.25">
      <c r="D142" s="135" t="e">
        <f t="shared" si="3"/>
        <v>#REF!</v>
      </c>
      <c r="E142" s="205" t="e">
        <f>Lowell!D115+#REF!+Peru!D132+'Toll Rd'!D130+#REF!+#REF!+#REF!+Jasper!D138+FSS!D123+Versailles!D136+Sellersburg!D129+Pendleton!D136+Putnamville!D130</f>
        <v>#REF!</v>
      </c>
    </row>
    <row r="143" spans="4:5" x14ac:dyDescent="0.25">
      <c r="D143" s="135" t="e">
        <f t="shared" si="3"/>
        <v>#REF!</v>
      </c>
      <c r="E143" s="205" t="e">
        <f>Lowell!D116+#REF!+Peru!D133+'Toll Rd'!D131+#REF!+#REF!+#REF!+Jasper!D139+FSS!D124+Versailles!D137+Sellersburg!D130+Pendleton!D137+Putnamville!D131</f>
        <v>#REF!</v>
      </c>
    </row>
    <row r="144" spans="4:5" x14ac:dyDescent="0.25">
      <c r="D144" s="135" t="e">
        <f t="shared" si="3"/>
        <v>#REF!</v>
      </c>
      <c r="E144" s="205" t="e">
        <f>Lowell!#REF!+#REF!+Peru!D134+'Toll Rd'!D132+#REF!+#REF!+#REF!+Jasper!D140+FSS!#REF!+Versailles!#REF!+Sellersburg!D131+Pendleton!D138+Putnamville!#REF!</f>
        <v>#REF!</v>
      </c>
    </row>
    <row r="145" spans="4:5" x14ac:dyDescent="0.25">
      <c r="D145" s="135" t="e">
        <f t="shared" si="3"/>
        <v>#REF!</v>
      </c>
      <c r="E145" s="205" t="e">
        <f>Lowell!D117+#REF!+Peru!#REF!+'Toll Rd'!D133+#REF!+#REF!+#REF!+Jasper!D141+FSS!D125+Versailles!D138+Sellersburg!D132+Pendleton!D139+Putnamville!#REF!</f>
        <v>#REF!</v>
      </c>
    </row>
    <row r="146" spans="4:5" x14ac:dyDescent="0.25">
      <c r="D146" s="135" t="e">
        <f t="shared" si="3"/>
        <v>#REF!</v>
      </c>
      <c r="E146" s="205" t="e">
        <f>Lowell!D118+#REF!+Peru!D135+'Toll Rd'!D134+#REF!+#REF!+#REF!+Jasper!D142+FSS!D126+Versailles!D139+Sellersburg!#REF!+Pendleton!#REF!+Putnamville!#REF!</f>
        <v>#REF!</v>
      </c>
    </row>
    <row r="147" spans="4:5" x14ac:dyDescent="0.25">
      <c r="D147" s="135" t="e">
        <f t="shared" si="3"/>
        <v>#REF!</v>
      </c>
      <c r="E147" s="205" t="e">
        <f>Lowell!D119+#REF!+Peru!D136+'Toll Rd'!D135+#REF!+#REF!+#REF!+Jasper!D143+FSS!D127+Versailles!D140+Sellersburg!D133+Pendleton!D140+Putnamville!#REF!</f>
        <v>#REF!</v>
      </c>
    </row>
    <row r="148" spans="4:5" x14ac:dyDescent="0.25">
      <c r="D148" s="135" t="e">
        <f t="shared" si="3"/>
        <v>#REF!</v>
      </c>
      <c r="E148" s="205" t="e">
        <f>Lowell!D120+#REF!+Peru!D137+'Toll Rd'!D136+#REF!+#REF!+#REF!+Jasper!D144+FSS!D128+Versailles!D141+Sellersburg!D134+Pendleton!D141+Putnamville!#REF!</f>
        <v>#REF!</v>
      </c>
    </row>
    <row r="149" spans="4:5" x14ac:dyDescent="0.25">
      <c r="D149" s="135" t="e">
        <f t="shared" si="3"/>
        <v>#REF!</v>
      </c>
      <c r="E149" s="205" t="e">
        <f>Lowell!#REF!+#REF!+Peru!D138+'Toll Rd'!D137+#REF!+#REF!+#REF!+Jasper!#REF!+FSS!D129+Versailles!D142+Sellersburg!#REF!+Pendleton!D142+Putnamville!#REF!</f>
        <v>#REF!</v>
      </c>
    </row>
    <row r="150" spans="4:5" x14ac:dyDescent="0.25">
      <c r="D150" s="135" t="e">
        <f t="shared" si="3"/>
        <v>#REF!</v>
      </c>
      <c r="E150" s="205" t="e">
        <f>Lowell!#REF!+#REF!+Peru!D139+'Toll Rd'!#REF!+#REF!+#REF!+#REF!+Jasper!D145+FSS!D130+Versailles!D143+Sellersburg!D135+Pendleton!#REF!+Putnamville!#REF!</f>
        <v>#REF!</v>
      </c>
    </row>
    <row r="151" spans="4:5" x14ac:dyDescent="0.25">
      <c r="D151" s="135" t="e">
        <f t="shared" si="3"/>
        <v>#REF!</v>
      </c>
      <c r="E151" s="205" t="e">
        <f>Lowell!D121+#REF!+Peru!D140+'Toll Rd'!#REF!+#REF!+#REF!+#REF!+Jasper!D146+FSS!D131+Versailles!D144+Sellersburg!D136+Pendleton!D143+Putnamville!D132</f>
        <v>#REF!</v>
      </c>
    </row>
    <row r="152" spans="4:5" x14ac:dyDescent="0.25">
      <c r="D152" s="135" t="e">
        <f t="shared" si="3"/>
        <v>#REF!</v>
      </c>
      <c r="E152" s="205" t="e">
        <f>Lowell!D122+#REF!+Peru!D141+'Toll Rd'!D138+#REF!+#REF!+#REF!+Jasper!D147+FSS!D132+Versailles!D145+Sellersburg!D137+Pendleton!D144+Putnamville!D133</f>
        <v>#REF!</v>
      </c>
    </row>
    <row r="153" spans="4:5" x14ac:dyDescent="0.25">
      <c r="D153" s="135" t="e">
        <f t="shared" si="3"/>
        <v>#REF!</v>
      </c>
      <c r="E153" s="205" t="e">
        <f>Lowell!#REF!+#REF!+Peru!D142+'Toll Rd'!D139+#REF!+#REF!+#REF!+Jasper!#REF!+FSS!D133+Versailles!D146+Sellersburg!#REF!+Pendleton!D145+Putnamville!#REF!</f>
        <v>#REF!</v>
      </c>
    </row>
    <row r="154" spans="4:5" x14ac:dyDescent="0.25">
      <c r="D154" s="135" t="e">
        <f t="shared" si="3"/>
        <v>#REF!</v>
      </c>
      <c r="E154" s="205" t="e">
        <f>Lowell!D123+#REF!+Peru!#REF!+'Toll Rd'!D140+#REF!+#REF!+#REF!+Jasper!D148+FSS!D134+Versailles!D147+Sellersburg!D138+Pendleton!#REF!+Putnamville!#REF!</f>
        <v>#REF!</v>
      </c>
    </row>
    <row r="155" spans="4:5" x14ac:dyDescent="0.25">
      <c r="D155" s="135" t="e">
        <f t="shared" si="3"/>
        <v>#REF!</v>
      </c>
      <c r="E155" s="205" t="e">
        <f>Lowell!D124+#REF!+Peru!D143+'Toll Rd'!D141+#REF!+#REF!+#REF!+Jasper!D149+FSS!#REF!+Versailles!D148+Sellersburg!D139+Pendleton!D146+Putnamville!#REF!</f>
        <v>#REF!</v>
      </c>
    </row>
    <row r="156" spans="4:5" x14ac:dyDescent="0.25">
      <c r="D156" s="135" t="e">
        <f t="shared" si="3"/>
        <v>#REF!</v>
      </c>
      <c r="E156" s="205" t="e">
        <f>Lowell!D125+#REF!+Peru!D144+'Toll Rd'!#REF!+#REF!+#REF!+#REF!+Jasper!D150+FSS!D135+Versailles!D149+Sellersburg!D140+Pendleton!D147+Putnamville!D134</f>
        <v>#REF!</v>
      </c>
    </row>
    <row r="157" spans="4:5" x14ac:dyDescent="0.25">
      <c r="D157" s="135" t="e">
        <f t="shared" si="3"/>
        <v>#REF!</v>
      </c>
      <c r="E157" s="205" t="e">
        <f>Lowell!D126+#REF!+Peru!D145+'Toll Rd'!#REF!+#REF!+#REF!+#REF!+Jasper!D151+FSS!D136+Versailles!D150+Sellersburg!D141+Pendleton!#REF!+Putnamville!D135</f>
        <v>#REF!</v>
      </c>
    </row>
    <row r="158" spans="4:5" x14ac:dyDescent="0.25">
      <c r="D158" s="135" t="e">
        <f t="shared" si="3"/>
        <v>#REF!</v>
      </c>
      <c r="E158" s="205" t="e">
        <f>Lowell!D127+#REF!+Peru!D146+'Toll Rd'!D142+#REF!+#REF!+#REF!+Jasper!D152+FSS!D137+Versailles!D151+Sellersburg!D142+Pendleton!D148+Putnamville!D136</f>
        <v>#REF!</v>
      </c>
    </row>
    <row r="159" spans="4:5" x14ac:dyDescent="0.25">
      <c r="D159" s="135" t="e">
        <f t="shared" si="3"/>
        <v>#REF!</v>
      </c>
      <c r="E159" s="205" t="e">
        <f>Lowell!D128+#REF!+Peru!D147+'Toll Rd'!D143+#REF!+#REF!+#REF!+Jasper!D153+FSS!D138+Versailles!#REF!+Sellersburg!D143+Pendleton!D149+Putnamville!#REF!</f>
        <v>#REF!</v>
      </c>
    </row>
    <row r="160" spans="4:5" x14ac:dyDescent="0.25">
      <c r="D160" s="135" t="e">
        <f t="shared" si="3"/>
        <v>#REF!</v>
      </c>
      <c r="E160" s="205" t="e">
        <f>Lowell!D129+#REF!+Peru!D148+'Toll Rd'!D144+#REF!+#REF!+#REF!+Jasper!D154+FSS!D139+Versailles!D152+Sellersburg!D144+Pendleton!D150+Putnamville!#REF!</f>
        <v>#REF!</v>
      </c>
    </row>
    <row r="161" spans="4:5" x14ac:dyDescent="0.25">
      <c r="D161" s="135" t="e">
        <f t="shared" si="3"/>
        <v>#REF!</v>
      </c>
      <c r="E161" s="205" t="e">
        <f>Lowell!D130+#REF!+Peru!D149+'Toll Rd'!D145+#REF!+#REF!+#REF!+Jasper!D155+FSS!D140+Versailles!D153+Sellersburg!D145+Pendleton!D151+Putnamville!D137</f>
        <v>#REF!</v>
      </c>
    </row>
    <row r="162" spans="4:5" x14ac:dyDescent="0.25">
      <c r="D162" s="135" t="e">
        <f t="shared" si="3"/>
        <v>#REF!</v>
      </c>
      <c r="E162" s="205" t="e">
        <f>Lowell!D131+#REF!+Peru!D150+'Toll Rd'!D146+#REF!+#REF!+#REF!+Jasper!D156+FSS!D141+Versailles!D154+Sellersburg!D146+Pendleton!D152+Putnamville!D138</f>
        <v>#REF!</v>
      </c>
    </row>
    <row r="163" spans="4:5" x14ac:dyDescent="0.25">
      <c r="D163" s="135" t="e">
        <f t="shared" si="3"/>
        <v>#REF!</v>
      </c>
      <c r="E163" s="205" t="e">
        <f>Lowell!D132+#REF!+Peru!D151+'Toll Rd'!D147+#REF!+#REF!+#REF!+Jasper!D157+FSS!D142+Versailles!D155+Sellersburg!D147+Pendleton!D153+Putnamville!D139</f>
        <v>#REF!</v>
      </c>
    </row>
    <row r="164" spans="4:5" x14ac:dyDescent="0.25">
      <c r="D164" s="135" t="e">
        <f t="shared" si="3"/>
        <v>#REF!</v>
      </c>
      <c r="E164" s="205" t="e">
        <f>Lowell!D133+#REF!+Peru!D152+'Toll Rd'!D148+#REF!+#REF!+#REF!+Jasper!D158+FSS!D143+Versailles!D156+Sellersburg!D148+Pendleton!D154+Putnamville!D140</f>
        <v>#REF!</v>
      </c>
    </row>
    <row r="165" spans="4:5" x14ac:dyDescent="0.25">
      <c r="D165" s="135" t="e">
        <f t="shared" si="3"/>
        <v>#REF!</v>
      </c>
      <c r="E165" s="205" t="e">
        <f>Lowell!#REF!+#REF!+Peru!D153+'Toll Rd'!D149+#REF!+#REF!+#REF!+Jasper!D159+FSS!#REF!+Versailles!D157+Sellersburg!D149+Pendleton!D155+Putnamville!D141</f>
        <v>#REF!</v>
      </c>
    </row>
    <row r="166" spans="4:5" x14ac:dyDescent="0.25">
      <c r="D166" s="135" t="e">
        <f t="shared" si="3"/>
        <v>#REF!</v>
      </c>
      <c r="E166" s="205" t="e">
        <f>Lowell!#REF!+#REF!+Peru!D154+'Toll Rd'!D150+#REF!+#REF!+#REF!+Jasper!D160+FSS!D144+Versailles!D158+Sellersburg!D150+Pendleton!D156+Putnamville!D142</f>
        <v>#REF!</v>
      </c>
    </row>
    <row r="167" spans="4:5" x14ac:dyDescent="0.25">
      <c r="D167" s="135" t="e">
        <f t="shared" si="3"/>
        <v>#REF!</v>
      </c>
      <c r="E167" s="205" t="e">
        <f>Lowell!D134+#REF!+Peru!D155+'Toll Rd'!D151+#REF!+#REF!+#REF!+Jasper!D161+FSS!D145+Versailles!D159+Sellersburg!D151+Pendleton!D157+Putnamville!D143</f>
        <v>#REF!</v>
      </c>
    </row>
    <row r="168" spans="4:5" x14ac:dyDescent="0.25">
      <c r="D168" s="135" t="e">
        <f t="shared" si="3"/>
        <v>#REF!</v>
      </c>
      <c r="E168" s="205" t="e">
        <f>Lowell!D135+#REF!+Peru!D156+'Toll Rd'!D152+#REF!+#REF!+#REF!+Jasper!D162+FSS!D146+Versailles!D160+Sellersburg!D152+Pendleton!D158+Putnamville!D144</f>
        <v>#REF!</v>
      </c>
    </row>
    <row r="169" spans="4:5" x14ac:dyDescent="0.25">
      <c r="D169" s="135" t="e">
        <f t="shared" si="3"/>
        <v>#REF!</v>
      </c>
      <c r="E169" s="205" t="e">
        <f>Lowell!#REF!+#REF!+Peru!D157+'Toll Rd'!D153+#REF!+#REF!+#REF!+Jasper!D163+FSS!D147+Versailles!D161+Sellersburg!D153+Pendleton!D159+Putnamville!D145</f>
        <v>#REF!</v>
      </c>
    </row>
    <row r="170" spans="4:5" x14ac:dyDescent="0.25">
      <c r="D170" s="135" t="e">
        <f t="shared" si="3"/>
        <v>#REF!</v>
      </c>
      <c r="E170" s="205" t="e">
        <f>Lowell!D136+#REF!+Peru!D158+'Toll Rd'!D154+#REF!+#REF!+#REF!+Jasper!D164+FSS!D148+Versailles!D162+Sellersburg!D154+Pendleton!D160+Putnamville!D146</f>
        <v>#REF!</v>
      </c>
    </row>
    <row r="171" spans="4:5" x14ac:dyDescent="0.25">
      <c r="D171" s="135" t="e">
        <f t="shared" si="3"/>
        <v>#REF!</v>
      </c>
      <c r="E171" s="205" t="e">
        <f>Lowell!D137+#REF!+Peru!D159+'Toll Rd'!D155+#REF!+#REF!+#REF!+Jasper!D165+FSS!D149+Versailles!D163+Sellersburg!D155+Pendleton!D161+Putnamville!D147</f>
        <v>#REF!</v>
      </c>
    </row>
    <row r="172" spans="4:5" x14ac:dyDescent="0.25">
      <c r="D172" s="135" t="e">
        <f t="shared" si="3"/>
        <v>#REF!</v>
      </c>
      <c r="E172" s="205" t="e">
        <f>Lowell!D138+#REF!+Peru!D160+'Toll Rd'!D156+#REF!+#REF!+#REF!+Jasper!D166+FSS!D150+Versailles!D164+Sellersburg!D156+Pendleton!D162+Putnamville!D148</f>
        <v>#REF!</v>
      </c>
    </row>
    <row r="173" spans="4:5" x14ac:dyDescent="0.25">
      <c r="D173" s="135" t="e">
        <f t="shared" si="3"/>
        <v>#REF!</v>
      </c>
      <c r="E173" s="205" t="e">
        <f>Lowell!D139+#REF!+Peru!D161+'Toll Rd'!#REF!+#REF!+#REF!+#REF!+Jasper!D167+FSS!D151+Versailles!D165+Sellersburg!D157+Pendleton!D163+Putnamville!D149</f>
        <v>#REF!</v>
      </c>
    </row>
    <row r="174" spans="4:5" x14ac:dyDescent="0.25">
      <c r="D174" s="135" t="e">
        <f t="shared" si="3"/>
        <v>#REF!</v>
      </c>
      <c r="E174" s="205" t="e">
        <f>Lowell!D140+#REF!+Peru!D162+'Toll Rd'!#REF!+#REF!+#REF!+#REF!+Jasper!D168+FSS!D152+Versailles!D166+Sellersburg!D158+Pendleton!D164+Putnamville!D150</f>
        <v>#REF!</v>
      </c>
    </row>
    <row r="175" spans="4:5" x14ac:dyDescent="0.25">
      <c r="D175" s="135" t="e">
        <f t="shared" si="3"/>
        <v>#REF!</v>
      </c>
      <c r="E175" s="205" t="e">
        <f>Lowell!D141+#REF!+Peru!D163+'Toll Rd'!D157+#REF!+#REF!+#REF!+Jasper!D169+FSS!D153+Versailles!D167+Sellersburg!D159+Pendleton!D165+Putnamville!D151</f>
        <v>#REF!</v>
      </c>
    </row>
    <row r="176" spans="4:5" x14ac:dyDescent="0.25">
      <c r="D176" s="135" t="e">
        <f t="shared" si="3"/>
        <v>#REF!</v>
      </c>
      <c r="E176" s="205" t="e">
        <f>Lowell!D142+#REF!+Peru!D164+'Toll Rd'!D158+#REF!+#REF!+#REF!+Jasper!D170+FSS!#REF!+Versailles!D168+Sellersburg!D160+Pendleton!D166+Putnamville!D152</f>
        <v>#REF!</v>
      </c>
    </row>
    <row r="177" spans="4:5" x14ac:dyDescent="0.25">
      <c r="D177" s="135" t="e">
        <f t="shared" si="3"/>
        <v>#REF!</v>
      </c>
      <c r="E177" s="205" t="e">
        <f>Lowell!D143+#REF!+Peru!D165+'Toll Rd'!D159+#REF!+#REF!+#REF!+Jasper!D171+FSS!D154+Versailles!D169+Sellersburg!D161+Pendleton!D167+Putnamville!D153</f>
        <v>#REF!</v>
      </c>
    </row>
    <row r="178" spans="4:5" x14ac:dyDescent="0.25">
      <c r="D178" s="135" t="e">
        <f t="shared" si="3"/>
        <v>#REF!</v>
      </c>
      <c r="E178" s="205" t="e">
        <f>Lowell!D144+#REF!+Peru!D166+'Toll Rd'!D160+#REF!+#REF!+#REF!+Jasper!D172+FSS!D155+Versailles!D170+Sellersburg!D162+Pendleton!D168+Putnamville!D154</f>
        <v>#REF!</v>
      </c>
    </row>
    <row r="179" spans="4:5" x14ac:dyDescent="0.25">
      <c r="D179" s="135" t="e">
        <f t="shared" si="3"/>
        <v>#REF!</v>
      </c>
      <c r="E179" s="205" t="e">
        <f>Lowell!D145+#REF!+Peru!D167+'Toll Rd'!D161+#REF!+#REF!+#REF!+Jasper!D173+FSS!D156+Versailles!D171+Sellersburg!D163+Pendleton!D169+Putnamville!D155</f>
        <v>#REF!</v>
      </c>
    </row>
    <row r="180" spans="4:5" x14ac:dyDescent="0.25">
      <c r="D180" s="135" t="e">
        <f t="shared" si="3"/>
        <v>#REF!</v>
      </c>
      <c r="E180" s="205" t="e">
        <f>Lowell!D146+#REF!+Peru!D168+'Toll Rd'!D162+#REF!+#REF!+#REF!+Jasper!D174+FSS!D157+Versailles!D172+Sellersburg!D164+Pendleton!D170+Putnamville!D156</f>
        <v>#REF!</v>
      </c>
    </row>
    <row r="181" spans="4:5" x14ac:dyDescent="0.25">
      <c r="D181" s="135" t="e">
        <f t="shared" si="3"/>
        <v>#REF!</v>
      </c>
      <c r="E181" s="205" t="e">
        <f>Lowell!D147+#REF!+Peru!D169+'Toll Rd'!D163+#REF!+#REF!+#REF!+Jasper!D175+FSS!D158+Versailles!D173+Sellersburg!D165+Pendleton!D171+Putnamville!D157</f>
        <v>#REF!</v>
      </c>
    </row>
    <row r="182" spans="4:5" x14ac:dyDescent="0.25">
      <c r="D182" s="135" t="e">
        <f t="shared" si="3"/>
        <v>#REF!</v>
      </c>
      <c r="E182" s="205" t="e">
        <f>Lowell!D148+#REF!+Peru!D170+'Toll Rd'!D164+#REF!+#REF!+#REF!+Jasper!D176+FSS!D159+Versailles!D174+Sellersburg!D166+Pendleton!D172+Putnamville!D158</f>
        <v>#REF!</v>
      </c>
    </row>
    <row r="183" spans="4:5" x14ac:dyDescent="0.25">
      <c r="D183" s="135" t="e">
        <f t="shared" si="3"/>
        <v>#REF!</v>
      </c>
      <c r="E183" s="205" t="e">
        <f>Lowell!D149+#REF!+Peru!D171+'Toll Rd'!D165+#REF!+#REF!+#REF!+Jasper!D177+FSS!D160+Versailles!D175+Sellersburg!D167+Pendleton!D173+Putnamville!D159</f>
        <v>#REF!</v>
      </c>
    </row>
    <row r="184" spans="4:5" x14ac:dyDescent="0.25">
      <c r="D184" s="135" t="e">
        <f t="shared" si="3"/>
        <v>#REF!</v>
      </c>
      <c r="E184" s="205" t="e">
        <f>Lowell!D150+#REF!+Peru!D172+'Toll Rd'!D166+#REF!+#REF!+#REF!+Jasper!D178+FSS!D161+Versailles!D176+Sellersburg!D168+Pendleton!D174+Putnamville!D160</f>
        <v>#REF!</v>
      </c>
    </row>
    <row r="185" spans="4:5" x14ac:dyDescent="0.25">
      <c r="D185" s="135" t="e">
        <f t="shared" si="3"/>
        <v>#REF!</v>
      </c>
      <c r="E185" s="205" t="e">
        <f>Lowell!D151+#REF!+Peru!D173+'Toll Rd'!D167+#REF!+#REF!+#REF!+Jasper!D179+FSS!D162+Versailles!D177+Sellersburg!D169+Pendleton!D175+Putnamville!D161</f>
        <v>#REF!</v>
      </c>
    </row>
    <row r="186" spans="4:5" x14ac:dyDescent="0.25">
      <c r="D186" s="135" t="e">
        <f t="shared" si="3"/>
        <v>#REF!</v>
      </c>
      <c r="E186" s="205" t="e">
        <f>Lowell!D152+#REF!+Peru!D174+'Toll Rd'!D168+#REF!+#REF!+#REF!+Jasper!D180+FSS!D163+Versailles!D178+Sellersburg!D170+Pendleton!D176+Putnamville!D162</f>
        <v>#REF!</v>
      </c>
    </row>
    <row r="187" spans="4:5" x14ac:dyDescent="0.25">
      <c r="D187" s="135" t="e">
        <f t="shared" si="3"/>
        <v>#REF!</v>
      </c>
      <c r="E187" s="205" t="e">
        <f>Lowell!D153+#REF!+Peru!D175+'Toll Rd'!D169+#REF!+#REF!+#REF!+Jasper!D181+FSS!D164+Versailles!D179+Sellersburg!D171+Pendleton!D177+Putnamville!D163</f>
        <v>#REF!</v>
      </c>
    </row>
    <row r="188" spans="4:5" x14ac:dyDescent="0.25">
      <c r="D188" s="135" t="e">
        <f t="shared" si="3"/>
        <v>#REF!</v>
      </c>
      <c r="E188" s="205" t="e">
        <f>Lowell!#REF!+#REF!+Peru!D176+'Toll Rd'!D170+#REF!+#REF!+#REF!+Jasper!D182+FSS!D165+Versailles!D180+Sellersburg!D172+Pendleton!D178+Putnamville!D164</f>
        <v>#REF!</v>
      </c>
    </row>
    <row r="189" spans="4:5" x14ac:dyDescent="0.25">
      <c r="D189" s="135" t="e">
        <f t="shared" si="3"/>
        <v>#REF!</v>
      </c>
      <c r="E189" s="205" t="e">
        <f>Lowell!D154+#REF!+Peru!D177+'Toll Rd'!D171+#REF!+#REF!+#REF!+Jasper!D183+FSS!D166+Versailles!D181+Sellersburg!D173+Pendleton!D179+Putnamville!D165</f>
        <v>#REF!</v>
      </c>
    </row>
    <row r="190" spans="4:5" x14ac:dyDescent="0.25">
      <c r="D190" s="135" t="e">
        <f t="shared" si="3"/>
        <v>#REF!</v>
      </c>
      <c r="E190" s="205" t="e">
        <f>Lowell!D155+#REF!+Peru!D178+'Toll Rd'!D172+#REF!+#REF!+#REF!+Jasper!D184+FSS!D167+Versailles!D182+Sellersburg!D174+Pendleton!D180+Putnamville!D166</f>
        <v>#REF!</v>
      </c>
    </row>
    <row r="191" spans="4:5" x14ac:dyDescent="0.25">
      <c r="D191" s="135" t="e">
        <f t="shared" si="3"/>
        <v>#REF!</v>
      </c>
      <c r="E191" s="205" t="e">
        <f>Lowell!D156+#REF!+Peru!D179+'Toll Rd'!D173+#REF!+#REF!+#REF!+Jasper!D185+FSS!D168+Versailles!D183+Sellersburg!D175+Pendleton!D181+Putnamville!D167</f>
        <v>#REF!</v>
      </c>
    </row>
    <row r="192" spans="4:5" x14ac:dyDescent="0.25">
      <c r="D192" s="135" t="e">
        <f t="shared" si="3"/>
        <v>#REF!</v>
      </c>
      <c r="E192" s="205" t="e">
        <f>Lowell!D157+#REF!+Peru!D180+'Toll Rd'!D174+#REF!+#REF!+#REF!+Jasper!D186+FSS!D169+Versailles!D184+Sellersburg!D176+Pendleton!D182+Putnamville!D168</f>
        <v>#REF!</v>
      </c>
    </row>
    <row r="193" spans="4:5" x14ac:dyDescent="0.25">
      <c r="D193" s="135" t="e">
        <f t="shared" si="3"/>
        <v>#REF!</v>
      </c>
      <c r="E193" s="205" t="e">
        <f>Lowell!D158+#REF!+Peru!D181+'Toll Rd'!D175+#REF!+#REF!+#REF!+Jasper!D187+FSS!D170+Versailles!D185+Sellersburg!D177+Pendleton!D183+Putnamville!D169</f>
        <v>#REF!</v>
      </c>
    </row>
    <row r="194" spans="4:5" x14ac:dyDescent="0.25">
      <c r="D194" s="135" t="e">
        <f t="shared" si="3"/>
        <v>#REF!</v>
      </c>
      <c r="E194" s="205" t="e">
        <f>Lowell!D159+#REF!+Peru!D182+'Toll Rd'!D176+#REF!+#REF!+#REF!+Jasper!D188+FSS!D171+Versailles!D186+Sellersburg!D178+Pendleton!D184+Putnamville!D170</f>
        <v>#REF!</v>
      </c>
    </row>
    <row r="195" spans="4:5" x14ac:dyDescent="0.25">
      <c r="D195" s="135" t="e">
        <f t="shared" si="3"/>
        <v>#REF!</v>
      </c>
      <c r="E195" s="205" t="e">
        <f>Lowell!D160+#REF!+Peru!D183+'Toll Rd'!D177+#REF!+#REF!+#REF!+Jasper!D189+FSS!D172+Versailles!D187+Sellersburg!D179+Pendleton!D185+Putnamville!D171</f>
        <v>#REF!</v>
      </c>
    </row>
    <row r="196" spans="4:5" x14ac:dyDescent="0.25">
      <c r="D196" s="135" t="e">
        <f t="shared" ref="D196:D259" si="4">IF(E196&gt;0,E196,"")</f>
        <v>#REF!</v>
      </c>
      <c r="E196" s="205" t="e">
        <f>Lowell!D161+#REF!+Peru!D184+'Toll Rd'!D178+#REF!+#REF!+#REF!+Jasper!D190+FSS!D173+Versailles!D188+Sellersburg!D180+Pendleton!D186+Putnamville!D172</f>
        <v>#REF!</v>
      </c>
    </row>
    <row r="197" spans="4:5" x14ac:dyDescent="0.25">
      <c r="D197" s="135" t="e">
        <f t="shared" si="4"/>
        <v>#REF!</v>
      </c>
      <c r="E197" s="205" t="e">
        <f>Lowell!D162+#REF!+Peru!D185+'Toll Rd'!D179+#REF!+#REF!+#REF!+Jasper!D191+FSS!D174+Versailles!D189+Sellersburg!D181+Pendleton!D187+Putnamville!D173</f>
        <v>#REF!</v>
      </c>
    </row>
    <row r="198" spans="4:5" x14ac:dyDescent="0.25">
      <c r="D198" s="135" t="e">
        <f t="shared" si="4"/>
        <v>#REF!</v>
      </c>
      <c r="E198" s="205" t="e">
        <f>Lowell!D163+#REF!+Peru!D186+'Toll Rd'!D180+#REF!+#REF!+#REF!+Jasper!D192+FSS!D175+Versailles!D190+Sellersburg!D182+Pendleton!D188+Putnamville!D174</f>
        <v>#REF!</v>
      </c>
    </row>
    <row r="199" spans="4:5" x14ac:dyDescent="0.25">
      <c r="D199" s="135" t="e">
        <f t="shared" si="4"/>
        <v>#REF!</v>
      </c>
      <c r="E199" s="205" t="e">
        <f>Lowell!D164+#REF!+Peru!D187+'Toll Rd'!#REF!+#REF!+#REF!+#REF!+Jasper!D193+FSS!#REF!+Versailles!D191+Sellersburg!#REF!+Pendleton!D189+Putnamville!D175</f>
        <v>#REF!</v>
      </c>
    </row>
    <row r="200" spans="4:5" x14ac:dyDescent="0.25">
      <c r="D200" s="135" t="e">
        <f t="shared" si="4"/>
        <v>#REF!</v>
      </c>
      <c r="E200" s="205" t="e">
        <f>Lowell!D165+#REF!+Peru!D188+'Toll Rd'!#REF!+#REF!+#REF!+#REF!+Jasper!D194+FSS!D176+Versailles!D192+Sellersburg!D183+Pendleton!D190+Putnamville!D176</f>
        <v>#REF!</v>
      </c>
    </row>
    <row r="201" spans="4:5" x14ac:dyDescent="0.25">
      <c r="D201" s="135" t="e">
        <f t="shared" si="4"/>
        <v>#REF!</v>
      </c>
      <c r="E201" s="205" t="e">
        <f>Lowell!D166+#REF!+Peru!D189+'Toll Rd'!D181+#REF!+#REF!+#REF!+Jasper!D195+FSS!D177+Versailles!D193+Sellersburg!D184+Pendleton!D191+Putnamville!D177</f>
        <v>#REF!</v>
      </c>
    </row>
    <row r="202" spans="4:5" x14ac:dyDescent="0.25">
      <c r="D202" s="135" t="e">
        <f t="shared" si="4"/>
        <v>#REF!</v>
      </c>
      <c r="E202" s="205" t="e">
        <f>Lowell!D167+#REF!+Peru!D190+'Toll Rd'!D182+#REF!+#REF!+#REF!+Jasper!D196+FSS!#REF!+Versailles!D194+Sellersburg!D185+Pendleton!D192+Putnamville!D178</f>
        <v>#REF!</v>
      </c>
    </row>
    <row r="203" spans="4:5" x14ac:dyDescent="0.25">
      <c r="D203" s="135" t="e">
        <f t="shared" si="4"/>
        <v>#REF!</v>
      </c>
      <c r="E203" s="205" t="e">
        <f>Lowell!D168+#REF!+Peru!D191+'Toll Rd'!D183+#REF!+#REF!+#REF!+Jasper!D197+FSS!D178+Versailles!D195+Sellersburg!D186+Pendleton!#REF!+Putnamville!#REF!</f>
        <v>#REF!</v>
      </c>
    </row>
    <row r="204" spans="4:5" x14ac:dyDescent="0.25">
      <c r="D204" s="135" t="e">
        <f t="shared" si="4"/>
        <v>#REF!</v>
      </c>
      <c r="E204" s="205" t="e">
        <f>Lowell!D169+#REF!+Peru!D192+'Toll Rd'!D184+#REF!+#REF!+#REF!+Jasper!D198+FSS!D179+Versailles!D196+Sellersburg!D187+Pendleton!#REF!+Putnamville!#REF!</f>
        <v>#REF!</v>
      </c>
    </row>
    <row r="205" spans="4:5" x14ac:dyDescent="0.25">
      <c r="D205" s="135" t="e">
        <f t="shared" si="4"/>
        <v>#REF!</v>
      </c>
      <c r="E205" s="205" t="e">
        <f>Lowell!D170+#REF!+Peru!D193+'Toll Rd'!D185+#REF!+#REF!+#REF!+Jasper!D199+FSS!D180+Versailles!D197+Sellersburg!D188+Pendleton!D193+Putnamville!D179</f>
        <v>#REF!</v>
      </c>
    </row>
    <row r="206" spans="4:5" x14ac:dyDescent="0.25">
      <c r="D206" s="135" t="e">
        <f t="shared" si="4"/>
        <v>#REF!</v>
      </c>
      <c r="E206" s="205" t="e">
        <f>Lowell!#REF!+#REF!+Peru!D194+'Toll Rd'!D186+#REF!+#REF!+#REF!+Jasper!D200+FSS!D181+Versailles!D198+Sellersburg!D189+Pendleton!#REF!+Putnamville!#REF!</f>
        <v>#REF!</v>
      </c>
    </row>
    <row r="207" spans="4:5" x14ac:dyDescent="0.25">
      <c r="D207" s="135" t="e">
        <f t="shared" si="4"/>
        <v>#REF!</v>
      </c>
      <c r="E207" s="205" t="e">
        <f>Lowell!#REF!+#REF!+Peru!D195+'Toll Rd'!D187+#REF!+#REF!+#REF!+Jasper!D201+FSS!D182+Versailles!D199+Sellersburg!D190+Pendleton!D194+Putnamville!D180</f>
        <v>#REF!</v>
      </c>
    </row>
    <row r="208" spans="4:5" x14ac:dyDescent="0.25">
      <c r="D208" s="135" t="e">
        <f t="shared" si="4"/>
        <v>#REF!</v>
      </c>
      <c r="E208" s="205" t="e">
        <f>Lowell!D171+#REF!+Peru!D196+'Toll Rd'!D188+#REF!+#REF!+#REF!+Jasper!D202+FSS!#REF!+Versailles!D200+Sellersburg!D191+Pendleton!D195+Putnamville!D181</f>
        <v>#REF!</v>
      </c>
    </row>
    <row r="209" spans="4:5" x14ac:dyDescent="0.25">
      <c r="D209" s="135" t="e">
        <f t="shared" si="4"/>
        <v>#REF!</v>
      </c>
      <c r="E209" s="205" t="e">
        <f>Lowell!#REF!+#REF!+Peru!D197+'Toll Rd'!D189+#REF!+#REF!+#REF!+Jasper!#REF!+FSS!D183+Versailles!D201+Sellersburg!D192+Pendleton!D196+Putnamville!D182</f>
        <v>#REF!</v>
      </c>
    </row>
    <row r="210" spans="4:5" x14ac:dyDescent="0.25">
      <c r="D210" s="135" t="e">
        <f t="shared" si="4"/>
        <v>#REF!</v>
      </c>
      <c r="E210" s="205" t="e">
        <f>Lowell!D172+#REF!+Peru!D198+'Toll Rd'!D190+#REF!+#REF!+#REF!+Jasper!#REF!+FSS!D184+Versailles!D202+Sellersburg!D193+Pendleton!D197+Putnamville!D183</f>
        <v>#REF!</v>
      </c>
    </row>
    <row r="211" spans="4:5" x14ac:dyDescent="0.25">
      <c r="D211" s="135" t="e">
        <f t="shared" si="4"/>
        <v>#REF!</v>
      </c>
      <c r="E211" s="205" t="e">
        <f>Lowell!#REF!+#REF!+Peru!D199+'Toll Rd'!D191+#REF!+#REF!+#REF!+Jasper!#REF!+FSS!D185+Versailles!#REF!+Sellersburg!D194+Pendleton!D198+Putnamville!D184</f>
        <v>#REF!</v>
      </c>
    </row>
    <row r="212" spans="4:5" x14ac:dyDescent="0.25">
      <c r="D212" s="135" t="e">
        <f t="shared" si="4"/>
        <v>#REF!</v>
      </c>
      <c r="E212" s="205" t="e">
        <f>Lowell!#REF!+#REF!+Peru!D200+'Toll Rd'!D192+#REF!+#REF!+#REF!+Jasper!#REF!+FSS!D186+Versailles!#REF!+Sellersburg!D195+Pendleton!D199+Putnamville!D185</f>
        <v>#REF!</v>
      </c>
    </row>
    <row r="213" spans="4:5" x14ac:dyDescent="0.25">
      <c r="D213" s="135" t="e">
        <f t="shared" si="4"/>
        <v>#REF!</v>
      </c>
      <c r="E213" s="205" t="e">
        <f>Lowell!#REF!+#REF!+Peru!D201+'Toll Rd'!D193+#REF!+#REF!+#REF!+Jasper!#REF!+FSS!D187+Versailles!#REF!+Sellersburg!D196+Pendleton!D200+Putnamville!D186</f>
        <v>#REF!</v>
      </c>
    </row>
    <row r="214" spans="4:5" x14ac:dyDescent="0.25">
      <c r="D214" s="135" t="e">
        <f t="shared" si="4"/>
        <v>#REF!</v>
      </c>
      <c r="E214" s="205" t="e">
        <f>Lowell!D173+#REF!+Peru!D202+'Toll Rd'!D194+#REF!+#REF!+#REF!+Jasper!#REF!+FSS!D188+Versailles!D203+Sellersburg!D197+Pendleton!D201+Putnamville!D187</f>
        <v>#REF!</v>
      </c>
    </row>
    <row r="215" spans="4:5" x14ac:dyDescent="0.25">
      <c r="D215" s="135" t="e">
        <f t="shared" si="4"/>
        <v>#REF!</v>
      </c>
      <c r="E215" s="205" t="e">
        <f>Lowell!D174+#REF!+Peru!D203+'Toll Rd'!D195+#REF!+#REF!+#REF!+Jasper!D203+FSS!D189+Versailles!#REF!+Sellersburg!D198+Pendleton!D202+Putnamville!D188</f>
        <v>#REF!</v>
      </c>
    </row>
    <row r="216" spans="4:5" x14ac:dyDescent="0.25">
      <c r="D216" s="135" t="e">
        <f t="shared" si="4"/>
        <v>#REF!</v>
      </c>
      <c r="E216" s="205" t="e">
        <f>Lowell!D175+#REF!+Peru!D204+'Toll Rd'!D196+#REF!+#REF!+#REF!+Jasper!D204+FSS!D190+Versailles!D204+Sellersburg!D199+Pendleton!D203+Putnamville!D189</f>
        <v>#REF!</v>
      </c>
    </row>
    <row r="217" spans="4:5" x14ac:dyDescent="0.25">
      <c r="D217" s="135" t="e">
        <f t="shared" si="4"/>
        <v>#REF!</v>
      </c>
      <c r="E217" s="205" t="e">
        <f>Lowell!D176+#REF!+Peru!D205+'Toll Rd'!D197+#REF!+#REF!+#REF!+Jasper!D205+FSS!D191+Versailles!D205+Sellersburg!D200+Pendleton!D204+Putnamville!D190</f>
        <v>#REF!</v>
      </c>
    </row>
    <row r="218" spans="4:5" x14ac:dyDescent="0.25">
      <c r="D218" s="135" t="e">
        <f t="shared" si="4"/>
        <v>#REF!</v>
      </c>
      <c r="E218" s="205" t="e">
        <f>Lowell!D177+#REF!+Peru!D206+'Toll Rd'!D198+#REF!+#REF!+#REF!+Jasper!D206+FSS!D192+Versailles!D206+Sellersburg!D201+Pendleton!D205+Putnamville!D191</f>
        <v>#REF!</v>
      </c>
    </row>
    <row r="219" spans="4:5" x14ac:dyDescent="0.25">
      <c r="D219" s="135" t="e">
        <f t="shared" si="4"/>
        <v>#REF!</v>
      </c>
      <c r="E219" s="205" t="e">
        <f>Lowell!D178+#REF!+Peru!D207+'Toll Rd'!D199+#REF!+#REF!+#REF!+Jasper!D207+FSS!D193+Versailles!D207+Sellersburg!D202+Pendleton!D206+Putnamville!D192</f>
        <v>#REF!</v>
      </c>
    </row>
    <row r="220" spans="4:5" x14ac:dyDescent="0.25">
      <c r="D220" s="135" t="e">
        <f t="shared" si="4"/>
        <v>#REF!</v>
      </c>
      <c r="E220" s="205" t="e">
        <f>Lowell!#REF!+#REF!+Peru!D208+'Toll Rd'!D200+#REF!+#REF!+#REF!+Jasper!D208+FSS!D194+Versailles!D208+Sellersburg!D203+Pendleton!D207+Putnamville!D193</f>
        <v>#REF!</v>
      </c>
    </row>
    <row r="221" spans="4:5" x14ac:dyDescent="0.25">
      <c r="D221" s="135" t="e">
        <f t="shared" si="4"/>
        <v>#REF!</v>
      </c>
      <c r="E221" s="205" t="e">
        <f>Lowell!#REF!+#REF!+Peru!D209+'Toll Rd'!D201+#REF!+#REF!+#REF!+Jasper!#REF!+FSS!D195+Versailles!D209+Sellersburg!D204+Pendleton!D208+Putnamville!D194</f>
        <v>#REF!</v>
      </c>
    </row>
    <row r="222" spans="4:5" x14ac:dyDescent="0.25">
      <c r="D222" s="135" t="e">
        <f t="shared" si="4"/>
        <v>#REF!</v>
      </c>
      <c r="E222" s="205" t="e">
        <f>Lowell!#REF!+#REF!+Peru!#REF!+'Toll Rd'!#REF!+#REF!+#REF!+#REF!+Jasper!D209+FSS!D196+Versailles!#REF!+Sellersburg!D205+Pendleton!D209+Putnamville!D195</f>
        <v>#REF!</v>
      </c>
    </row>
    <row r="223" spans="4:5" x14ac:dyDescent="0.25">
      <c r="D223" s="135" t="e">
        <f t="shared" si="4"/>
        <v>#REF!</v>
      </c>
      <c r="E223" s="205" t="e">
        <f>Lowell!D179+#REF!+Peru!D210+'Toll Rd'!D202+#REF!+#REF!+#REF!+Jasper!D210+FSS!D197+Versailles!D210+Sellersburg!D206+Pendleton!D210+Putnamville!D196</f>
        <v>#REF!</v>
      </c>
    </row>
    <row r="224" spans="4:5" x14ac:dyDescent="0.25">
      <c r="D224" s="135" t="e">
        <f t="shared" si="4"/>
        <v>#REF!</v>
      </c>
      <c r="E224" s="205" t="e">
        <f>Lowell!D180+#REF!+Peru!D211+'Toll Rd'!D203+#REF!+#REF!+#REF!+Jasper!D211+FSS!D198+Versailles!D211+Sellersburg!D207+Pendleton!D211+Putnamville!D197</f>
        <v>#REF!</v>
      </c>
    </row>
    <row r="225" spans="4:5" x14ac:dyDescent="0.25">
      <c r="D225" s="135" t="e">
        <f t="shared" si="4"/>
        <v>#REF!</v>
      </c>
      <c r="E225" s="205" t="e">
        <f>Lowell!D181+#REF!+Peru!D212+'Toll Rd'!D204+#REF!+#REF!+#REF!+Jasper!D212+FSS!D199+Versailles!D212+Sellersburg!D208+Pendleton!D212+Putnamville!D198</f>
        <v>#REF!</v>
      </c>
    </row>
    <row r="226" spans="4:5" x14ac:dyDescent="0.25">
      <c r="D226" s="135" t="e">
        <f t="shared" si="4"/>
        <v>#REF!</v>
      </c>
      <c r="E226" s="205" t="e">
        <f>Lowell!D182+#REF!+Peru!D213+'Toll Rd'!D205+#REF!+#REF!+#REF!+Jasper!D213+FSS!D200+Versailles!D213+Sellersburg!D209+Pendleton!D213+Putnamville!D199</f>
        <v>#REF!</v>
      </c>
    </row>
    <row r="227" spans="4:5" x14ac:dyDescent="0.25">
      <c r="D227" s="135" t="e">
        <f t="shared" si="4"/>
        <v>#REF!</v>
      </c>
      <c r="E227" s="205" t="e">
        <f>Lowell!D183+#REF!+Peru!D214+'Toll Rd'!D206+#REF!+#REF!+#REF!+Jasper!D214+FSS!D201+Versailles!D214+Sellersburg!D210+Pendleton!D214+Putnamville!D200</f>
        <v>#REF!</v>
      </c>
    </row>
    <row r="228" spans="4:5" x14ac:dyDescent="0.25">
      <c r="D228" s="135" t="e">
        <f t="shared" si="4"/>
        <v>#REF!</v>
      </c>
      <c r="E228" s="205" t="e">
        <f>Lowell!D184+#REF!+Peru!D215+'Toll Rd'!D207+#REF!+#REF!+#REF!+Jasper!D215+FSS!D202+Versailles!#REF!+Sellersburg!D211+Pendleton!D215+Putnamville!D201</f>
        <v>#REF!</v>
      </c>
    </row>
    <row r="229" spans="4:5" x14ac:dyDescent="0.25">
      <c r="D229" s="135" t="e">
        <f t="shared" si="4"/>
        <v>#REF!</v>
      </c>
      <c r="E229" s="205" t="e">
        <f>Lowell!D185+#REF!+Peru!D216+'Toll Rd'!D208+#REF!+#REF!+#REF!+Jasper!D216+FSS!D203+Versailles!D215+Sellersburg!D212+Pendleton!D216+Putnamville!D202</f>
        <v>#REF!</v>
      </c>
    </row>
    <row r="230" spans="4:5" x14ac:dyDescent="0.25">
      <c r="D230" s="135" t="e">
        <f t="shared" si="4"/>
        <v>#REF!</v>
      </c>
      <c r="E230" s="205" t="e">
        <f>Lowell!D186+#REF!+Peru!D217+'Toll Rd'!D209+#REF!+#REF!+#REF!+Jasper!D217+FSS!D204+Versailles!D216+Sellersburg!D213+Pendleton!D217+Putnamville!D203</f>
        <v>#REF!</v>
      </c>
    </row>
    <row r="231" spans="4:5" x14ac:dyDescent="0.25">
      <c r="D231" s="135" t="e">
        <f t="shared" si="4"/>
        <v>#REF!</v>
      </c>
      <c r="E231" s="205" t="e">
        <f>Lowell!D187+#REF!+Peru!D218+'Toll Rd'!D210+#REF!+#REF!+#REF!+Jasper!D218+FSS!D205+Versailles!D217+Sellersburg!D214+Pendleton!D218+Putnamville!D204</f>
        <v>#REF!</v>
      </c>
    </row>
    <row r="232" spans="4:5" x14ac:dyDescent="0.25">
      <c r="D232" s="135" t="e">
        <f t="shared" si="4"/>
        <v>#REF!</v>
      </c>
      <c r="E232" s="205" t="e">
        <f>Lowell!D188+#REF!+Peru!D219+'Toll Rd'!D211+#REF!+#REF!+#REF!+Jasper!D219+FSS!D206+Versailles!D218+Sellersburg!D215+Pendleton!D219+Putnamville!D205</f>
        <v>#REF!</v>
      </c>
    </row>
    <row r="233" spans="4:5" x14ac:dyDescent="0.25">
      <c r="D233" s="135" t="e">
        <f t="shared" si="4"/>
        <v>#REF!</v>
      </c>
      <c r="E233" s="205" t="e">
        <f>Lowell!D189+#REF!+Peru!D220+'Toll Rd'!D212+#REF!+#REF!+#REF!+Jasper!D220+FSS!D207+Versailles!D219+Sellersburg!D216+Pendleton!D220+Putnamville!D206</f>
        <v>#REF!</v>
      </c>
    </row>
    <row r="234" spans="4:5" x14ac:dyDescent="0.25">
      <c r="D234" s="135" t="e">
        <f t="shared" si="4"/>
        <v>#REF!</v>
      </c>
      <c r="E234" s="205" t="e">
        <f>Lowell!D190+#REF!+Peru!D221+'Toll Rd'!D213+#REF!+#REF!+#REF!+Jasper!D221+FSS!D208+Versailles!D220+Sellersburg!D217+Pendleton!D221+Putnamville!D207</f>
        <v>#REF!</v>
      </c>
    </row>
    <row r="235" spans="4:5" x14ac:dyDescent="0.25">
      <c r="D235" s="135" t="e">
        <f t="shared" si="4"/>
        <v>#REF!</v>
      </c>
      <c r="E235" s="205" t="e">
        <f>Lowell!D191+#REF!+Peru!D222+'Toll Rd'!D214+#REF!+#REF!+#REF!+Jasper!D222+FSS!D209+Versailles!D221+Sellersburg!D218+Pendleton!D222+Putnamville!D208</f>
        <v>#REF!</v>
      </c>
    </row>
    <row r="236" spans="4:5" x14ac:dyDescent="0.25">
      <c r="D236" s="135" t="e">
        <f t="shared" si="4"/>
        <v>#REF!</v>
      </c>
      <c r="E236" s="205" t="e">
        <f>Lowell!D192+#REF!+Peru!D223+'Toll Rd'!D215+#REF!+#REF!+#REF!+Jasper!D223+FSS!D210+Versailles!D222+Sellersburg!D219+Pendleton!D223+Putnamville!D209</f>
        <v>#REF!</v>
      </c>
    </row>
    <row r="237" spans="4:5" x14ac:dyDescent="0.25">
      <c r="D237" s="135" t="e">
        <f t="shared" si="4"/>
        <v>#REF!</v>
      </c>
      <c r="E237" s="205" t="e">
        <f>Lowell!D193+#REF!+Peru!D224+'Toll Rd'!D216+#REF!+#REF!+#REF!+Jasper!D224+FSS!D211+Versailles!D223+Sellersburg!D220+Pendleton!D224+Putnamville!D210</f>
        <v>#REF!</v>
      </c>
    </row>
    <row r="238" spans="4:5" x14ac:dyDescent="0.25">
      <c r="D238" s="135" t="e">
        <f t="shared" si="4"/>
        <v>#REF!</v>
      </c>
      <c r="E238" s="205" t="e">
        <f>Lowell!D194+#REF!+Peru!D225+'Toll Rd'!D217+#REF!+#REF!+#REF!+Jasper!D225+FSS!D212+Versailles!D224+Sellersburg!D221+Pendleton!D225+Putnamville!D211</f>
        <v>#REF!</v>
      </c>
    </row>
    <row r="239" spans="4:5" x14ac:dyDescent="0.25">
      <c r="D239" s="135" t="e">
        <f t="shared" si="4"/>
        <v>#REF!</v>
      </c>
      <c r="E239" s="205" t="e">
        <f>Lowell!D195+#REF!+Peru!D226+'Toll Rd'!D218+#REF!+#REF!+#REF!+Jasper!D226+FSS!D213+Versailles!D225+Sellersburg!D222+Pendleton!D226+Putnamville!D212</f>
        <v>#REF!</v>
      </c>
    </row>
    <row r="240" spans="4:5" x14ac:dyDescent="0.25">
      <c r="D240" s="135" t="e">
        <f t="shared" si="4"/>
        <v>#REF!</v>
      </c>
      <c r="E240" s="205" t="e">
        <f>Lowell!D196+#REF!+Peru!D227+'Toll Rd'!D219+#REF!+#REF!+#REF!+Jasper!D227+FSS!D214+Versailles!D226+Sellersburg!D223+Pendleton!D227+Putnamville!D213</f>
        <v>#REF!</v>
      </c>
    </row>
    <row r="241" spans="4:5" x14ac:dyDescent="0.25">
      <c r="D241" s="135" t="e">
        <f t="shared" si="4"/>
        <v>#REF!</v>
      </c>
      <c r="E241" s="205" t="e">
        <f>Lowell!D197+#REF!+Peru!D228+'Toll Rd'!D220+#REF!+#REF!+#REF!+Jasper!D228+FSS!D215+Versailles!D227+Sellersburg!D224+Pendleton!D228+Putnamville!D214</f>
        <v>#REF!</v>
      </c>
    </row>
    <row r="242" spans="4:5" x14ac:dyDescent="0.25">
      <c r="D242" s="135" t="e">
        <f t="shared" si="4"/>
        <v>#REF!</v>
      </c>
      <c r="E242" s="205" t="e">
        <f>Lowell!D198+#REF!+Peru!D229+'Toll Rd'!D221+#REF!+#REF!+#REF!+Jasper!D229+FSS!D216+Versailles!D228+Sellersburg!D225+Pendleton!D229+Putnamville!D215</f>
        <v>#REF!</v>
      </c>
    </row>
    <row r="243" spans="4:5" x14ac:dyDescent="0.25">
      <c r="D243" s="135" t="e">
        <f t="shared" si="4"/>
        <v>#REF!</v>
      </c>
      <c r="E243" s="205" t="e">
        <f>Lowell!D199+#REF!+Peru!D230+'Toll Rd'!D222+#REF!+#REF!+#REF!+Jasper!D230+FSS!D217+Versailles!D229+Sellersburg!D226+Pendleton!D230+Putnamville!D216</f>
        <v>#REF!</v>
      </c>
    </row>
    <row r="244" spans="4:5" x14ac:dyDescent="0.25">
      <c r="D244" s="135" t="e">
        <f t="shared" si="4"/>
        <v>#REF!</v>
      </c>
      <c r="E244" s="205" t="e">
        <f>Lowell!D200+#REF!+Peru!D231+'Toll Rd'!D223+#REF!+#REF!+#REF!+Jasper!D231+FSS!D218+Versailles!D230+Sellersburg!D227+Pendleton!D231+Putnamville!D217</f>
        <v>#REF!</v>
      </c>
    </row>
    <row r="245" spans="4:5" x14ac:dyDescent="0.25">
      <c r="D245" s="135" t="e">
        <f t="shared" si="4"/>
        <v>#REF!</v>
      </c>
      <c r="E245" s="205" t="e">
        <f>Lowell!D201+#REF!+Peru!D232+'Toll Rd'!D224+#REF!+#REF!+#REF!+Jasper!D232+FSS!D219+Versailles!D231+Sellersburg!D228+Pendleton!D232+Putnamville!D218</f>
        <v>#REF!</v>
      </c>
    </row>
    <row r="246" spans="4:5" x14ac:dyDescent="0.25">
      <c r="D246" s="135" t="e">
        <f t="shared" si="4"/>
        <v>#REF!</v>
      </c>
      <c r="E246" s="205" t="e">
        <f>Lowell!D202+#REF!+Peru!D233+'Toll Rd'!D225+#REF!+#REF!+#REF!+Jasper!D233+FSS!D220+Versailles!D232+Sellersburg!D229+Pendleton!D233+Putnamville!D219</f>
        <v>#REF!</v>
      </c>
    </row>
    <row r="247" spans="4:5" x14ac:dyDescent="0.25">
      <c r="D247" s="135" t="e">
        <f t="shared" si="4"/>
        <v>#REF!</v>
      </c>
      <c r="E247" s="205" t="e">
        <f>Lowell!D203+#REF!+Peru!D234+'Toll Rd'!D226+#REF!+#REF!+#REF!+Jasper!D234+FSS!D221+Versailles!D233+Sellersburg!D230+Pendleton!D234+Putnamville!D220</f>
        <v>#REF!</v>
      </c>
    </row>
    <row r="248" spans="4:5" x14ac:dyDescent="0.25">
      <c r="D248" s="135" t="e">
        <f t="shared" si="4"/>
        <v>#REF!</v>
      </c>
      <c r="E248" s="205" t="e">
        <f>Lowell!D204+#REF!+Peru!D235+'Toll Rd'!D227+#REF!+#REF!+#REF!+Jasper!D235+FSS!D222+Versailles!D234+Sellersburg!D231+Pendleton!D235+Putnamville!D221</f>
        <v>#REF!</v>
      </c>
    </row>
    <row r="249" spans="4:5" x14ac:dyDescent="0.25">
      <c r="D249" s="135" t="e">
        <f t="shared" si="4"/>
        <v>#REF!</v>
      </c>
      <c r="E249" s="205" t="e">
        <f>Lowell!D205+#REF!+Peru!D236+'Toll Rd'!D228+#REF!+#REF!+#REF!+Jasper!D236+FSS!D223+Versailles!D235+Sellersburg!D232+Pendleton!D236+Putnamville!D222</f>
        <v>#REF!</v>
      </c>
    </row>
    <row r="250" spans="4:5" x14ac:dyDescent="0.25">
      <c r="D250" s="135" t="e">
        <f t="shared" si="4"/>
        <v>#REF!</v>
      </c>
      <c r="E250" s="205" t="e">
        <f>Lowell!D206+#REF!+Peru!D237+'Toll Rd'!D229+#REF!+#REF!+#REF!+Jasper!D237+FSS!D224+Versailles!D236+Sellersburg!D233+Pendleton!D237+Putnamville!D223</f>
        <v>#REF!</v>
      </c>
    </row>
    <row r="251" spans="4:5" x14ac:dyDescent="0.25">
      <c r="D251" s="135" t="e">
        <f t="shared" si="4"/>
        <v>#REF!</v>
      </c>
      <c r="E251" s="205" t="e">
        <f>Lowell!D207+#REF!+Peru!D238+'Toll Rd'!D230+#REF!+#REF!+#REF!+Jasper!D238+FSS!D225+Versailles!D237+Sellersburg!D234+Pendleton!D238+Putnamville!D224</f>
        <v>#REF!</v>
      </c>
    </row>
    <row r="252" spans="4:5" x14ac:dyDescent="0.25">
      <c r="D252" s="135" t="e">
        <f t="shared" si="4"/>
        <v>#REF!</v>
      </c>
      <c r="E252" s="205" t="e">
        <f>Lowell!D208+#REF!+Peru!D239+'Toll Rd'!D231+#REF!+#REF!+#REF!+Jasper!D239+FSS!D226+Versailles!D238+Sellersburg!D235+Pendleton!D239+Putnamville!D225</f>
        <v>#REF!</v>
      </c>
    </row>
    <row r="253" spans="4:5" x14ac:dyDescent="0.25">
      <c r="D253" s="135" t="e">
        <f t="shared" si="4"/>
        <v>#REF!</v>
      </c>
      <c r="E253" s="205" t="e">
        <f>Lowell!D209+#REF!+Peru!D240+'Toll Rd'!D232+#REF!+#REF!+#REF!+Jasper!D240+FSS!D227+Versailles!D239+Sellersburg!D236+Pendleton!D240+Putnamville!D226</f>
        <v>#REF!</v>
      </c>
    </row>
    <row r="254" spans="4:5" x14ac:dyDescent="0.25">
      <c r="D254" s="135" t="e">
        <f t="shared" si="4"/>
        <v>#REF!</v>
      </c>
      <c r="E254" s="205" t="e">
        <f>Lowell!D210+#REF!+Peru!D241+'Toll Rd'!D233+#REF!+#REF!+#REF!+Jasper!D241+FSS!D228+Versailles!D240+Sellersburg!D237+Pendleton!D241+Putnamville!D227</f>
        <v>#REF!</v>
      </c>
    </row>
    <row r="255" spans="4:5" x14ac:dyDescent="0.25">
      <c r="D255" s="135" t="e">
        <f t="shared" si="4"/>
        <v>#REF!</v>
      </c>
      <c r="E255" s="205" t="e">
        <f>Lowell!D211+#REF!+Peru!D242+'Toll Rd'!D234+#REF!+#REF!+#REF!+Jasper!D242+FSS!D229+Versailles!D241+Sellersburg!D238+Pendleton!D242+Putnamville!D228</f>
        <v>#REF!</v>
      </c>
    </row>
    <row r="256" spans="4:5" x14ac:dyDescent="0.25">
      <c r="D256" s="135" t="e">
        <f t="shared" si="4"/>
        <v>#REF!</v>
      </c>
      <c r="E256" s="205" t="e">
        <f>Lowell!D212+#REF!+Peru!D243+'Toll Rd'!D235+#REF!+#REF!+#REF!+Jasper!D243+FSS!D230+Versailles!D242+Sellersburg!D239+Pendleton!D243+Putnamville!D229</f>
        <v>#REF!</v>
      </c>
    </row>
    <row r="257" spans="4:5" x14ac:dyDescent="0.25">
      <c r="D257" s="135" t="e">
        <f t="shared" si="4"/>
        <v>#REF!</v>
      </c>
      <c r="E257" s="205" t="e">
        <f>Lowell!D213+#REF!+Peru!D244+'Toll Rd'!D236+#REF!+#REF!+#REF!+Jasper!D244+FSS!D231+Versailles!D243+Sellersburg!D240+Pendleton!D244+Putnamville!D230</f>
        <v>#REF!</v>
      </c>
    </row>
    <row r="258" spans="4:5" x14ac:dyDescent="0.25">
      <c r="D258" s="135" t="e">
        <f t="shared" si="4"/>
        <v>#REF!</v>
      </c>
      <c r="E258" s="205" t="e">
        <f>Lowell!D214+#REF!+Peru!D245+'Toll Rd'!D237+#REF!+#REF!+#REF!+Jasper!D245+FSS!D232+Versailles!D244+Sellersburg!D241+Pendleton!D245+Putnamville!D231</f>
        <v>#REF!</v>
      </c>
    </row>
    <row r="259" spans="4:5" x14ac:dyDescent="0.25">
      <c r="D259" s="135" t="e">
        <f t="shared" si="4"/>
        <v>#REF!</v>
      </c>
      <c r="E259" s="205" t="e">
        <f>Lowell!D215+#REF!+Peru!D246+'Toll Rd'!D238+#REF!+#REF!+#REF!+Jasper!D246+FSS!D233+Versailles!D245+Sellersburg!D242+Pendleton!D246+Putnamville!D232</f>
        <v>#REF!</v>
      </c>
    </row>
    <row r="260" spans="4:5" x14ac:dyDescent="0.25">
      <c r="D260" s="135" t="e">
        <f t="shared" ref="D260:D301" si="5">IF(E260&gt;0,E260,"")</f>
        <v>#REF!</v>
      </c>
      <c r="E260" s="205" t="e">
        <f>Lowell!D216+#REF!+Peru!D247+'Toll Rd'!D239+#REF!+#REF!+#REF!+Jasper!D247+FSS!D234+Versailles!D246+Sellersburg!D243+Pendleton!D247+Putnamville!D233</f>
        <v>#REF!</v>
      </c>
    </row>
    <row r="261" spans="4:5" x14ac:dyDescent="0.25">
      <c r="D261" s="135" t="e">
        <f t="shared" si="5"/>
        <v>#REF!</v>
      </c>
      <c r="E261" s="205" t="e">
        <f>Lowell!D217+#REF!+Peru!D248+'Toll Rd'!D240+#REF!+#REF!+#REF!+Jasper!D248+FSS!D235+Versailles!D247+Sellersburg!D244+Pendleton!D248+Putnamville!D234</f>
        <v>#REF!</v>
      </c>
    </row>
    <row r="262" spans="4:5" x14ac:dyDescent="0.25">
      <c r="D262" s="135" t="e">
        <f t="shared" si="5"/>
        <v>#REF!</v>
      </c>
      <c r="E262" s="205" t="e">
        <f>Lowell!D218+#REF!+Peru!D249+'Toll Rd'!D241+#REF!+#REF!+#REF!+Jasper!D249+FSS!D236+Versailles!D248+Sellersburg!D245+Pendleton!D249+Putnamville!D235</f>
        <v>#REF!</v>
      </c>
    </row>
    <row r="263" spans="4:5" x14ac:dyDescent="0.25">
      <c r="D263" s="135" t="e">
        <f t="shared" si="5"/>
        <v>#REF!</v>
      </c>
      <c r="E263" s="205" t="e">
        <f>Lowell!D219+#REF!+Peru!D250+'Toll Rd'!D242+#REF!+#REF!+#REF!+Jasper!D250+FSS!D237+Versailles!D249+Sellersburg!D246+Pendleton!D250+Putnamville!D236</f>
        <v>#REF!</v>
      </c>
    </row>
    <row r="264" spans="4:5" x14ac:dyDescent="0.25">
      <c r="D264" s="135" t="e">
        <f t="shared" si="5"/>
        <v>#REF!</v>
      </c>
      <c r="E264" s="205" t="e">
        <f>Lowell!D220+#REF!+Peru!D251+'Toll Rd'!D243+#REF!+#REF!+#REF!+Jasper!D251+FSS!D238+Versailles!D250+Sellersburg!D247+Pendleton!D251+Putnamville!D237</f>
        <v>#REF!</v>
      </c>
    </row>
    <row r="265" spans="4:5" x14ac:dyDescent="0.25">
      <c r="D265" s="135" t="e">
        <f t="shared" si="5"/>
        <v>#REF!</v>
      </c>
      <c r="E265" s="205" t="e">
        <f>Lowell!D221+#REF!+Peru!D252+'Toll Rd'!D244+#REF!+#REF!+#REF!+Jasper!D252+FSS!D239+Versailles!D251+Sellersburg!D248+Pendleton!D252+Putnamville!D238</f>
        <v>#REF!</v>
      </c>
    </row>
    <row r="266" spans="4:5" x14ac:dyDescent="0.25">
      <c r="D266" s="135" t="e">
        <f t="shared" si="5"/>
        <v>#REF!</v>
      </c>
      <c r="E266" s="205" t="e">
        <f>Lowell!D222+#REF!+Peru!D253+'Toll Rd'!D245+#REF!+#REF!+#REF!+Jasper!D253+FSS!D240+Versailles!D252+Sellersburg!D249+Pendleton!D253+Putnamville!D239</f>
        <v>#REF!</v>
      </c>
    </row>
    <row r="267" spans="4:5" x14ac:dyDescent="0.25">
      <c r="D267" s="135" t="e">
        <f t="shared" si="5"/>
        <v>#REF!</v>
      </c>
      <c r="E267" s="205" t="e">
        <f>Lowell!D223+#REF!+Peru!D254+'Toll Rd'!D246+#REF!+#REF!+#REF!+Jasper!D254+FSS!D241+Versailles!D253+Sellersburg!D250+Pendleton!D254+Putnamville!D240</f>
        <v>#REF!</v>
      </c>
    </row>
    <row r="268" spans="4:5" x14ac:dyDescent="0.25">
      <c r="D268" s="135" t="e">
        <f t="shared" si="5"/>
        <v>#REF!</v>
      </c>
      <c r="E268" s="205" t="e">
        <f>Lowell!D224+#REF!+Peru!D255+'Toll Rd'!D247+#REF!+#REF!+#REF!+Jasper!D255+FSS!D242+Versailles!D254+Sellersburg!D251+Pendleton!D255+Putnamville!D241</f>
        <v>#REF!</v>
      </c>
    </row>
    <row r="269" spans="4:5" x14ac:dyDescent="0.25">
      <c r="D269" s="135" t="e">
        <f t="shared" si="5"/>
        <v>#REF!</v>
      </c>
      <c r="E269" s="205" t="e">
        <f>Lowell!D225+#REF!+Peru!D256+'Toll Rd'!D248+#REF!+#REF!+#REF!+Jasper!D256+FSS!D243+Versailles!D255+Sellersburg!D252+Pendleton!D256+Putnamville!D242</f>
        <v>#REF!</v>
      </c>
    </row>
    <row r="270" spans="4:5" x14ac:dyDescent="0.25">
      <c r="D270" s="135" t="e">
        <f t="shared" si="5"/>
        <v>#REF!</v>
      </c>
      <c r="E270" s="205" t="e">
        <f>Lowell!D226+#REF!+Peru!D257+'Toll Rd'!D249+#REF!+#REF!+#REF!+Jasper!D257+FSS!D244+Versailles!D256+Sellersburg!D253+Pendleton!D257+Putnamville!D243</f>
        <v>#REF!</v>
      </c>
    </row>
    <row r="271" spans="4:5" x14ac:dyDescent="0.25">
      <c r="D271" s="135" t="e">
        <f t="shared" si="5"/>
        <v>#REF!</v>
      </c>
      <c r="E271" s="205" t="e">
        <f>Lowell!D227+#REF!+Peru!D258+'Toll Rd'!D250+#REF!+#REF!+#REF!+Jasper!D258+FSS!D245+Versailles!D257+Sellersburg!D254+Pendleton!D258+Putnamville!D244</f>
        <v>#REF!</v>
      </c>
    </row>
    <row r="272" spans="4:5" x14ac:dyDescent="0.25">
      <c r="D272" s="135" t="e">
        <f t="shared" si="5"/>
        <v>#REF!</v>
      </c>
      <c r="E272" s="205" t="e">
        <f>Lowell!D228+#REF!+Peru!D259+'Toll Rd'!D251+#REF!+#REF!+#REF!+Jasper!D259+FSS!D246+Versailles!D258+Sellersburg!D255+Pendleton!D259+Putnamville!D245</f>
        <v>#REF!</v>
      </c>
    </row>
    <row r="273" spans="4:5" x14ac:dyDescent="0.25">
      <c r="D273" s="135" t="e">
        <f t="shared" si="5"/>
        <v>#REF!</v>
      </c>
      <c r="E273" s="205" t="e">
        <f>Lowell!D229+#REF!+Peru!D260+'Toll Rd'!D252+#REF!+#REF!+#REF!+Jasper!D260+FSS!D247+Versailles!D259+Sellersburg!D256+Pendleton!D260+Putnamville!D246</f>
        <v>#REF!</v>
      </c>
    </row>
    <row r="274" spans="4:5" x14ac:dyDescent="0.25">
      <c r="D274" s="135" t="e">
        <f t="shared" si="5"/>
        <v>#REF!</v>
      </c>
      <c r="E274" s="205" t="e">
        <f>Lowell!D230+#REF!+Peru!D261+'Toll Rd'!D253+#REF!+#REF!+#REF!+Jasper!D261+FSS!D248+Versailles!D260+Sellersburg!D257+Pendleton!D261+Putnamville!D247</f>
        <v>#REF!</v>
      </c>
    </row>
    <row r="275" spans="4:5" x14ac:dyDescent="0.25">
      <c r="D275" s="135" t="e">
        <f t="shared" si="5"/>
        <v>#REF!</v>
      </c>
      <c r="E275" s="205" t="e">
        <f>Lowell!D231+#REF!+Peru!D262+'Toll Rd'!D254+#REF!+#REF!+#REF!+Jasper!D262+FSS!D249+Versailles!D261+Sellersburg!D258+Pendleton!D262+Putnamville!D248</f>
        <v>#REF!</v>
      </c>
    </row>
    <row r="276" spans="4:5" x14ac:dyDescent="0.25">
      <c r="D276" s="135" t="e">
        <f t="shared" si="5"/>
        <v>#REF!</v>
      </c>
      <c r="E276" s="205" t="e">
        <f>Lowell!D232+#REF!+Peru!D263+'Toll Rd'!D255+#REF!+#REF!+#REF!+Jasper!D263+FSS!D250+Versailles!D262+Sellersburg!D259+Pendleton!D263+Putnamville!D249</f>
        <v>#REF!</v>
      </c>
    </row>
    <row r="277" spans="4:5" x14ac:dyDescent="0.25">
      <c r="D277" s="135" t="e">
        <f t="shared" si="5"/>
        <v>#REF!</v>
      </c>
      <c r="E277" s="205" t="e">
        <f>Lowell!D233+#REF!+Peru!D264+'Toll Rd'!D256+#REF!+#REF!+#REF!+Jasper!D264+FSS!D251+Versailles!D263+Sellersburg!D260+Pendleton!D264+Putnamville!D250</f>
        <v>#REF!</v>
      </c>
    </row>
    <row r="278" spans="4:5" x14ac:dyDescent="0.25">
      <c r="D278" s="135" t="e">
        <f t="shared" si="5"/>
        <v>#REF!</v>
      </c>
      <c r="E278" s="205" t="e">
        <f>Lowell!D234+#REF!+Peru!D265+'Toll Rd'!D257+#REF!+#REF!+#REF!+Jasper!D265+FSS!D252+Versailles!D264+Sellersburg!D261+Pendleton!D265+Putnamville!D251</f>
        <v>#REF!</v>
      </c>
    </row>
    <row r="279" spans="4:5" x14ac:dyDescent="0.25">
      <c r="D279" s="135" t="e">
        <f t="shared" si="5"/>
        <v>#REF!</v>
      </c>
      <c r="E279" s="205" t="e">
        <f>Lowell!D235+#REF!+Peru!D266+'Toll Rd'!D258+#REF!+#REF!+#REF!+Jasper!D266+FSS!D253+Versailles!D265+Sellersburg!D262+Pendleton!D266+Putnamville!D252</f>
        <v>#REF!</v>
      </c>
    </row>
    <row r="280" spans="4:5" x14ac:dyDescent="0.25">
      <c r="D280" s="135" t="e">
        <f t="shared" si="5"/>
        <v>#REF!</v>
      </c>
      <c r="E280" s="205" t="e">
        <f>Lowell!D236+#REF!+Peru!D267+'Toll Rd'!D259+#REF!+#REF!+#REF!+Jasper!D267+FSS!D254+Versailles!D266+Sellersburg!D263+Pendleton!D267+Putnamville!D253</f>
        <v>#REF!</v>
      </c>
    </row>
    <row r="281" spans="4:5" x14ac:dyDescent="0.25">
      <c r="D281" s="135" t="e">
        <f t="shared" si="5"/>
        <v>#REF!</v>
      </c>
      <c r="E281" s="205" t="e">
        <f>Lowell!D237+#REF!+Peru!D268+'Toll Rd'!D260+#REF!+#REF!+#REF!+Jasper!D268+FSS!D255+Versailles!D267+Sellersburg!D264+Pendleton!D268+Putnamville!D254</f>
        <v>#REF!</v>
      </c>
    </row>
    <row r="282" spans="4:5" x14ac:dyDescent="0.25">
      <c r="D282" s="135" t="e">
        <f t="shared" si="5"/>
        <v>#REF!</v>
      </c>
      <c r="E282" s="205" t="e">
        <f>Lowell!D238+#REF!+Peru!D269+'Toll Rd'!D261+#REF!+#REF!+#REF!+Jasper!D269+FSS!D256+Versailles!D268+Sellersburg!D265+Pendleton!D269+Putnamville!D255</f>
        <v>#REF!</v>
      </c>
    </row>
    <row r="283" spans="4:5" x14ac:dyDescent="0.25">
      <c r="D283" s="135" t="e">
        <f t="shared" si="5"/>
        <v>#REF!</v>
      </c>
      <c r="E283" s="205" t="e">
        <f>Lowell!D239+#REF!+Peru!D270+'Toll Rd'!D262+#REF!+#REF!+#REF!+Jasper!D270+FSS!D257+Versailles!D269+Sellersburg!D266+Pendleton!D270+Putnamville!D256</f>
        <v>#REF!</v>
      </c>
    </row>
    <row r="284" spans="4:5" x14ac:dyDescent="0.25">
      <c r="D284" s="135" t="e">
        <f t="shared" si="5"/>
        <v>#REF!</v>
      </c>
      <c r="E284" s="205" t="e">
        <f>Lowell!D240+#REF!+Peru!D271+'Toll Rd'!D263+#REF!+#REF!+#REF!+Jasper!D271+FSS!D258+Versailles!D270+Sellersburg!D267+Pendleton!D271+Putnamville!D257</f>
        <v>#REF!</v>
      </c>
    </row>
    <row r="285" spans="4:5" x14ac:dyDescent="0.25">
      <c r="D285" s="135" t="e">
        <f t="shared" si="5"/>
        <v>#REF!</v>
      </c>
      <c r="E285" s="205" t="e">
        <f>Lowell!D241+#REF!+Peru!D272+'Toll Rd'!D264+#REF!+#REF!+#REF!+Jasper!D272+FSS!D259+Versailles!D271+Sellersburg!D268+Pendleton!D272+Putnamville!D258</f>
        <v>#REF!</v>
      </c>
    </row>
    <row r="286" spans="4:5" x14ac:dyDescent="0.25">
      <c r="D286" s="135" t="e">
        <f t="shared" si="5"/>
        <v>#REF!</v>
      </c>
      <c r="E286" s="205" t="e">
        <f>Lowell!D242+#REF!+Peru!D273+'Toll Rd'!D265+#REF!+#REF!+#REF!+Jasper!D273+FSS!D260+Versailles!D272+Sellersburg!D269+Pendleton!D273+Putnamville!D259</f>
        <v>#REF!</v>
      </c>
    </row>
    <row r="287" spans="4:5" x14ac:dyDescent="0.25">
      <c r="D287" s="135" t="e">
        <f t="shared" si="5"/>
        <v>#REF!</v>
      </c>
      <c r="E287" s="205" t="e">
        <f>Lowell!D243+#REF!+Peru!D274+'Toll Rd'!D266+#REF!+#REF!+#REF!+Jasper!D274+FSS!D261+Versailles!D273+Sellersburg!D270+Pendleton!D274+Putnamville!D260</f>
        <v>#REF!</v>
      </c>
    </row>
    <row r="288" spans="4:5" x14ac:dyDescent="0.25">
      <c r="D288" s="135" t="e">
        <f t="shared" si="5"/>
        <v>#REF!</v>
      </c>
      <c r="E288" s="205" t="e">
        <f>Lowell!D244+#REF!+Peru!D275+'Toll Rd'!D267+#REF!+#REF!+#REF!+Jasper!D275+FSS!D262+Versailles!D274+Sellersburg!D271+Pendleton!D275+Putnamville!D261</f>
        <v>#REF!</v>
      </c>
    </row>
    <row r="289" spans="4:5" x14ac:dyDescent="0.25">
      <c r="D289" s="135" t="e">
        <f t="shared" si="5"/>
        <v>#REF!</v>
      </c>
      <c r="E289" s="205" t="e">
        <f>Lowell!D245+#REF!+Peru!D276+'Toll Rd'!D268+#REF!+#REF!+#REF!+Jasper!D276+FSS!D263+Versailles!D275+Sellersburg!D272+Pendleton!D276+Putnamville!D262</f>
        <v>#REF!</v>
      </c>
    </row>
    <row r="290" spans="4:5" x14ac:dyDescent="0.25">
      <c r="D290" s="135" t="e">
        <f t="shared" si="5"/>
        <v>#REF!</v>
      </c>
      <c r="E290" s="205" t="e">
        <f>Lowell!D246+#REF!+Peru!D277+'Toll Rd'!D269+#REF!+#REF!+#REF!+Jasper!D277+FSS!D264+Versailles!D276+Sellersburg!D273+Pendleton!D277+Putnamville!D263</f>
        <v>#REF!</v>
      </c>
    </row>
    <row r="291" spans="4:5" x14ac:dyDescent="0.25">
      <c r="D291" s="135" t="e">
        <f t="shared" si="5"/>
        <v>#REF!</v>
      </c>
      <c r="E291" s="205" t="e">
        <f>Lowell!D247+#REF!+Peru!D278+'Toll Rd'!D270+#REF!+#REF!+#REF!+Jasper!D278+FSS!D265+Versailles!D277+Sellersburg!D274+Pendleton!D278+Putnamville!D264</f>
        <v>#REF!</v>
      </c>
    </row>
    <row r="292" spans="4:5" x14ac:dyDescent="0.25">
      <c r="D292" s="135" t="e">
        <f t="shared" si="5"/>
        <v>#REF!</v>
      </c>
      <c r="E292" s="205" t="e">
        <f>Lowell!D248+#REF!+Peru!D279+'Toll Rd'!D271+#REF!+#REF!+#REF!+Jasper!D279+FSS!D266+Versailles!D278+Sellersburg!D275+Pendleton!D279+Putnamville!D265</f>
        <v>#REF!</v>
      </c>
    </row>
    <row r="293" spans="4:5" x14ac:dyDescent="0.25">
      <c r="D293" s="135" t="e">
        <f t="shared" si="5"/>
        <v>#REF!</v>
      </c>
      <c r="E293" s="205" t="e">
        <f>Lowell!D249+#REF!+Peru!D280+'Toll Rd'!D272+#REF!+#REF!+#REF!+Jasper!D280+FSS!D267+Versailles!D279+Sellersburg!D276+Pendleton!D280+Putnamville!D266</f>
        <v>#REF!</v>
      </c>
    </row>
    <row r="294" spans="4:5" x14ac:dyDescent="0.25">
      <c r="D294" s="135" t="e">
        <f t="shared" si="5"/>
        <v>#REF!</v>
      </c>
      <c r="E294" s="205" t="e">
        <f>Lowell!D250+#REF!+Peru!D281+'Toll Rd'!D273+#REF!+#REF!+#REF!+Jasper!D281+FSS!D268+Versailles!D280+Sellersburg!D277+Pendleton!D281+Putnamville!D267</f>
        <v>#REF!</v>
      </c>
    </row>
    <row r="295" spans="4:5" x14ac:dyDescent="0.25">
      <c r="D295" s="135" t="e">
        <f t="shared" si="5"/>
        <v>#REF!</v>
      </c>
      <c r="E295" s="205" t="e">
        <f>Lowell!D251+#REF!+Peru!D282+'Toll Rd'!D274+#REF!+#REF!+#REF!+Jasper!D282+FSS!D269+Versailles!D281+Sellersburg!D278+Pendleton!D282+Putnamville!D268</f>
        <v>#REF!</v>
      </c>
    </row>
    <row r="296" spans="4:5" x14ac:dyDescent="0.25">
      <c r="D296" s="135" t="e">
        <f t="shared" si="5"/>
        <v>#REF!</v>
      </c>
      <c r="E296" s="205" t="e">
        <f>Lowell!D252+#REF!+Peru!D283+'Toll Rd'!D275+#REF!+#REF!+#REF!+Jasper!D283+FSS!D270+Versailles!D282+Sellersburg!D279+Pendleton!D283+Putnamville!D269</f>
        <v>#REF!</v>
      </c>
    </row>
    <row r="297" spans="4:5" x14ac:dyDescent="0.25">
      <c r="D297" s="135" t="e">
        <f t="shared" si="5"/>
        <v>#REF!</v>
      </c>
      <c r="E297" s="205" t="e">
        <f>Lowell!D253+#REF!+Peru!D284+'Toll Rd'!D276+#REF!+#REF!+#REF!+Jasper!D284+FSS!D271+Versailles!D283+Sellersburg!D280+Pendleton!D284+Putnamville!D270</f>
        <v>#REF!</v>
      </c>
    </row>
    <row r="298" spans="4:5" x14ac:dyDescent="0.25">
      <c r="D298" s="135" t="e">
        <f t="shared" si="5"/>
        <v>#REF!</v>
      </c>
      <c r="E298" s="205" t="e">
        <f>Lowell!D254+#REF!+Peru!D285+'Toll Rd'!D277+#REF!+#REF!+#REF!+Jasper!D285+FSS!D272+Versailles!D284+Sellersburg!D281+Pendleton!D285+Putnamville!D271</f>
        <v>#REF!</v>
      </c>
    </row>
    <row r="299" spans="4:5" x14ac:dyDescent="0.25">
      <c r="D299" s="135" t="e">
        <f t="shared" si="5"/>
        <v>#REF!</v>
      </c>
      <c r="E299" s="205" t="e">
        <f>Lowell!D255+#REF!+Peru!D286+'Toll Rd'!D278+#REF!+#REF!+#REF!+Jasper!D286+FSS!D273+Versailles!D285+Sellersburg!D282+Pendleton!D286+Putnamville!D272</f>
        <v>#REF!</v>
      </c>
    </row>
    <row r="300" spans="4:5" x14ac:dyDescent="0.25">
      <c r="D300" s="135" t="e">
        <f t="shared" si="5"/>
        <v>#REF!</v>
      </c>
      <c r="E300" s="205" t="e">
        <f>Lowell!D256+#REF!+Peru!D287+'Toll Rd'!D279+#REF!+#REF!+#REF!+Jasper!D287+FSS!D274+Versailles!D286+Sellersburg!D283+Pendleton!D287+Putnamville!D273</f>
        <v>#REF!</v>
      </c>
    </row>
    <row r="301" spans="4:5" x14ac:dyDescent="0.25">
      <c r="D301" s="135" t="e">
        <f t="shared" si="5"/>
        <v>#REF!</v>
      </c>
      <c r="E301" s="205" t="e">
        <f>Lowell!D257+#REF!+Peru!D288+'Toll Rd'!D280+#REF!+#REF!+#REF!+Jasper!D288+FSS!D275+Versailles!D287+Sellersburg!D284+Pendleton!D288+Putnamville!D274</f>
        <v>#REF!</v>
      </c>
    </row>
    <row r="302" spans="4:5" x14ac:dyDescent="0.25">
      <c r="D302" s="135" t="e">
        <f t="shared" ref="D302:D330" si="6">IF(E302&gt;0,E302,"")</f>
        <v>#REF!</v>
      </c>
      <c r="E302" s="205" t="e">
        <f>Lowell!D258+#REF!+Peru!D289+'Toll Rd'!D281+#REF!+#REF!+#REF!+Jasper!D289+FSS!D276+Versailles!D288+Sellersburg!D285+Pendleton!D289+Putnamville!D275</f>
        <v>#REF!</v>
      </c>
    </row>
    <row r="303" spans="4:5" x14ac:dyDescent="0.25">
      <c r="D303" s="135" t="e">
        <f t="shared" si="6"/>
        <v>#REF!</v>
      </c>
      <c r="E303" s="205" t="e">
        <f>Lowell!D259+#REF!+Peru!D290+'Toll Rd'!D282+#REF!+#REF!+#REF!+Jasper!D290+FSS!D277+Versailles!D289+Sellersburg!D286+Pendleton!D290+Putnamville!D276</f>
        <v>#REF!</v>
      </c>
    </row>
    <row r="304" spans="4:5" x14ac:dyDescent="0.25">
      <c r="D304" s="135" t="e">
        <f t="shared" si="6"/>
        <v>#REF!</v>
      </c>
      <c r="E304" s="205" t="e">
        <f>Lowell!D260+#REF!+Peru!D291+'Toll Rd'!D283+#REF!+#REF!+#REF!+Jasper!D291+FSS!D278+Versailles!D290+Sellersburg!D287+Pendleton!D291+Putnamville!D277</f>
        <v>#REF!</v>
      </c>
    </row>
    <row r="305" spans="4:5" x14ac:dyDescent="0.25">
      <c r="D305" s="135" t="e">
        <f t="shared" si="6"/>
        <v>#REF!</v>
      </c>
      <c r="E305" s="205" t="e">
        <f>Lowell!D261+#REF!+Peru!D292+'Toll Rd'!D284+#REF!+#REF!+#REF!+Jasper!D292+FSS!D279+Versailles!D291+Sellersburg!D288+Pendleton!D292+Putnamville!D278</f>
        <v>#REF!</v>
      </c>
    </row>
    <row r="306" spans="4:5" x14ac:dyDescent="0.25">
      <c r="D306" s="135" t="e">
        <f t="shared" si="6"/>
        <v>#REF!</v>
      </c>
      <c r="E306" s="205" t="e">
        <f>Lowell!D262+#REF!+Peru!D293+'Toll Rd'!D285+#REF!+#REF!+#REF!+Jasper!D293+FSS!D280+Versailles!D292+Sellersburg!D289+Pendleton!D293+Putnamville!D279</f>
        <v>#REF!</v>
      </c>
    </row>
    <row r="307" spans="4:5" x14ac:dyDescent="0.25">
      <c r="D307" s="135" t="e">
        <f t="shared" si="6"/>
        <v>#REF!</v>
      </c>
      <c r="E307" s="205" t="e">
        <f>Lowell!D263+#REF!+Peru!D294+'Toll Rd'!D286+#REF!+#REF!+#REF!+Jasper!D294+FSS!D281+Versailles!D293+Sellersburg!D290+Pendleton!D294+Putnamville!D280</f>
        <v>#REF!</v>
      </c>
    </row>
    <row r="308" spans="4:5" x14ac:dyDescent="0.25">
      <c r="D308" s="135" t="e">
        <f t="shared" si="6"/>
        <v>#REF!</v>
      </c>
      <c r="E308" s="205" t="e">
        <f>Lowell!D264+#REF!+Peru!D295+'Toll Rd'!D287+#REF!+#REF!+#REF!+Jasper!D295+FSS!D282+Versailles!D294+Sellersburg!D291+Pendleton!D295+Putnamville!D281</f>
        <v>#REF!</v>
      </c>
    </row>
    <row r="309" spans="4:5" x14ac:dyDescent="0.25">
      <c r="D309" s="135" t="e">
        <f t="shared" si="6"/>
        <v>#REF!</v>
      </c>
      <c r="E309" s="205" t="e">
        <f>Lowell!D265+#REF!+Peru!D296+'Toll Rd'!D288+#REF!+#REF!+#REF!+Jasper!D296+FSS!D283+Versailles!D295+Sellersburg!D292+Pendleton!D296+Putnamville!D282</f>
        <v>#REF!</v>
      </c>
    </row>
    <row r="310" spans="4:5" x14ac:dyDescent="0.25">
      <c r="D310" s="135" t="e">
        <f t="shared" si="6"/>
        <v>#REF!</v>
      </c>
      <c r="E310" s="205" t="e">
        <f>Lowell!D266+#REF!+Peru!D297+'Toll Rd'!D289+#REF!+#REF!+#REF!+Jasper!D297+FSS!D284+Versailles!D296+Sellersburg!D293+Pendleton!D297+Putnamville!D283</f>
        <v>#REF!</v>
      </c>
    </row>
    <row r="311" spans="4:5" x14ac:dyDescent="0.25">
      <c r="D311" s="135" t="e">
        <f t="shared" si="6"/>
        <v>#REF!</v>
      </c>
      <c r="E311" s="205" t="e">
        <f>Lowell!D267+#REF!+Peru!D298+'Toll Rd'!D290+#REF!+#REF!+#REF!+Jasper!D298+FSS!D285+Versailles!D297+Sellersburg!D294+Pendleton!D298+Putnamville!D284</f>
        <v>#REF!</v>
      </c>
    </row>
    <row r="312" spans="4:5" x14ac:dyDescent="0.25">
      <c r="D312" s="135" t="e">
        <f t="shared" si="6"/>
        <v>#REF!</v>
      </c>
      <c r="E312" s="205" t="e">
        <f>Lowell!D268+#REF!+Peru!D299+'Toll Rd'!D291+#REF!+#REF!+#REF!+Jasper!D299+FSS!D286+Versailles!D298+Sellersburg!D295+Pendleton!D299+Putnamville!D285</f>
        <v>#REF!</v>
      </c>
    </row>
    <row r="313" spans="4:5" x14ac:dyDescent="0.25">
      <c r="D313" s="135" t="e">
        <f t="shared" si="6"/>
        <v>#REF!</v>
      </c>
      <c r="E313" s="205" t="e">
        <f>Lowell!D269+#REF!+Peru!D300+'Toll Rd'!D292+#REF!+#REF!+#REF!+Jasper!D300+FSS!D287+Versailles!D299+Sellersburg!D296+Pendleton!D300+Putnamville!D286</f>
        <v>#REF!</v>
      </c>
    </row>
    <row r="314" spans="4:5" x14ac:dyDescent="0.25">
      <c r="D314" s="135" t="e">
        <f t="shared" si="6"/>
        <v>#REF!</v>
      </c>
      <c r="E314" s="205" t="e">
        <f>Lowell!D270+#REF!+Peru!D301+'Toll Rd'!D293+#REF!+#REF!+#REF!+Jasper!D301+FSS!D288+Versailles!D300+Sellersburg!D297+Pendleton!D301+Putnamville!D287</f>
        <v>#REF!</v>
      </c>
    </row>
    <row r="315" spans="4:5" x14ac:dyDescent="0.25">
      <c r="D315" s="135" t="e">
        <f t="shared" si="6"/>
        <v>#REF!</v>
      </c>
      <c r="E315" s="205" t="e">
        <f>Lowell!D271+#REF!+Peru!D302+'Toll Rd'!D294+#REF!+#REF!+#REF!+Jasper!D302+FSS!D289+Versailles!D301+Sellersburg!D298+Pendleton!D302+Putnamville!D288</f>
        <v>#REF!</v>
      </c>
    </row>
    <row r="316" spans="4:5" x14ac:dyDescent="0.25">
      <c r="D316" s="135" t="e">
        <f t="shared" si="6"/>
        <v>#REF!</v>
      </c>
      <c r="E316" s="205" t="e">
        <f>Lowell!D272+#REF!+Peru!D303+'Toll Rd'!D295+#REF!+#REF!+#REF!+Jasper!D303+FSS!D290+Versailles!D302+Sellersburg!D299+Pendleton!D303+Putnamville!D289</f>
        <v>#REF!</v>
      </c>
    </row>
    <row r="317" spans="4:5" x14ac:dyDescent="0.25">
      <c r="D317" s="135" t="e">
        <f t="shared" si="6"/>
        <v>#REF!</v>
      </c>
      <c r="E317" s="205" t="e">
        <f>Lowell!D273+#REF!+Peru!D304+'Toll Rd'!D296+#REF!+#REF!+#REF!+Jasper!D304+FSS!D291+Versailles!D303+Sellersburg!D300+Pendleton!D304+Putnamville!D290</f>
        <v>#REF!</v>
      </c>
    </row>
    <row r="318" spans="4:5" x14ac:dyDescent="0.25">
      <c r="D318" s="135" t="e">
        <f t="shared" si="6"/>
        <v>#REF!</v>
      </c>
      <c r="E318" s="205" t="e">
        <f>Lowell!D274+#REF!+Peru!D305+'Toll Rd'!D297+#REF!+#REF!+#REF!+Jasper!D305+FSS!D292+Versailles!D304+Sellersburg!D301+Pendleton!D305+Putnamville!D291</f>
        <v>#REF!</v>
      </c>
    </row>
    <row r="319" spans="4:5" x14ac:dyDescent="0.25">
      <c r="D319" s="135" t="e">
        <f t="shared" si="6"/>
        <v>#REF!</v>
      </c>
      <c r="E319" s="205" t="e">
        <f>Lowell!D275+#REF!+Peru!D306+'Toll Rd'!D298+#REF!+#REF!+#REF!+Jasper!D306+FSS!D293+Versailles!D305+Sellersburg!D302+Pendleton!D306+Putnamville!D292</f>
        <v>#REF!</v>
      </c>
    </row>
    <row r="320" spans="4:5" x14ac:dyDescent="0.25">
      <c r="D320" s="135" t="e">
        <f t="shared" si="6"/>
        <v>#REF!</v>
      </c>
      <c r="E320" s="205" t="e">
        <f>Lowell!D276+#REF!+Peru!D307+'Toll Rd'!D299+#REF!+#REF!+#REF!+Jasper!D307+FSS!D294+Versailles!D306+Sellersburg!D303+Pendleton!D307+Putnamville!D293</f>
        <v>#REF!</v>
      </c>
    </row>
    <row r="321" spans="4:5" x14ac:dyDescent="0.25">
      <c r="D321" s="135" t="e">
        <f t="shared" si="6"/>
        <v>#REF!</v>
      </c>
      <c r="E321" s="205" t="e">
        <f>Lowell!D277+#REF!+Peru!D308+'Toll Rd'!D300+#REF!+#REF!+#REF!+Jasper!D308+FSS!D295+Versailles!D307+Sellersburg!D304+Pendleton!D308+Putnamville!D294</f>
        <v>#REF!</v>
      </c>
    </row>
    <row r="322" spans="4:5" x14ac:dyDescent="0.25">
      <c r="D322" s="135" t="e">
        <f t="shared" si="6"/>
        <v>#REF!</v>
      </c>
      <c r="E322" s="205" t="e">
        <f>Lowell!D278+#REF!+Peru!D309+'Toll Rd'!D301+#REF!+#REF!+#REF!+Jasper!D309+FSS!D296+Versailles!D308+Sellersburg!D305+Pendleton!D309+Putnamville!D295</f>
        <v>#REF!</v>
      </c>
    </row>
    <row r="323" spans="4:5" x14ac:dyDescent="0.25">
      <c r="D323" s="135" t="e">
        <f t="shared" si="6"/>
        <v>#REF!</v>
      </c>
      <c r="E323" s="205" t="e">
        <f>Lowell!D279+#REF!+Peru!D310+'Toll Rd'!D302+#REF!+#REF!+#REF!+Jasper!D310+FSS!D297+Versailles!D309+Sellersburg!D306+Pendleton!D310+Putnamville!D296</f>
        <v>#REF!</v>
      </c>
    </row>
    <row r="324" spans="4:5" x14ac:dyDescent="0.25">
      <c r="D324" s="135" t="e">
        <f t="shared" si="6"/>
        <v>#REF!</v>
      </c>
      <c r="E324" s="205" t="e">
        <f>Lowell!D280+#REF!+Peru!D311+'Toll Rd'!D303+#REF!+#REF!+#REF!+Jasper!D311+FSS!D298+Versailles!D310+Sellersburg!D307+Pendleton!D311+Putnamville!D297</f>
        <v>#REF!</v>
      </c>
    </row>
    <row r="325" spans="4:5" x14ac:dyDescent="0.25">
      <c r="D325" s="135" t="e">
        <f t="shared" si="6"/>
        <v>#REF!</v>
      </c>
      <c r="E325" s="205" t="e">
        <f>Lowell!D281+#REF!+Peru!D312+'Toll Rd'!D304+#REF!+#REF!+#REF!+Jasper!D312+FSS!D299+Versailles!D311+Sellersburg!D308+Pendleton!D312+Putnamville!D298</f>
        <v>#REF!</v>
      </c>
    </row>
    <row r="326" spans="4:5" x14ac:dyDescent="0.25">
      <c r="D326" s="135" t="e">
        <f t="shared" si="6"/>
        <v>#REF!</v>
      </c>
      <c r="E326" s="205" t="e">
        <f>Lowell!D282+#REF!+Peru!D313+'Toll Rd'!D305+#REF!+#REF!+#REF!+Jasper!D313+FSS!D300+Versailles!D312+Sellersburg!D309+Pendleton!D313+Putnamville!D299</f>
        <v>#REF!</v>
      </c>
    </row>
    <row r="327" spans="4:5" x14ac:dyDescent="0.25">
      <c r="D327" s="135" t="e">
        <f t="shared" si="6"/>
        <v>#REF!</v>
      </c>
      <c r="E327" s="205" t="e">
        <f>Lowell!D283+#REF!+Peru!D314+'Toll Rd'!D306+#REF!+#REF!+#REF!+Jasper!D314+FSS!D301+Versailles!D313+Sellersburg!D310+Pendleton!D314+Putnamville!D300</f>
        <v>#REF!</v>
      </c>
    </row>
    <row r="328" spans="4:5" x14ac:dyDescent="0.25">
      <c r="D328" s="135" t="e">
        <f t="shared" si="6"/>
        <v>#REF!</v>
      </c>
      <c r="E328" s="205" t="e">
        <f>Lowell!D284+#REF!+Peru!D315+'Toll Rd'!D307+#REF!+#REF!+#REF!+Jasper!D315+FSS!D302+Versailles!D314+Sellersburg!D311+Pendleton!D315+Putnamville!D301</f>
        <v>#REF!</v>
      </c>
    </row>
    <row r="329" spans="4:5" x14ac:dyDescent="0.25">
      <c r="D329" s="135" t="e">
        <f t="shared" si="6"/>
        <v>#REF!</v>
      </c>
      <c r="E329" s="205" t="e">
        <f>Lowell!D285+#REF!+Peru!D316+'Toll Rd'!D308+#REF!+#REF!+#REF!+Jasper!D316+FSS!D303+Versailles!D315+Sellersburg!D312+Pendleton!D316+Putnamville!D302</f>
        <v>#REF!</v>
      </c>
    </row>
    <row r="330" spans="4:5" x14ac:dyDescent="0.25">
      <c r="D330" s="135" t="e">
        <f t="shared" si="6"/>
        <v>#REF!</v>
      </c>
      <c r="E330" s="205" t="e">
        <f>Lowell!D286+#REF!+Peru!D317+'Toll Rd'!D309+#REF!+#REF!+#REF!+Jasper!D317+FSS!D304+Versailles!D316+Sellersburg!D313+Pendleton!D317+Putnamville!D303</f>
        <v>#REF!</v>
      </c>
    </row>
    <row r="331" spans="4:5" x14ac:dyDescent="0.25">
      <c r="D331" s="135" t="e">
        <f t="shared" ref="D331:D364" si="7">IF(E331&gt;0,E331,"")</f>
        <v>#REF!</v>
      </c>
      <c r="E331" s="205" t="e">
        <f>Lowell!D287+#REF!+Peru!D318+'Toll Rd'!D310+#REF!+#REF!+#REF!+Jasper!D318+FSS!D305+Versailles!D317+Sellersburg!D314+Pendleton!D318+Putnamville!#REF!</f>
        <v>#REF!</v>
      </c>
    </row>
    <row r="332" spans="4:5" x14ac:dyDescent="0.25">
      <c r="D332" s="135" t="e">
        <f t="shared" si="7"/>
        <v>#REF!</v>
      </c>
      <c r="E332" s="205" t="e">
        <f>Lowell!D288+#REF!+Peru!D319+'Toll Rd'!D311+#REF!+#REF!+#REF!+Jasper!D319+FSS!D306+Versailles!D318+Sellersburg!#REF!+Pendleton!D319+Putnamville!D304</f>
        <v>#REF!</v>
      </c>
    </row>
    <row r="333" spans="4:5" x14ac:dyDescent="0.25">
      <c r="D333" s="135" t="e">
        <f t="shared" si="7"/>
        <v>#REF!</v>
      </c>
      <c r="E333" s="205" t="e">
        <f>Lowell!D289+#REF!+Peru!D320+'Toll Rd'!D312+#REF!+#REF!+#REF!+Jasper!D320+FSS!D307+Versailles!D319+Sellersburg!D315+Pendleton!D320+Putnamville!D305</f>
        <v>#REF!</v>
      </c>
    </row>
    <row r="334" spans="4:5" x14ac:dyDescent="0.25">
      <c r="D334" s="135" t="e">
        <f t="shared" si="7"/>
        <v>#REF!</v>
      </c>
      <c r="E334" s="205" t="e">
        <f>Lowell!D290+#REF!+Peru!D321+'Toll Rd'!#REF!+#REF!+#REF!+#REF!+Jasper!D321+FSS!D308+Versailles!D320+Sellersburg!D316+Pendleton!#REF!+Putnamville!D306</f>
        <v>#REF!</v>
      </c>
    </row>
    <row r="335" spans="4:5" x14ac:dyDescent="0.25">
      <c r="D335" s="135" t="e">
        <f t="shared" si="7"/>
        <v>#REF!</v>
      </c>
      <c r="E335" s="205" t="e">
        <f>Lowell!#REF!+#REF!+Peru!D322+'Toll Rd'!D313+#REF!+#REF!+#REF!+Jasper!D322+FSS!#REF!+Versailles!#REF!+Sellersburg!D317+Pendleton!D321+Putnamville!D307</f>
        <v>#REF!</v>
      </c>
    </row>
    <row r="336" spans="4:5" x14ac:dyDescent="0.25">
      <c r="D336" s="135" t="e">
        <f t="shared" si="7"/>
        <v>#REF!</v>
      </c>
      <c r="E336" s="205" t="e">
        <f>Lowell!#REF!+#REF!+Peru!D323+'Toll Rd'!D314+#REF!+#REF!+#REF!+Jasper!D323+FSS!D309+Versailles!D321+Sellersburg!D318+Pendleton!D322+Putnamville!D308</f>
        <v>#REF!</v>
      </c>
    </row>
    <row r="337" spans="4:5" x14ac:dyDescent="0.25">
      <c r="D337" s="135" t="e">
        <f t="shared" si="7"/>
        <v>#REF!</v>
      </c>
      <c r="E337" s="205" t="e">
        <f>Lowell!D291+#REF!+Peru!D324+'Toll Rd'!D315+#REF!+#REF!+#REF!+Jasper!D324+FSS!D310+Versailles!D322+Sellersburg!D319+Pendleton!D323+Putnamville!D309</f>
        <v>#REF!</v>
      </c>
    </row>
    <row r="338" spans="4:5" x14ac:dyDescent="0.25">
      <c r="D338" s="135" t="e">
        <f t="shared" si="7"/>
        <v>#REF!</v>
      </c>
      <c r="E338" s="205" t="e">
        <f>Lowell!D292+#REF!+Peru!D325+'Toll Rd'!D316+#REF!+#REF!+#REF!+Jasper!D325+FSS!D311+Versailles!D323+Sellersburg!D320+Pendleton!D324+Putnamville!D310</f>
        <v>#REF!</v>
      </c>
    </row>
    <row r="339" spans="4:5" x14ac:dyDescent="0.25">
      <c r="D339" s="135" t="e">
        <f t="shared" si="7"/>
        <v>#REF!</v>
      </c>
      <c r="E339" s="205" t="e">
        <f>Lowell!D293+#REF!+Peru!D326+'Toll Rd'!D317+#REF!+#REF!+#REF!+Jasper!D326+FSS!D312+Versailles!D324+Sellersburg!D321+Pendleton!D325+Putnamville!D311</f>
        <v>#REF!</v>
      </c>
    </row>
    <row r="340" spans="4:5" x14ac:dyDescent="0.25">
      <c r="D340" s="135" t="e">
        <f t="shared" si="7"/>
        <v>#REF!</v>
      </c>
      <c r="E340" s="205" t="e">
        <f>Lowell!D294+#REF!+Peru!D327+'Toll Rd'!D318+#REF!+#REF!+#REF!+Jasper!D327+FSS!D313+Versailles!D325+Sellersburg!D322+Pendleton!D326+Putnamville!D312</f>
        <v>#REF!</v>
      </c>
    </row>
    <row r="341" spans="4:5" x14ac:dyDescent="0.25">
      <c r="D341" s="135" t="e">
        <f t="shared" si="7"/>
        <v>#REF!</v>
      </c>
      <c r="E341" s="205" t="e">
        <f>Lowell!D295+#REF!+Peru!D328+'Toll Rd'!D319+#REF!+#REF!+#REF!+Jasper!D328+FSS!D314+Versailles!D326+Sellersburg!D323+Pendleton!D327+Putnamville!D313</f>
        <v>#REF!</v>
      </c>
    </row>
    <row r="342" spans="4:5" x14ac:dyDescent="0.25">
      <c r="D342" s="135" t="e">
        <f t="shared" si="7"/>
        <v>#REF!</v>
      </c>
      <c r="E342" s="205" t="e">
        <f>Lowell!D296+#REF!+Peru!D329+'Toll Rd'!D320+#REF!+#REF!+#REF!+Jasper!D329+FSS!D315+Versailles!D327+Sellersburg!D324+Pendleton!D328+Putnamville!D314</f>
        <v>#REF!</v>
      </c>
    </row>
    <row r="343" spans="4:5" x14ac:dyDescent="0.25">
      <c r="D343" s="135" t="e">
        <f t="shared" si="7"/>
        <v>#REF!</v>
      </c>
      <c r="E343" s="205" t="e">
        <f>Lowell!D297+#REF!+Peru!D330+'Toll Rd'!D321+#REF!+#REF!+#REF!+Jasper!D330+FSS!D316+Versailles!D328+Sellersburg!D325+Pendleton!D329+Putnamville!D315</f>
        <v>#REF!</v>
      </c>
    </row>
    <row r="344" spans="4:5" x14ac:dyDescent="0.25">
      <c r="D344" s="135" t="e">
        <f t="shared" si="7"/>
        <v>#REF!</v>
      </c>
      <c r="E344" s="205" t="e">
        <f>Lowell!D298+#REF!+Peru!D331+'Toll Rd'!D322+#REF!+#REF!+#REF!+Jasper!D331+FSS!D317+Versailles!D329+Sellersburg!D326+Pendleton!D330+Putnamville!D316</f>
        <v>#REF!</v>
      </c>
    </row>
    <row r="345" spans="4:5" x14ac:dyDescent="0.25">
      <c r="D345" s="135" t="e">
        <f t="shared" si="7"/>
        <v>#REF!</v>
      </c>
      <c r="E345" s="205" t="e">
        <f>Lowell!D299+#REF!+Peru!D332+'Toll Rd'!D323+#REF!+#REF!+#REF!+Jasper!D332+FSS!D318+Versailles!D330+Sellersburg!D327+Pendleton!D331+Putnamville!D317</f>
        <v>#REF!</v>
      </c>
    </row>
    <row r="346" spans="4:5" x14ac:dyDescent="0.25">
      <c r="D346" s="135" t="e">
        <f t="shared" si="7"/>
        <v>#REF!</v>
      </c>
      <c r="E346" s="205" t="e">
        <f>Lowell!D300+#REF!+Peru!D333+'Toll Rd'!D324+#REF!+#REF!+#REF!+Jasper!D333+FSS!D319+Versailles!D331+Sellersburg!D328+Pendleton!D332+Putnamville!D318</f>
        <v>#REF!</v>
      </c>
    </row>
    <row r="347" spans="4:5" x14ac:dyDescent="0.25">
      <c r="D347" s="135" t="e">
        <f t="shared" si="7"/>
        <v>#REF!</v>
      </c>
      <c r="E347" s="205" t="e">
        <f>Lowell!D301+#REF!+Peru!D334+'Toll Rd'!D325+#REF!+#REF!+#REF!+Jasper!D334+FSS!D320+Versailles!D332+Sellersburg!D329+Pendleton!D333+Putnamville!D319</f>
        <v>#REF!</v>
      </c>
    </row>
    <row r="348" spans="4:5" x14ac:dyDescent="0.25">
      <c r="D348" s="135" t="e">
        <f t="shared" si="7"/>
        <v>#REF!</v>
      </c>
      <c r="E348" s="205" t="e">
        <f>Lowell!D302+#REF!+Peru!D335+'Toll Rd'!D326+#REF!+#REF!+#REF!+Jasper!D335+FSS!D321+Versailles!D333+Sellersburg!D330+Pendleton!D334+Putnamville!D320</f>
        <v>#REF!</v>
      </c>
    </row>
    <row r="349" spans="4:5" x14ac:dyDescent="0.25">
      <c r="D349" s="135" t="e">
        <f t="shared" si="7"/>
        <v>#REF!</v>
      </c>
      <c r="E349" s="205" t="e">
        <f>Lowell!D303+#REF!+Peru!D336+'Toll Rd'!D327+#REF!+#REF!+#REF!+Jasper!D336+FSS!D322+Versailles!D334+Sellersburg!D331+Pendleton!D335+Putnamville!D321</f>
        <v>#REF!</v>
      </c>
    </row>
    <row r="350" spans="4:5" x14ac:dyDescent="0.25">
      <c r="D350" s="135" t="e">
        <f t="shared" si="7"/>
        <v>#REF!</v>
      </c>
      <c r="E350" s="205" t="e">
        <f>Lowell!D304+#REF!+Peru!D337+'Toll Rd'!D328+#REF!+#REF!+#REF!+Jasper!D337+FSS!D323+Versailles!D335+Sellersburg!D332+Pendleton!D336+Putnamville!D322</f>
        <v>#REF!</v>
      </c>
    </row>
    <row r="351" spans="4:5" x14ac:dyDescent="0.25">
      <c r="D351" s="135" t="e">
        <f t="shared" si="7"/>
        <v>#REF!</v>
      </c>
      <c r="E351" s="205" t="e">
        <f>Lowell!D305+#REF!+Peru!D338+'Toll Rd'!D329+#REF!+#REF!+#REF!+Jasper!D338+FSS!D324+Versailles!D336+Sellersburg!D333+Pendleton!D337+Putnamville!D323</f>
        <v>#REF!</v>
      </c>
    </row>
    <row r="352" spans="4:5" x14ac:dyDescent="0.25">
      <c r="D352" s="135" t="e">
        <f t="shared" si="7"/>
        <v>#REF!</v>
      </c>
      <c r="E352" s="205" t="e">
        <f>Lowell!D306+#REF!+Peru!D339+'Toll Rd'!D330+#REF!+#REF!+#REF!+Jasper!D339+FSS!D325+Versailles!D337+Sellersburg!D334+Pendleton!D338+Putnamville!D324</f>
        <v>#REF!</v>
      </c>
    </row>
    <row r="353" spans="4:5" x14ac:dyDescent="0.25">
      <c r="D353" s="135" t="e">
        <f t="shared" si="7"/>
        <v>#REF!</v>
      </c>
      <c r="E353" s="205" t="e">
        <f>Lowell!D307+#REF!+Peru!D340+'Toll Rd'!D331+#REF!+#REF!+#REF!+Jasper!D340+FSS!D326+Versailles!D338+Sellersburg!D335+Pendleton!D339+Putnamville!D325</f>
        <v>#REF!</v>
      </c>
    </row>
    <row r="354" spans="4:5" x14ac:dyDescent="0.25">
      <c r="D354" s="135" t="e">
        <f t="shared" si="7"/>
        <v>#REF!</v>
      </c>
      <c r="E354" s="205" t="e">
        <f>Lowell!D308+#REF!+Peru!D341+'Toll Rd'!D332+#REF!+#REF!+#REF!+Jasper!D341+FSS!D327+Versailles!D339+Sellersburg!D336+Pendleton!D340+Putnamville!D326</f>
        <v>#REF!</v>
      </c>
    </row>
    <row r="355" spans="4:5" x14ac:dyDescent="0.25">
      <c r="D355" s="135" t="e">
        <f t="shared" si="7"/>
        <v>#REF!</v>
      </c>
      <c r="E355" s="205" t="e">
        <f>Lowell!D309+#REF!+Peru!D342+'Toll Rd'!D333+#REF!+#REF!+#REF!+Jasper!D342+FSS!D328+Versailles!D340+Sellersburg!D337+Pendleton!D341+Putnamville!D327</f>
        <v>#REF!</v>
      </c>
    </row>
    <row r="356" spans="4:5" x14ac:dyDescent="0.25">
      <c r="D356" s="135" t="e">
        <f t="shared" si="7"/>
        <v>#REF!</v>
      </c>
      <c r="E356" s="205" t="e">
        <f>Lowell!D310+#REF!+Peru!D343+'Toll Rd'!D334+#REF!+#REF!+#REF!+Jasper!D343+FSS!D329+Versailles!D341+Sellersburg!D338+Pendleton!D342+Putnamville!D328</f>
        <v>#REF!</v>
      </c>
    </row>
    <row r="357" spans="4:5" x14ac:dyDescent="0.25">
      <c r="D357" s="135" t="e">
        <f t="shared" si="7"/>
        <v>#REF!</v>
      </c>
      <c r="E357" s="205" t="e">
        <f>Lowell!D311+#REF!+Peru!D344+'Toll Rd'!D335+#REF!+#REF!+#REF!+Jasper!D344+FSS!D330+Versailles!D342+Sellersburg!D339+Pendleton!D343+Putnamville!D329</f>
        <v>#REF!</v>
      </c>
    </row>
    <row r="358" spans="4:5" x14ac:dyDescent="0.25">
      <c r="D358" s="135" t="e">
        <f t="shared" si="7"/>
        <v>#REF!</v>
      </c>
      <c r="E358" s="205" t="e">
        <f>Lowell!D312+#REF!+Peru!D345+'Toll Rd'!D336+#REF!+#REF!+#REF!+Jasper!D345+FSS!D331+Versailles!D343+Sellersburg!D340+Pendleton!D344+Putnamville!D330</f>
        <v>#REF!</v>
      </c>
    </row>
    <row r="359" spans="4:5" x14ac:dyDescent="0.25">
      <c r="D359" s="135" t="e">
        <f t="shared" si="7"/>
        <v>#REF!</v>
      </c>
      <c r="E359" s="205" t="e">
        <f>Lowell!D313+#REF!+Peru!D346+'Toll Rd'!D337+#REF!+#REF!+#REF!+Jasper!D346+FSS!D332+Versailles!D344+Sellersburg!D341+Pendleton!D345+Putnamville!D331</f>
        <v>#REF!</v>
      </c>
    </row>
    <row r="360" spans="4:5" x14ac:dyDescent="0.25">
      <c r="D360" s="135" t="e">
        <f t="shared" si="7"/>
        <v>#REF!</v>
      </c>
      <c r="E360" s="205" t="e">
        <f>Lowell!D314+#REF!+Peru!D347+'Toll Rd'!D338+#REF!+#REF!+#REF!+Jasper!D347+FSS!D333+Versailles!D345+Sellersburg!D342+Pendleton!D346+Putnamville!D332</f>
        <v>#REF!</v>
      </c>
    </row>
    <row r="361" spans="4:5" x14ac:dyDescent="0.25">
      <c r="D361" s="135" t="e">
        <f t="shared" si="7"/>
        <v>#REF!</v>
      </c>
      <c r="E361" s="205" t="e">
        <f>Lowell!D315+#REF!+Peru!D348+'Toll Rd'!D339+#REF!+#REF!+#REF!+Jasper!D348+FSS!D334+Versailles!D346+Sellersburg!D343+Pendleton!D347+Putnamville!D333</f>
        <v>#REF!</v>
      </c>
    </row>
    <row r="362" spans="4:5" x14ac:dyDescent="0.25">
      <c r="D362" s="135" t="e">
        <f t="shared" si="7"/>
        <v>#REF!</v>
      </c>
      <c r="E362" s="205" t="e">
        <f>Lowell!D316+#REF!+Peru!D349+'Toll Rd'!D340+#REF!+#REF!+#REF!+Jasper!D349+FSS!D335+Versailles!D347+Sellersburg!D344+Pendleton!D348+Putnamville!D334</f>
        <v>#REF!</v>
      </c>
    </row>
    <row r="363" spans="4:5" x14ac:dyDescent="0.25">
      <c r="D363" s="135" t="e">
        <f t="shared" si="7"/>
        <v>#REF!</v>
      </c>
      <c r="E363" s="205" t="e">
        <f>Lowell!D317+#REF!+Peru!D350+'Toll Rd'!D341+#REF!+#REF!+#REF!+Jasper!D350+FSS!D336+Versailles!D348+Sellersburg!D345+Pendleton!D349+Putnamville!D335</f>
        <v>#REF!</v>
      </c>
    </row>
    <row r="364" spans="4:5" x14ac:dyDescent="0.25">
      <c r="D364" s="135" t="e">
        <f t="shared" si="7"/>
        <v>#REF!</v>
      </c>
      <c r="E364" s="205" t="e">
        <f>Lowell!D318+#REF!+Peru!D351+'Toll Rd'!D342+#REF!+#REF!+#REF!+Jasper!D351+FSS!D337+Versailles!D349+Sellersburg!D346+Pendleton!D350+Putnamville!D336</f>
        <v>#REF!</v>
      </c>
    </row>
    <row r="365" spans="4:5" x14ac:dyDescent="0.25">
      <c r="D365" s="135" t="e">
        <f t="shared" ref="D365:D406" si="8">IF(E365&gt;0,E365,"")</f>
        <v>#REF!</v>
      </c>
      <c r="E365" s="205" t="e">
        <f>Lowell!D319+#REF!+Peru!D352+'Toll Rd'!D343+#REF!+#REF!+#REF!+Jasper!D352+FSS!D338+Versailles!D350+Sellersburg!D347+Pendleton!D351+Putnamville!D337</f>
        <v>#REF!</v>
      </c>
    </row>
    <row r="366" spans="4:5" x14ac:dyDescent="0.25">
      <c r="D366" s="135" t="e">
        <f t="shared" si="8"/>
        <v>#REF!</v>
      </c>
      <c r="E366" s="205" t="e">
        <f>Lowell!D320+#REF!+Peru!D353+'Toll Rd'!D344+#REF!+#REF!+#REF!+Jasper!D353+FSS!D339+Versailles!D351+Sellersburg!D348+Pendleton!D352+Putnamville!D338</f>
        <v>#REF!</v>
      </c>
    </row>
    <row r="367" spans="4:5" x14ac:dyDescent="0.25">
      <c r="D367" s="135" t="e">
        <f t="shared" ref="D367:D368" si="9">IF(E367&gt;0,E367,"")</f>
        <v>#REF!</v>
      </c>
      <c r="E367" s="205" t="e">
        <f>Lowell!D321+#REF!+Peru!D354+'Toll Rd'!D345+#REF!+#REF!+#REF!+Jasper!D354+FSS!D340+Versailles!D352+Sellersburg!D349+Pendleton!D353+Putnamville!D339</f>
        <v>#REF!</v>
      </c>
    </row>
    <row r="368" spans="4:5" x14ac:dyDescent="0.25">
      <c r="D368" s="135" t="e">
        <f t="shared" si="9"/>
        <v>#REF!</v>
      </c>
      <c r="E368" s="205" t="e">
        <f>Lowell!D322+#REF!+Peru!D355+'Toll Rd'!D346+#REF!+#REF!+#REF!+Jasper!D355+FSS!D341+Versailles!D353+Sellersburg!D350+Pendleton!D354+Putnamville!D340</f>
        <v>#REF!</v>
      </c>
    </row>
    <row r="369" spans="4:5" x14ac:dyDescent="0.25">
      <c r="D369" s="135" t="e">
        <f t="shared" si="8"/>
        <v>#REF!</v>
      </c>
      <c r="E369" s="205" t="e">
        <f>Lowell!D323+#REF!+Peru!D356+'Toll Rd'!D347+#REF!+#REF!+#REF!+Jasper!D356+FSS!D342+Versailles!D354+Sellersburg!D351+Pendleton!D355+Putnamville!D341</f>
        <v>#REF!</v>
      </c>
    </row>
    <row r="370" spans="4:5" x14ac:dyDescent="0.25">
      <c r="D370" s="135" t="e">
        <f t="shared" si="8"/>
        <v>#REF!</v>
      </c>
      <c r="E370" s="205" t="e">
        <f>Lowell!D324+#REF!+Peru!D357+'Toll Rd'!D348+#REF!+#REF!+#REF!+Jasper!D357+FSS!D343+Versailles!D355+Sellersburg!D352+Pendleton!D356+Putnamville!D342</f>
        <v>#REF!</v>
      </c>
    </row>
    <row r="371" spans="4:5" x14ac:dyDescent="0.25">
      <c r="D371" s="135" t="e">
        <f t="shared" si="8"/>
        <v>#REF!</v>
      </c>
      <c r="E371" s="205" t="e">
        <f>Lowell!D325+#REF!+Peru!D358+'Toll Rd'!D349+#REF!+#REF!+#REF!+Jasper!D358+FSS!D344+Versailles!D356+Sellersburg!D353+Pendleton!D357+Putnamville!D343</f>
        <v>#REF!</v>
      </c>
    </row>
    <row r="372" spans="4:5" x14ac:dyDescent="0.25">
      <c r="D372" s="135" t="e">
        <f t="shared" si="8"/>
        <v>#REF!</v>
      </c>
      <c r="E372" s="205" t="e">
        <f>Lowell!D326+#REF!+Peru!D359+'Toll Rd'!D350+#REF!+#REF!+#REF!+Jasper!D359+FSS!D345+Versailles!D357+Sellersburg!D354+Pendleton!D358+Putnamville!D344</f>
        <v>#REF!</v>
      </c>
    </row>
    <row r="373" spans="4:5" x14ac:dyDescent="0.25">
      <c r="D373" s="135" t="e">
        <f t="shared" si="8"/>
        <v>#REF!</v>
      </c>
      <c r="E373" s="205" t="e">
        <f>Lowell!D327+#REF!+Peru!D360+'Toll Rd'!D351+#REF!+#REF!+#REF!+Jasper!D360+FSS!D346+Versailles!D358+Sellersburg!D355+Pendleton!D359+Putnamville!D345</f>
        <v>#REF!</v>
      </c>
    </row>
    <row r="374" spans="4:5" x14ac:dyDescent="0.25">
      <c r="D374" s="135" t="e">
        <f t="shared" si="8"/>
        <v>#REF!</v>
      </c>
      <c r="E374" s="205" t="e">
        <f>Lowell!D328+#REF!+Peru!D361+'Toll Rd'!D352+#REF!+#REF!+#REF!+Jasper!D361+FSS!D347+Versailles!D359+Sellersburg!D356+Pendleton!D360+Putnamville!D346</f>
        <v>#REF!</v>
      </c>
    </row>
    <row r="375" spans="4:5" x14ac:dyDescent="0.25">
      <c r="D375" s="135" t="e">
        <f t="shared" si="8"/>
        <v>#REF!</v>
      </c>
      <c r="E375" s="205" t="e">
        <f>Lowell!D329+#REF!+Peru!D362+'Toll Rd'!D353+#REF!+#REF!+#REF!+Jasper!D362+FSS!D348+Versailles!D360+Sellersburg!D357+Pendleton!D361+Putnamville!D347</f>
        <v>#REF!</v>
      </c>
    </row>
    <row r="376" spans="4:5" x14ac:dyDescent="0.25">
      <c r="D376" s="135" t="e">
        <f t="shared" si="8"/>
        <v>#REF!</v>
      </c>
      <c r="E376" s="205" t="e">
        <f>Lowell!D330+#REF!+Peru!D363+'Toll Rd'!D354+#REF!+#REF!+#REF!+Jasper!D363+FSS!D349+Versailles!D361+Sellersburg!D358+Pendleton!D362+Putnamville!D348</f>
        <v>#REF!</v>
      </c>
    </row>
    <row r="377" spans="4:5" x14ac:dyDescent="0.25">
      <c r="D377" s="135" t="e">
        <f t="shared" si="8"/>
        <v>#REF!</v>
      </c>
      <c r="E377" s="205" t="e">
        <f>Lowell!D331+#REF!+Peru!D364+'Toll Rd'!D355+#REF!+#REF!+#REF!+Jasper!D364+FSS!D350+Versailles!D362+Sellersburg!D359+Pendleton!D363+Putnamville!D349</f>
        <v>#REF!</v>
      </c>
    </row>
    <row r="378" spans="4:5" x14ac:dyDescent="0.25">
      <c r="D378" s="135" t="e">
        <f t="shared" si="8"/>
        <v>#REF!</v>
      </c>
      <c r="E378" s="205" t="e">
        <f>Lowell!D332+#REF!+Peru!D365+'Toll Rd'!D356+#REF!+#REF!+#REF!+Jasper!D365+FSS!D351+Versailles!D363+Sellersburg!D360+Pendleton!D364+Putnamville!D350</f>
        <v>#REF!</v>
      </c>
    </row>
    <row r="379" spans="4:5" x14ac:dyDescent="0.25">
      <c r="D379" s="135" t="e">
        <f t="shared" si="8"/>
        <v>#REF!</v>
      </c>
      <c r="E379" s="205" t="e">
        <f>Lowell!D333+#REF!+Peru!D366+'Toll Rd'!D357+#REF!+#REF!+#REF!+Jasper!D366+FSS!D352+Versailles!D364+Sellersburg!D361+Pendleton!D365+Putnamville!D351</f>
        <v>#REF!</v>
      </c>
    </row>
    <row r="380" spans="4:5" x14ac:dyDescent="0.25">
      <c r="D380" s="135" t="e">
        <f t="shared" si="8"/>
        <v>#REF!</v>
      </c>
      <c r="E380" s="205" t="e">
        <f>Lowell!D334+#REF!+Peru!D367+'Toll Rd'!D358+#REF!+#REF!+#REF!+Jasper!D367+FSS!D353+Versailles!D365+Sellersburg!D362+Pendleton!D366+Putnamville!D352</f>
        <v>#REF!</v>
      </c>
    </row>
    <row r="381" spans="4:5" x14ac:dyDescent="0.25">
      <c r="D381" s="135" t="e">
        <f t="shared" si="8"/>
        <v>#REF!</v>
      </c>
      <c r="E381" s="205" t="e">
        <f>Lowell!D335+#REF!+Peru!D368+'Toll Rd'!D359+#REF!+#REF!+#REF!+Jasper!D368+FSS!D354+Versailles!D366+Sellersburg!D363+Pendleton!D367+Putnamville!D353</f>
        <v>#REF!</v>
      </c>
    </row>
    <row r="382" spans="4:5" x14ac:dyDescent="0.25">
      <c r="D382" s="135" t="e">
        <f t="shared" si="8"/>
        <v>#REF!</v>
      </c>
      <c r="E382" s="205" t="e">
        <f>Lowell!D336+#REF!+Peru!D369+'Toll Rd'!D360+#REF!+#REF!+#REF!+Jasper!D369+FSS!D355+Versailles!D367+Sellersburg!D364+Pendleton!D368+Putnamville!D354</f>
        <v>#REF!</v>
      </c>
    </row>
    <row r="383" spans="4:5" x14ac:dyDescent="0.25">
      <c r="D383" s="135" t="e">
        <f t="shared" si="8"/>
        <v>#REF!</v>
      </c>
      <c r="E383" s="205" t="e">
        <f>Lowell!D337+#REF!+Peru!D370+'Toll Rd'!D361+#REF!+#REF!+#REF!+Jasper!D370+FSS!D356+Versailles!D368+Sellersburg!D365+Pendleton!D369+Putnamville!D355</f>
        <v>#REF!</v>
      </c>
    </row>
    <row r="384" spans="4:5" x14ac:dyDescent="0.25">
      <c r="D384" s="135" t="e">
        <f t="shared" ref="D384:D387" si="10">IF(E384&gt;0,E384,"")</f>
        <v>#REF!</v>
      </c>
      <c r="E384" s="205" t="e">
        <f>Lowell!D338+#REF!+Peru!D371+'Toll Rd'!D362+#REF!+#REF!+#REF!+Jasper!D371+FSS!D357+Versailles!D369+Sellersburg!D366+Pendleton!D370+Putnamville!D356</f>
        <v>#REF!</v>
      </c>
    </row>
    <row r="385" spans="4:5" x14ac:dyDescent="0.25">
      <c r="D385" s="135" t="e">
        <f t="shared" si="10"/>
        <v>#REF!</v>
      </c>
      <c r="E385" s="205" t="e">
        <f>Lowell!D339+#REF!+Peru!D372+'Toll Rd'!D363+#REF!+#REF!+#REF!+Jasper!D372+FSS!D358+Versailles!D370+Sellersburg!D367+Pendleton!D371+Putnamville!D357</f>
        <v>#REF!</v>
      </c>
    </row>
    <row r="386" spans="4:5" x14ac:dyDescent="0.25">
      <c r="D386" s="135" t="e">
        <f t="shared" si="10"/>
        <v>#REF!</v>
      </c>
      <c r="E386" s="205" t="e">
        <f>Lowell!D340+#REF!+Peru!D373+'Toll Rd'!D364+#REF!+#REF!+#REF!+Jasper!D373+FSS!D359+Versailles!D371+Sellersburg!D368+Pendleton!D372+Putnamville!D358</f>
        <v>#REF!</v>
      </c>
    </row>
    <row r="387" spans="4:5" x14ac:dyDescent="0.25">
      <c r="D387" s="135" t="e">
        <f t="shared" si="10"/>
        <v>#REF!</v>
      </c>
      <c r="E387" s="205" t="e">
        <f>Lowell!D341+#REF!+Peru!D374+'Toll Rd'!D365+#REF!+#REF!+#REF!+Jasper!D374+FSS!D360+Versailles!D372+Sellersburg!D369+Pendleton!D373+Putnamville!D359</f>
        <v>#REF!</v>
      </c>
    </row>
    <row r="388" spans="4:5" x14ac:dyDescent="0.25">
      <c r="D388" s="135" t="e">
        <f t="shared" ref="D388:D395" si="11">IF(E388&gt;0,E388,"")</f>
        <v>#REF!</v>
      </c>
      <c r="E388" s="205" t="e">
        <f>Lowell!D342+#REF!+Peru!D375+'Toll Rd'!D366+#REF!+#REF!+#REF!+Jasper!D375+FSS!D361+Versailles!D373+Sellersburg!D370+Pendleton!D374+Putnamville!D360</f>
        <v>#REF!</v>
      </c>
    </row>
    <row r="389" spans="4:5" x14ac:dyDescent="0.25">
      <c r="D389" s="135" t="e">
        <f t="shared" si="11"/>
        <v>#REF!</v>
      </c>
      <c r="E389" s="205" t="e">
        <f>Lowell!D343+#REF!+Peru!D376+'Toll Rd'!D367+#REF!+#REF!+#REF!+Jasper!D376+FSS!D362+Versailles!D374+Sellersburg!D371+Pendleton!D375+Putnamville!D361</f>
        <v>#REF!</v>
      </c>
    </row>
    <row r="390" spans="4:5" x14ac:dyDescent="0.25">
      <c r="D390" s="135" t="e">
        <f t="shared" si="11"/>
        <v>#REF!</v>
      </c>
      <c r="E390" s="205" t="e">
        <f>Lowell!D344+#REF!+Peru!D377+'Toll Rd'!D368+#REF!+#REF!+#REF!+Jasper!D377+FSS!D363+Versailles!D375+Sellersburg!D372+Pendleton!D376+Putnamville!D362</f>
        <v>#REF!</v>
      </c>
    </row>
    <row r="391" spans="4:5" x14ac:dyDescent="0.25">
      <c r="D391" s="135" t="e">
        <f t="shared" si="11"/>
        <v>#REF!</v>
      </c>
      <c r="E391" s="205" t="e">
        <f>Lowell!D345+#REF!+Peru!D378+'Toll Rd'!D369+#REF!+#REF!+#REF!+Jasper!D378+FSS!D364+Versailles!D376+Sellersburg!D373+Pendleton!D377+Putnamville!D363</f>
        <v>#REF!</v>
      </c>
    </row>
    <row r="392" spans="4:5" x14ac:dyDescent="0.25">
      <c r="D392" s="135" t="e">
        <f t="shared" si="11"/>
        <v>#REF!</v>
      </c>
      <c r="E392" s="205" t="e">
        <f>Lowell!D346+#REF!+Peru!D379+'Toll Rd'!D370+#REF!+#REF!+#REF!+Jasper!D379+FSS!D365+Versailles!D377+Sellersburg!D374+Pendleton!D378+Putnamville!D364</f>
        <v>#REF!</v>
      </c>
    </row>
    <row r="393" spans="4:5" x14ac:dyDescent="0.25">
      <c r="D393" s="135" t="e">
        <f t="shared" si="11"/>
        <v>#REF!</v>
      </c>
      <c r="E393" s="205" t="e">
        <f>Lowell!D347+#REF!+Peru!D380+'Toll Rd'!D371+#REF!+#REF!+#REF!+Jasper!D380+FSS!D366+Versailles!D378+Sellersburg!D375+Pendleton!D379+Putnamville!D365</f>
        <v>#REF!</v>
      </c>
    </row>
    <row r="394" spans="4:5" x14ac:dyDescent="0.25">
      <c r="D394" s="135" t="e">
        <f t="shared" si="11"/>
        <v>#REF!</v>
      </c>
      <c r="E394" s="205" t="e">
        <f>Lowell!D348+#REF!+Peru!D381+'Toll Rd'!D372+#REF!+#REF!+#REF!+Jasper!D381+FSS!D367+Versailles!D379+Sellersburg!D376+Pendleton!D380+Putnamville!D366</f>
        <v>#REF!</v>
      </c>
    </row>
    <row r="395" spans="4:5" x14ac:dyDescent="0.25">
      <c r="D395" s="135" t="e">
        <f t="shared" si="11"/>
        <v>#REF!</v>
      </c>
      <c r="E395" s="205" t="e">
        <f>Lowell!D349+#REF!+Peru!D382+'Toll Rd'!D373+#REF!+#REF!+#REF!+Jasper!D382+FSS!D368+Versailles!D380+Sellersburg!D377+Pendleton!D381+Putnamville!D367</f>
        <v>#REF!</v>
      </c>
    </row>
    <row r="396" spans="4:5" x14ac:dyDescent="0.25">
      <c r="D396" s="135" t="e">
        <f t="shared" si="8"/>
        <v>#REF!</v>
      </c>
      <c r="E396" s="205" t="e">
        <f>Lowell!D350+#REF!+Peru!D383+'Toll Rd'!D374+#REF!+#REF!+#REF!+Jasper!D383+FSS!D369+Versailles!D381+Sellersburg!D378+Pendleton!D382+Putnamville!D368</f>
        <v>#REF!</v>
      </c>
    </row>
    <row r="397" spans="4:5" x14ac:dyDescent="0.25">
      <c r="D397" s="135" t="e">
        <f t="shared" si="8"/>
        <v>#REF!</v>
      </c>
      <c r="E397" s="205" t="e">
        <f>Lowell!D351+#REF!+Peru!D384+'Toll Rd'!D375+#REF!+#REF!+#REF!+Jasper!D384+FSS!D370+Versailles!D382+Sellersburg!D379+Pendleton!D383+Putnamville!D369</f>
        <v>#REF!</v>
      </c>
    </row>
    <row r="398" spans="4:5" x14ac:dyDescent="0.25">
      <c r="D398" s="135" t="e">
        <f t="shared" si="8"/>
        <v>#REF!</v>
      </c>
      <c r="E398" s="205" t="e">
        <f>Lowell!D352+#REF!+Peru!D385+'Toll Rd'!D376+#REF!+#REF!+#REF!+Jasper!D385+FSS!D371+Versailles!D383+Sellersburg!D380+Pendleton!D384+Putnamville!D370</f>
        <v>#REF!</v>
      </c>
    </row>
    <row r="399" spans="4:5" x14ac:dyDescent="0.25">
      <c r="D399" s="135" t="e">
        <f t="shared" si="8"/>
        <v>#REF!</v>
      </c>
      <c r="E399" s="205" t="e">
        <f>Lowell!D353+#REF!+Peru!D386+'Toll Rd'!D377+#REF!+#REF!+#REF!+Jasper!D386+FSS!D372+Versailles!D384+Sellersburg!D381+Pendleton!D385+Putnamville!D371</f>
        <v>#REF!</v>
      </c>
    </row>
    <row r="400" spans="4:5" x14ac:dyDescent="0.25">
      <c r="D400" s="135" t="e">
        <f t="shared" si="8"/>
        <v>#REF!</v>
      </c>
      <c r="E400" s="205" t="e">
        <f>Lowell!D354+#REF!+Peru!D387+'Toll Rd'!D378+#REF!+#REF!+#REF!+Jasper!D387+FSS!D373+Versailles!D385+Sellersburg!D382+Pendleton!D386+Putnamville!D372</f>
        <v>#REF!</v>
      </c>
    </row>
    <row r="401" spans="4:7" x14ac:dyDescent="0.25">
      <c r="D401" s="135" t="e">
        <f t="shared" si="8"/>
        <v>#REF!</v>
      </c>
      <c r="E401" s="205" t="e">
        <f>Lowell!D355+#REF!+Peru!D388+'Toll Rd'!D379+#REF!+#REF!+#REF!+Jasper!D388+FSS!D374+Versailles!D386+Sellersburg!D383+Pendleton!D387+Putnamville!D373</f>
        <v>#REF!</v>
      </c>
    </row>
    <row r="402" spans="4:7" x14ac:dyDescent="0.25">
      <c r="D402" s="135" t="e">
        <f t="shared" si="8"/>
        <v>#REF!</v>
      </c>
      <c r="E402" s="205" t="e">
        <f>Lowell!D356+#REF!+Peru!D389+'Toll Rd'!D380+#REF!+#REF!+#REF!+Jasper!D389+FSS!D375+Versailles!D387+Sellersburg!D384+Pendleton!D388+Putnamville!D374</f>
        <v>#REF!</v>
      </c>
    </row>
    <row r="403" spans="4:7" x14ac:dyDescent="0.25">
      <c r="D403" s="135" t="e">
        <f t="shared" si="8"/>
        <v>#REF!</v>
      </c>
      <c r="E403" s="205" t="e">
        <f>Lowell!D357+#REF!+Peru!D390+'Toll Rd'!D381+#REF!+#REF!+#REF!+Jasper!D390+FSS!D376+Versailles!D388+Sellersburg!D385+Pendleton!D389+Putnamville!D375</f>
        <v>#REF!</v>
      </c>
    </row>
    <row r="404" spans="4:7" x14ac:dyDescent="0.25">
      <c r="D404" s="135" t="e">
        <f t="shared" si="8"/>
        <v>#REF!</v>
      </c>
      <c r="E404" s="205" t="e">
        <f>Lowell!D358+#REF!+Peru!D391+'Toll Rd'!D382+#REF!+#REF!+#REF!+Jasper!D391+FSS!D377+Versailles!D389+Sellersburg!D386+Pendleton!D390+Putnamville!D376</f>
        <v>#REF!</v>
      </c>
    </row>
    <row r="405" spans="4:7" x14ac:dyDescent="0.25">
      <c r="D405" s="135" t="e">
        <f t="shared" si="8"/>
        <v>#REF!</v>
      </c>
      <c r="E405" s="205" t="e">
        <f>Lowell!D359+#REF!+Peru!D392+'Toll Rd'!D383+#REF!+#REF!+#REF!+Jasper!D392+FSS!D378+Versailles!D390+Sellersburg!D387+Pendleton!D391+Putnamville!D377</f>
        <v>#REF!</v>
      </c>
    </row>
    <row r="406" spans="4:7" x14ac:dyDescent="0.25">
      <c r="D406" s="135" t="e">
        <f t="shared" si="8"/>
        <v>#REF!</v>
      </c>
      <c r="E406" s="205" t="e">
        <f>Lowell!D360+#REF!+Peru!D393+'Toll Rd'!D384+#REF!+#REF!+#REF!+Jasper!D393+FSS!D379+Versailles!D391+Sellersburg!D388+Pendleton!D392+Putnamville!D378</f>
        <v>#REF!</v>
      </c>
    </row>
    <row r="407" spans="4:7" x14ac:dyDescent="0.25">
      <c r="D407" s="135" t="e">
        <f t="shared" ref="D407:D470" si="12">IF(E407&gt;0,E407,"")</f>
        <v>#REF!</v>
      </c>
      <c r="E407" s="205" t="e">
        <f>Lowell!D361+#REF!+Peru!D394+'Toll Rd'!D385+#REF!+#REF!+#REF!+Jasper!D394+FSS!D380+Versailles!D392+Sellersburg!D389+Pendleton!D393+Putnamville!D379</f>
        <v>#REF!</v>
      </c>
    </row>
    <row r="408" spans="4:7" x14ac:dyDescent="0.25">
      <c r="D408" s="135" t="e">
        <f t="shared" si="12"/>
        <v>#REF!</v>
      </c>
      <c r="E408" s="205" t="e">
        <f>Lowell!D362+#REF!+Peru!D395+'Toll Rd'!D386+#REF!+#REF!+#REF!+Jasper!D395+FSS!D381+Versailles!D393+Sellersburg!D390+Pendleton!D394+Putnamville!D380</f>
        <v>#REF!</v>
      </c>
    </row>
    <row r="409" spans="4:7" x14ac:dyDescent="0.25">
      <c r="D409" s="135" t="e">
        <f t="shared" si="12"/>
        <v>#REF!</v>
      </c>
      <c r="E409" s="205" t="e">
        <f>Lowell!D363+#REF!+Peru!D396+'Toll Rd'!D387+#REF!+#REF!+#REF!+Jasper!D396+FSS!D382+Versailles!D394+Sellersburg!D391+Pendleton!D395+Putnamville!D381</f>
        <v>#REF!</v>
      </c>
    </row>
    <row r="410" spans="4:7" x14ac:dyDescent="0.25">
      <c r="D410" s="135" t="e">
        <f t="shared" si="12"/>
        <v>#REF!</v>
      </c>
      <c r="E410" s="205" t="e">
        <f>Lowell!D364+#REF!+Peru!D397+'Toll Rd'!D388+#REF!+#REF!+#REF!+Jasper!D397+FSS!D383+Versailles!D395+Sellersburg!D392+Pendleton!D396+Putnamville!D382</f>
        <v>#REF!</v>
      </c>
    </row>
    <row r="411" spans="4:7" x14ac:dyDescent="0.25">
      <c r="D411" s="135" t="e">
        <f t="shared" si="12"/>
        <v>#REF!</v>
      </c>
      <c r="E411" s="205" t="e">
        <f>Lowell!D365+#REF!+Peru!D398+'Toll Rd'!D389+#REF!+#REF!+#REF!+Jasper!D398+FSS!D384+Versailles!D396+Sellersburg!D393+Pendleton!D397+Putnamville!D383</f>
        <v>#REF!</v>
      </c>
    </row>
    <row r="412" spans="4:7" x14ac:dyDescent="0.25">
      <c r="D412" s="135" t="e">
        <f t="shared" si="12"/>
        <v>#REF!</v>
      </c>
      <c r="E412" s="205" t="e">
        <f>Lowell!D366+#REF!+Peru!D399+'Toll Rd'!D390+#REF!+#REF!+#REF!+Jasper!D399+FSS!D385+Versailles!D397+Sellersburg!D394+Pendleton!D398+Putnamville!D384</f>
        <v>#REF!</v>
      </c>
    </row>
    <row r="413" spans="4:7" x14ac:dyDescent="0.25">
      <c r="D413" s="135" t="e">
        <f t="shared" si="12"/>
        <v>#REF!</v>
      </c>
      <c r="E413" s="205" t="e">
        <f>Lowell!D367+#REF!+Peru!D400+'Toll Rd'!D391+#REF!+#REF!+#REF!+Jasper!D400+FSS!D386+Versailles!D398+Sellersburg!D395+Pendleton!D399+Putnamville!D385</f>
        <v>#REF!</v>
      </c>
    </row>
    <row r="414" spans="4:7" x14ac:dyDescent="0.25">
      <c r="D414" s="135" t="e">
        <f t="shared" si="12"/>
        <v>#REF!</v>
      </c>
      <c r="E414" s="205" t="e">
        <f>Lowell!D368+#REF!+Peru!D401+'Toll Rd'!D392+#REF!+#REF!+#REF!+Jasper!D401+FSS!D387+Versailles!D399+Sellersburg!D396+Pendleton!D400+Putnamville!D386</f>
        <v>#REF!</v>
      </c>
    </row>
    <row r="415" spans="4:7" x14ac:dyDescent="0.25">
      <c r="D415" s="135" t="e">
        <f t="shared" si="12"/>
        <v>#REF!</v>
      </c>
      <c r="E415" s="205" t="e">
        <f>Lowell!D369+#REF!+Peru!D402+'Toll Rd'!D393+#REF!+#REF!+#REF!+Jasper!D402+FSS!D388+Versailles!D400+Sellersburg!D397+Pendleton!D401+Putnamville!D387</f>
        <v>#REF!</v>
      </c>
    </row>
    <row r="416" spans="4:7" x14ac:dyDescent="0.25">
      <c r="D416" s="135" t="e">
        <f t="shared" si="12"/>
        <v>#REF!</v>
      </c>
      <c r="E416" s="205" t="e">
        <f>Lowell!D370+#REF!+Peru!D403+'Toll Rd'!D394+#REF!+#REF!+#REF!+Jasper!D403+FSS!D389+Versailles!D401+Sellersburg!D398+Pendleton!D402+Putnamville!D388</f>
        <v>#REF!</v>
      </c>
      <c r="G416" t="s">
        <v>673</v>
      </c>
    </row>
    <row r="417" spans="4:7" x14ac:dyDescent="0.25">
      <c r="D417" s="135" t="e">
        <f t="shared" si="12"/>
        <v>#REF!</v>
      </c>
      <c r="E417" s="205" t="e">
        <f>Lowell!D371+#REF!+Peru!D404+'Toll Rd'!D395+#REF!+#REF!+#REF!+Jasper!D404+FSS!D390+Versailles!D402+Sellersburg!D399+Pendleton!D403+Putnamville!D389</f>
        <v>#REF!</v>
      </c>
      <c r="G417" t="s">
        <v>709</v>
      </c>
    </row>
    <row r="418" spans="4:7" x14ac:dyDescent="0.25">
      <c r="D418" s="135" t="e">
        <f t="shared" si="12"/>
        <v>#REF!</v>
      </c>
      <c r="E418" s="205" t="e">
        <f>Lowell!D372+#REF!+Peru!D405+'Toll Rd'!D396+#REF!+#REF!+#REF!+Jasper!D405+FSS!D391+Versailles!D403+Sellersburg!D400+Pendleton!D404+Putnamville!D390</f>
        <v>#REF!</v>
      </c>
    </row>
    <row r="419" spans="4:7" x14ac:dyDescent="0.25">
      <c r="D419" s="135" t="e">
        <f t="shared" si="12"/>
        <v>#REF!</v>
      </c>
      <c r="E419" s="205" t="e">
        <f>Lowell!D373+#REF!+Peru!D406+'Toll Rd'!D397+#REF!+#REF!+#REF!+Jasper!D406+FSS!D392+Versailles!D404+Sellersburg!D401+Pendleton!D405+Putnamville!D391</f>
        <v>#REF!</v>
      </c>
    </row>
    <row r="420" spans="4:7" x14ac:dyDescent="0.25">
      <c r="D420" s="135" t="e">
        <f t="shared" si="12"/>
        <v>#REF!</v>
      </c>
      <c r="E420" s="205" t="e">
        <f>Lowell!D374+#REF!+Peru!D407+'Toll Rd'!D398+#REF!+#REF!+#REF!+Jasper!D407+FSS!D393+Versailles!D405+Sellersburg!D402+Pendleton!D406+Putnamville!D392</f>
        <v>#REF!</v>
      </c>
    </row>
    <row r="421" spans="4:7" x14ac:dyDescent="0.25">
      <c r="D421" s="135" t="e">
        <f t="shared" si="12"/>
        <v>#REF!</v>
      </c>
      <c r="E421" s="205" t="e">
        <f>Lowell!D375+#REF!+Peru!D408+'Toll Rd'!D399+#REF!+#REF!+#REF!+Jasper!D408+FSS!D394+Versailles!D406+Sellersburg!D403+Pendleton!D407+Putnamville!D393</f>
        <v>#REF!</v>
      </c>
    </row>
    <row r="422" spans="4:7" x14ac:dyDescent="0.25">
      <c r="D422" s="135" t="e">
        <f t="shared" si="12"/>
        <v>#REF!</v>
      </c>
      <c r="E422" s="205" t="e">
        <f>Lowell!D376+#REF!+Peru!D409+'Toll Rd'!D400+#REF!+#REF!+#REF!+Jasper!D409+FSS!D395+Versailles!D407+Sellersburg!D404+Pendleton!D408+Putnamville!D394</f>
        <v>#REF!</v>
      </c>
    </row>
    <row r="423" spans="4:7" x14ac:dyDescent="0.25">
      <c r="D423" s="135" t="e">
        <f t="shared" si="12"/>
        <v>#REF!</v>
      </c>
      <c r="E423" s="205" t="e">
        <f>Lowell!D377+#REF!+Peru!D410+'Toll Rd'!D401+#REF!+#REF!+#REF!+Jasper!D410+FSS!D396+Versailles!D408+Sellersburg!D405+Pendleton!D409+Putnamville!D395</f>
        <v>#REF!</v>
      </c>
    </row>
    <row r="424" spans="4:7" x14ac:dyDescent="0.25">
      <c r="D424" s="135" t="e">
        <f t="shared" si="12"/>
        <v>#REF!</v>
      </c>
      <c r="E424" s="205" t="e">
        <f>Lowell!D378+#REF!+Peru!D411+'Toll Rd'!D402+#REF!+#REF!+#REF!+Jasper!D411+FSS!D397+Versailles!D409+Sellersburg!D406+Pendleton!D410+Putnamville!D396</f>
        <v>#REF!</v>
      </c>
    </row>
    <row r="425" spans="4:7" x14ac:dyDescent="0.25">
      <c r="D425" s="135" t="e">
        <f t="shared" si="12"/>
        <v>#REF!</v>
      </c>
      <c r="E425" s="205" t="e">
        <f>Lowell!D379+#REF!+Peru!D412+'Toll Rd'!D403+#REF!+#REF!+#REF!+Jasper!D412+FSS!D398+Versailles!D410+Sellersburg!D407+Pendleton!D411+Putnamville!D397</f>
        <v>#REF!</v>
      </c>
    </row>
    <row r="426" spans="4:7" x14ac:dyDescent="0.25">
      <c r="D426" s="135" t="e">
        <f t="shared" si="12"/>
        <v>#REF!</v>
      </c>
      <c r="E426" s="205" t="e">
        <f>Lowell!D380+#REF!+Peru!D413+'Toll Rd'!D404+#REF!+#REF!+#REF!+Jasper!D413+FSS!D399+Versailles!D411+Sellersburg!D408+Pendleton!D412+Putnamville!D398</f>
        <v>#REF!</v>
      </c>
    </row>
    <row r="427" spans="4:7" x14ac:dyDescent="0.25">
      <c r="D427" s="135" t="e">
        <f t="shared" si="12"/>
        <v>#REF!</v>
      </c>
      <c r="E427" s="205" t="e">
        <f>Lowell!D381+#REF!+Peru!D414+'Toll Rd'!D405+#REF!+#REF!+#REF!+Jasper!D414+FSS!D400+Versailles!D412+Sellersburg!D409+Pendleton!D413+Putnamville!D399</f>
        <v>#REF!</v>
      </c>
    </row>
    <row r="428" spans="4:7" x14ac:dyDescent="0.25">
      <c r="D428" s="135" t="e">
        <f t="shared" si="12"/>
        <v>#REF!</v>
      </c>
      <c r="E428" s="205" t="e">
        <f>Lowell!D382+#REF!+Peru!D415+'Toll Rd'!D406+#REF!+#REF!+#REF!+Jasper!D415+FSS!D401+Versailles!D413+Sellersburg!D410+Pendleton!D414+Putnamville!D400</f>
        <v>#REF!</v>
      </c>
    </row>
    <row r="429" spans="4:7" x14ac:dyDescent="0.25">
      <c r="D429" s="135" t="e">
        <f t="shared" si="12"/>
        <v>#REF!</v>
      </c>
      <c r="E429" s="205" t="e">
        <f>Lowell!D383+#REF!+Peru!D416+'Toll Rd'!D407+#REF!+#REF!+#REF!+Jasper!D416+FSS!D402+Versailles!D414+Sellersburg!D411+Pendleton!D415+Putnamville!D401</f>
        <v>#REF!</v>
      </c>
    </row>
    <row r="430" spans="4:7" x14ac:dyDescent="0.25">
      <c r="D430" s="135" t="e">
        <f t="shared" si="12"/>
        <v>#REF!</v>
      </c>
      <c r="E430" s="205" t="e">
        <f>Lowell!D384+#REF!+Peru!D417+'Toll Rd'!D408+#REF!+#REF!+#REF!+Jasper!D417+FSS!D403+Versailles!D415+Sellersburg!D412+Pendleton!D416+Putnamville!D402</f>
        <v>#REF!</v>
      </c>
    </row>
    <row r="431" spans="4:7" x14ac:dyDescent="0.25">
      <c r="D431" s="135" t="e">
        <f t="shared" si="12"/>
        <v>#REF!</v>
      </c>
      <c r="E431" s="205" t="e">
        <f>Lowell!D385+#REF!+Peru!D418+'Toll Rd'!D409+#REF!+#REF!+#REF!+Jasper!D418+FSS!D404+Versailles!D416+Sellersburg!D413+Pendleton!D417+Putnamville!D403</f>
        <v>#REF!</v>
      </c>
    </row>
    <row r="432" spans="4:7" x14ac:dyDescent="0.25">
      <c r="D432" s="135" t="e">
        <f t="shared" si="12"/>
        <v>#REF!</v>
      </c>
      <c r="E432" s="205" t="e">
        <f>Lowell!D386+#REF!+Peru!D419+'Toll Rd'!D410+#REF!+#REF!+#REF!+Jasper!D419+FSS!D405+Versailles!D417+Sellersburg!D414+Pendleton!D418+Putnamville!D404</f>
        <v>#REF!</v>
      </c>
    </row>
    <row r="433" spans="4:5" x14ac:dyDescent="0.25">
      <c r="D433" s="135" t="e">
        <f t="shared" si="12"/>
        <v>#REF!</v>
      </c>
      <c r="E433" s="205" t="e">
        <f>Lowell!D387+#REF!+Peru!D420+'Toll Rd'!D411+#REF!+#REF!+#REF!+Jasper!D420+FSS!D406+Versailles!D418+Sellersburg!D415+Pendleton!D419+Putnamville!D405</f>
        <v>#REF!</v>
      </c>
    </row>
    <row r="434" spans="4:5" x14ac:dyDescent="0.25">
      <c r="D434" s="135" t="e">
        <f t="shared" si="12"/>
        <v>#REF!</v>
      </c>
      <c r="E434" s="205" t="e">
        <f>Lowell!D388+#REF!+Peru!D421+'Toll Rd'!D412+#REF!+#REF!+#REF!+Jasper!D421+FSS!D407+Versailles!D419+Sellersburg!D416+Pendleton!D420+Putnamville!D406</f>
        <v>#REF!</v>
      </c>
    </row>
    <row r="435" spans="4:5" x14ac:dyDescent="0.25">
      <c r="D435" s="135" t="e">
        <f t="shared" si="12"/>
        <v>#REF!</v>
      </c>
      <c r="E435" s="205" t="e">
        <f>Lowell!D389+#REF!+Peru!D422+'Toll Rd'!D413+#REF!+#REF!+#REF!+Jasper!D422+FSS!D408+Versailles!D420+Sellersburg!D417+Pendleton!D421+Putnamville!D407</f>
        <v>#REF!</v>
      </c>
    </row>
    <row r="436" spans="4:5" x14ac:dyDescent="0.25">
      <c r="D436" s="135" t="e">
        <f t="shared" si="12"/>
        <v>#REF!</v>
      </c>
      <c r="E436" s="205" t="e">
        <f>Lowell!D390+#REF!+Peru!D423+'Toll Rd'!D414+#REF!+#REF!+#REF!+Jasper!D423+FSS!D409+Versailles!D421+Sellersburg!D418+Pendleton!D422+Putnamville!D408</f>
        <v>#REF!</v>
      </c>
    </row>
    <row r="437" spans="4:5" x14ac:dyDescent="0.25">
      <c r="D437" s="135" t="e">
        <f t="shared" si="12"/>
        <v>#REF!</v>
      </c>
      <c r="E437" s="205" t="e">
        <f>Lowell!D391+#REF!+Peru!D424+'Toll Rd'!D415+#REF!+#REF!+#REF!+Jasper!D424+FSS!D410+Versailles!D422+Sellersburg!D419+Pendleton!D423+Putnamville!D409</f>
        <v>#REF!</v>
      </c>
    </row>
    <row r="438" spans="4:5" x14ac:dyDescent="0.25">
      <c r="D438" s="135" t="e">
        <f t="shared" si="12"/>
        <v>#REF!</v>
      </c>
      <c r="E438" s="205" t="e">
        <f>Lowell!D392+#REF!+Peru!D425+'Toll Rd'!D416+#REF!+#REF!+#REF!+Jasper!D425+FSS!D411+Versailles!D423+Sellersburg!D420+Pendleton!D424+Putnamville!D410</f>
        <v>#REF!</v>
      </c>
    </row>
    <row r="439" spans="4:5" x14ac:dyDescent="0.25">
      <c r="D439" s="135" t="e">
        <f t="shared" si="12"/>
        <v>#REF!</v>
      </c>
      <c r="E439" s="205" t="e">
        <f>Lowell!D393+#REF!+Peru!D426+'Toll Rd'!D417+#REF!+#REF!+#REF!+Jasper!D426+FSS!D412+Versailles!D424+Sellersburg!D421+Pendleton!D425+Putnamville!D411</f>
        <v>#REF!</v>
      </c>
    </row>
    <row r="440" spans="4:5" x14ac:dyDescent="0.25">
      <c r="D440" s="135" t="e">
        <f t="shared" si="12"/>
        <v>#REF!</v>
      </c>
      <c r="E440" s="205" t="e">
        <f>Lowell!D394+#REF!+Peru!D427+'Toll Rd'!D418+#REF!+#REF!+#REF!+Jasper!D427+FSS!D413+Versailles!D425+Sellersburg!D422+Pendleton!D426+Putnamville!D412</f>
        <v>#REF!</v>
      </c>
    </row>
    <row r="441" spans="4:5" x14ac:dyDescent="0.25">
      <c r="D441" s="135" t="e">
        <f t="shared" si="12"/>
        <v>#REF!</v>
      </c>
      <c r="E441" s="205" t="e">
        <f>Lowell!D395+#REF!+Peru!D428+'Toll Rd'!D419+#REF!+#REF!+#REF!+Jasper!D428+FSS!D414+Versailles!D426+Sellersburg!D423+Pendleton!D427+Putnamville!D413</f>
        <v>#REF!</v>
      </c>
    </row>
    <row r="442" spans="4:5" x14ac:dyDescent="0.25">
      <c r="D442" s="135" t="e">
        <f t="shared" si="12"/>
        <v>#REF!</v>
      </c>
      <c r="E442" s="205" t="e">
        <f>Lowell!D396+#REF!+Peru!D429+'Toll Rd'!D420+#REF!+#REF!+#REF!+Jasper!D429+FSS!D415+Versailles!D427+Sellersburg!D424+Pendleton!D428+Putnamville!D414</f>
        <v>#REF!</v>
      </c>
    </row>
    <row r="443" spans="4:5" x14ac:dyDescent="0.25">
      <c r="D443" s="135" t="e">
        <f t="shared" si="12"/>
        <v>#REF!</v>
      </c>
      <c r="E443" s="205" t="e">
        <f>Lowell!D397+#REF!+Peru!D430+'Toll Rd'!D421+#REF!+#REF!+#REF!+Jasper!D430+FSS!D416+Versailles!D428+Sellersburg!D425+Pendleton!D429+Putnamville!D415</f>
        <v>#REF!</v>
      </c>
    </row>
    <row r="444" spans="4:5" x14ac:dyDescent="0.25">
      <c r="D444" s="135" t="e">
        <f t="shared" si="12"/>
        <v>#REF!</v>
      </c>
      <c r="E444" s="205" t="e">
        <f>Lowell!D398+#REF!+Peru!D431+'Toll Rd'!D422+#REF!+#REF!+#REF!+Jasper!D431+FSS!D417+Versailles!D429+Sellersburg!D426+Pendleton!D430+Putnamville!D416</f>
        <v>#REF!</v>
      </c>
    </row>
    <row r="445" spans="4:5" x14ac:dyDescent="0.25">
      <c r="D445" s="135" t="e">
        <f t="shared" si="12"/>
        <v>#REF!</v>
      </c>
      <c r="E445" s="205" t="e">
        <f>Lowell!D399+#REF!+Peru!D432+'Toll Rd'!D423+#REF!+#REF!+#REF!+Jasper!D432+FSS!D418+Versailles!D430+Sellersburg!D427+Pendleton!D431+Putnamville!D417</f>
        <v>#REF!</v>
      </c>
    </row>
    <row r="446" spans="4:5" x14ac:dyDescent="0.25">
      <c r="D446" s="135" t="e">
        <f t="shared" si="12"/>
        <v>#REF!</v>
      </c>
      <c r="E446" s="205" t="e">
        <f>Lowell!D400+#REF!+Peru!D433+'Toll Rd'!D424+#REF!+#REF!+#REF!+Jasper!D433+FSS!D419+Versailles!D431+Sellersburg!D428+Pendleton!D432+Putnamville!D418</f>
        <v>#REF!</v>
      </c>
    </row>
    <row r="447" spans="4:5" x14ac:dyDescent="0.25">
      <c r="D447" s="135" t="e">
        <f t="shared" si="12"/>
        <v>#REF!</v>
      </c>
      <c r="E447" s="205" t="e">
        <f>Lowell!D401+#REF!+Peru!D434+'Toll Rd'!D425+#REF!+#REF!+#REF!+Jasper!D434+FSS!D420+Versailles!D432+Sellersburg!D429+Pendleton!D433+Putnamville!D419</f>
        <v>#REF!</v>
      </c>
    </row>
    <row r="448" spans="4:5" x14ac:dyDescent="0.25">
      <c r="D448" s="135" t="e">
        <f t="shared" si="12"/>
        <v>#REF!</v>
      </c>
      <c r="E448" s="205" t="e">
        <f>Lowell!D402+#REF!+Peru!D435+'Toll Rd'!D426+#REF!+#REF!+#REF!+Jasper!D435+FSS!D421+Versailles!D433+Sellersburg!D430+Pendleton!D434+Putnamville!D420</f>
        <v>#REF!</v>
      </c>
    </row>
    <row r="449" spans="4:5" x14ac:dyDescent="0.25">
      <c r="D449" s="135" t="e">
        <f t="shared" si="12"/>
        <v>#REF!</v>
      </c>
      <c r="E449" s="205" t="e">
        <f>Lowell!D403+#REF!+Peru!D436+'Toll Rd'!D427+#REF!+#REF!+#REF!+Jasper!D436+FSS!D422+Versailles!D434+Sellersburg!D431+Pendleton!D435+Putnamville!D421</f>
        <v>#REF!</v>
      </c>
    </row>
    <row r="450" spans="4:5" x14ac:dyDescent="0.25">
      <c r="D450" s="135" t="e">
        <f t="shared" si="12"/>
        <v>#REF!</v>
      </c>
      <c r="E450" s="205" t="e">
        <f>Lowell!D404+#REF!+Peru!D437+'Toll Rd'!D428+#REF!+#REF!+#REF!+Jasper!D437+FSS!D423+Versailles!D435+Sellersburg!D432+Pendleton!D436+Putnamville!D422</f>
        <v>#REF!</v>
      </c>
    </row>
    <row r="451" spans="4:5" x14ac:dyDescent="0.25">
      <c r="D451" s="135" t="e">
        <f t="shared" si="12"/>
        <v>#REF!</v>
      </c>
      <c r="E451" s="205" t="e">
        <f>Lowell!D405+#REF!+Peru!D438+'Toll Rd'!D429+#REF!+#REF!+#REF!+Jasper!D438+FSS!D424+Versailles!D436+Sellersburg!D433+Pendleton!D437+Putnamville!D423</f>
        <v>#REF!</v>
      </c>
    </row>
    <row r="452" spans="4:5" x14ac:dyDescent="0.25">
      <c r="D452" s="135" t="e">
        <f t="shared" si="12"/>
        <v>#REF!</v>
      </c>
      <c r="E452" s="205" t="e">
        <f>Lowell!D406+#REF!+Peru!D439+'Toll Rd'!D430+#REF!+#REF!+#REF!+Jasper!D439+FSS!D425+Versailles!D437+Sellersburg!D434+Pendleton!D438+Putnamville!D424</f>
        <v>#REF!</v>
      </c>
    </row>
    <row r="453" spans="4:5" x14ac:dyDescent="0.25">
      <c r="D453" s="135" t="e">
        <f t="shared" si="12"/>
        <v>#REF!</v>
      </c>
      <c r="E453" s="205" t="e">
        <f>Lowell!D407+#REF!+Peru!D440+'Toll Rd'!D431+#REF!+#REF!+#REF!+Jasper!D440+FSS!D426+Versailles!D438+Sellersburg!D435+Pendleton!D439+Putnamville!D425</f>
        <v>#REF!</v>
      </c>
    </row>
    <row r="454" spans="4:5" x14ac:dyDescent="0.25">
      <c r="D454" s="135" t="e">
        <f t="shared" si="12"/>
        <v>#REF!</v>
      </c>
      <c r="E454" s="205" t="e">
        <f>Lowell!D408+#REF!+Peru!D441+'Toll Rd'!D432+#REF!+#REF!+#REF!+Jasper!D441+FSS!D427+Versailles!D439+Sellersburg!D436+Pendleton!D440+Putnamville!D426</f>
        <v>#REF!</v>
      </c>
    </row>
    <row r="455" spans="4:5" x14ac:dyDescent="0.25">
      <c r="D455" s="135" t="e">
        <f t="shared" si="12"/>
        <v>#REF!</v>
      </c>
      <c r="E455" s="205" t="e">
        <f>Lowell!D409+#REF!+Peru!D442+'Toll Rd'!D433+#REF!+#REF!+#REF!+Jasper!D442+FSS!D428+Versailles!D440+Sellersburg!D437+Pendleton!D441+Putnamville!D427</f>
        <v>#REF!</v>
      </c>
    </row>
    <row r="456" spans="4:5" x14ac:dyDescent="0.25">
      <c r="D456" s="135" t="e">
        <f t="shared" si="12"/>
        <v>#REF!</v>
      </c>
      <c r="E456" s="205" t="e">
        <f>Lowell!D410+#REF!+Peru!D443+'Toll Rd'!D434+#REF!+#REF!+#REF!+Jasper!D443+FSS!D429+Versailles!D441+Sellersburg!D438+Pendleton!D442+Putnamville!D428</f>
        <v>#REF!</v>
      </c>
    </row>
    <row r="457" spans="4:5" x14ac:dyDescent="0.25">
      <c r="D457" s="135" t="e">
        <f t="shared" si="12"/>
        <v>#REF!</v>
      </c>
      <c r="E457" s="205" t="e">
        <f>Lowell!D411+#REF!+Peru!D444+'Toll Rd'!D435+#REF!+#REF!+#REF!+Jasper!D444+FSS!D430+Versailles!D442+Sellersburg!D439+Pendleton!D443+Putnamville!D429</f>
        <v>#REF!</v>
      </c>
    </row>
    <row r="458" spans="4:5" x14ac:dyDescent="0.25">
      <c r="D458" s="135" t="e">
        <f t="shared" si="12"/>
        <v>#REF!</v>
      </c>
      <c r="E458" s="205" t="e">
        <f>Lowell!D412+#REF!+Peru!D445+'Toll Rd'!D436+#REF!+#REF!+#REF!+Jasper!D445+FSS!D431+Versailles!D443+Sellersburg!D440+Pendleton!D444+Putnamville!D430</f>
        <v>#REF!</v>
      </c>
    </row>
    <row r="459" spans="4:5" x14ac:dyDescent="0.25">
      <c r="D459" s="135" t="e">
        <f t="shared" si="12"/>
        <v>#REF!</v>
      </c>
      <c r="E459" s="205" t="e">
        <f>Lowell!D413+#REF!+Peru!D446+'Toll Rd'!D437+#REF!+#REF!+#REF!+Jasper!D446+FSS!D432+Versailles!D444+Sellersburg!D441+Pendleton!D445+Putnamville!D431</f>
        <v>#REF!</v>
      </c>
    </row>
    <row r="460" spans="4:5" x14ac:dyDescent="0.25">
      <c r="D460" s="135" t="e">
        <f t="shared" si="12"/>
        <v>#REF!</v>
      </c>
      <c r="E460" s="205" t="e">
        <f>Lowell!D414+#REF!+Peru!D447+'Toll Rd'!D438+#REF!+#REF!+#REF!+Jasper!D447+FSS!D433+Versailles!D445+Sellersburg!D442+Pendleton!D446+Putnamville!D432</f>
        <v>#REF!</v>
      </c>
    </row>
    <row r="461" spans="4:5" x14ac:dyDescent="0.25">
      <c r="D461" s="135" t="e">
        <f t="shared" si="12"/>
        <v>#REF!</v>
      </c>
      <c r="E461" s="205" t="e">
        <f>Lowell!D415+#REF!+Peru!D448+'Toll Rd'!D439+#REF!+#REF!+#REF!+Jasper!D448+FSS!D434+Versailles!D446+Sellersburg!D443+Pendleton!D447+Putnamville!D433</f>
        <v>#REF!</v>
      </c>
    </row>
    <row r="462" spans="4:5" x14ac:dyDescent="0.25">
      <c r="D462" s="135" t="e">
        <f t="shared" si="12"/>
        <v>#REF!</v>
      </c>
      <c r="E462" s="205" t="e">
        <f>Lowell!D416+#REF!+Peru!D449+'Toll Rd'!D440+#REF!+#REF!+#REF!+Jasper!D449+FSS!D435+Versailles!D447+Sellersburg!D444+Pendleton!D448+Putnamville!D434</f>
        <v>#REF!</v>
      </c>
    </row>
    <row r="463" spans="4:5" x14ac:dyDescent="0.25">
      <c r="D463" s="135" t="e">
        <f t="shared" si="12"/>
        <v>#REF!</v>
      </c>
      <c r="E463" s="205" t="e">
        <f>Lowell!D417+#REF!+Peru!D450+'Toll Rd'!D441+#REF!+#REF!+#REF!+Jasper!D450+FSS!D436+Versailles!D448+Sellersburg!D445+Pendleton!D449+Putnamville!D435</f>
        <v>#REF!</v>
      </c>
    </row>
    <row r="464" spans="4:5" x14ac:dyDescent="0.25">
      <c r="D464" s="135" t="e">
        <f t="shared" si="12"/>
        <v>#REF!</v>
      </c>
      <c r="E464" s="205" t="e">
        <f>Lowell!D418+#REF!+Peru!D451+'Toll Rd'!D442+#REF!+#REF!+#REF!+Jasper!D451+FSS!D437+Versailles!D449+Sellersburg!D446+Pendleton!D450+Putnamville!D436</f>
        <v>#REF!</v>
      </c>
    </row>
    <row r="465" spans="4:5" x14ac:dyDescent="0.25">
      <c r="D465" s="135" t="e">
        <f t="shared" si="12"/>
        <v>#REF!</v>
      </c>
      <c r="E465" s="205" t="e">
        <f>Lowell!D419+#REF!+Peru!D452+'Toll Rd'!D443+#REF!+#REF!+#REF!+Jasper!D452+FSS!D438+Versailles!D450+Sellersburg!D447+Pendleton!D451+Putnamville!D437</f>
        <v>#REF!</v>
      </c>
    </row>
    <row r="466" spans="4:5" x14ac:dyDescent="0.25">
      <c r="D466" s="135" t="e">
        <f t="shared" si="12"/>
        <v>#REF!</v>
      </c>
      <c r="E466" s="205" t="e">
        <f>Lowell!D420+#REF!+Peru!D453+'Toll Rd'!D444+#REF!+#REF!+#REF!+Jasper!D453+FSS!D439+Versailles!D451+Sellersburg!D448+Pendleton!D452+Putnamville!D438</f>
        <v>#REF!</v>
      </c>
    </row>
    <row r="467" spans="4:5" x14ac:dyDescent="0.25">
      <c r="D467" s="135" t="e">
        <f t="shared" si="12"/>
        <v>#REF!</v>
      </c>
      <c r="E467" s="205" t="e">
        <f>Lowell!D421+#REF!+Peru!D454+'Toll Rd'!D445+#REF!+#REF!+#REF!+Jasper!D454+FSS!D440+Versailles!D452+Sellersburg!D449+Pendleton!D453+Putnamville!D439</f>
        <v>#REF!</v>
      </c>
    </row>
    <row r="468" spans="4:5" x14ac:dyDescent="0.25">
      <c r="D468" s="135" t="e">
        <f t="shared" si="12"/>
        <v>#REF!</v>
      </c>
      <c r="E468" s="205" t="e">
        <f>Lowell!D422+#REF!+Peru!D455+'Toll Rd'!D446+#REF!+#REF!+#REF!+Jasper!D455+FSS!D441+Versailles!D453+Sellersburg!D450+Pendleton!D454+Putnamville!D440</f>
        <v>#REF!</v>
      </c>
    </row>
    <row r="469" spans="4:5" x14ac:dyDescent="0.25">
      <c r="D469" s="135" t="e">
        <f t="shared" si="12"/>
        <v>#REF!</v>
      </c>
      <c r="E469" s="205" t="e">
        <f>Lowell!D423+#REF!+Peru!D456+'Toll Rd'!D447+#REF!+#REF!+#REF!+Jasper!D456+FSS!D442+Versailles!D454+Sellersburg!D451+Pendleton!D455+Putnamville!D441</f>
        <v>#REF!</v>
      </c>
    </row>
    <row r="470" spans="4:5" x14ac:dyDescent="0.25">
      <c r="D470" s="135" t="e">
        <f t="shared" si="12"/>
        <v>#REF!</v>
      </c>
      <c r="E470" s="205" t="e">
        <f>Lowell!D424+#REF!+Peru!D457+'Toll Rd'!D448+#REF!+#REF!+#REF!+Jasper!D457+FSS!D443+Versailles!D455+Sellersburg!D452+Pendleton!D456+Putnamville!D442</f>
        <v>#REF!</v>
      </c>
    </row>
    <row r="471" spans="4:5" x14ac:dyDescent="0.25">
      <c r="D471" s="135" t="e">
        <f t="shared" ref="D471:D499" si="13">IF(E471&gt;0,E471,"")</f>
        <v>#REF!</v>
      </c>
      <c r="E471" s="205" t="e">
        <f>Lowell!D425+#REF!+Peru!D458+'Toll Rd'!D449+#REF!+#REF!+#REF!+Jasper!D458+FSS!D444+Versailles!D456+Sellersburg!D453+Pendleton!D457+Putnamville!D443</f>
        <v>#REF!</v>
      </c>
    </row>
    <row r="472" spans="4:5" x14ac:dyDescent="0.25">
      <c r="D472" s="135" t="e">
        <f t="shared" si="13"/>
        <v>#REF!</v>
      </c>
      <c r="E472" s="205" t="e">
        <f>Lowell!D426+#REF!+Peru!D459+'Toll Rd'!D450+#REF!+#REF!+#REF!+Jasper!D459+FSS!D445+Versailles!D457+Sellersburg!D454+Pendleton!D458+Putnamville!D444</f>
        <v>#REF!</v>
      </c>
    </row>
    <row r="473" spans="4:5" x14ac:dyDescent="0.25">
      <c r="D473" s="135" t="e">
        <f t="shared" si="13"/>
        <v>#REF!</v>
      </c>
      <c r="E473" s="205" t="e">
        <f>Lowell!D427+#REF!+Peru!D460+'Toll Rd'!D451+#REF!+#REF!+#REF!+Jasper!D460+FSS!D446+Versailles!D458+Sellersburg!D455+Pendleton!D459+Putnamville!D445</f>
        <v>#REF!</v>
      </c>
    </row>
    <row r="474" spans="4:5" x14ac:dyDescent="0.25">
      <c r="D474" s="135" t="e">
        <f t="shared" si="13"/>
        <v>#REF!</v>
      </c>
      <c r="E474" s="205" t="e">
        <f>Lowell!D428+#REF!+Peru!D461+'Toll Rd'!D452+#REF!+#REF!+#REF!+Jasper!D461+FSS!D447+Versailles!D459+Sellersburg!D456+Pendleton!D460+Putnamville!D446</f>
        <v>#REF!</v>
      </c>
    </row>
    <row r="475" spans="4:5" x14ac:dyDescent="0.25">
      <c r="D475" s="135" t="e">
        <f t="shared" si="13"/>
        <v>#REF!</v>
      </c>
      <c r="E475" s="205" t="e">
        <f>Lowell!D429+#REF!+Peru!D462+'Toll Rd'!D453+#REF!+#REF!+#REF!+Jasper!D462+FSS!D448+Versailles!D460+Sellersburg!D457+Pendleton!D461+Putnamville!D447</f>
        <v>#REF!</v>
      </c>
    </row>
    <row r="476" spans="4:5" x14ac:dyDescent="0.25">
      <c r="D476" s="135" t="e">
        <f t="shared" si="13"/>
        <v>#REF!</v>
      </c>
      <c r="E476" s="205" t="e">
        <f>Lowell!D430+#REF!+Peru!D463+'Toll Rd'!D454+#REF!+#REF!+#REF!+Jasper!D463+FSS!D449+Versailles!D461+Sellersburg!D458+Pendleton!D462+Putnamville!D448</f>
        <v>#REF!</v>
      </c>
    </row>
    <row r="477" spans="4:5" x14ac:dyDescent="0.25">
      <c r="D477" s="135" t="e">
        <f t="shared" si="13"/>
        <v>#REF!</v>
      </c>
      <c r="E477" s="205" t="e">
        <f>Lowell!D431+#REF!+Peru!D464+'Toll Rd'!D455+#REF!+#REF!+#REF!+Jasper!D464+FSS!D450+Versailles!D462+Sellersburg!D459+Pendleton!D463+Putnamville!D449</f>
        <v>#REF!</v>
      </c>
    </row>
    <row r="478" spans="4:5" x14ac:dyDescent="0.25">
      <c r="D478" s="135" t="e">
        <f t="shared" si="13"/>
        <v>#REF!</v>
      </c>
      <c r="E478" s="205" t="e">
        <f>Lowell!D432+#REF!+Peru!D465+'Toll Rd'!D456+#REF!+#REF!+#REF!+Jasper!D465+FSS!D451+Versailles!D463+Sellersburg!D460+Pendleton!D464+Putnamville!D450</f>
        <v>#REF!</v>
      </c>
    </row>
    <row r="479" spans="4:5" x14ac:dyDescent="0.25">
      <c r="D479" s="135" t="e">
        <f t="shared" si="13"/>
        <v>#REF!</v>
      </c>
      <c r="E479" s="205" t="e">
        <f>Lowell!D433+#REF!+Peru!D466+'Toll Rd'!D457+#REF!+#REF!+#REF!+Jasper!D466+FSS!D452+Versailles!D464+Sellersburg!D461+Pendleton!D465+Putnamville!D451</f>
        <v>#REF!</v>
      </c>
    </row>
    <row r="480" spans="4:5" x14ac:dyDescent="0.25">
      <c r="D480" s="135" t="e">
        <f t="shared" si="13"/>
        <v>#REF!</v>
      </c>
      <c r="E480" s="205" t="e">
        <f>Lowell!D434+#REF!+Peru!D467+'Toll Rd'!D458+#REF!+#REF!+#REF!+Jasper!D467+FSS!D453+Versailles!D465+Sellersburg!D462+Pendleton!D466+Putnamville!D452</f>
        <v>#REF!</v>
      </c>
    </row>
    <row r="481" spans="4:5" x14ac:dyDescent="0.25">
      <c r="D481" s="135" t="e">
        <f t="shared" si="13"/>
        <v>#REF!</v>
      </c>
      <c r="E481" s="205" t="e">
        <f>Lowell!D435+#REF!+Peru!D468+'Toll Rd'!D459+#REF!+#REF!+#REF!+Jasper!D468+FSS!D454+Versailles!D466+Sellersburg!D463+Pendleton!D467+Putnamville!D453</f>
        <v>#REF!</v>
      </c>
    </row>
    <row r="482" spans="4:5" x14ac:dyDescent="0.25">
      <c r="D482" s="135" t="e">
        <f t="shared" si="13"/>
        <v>#REF!</v>
      </c>
      <c r="E482" s="205" t="e">
        <f>Lowell!D436+#REF!+Peru!D469+'Toll Rd'!D460+#REF!+#REF!+#REF!+Jasper!D469+FSS!D455+Versailles!D467+Sellersburg!D464+Pendleton!D468+Putnamville!D454</f>
        <v>#REF!</v>
      </c>
    </row>
    <row r="483" spans="4:5" x14ac:dyDescent="0.25">
      <c r="D483" s="135" t="e">
        <f t="shared" si="13"/>
        <v>#REF!</v>
      </c>
      <c r="E483" s="205" t="e">
        <f>Lowell!D437+#REF!+Peru!D470+'Toll Rd'!D461+#REF!+#REF!+#REF!+Jasper!D470+FSS!D456+Versailles!D468+Sellersburg!D465+Pendleton!D469+Putnamville!D455</f>
        <v>#REF!</v>
      </c>
    </row>
    <row r="484" spans="4:5" x14ac:dyDescent="0.25">
      <c r="D484" s="135" t="e">
        <f t="shared" si="13"/>
        <v>#REF!</v>
      </c>
      <c r="E484" s="205" t="e">
        <f>Lowell!D438+#REF!+Peru!D471+'Toll Rd'!D462+#REF!+#REF!+#REF!+Jasper!D471+FSS!D457+Versailles!D469+Sellersburg!D466+Pendleton!D470+Putnamville!D456</f>
        <v>#REF!</v>
      </c>
    </row>
    <row r="485" spans="4:5" x14ac:dyDescent="0.25">
      <c r="D485" s="135" t="e">
        <f t="shared" si="13"/>
        <v>#REF!</v>
      </c>
      <c r="E485" s="205" t="e">
        <f>Lowell!D439+#REF!+Peru!D472+'Toll Rd'!D463+#REF!+#REF!+#REF!+Jasper!D472+FSS!D458+Versailles!D470+Sellersburg!D467+Pendleton!D471+Putnamville!D457</f>
        <v>#REF!</v>
      </c>
    </row>
    <row r="486" spans="4:5" x14ac:dyDescent="0.25">
      <c r="D486" s="135" t="e">
        <f t="shared" si="13"/>
        <v>#REF!</v>
      </c>
      <c r="E486" s="205" t="e">
        <f>Lowell!D440+#REF!+Peru!D473+'Toll Rd'!D464+#REF!+#REF!+#REF!+Jasper!D473+FSS!D459+Versailles!D471+Sellersburg!D468+Pendleton!D472+Putnamville!D458</f>
        <v>#REF!</v>
      </c>
    </row>
    <row r="487" spans="4:5" x14ac:dyDescent="0.25">
      <c r="D487" s="135" t="e">
        <f t="shared" si="13"/>
        <v>#REF!</v>
      </c>
      <c r="E487" s="205" t="e">
        <f>Lowell!D441+#REF!+Peru!D474+'Toll Rd'!D465+#REF!+#REF!+#REF!+Jasper!D474+FSS!D460+Versailles!D472+Sellersburg!D469+Pendleton!D473+Putnamville!D459</f>
        <v>#REF!</v>
      </c>
    </row>
    <row r="488" spans="4:5" x14ac:dyDescent="0.25">
      <c r="D488" s="135" t="e">
        <f t="shared" si="13"/>
        <v>#REF!</v>
      </c>
      <c r="E488" s="205" t="e">
        <f>Lowell!D442+#REF!+Peru!D475+'Toll Rd'!D466+#REF!+#REF!+#REF!+Jasper!D475+FSS!D461+Versailles!D473+Sellersburg!D470+Pendleton!D474+Putnamville!D460</f>
        <v>#REF!</v>
      </c>
    </row>
    <row r="489" spans="4:5" x14ac:dyDescent="0.25">
      <c r="D489" s="135" t="e">
        <f t="shared" si="13"/>
        <v>#REF!</v>
      </c>
      <c r="E489" s="205" t="e">
        <f>Lowell!D443+#REF!+Peru!D476+'Toll Rd'!D467+#REF!+#REF!+#REF!+Jasper!D476+FSS!D462+Versailles!D474+Sellersburg!D471+Pendleton!D475+Putnamville!D461</f>
        <v>#REF!</v>
      </c>
    </row>
    <row r="490" spans="4:5" x14ac:dyDescent="0.25">
      <c r="D490" s="135" t="e">
        <f t="shared" si="13"/>
        <v>#REF!</v>
      </c>
      <c r="E490" s="205" t="e">
        <f>Lowell!D444+#REF!+Peru!D477+'Toll Rd'!D468+#REF!+#REF!+#REF!+Jasper!D477+FSS!D463+Versailles!D475+Sellersburg!D472+Pendleton!D476+Putnamville!D462</f>
        <v>#REF!</v>
      </c>
    </row>
    <row r="491" spans="4:5" x14ac:dyDescent="0.25">
      <c r="D491" s="135" t="e">
        <f t="shared" si="13"/>
        <v>#REF!</v>
      </c>
      <c r="E491" s="205" t="e">
        <f>Lowell!D445+#REF!+Peru!D478+'Toll Rd'!D469+#REF!+#REF!+#REF!+Jasper!D478+FSS!D464+Versailles!D476+Sellersburg!D473+Pendleton!D477+Putnamville!D463</f>
        <v>#REF!</v>
      </c>
    </row>
    <row r="492" spans="4:5" x14ac:dyDescent="0.25">
      <c r="D492" s="135" t="e">
        <f t="shared" si="13"/>
        <v>#REF!</v>
      </c>
      <c r="E492" s="205" t="e">
        <f>Lowell!D446+#REF!+Peru!D479+'Toll Rd'!D470+#REF!+#REF!+#REF!+Jasper!D479+FSS!D465+Versailles!D477+Sellersburg!D474+Pendleton!D478+Putnamville!D464</f>
        <v>#REF!</v>
      </c>
    </row>
    <row r="493" spans="4:5" x14ac:dyDescent="0.25">
      <c r="D493" s="135" t="e">
        <f t="shared" si="13"/>
        <v>#REF!</v>
      </c>
      <c r="E493" s="205" t="e">
        <f>Lowell!D447+#REF!+Peru!D480+'Toll Rd'!D471+#REF!+#REF!+#REF!+Jasper!D480+FSS!D466+Versailles!D478+Sellersburg!D475+Pendleton!D479+Putnamville!D465</f>
        <v>#REF!</v>
      </c>
    </row>
    <row r="494" spans="4:5" x14ac:dyDescent="0.25">
      <c r="D494" s="135" t="e">
        <f t="shared" si="13"/>
        <v>#REF!</v>
      </c>
      <c r="E494" s="205" t="e">
        <f>Lowell!D448+#REF!+Peru!D481+'Toll Rd'!D472+#REF!+#REF!+#REF!+Jasper!D481+FSS!D467+Versailles!D479+Sellersburg!D476+Pendleton!D480+Putnamville!D466</f>
        <v>#REF!</v>
      </c>
    </row>
    <row r="495" spans="4:5" x14ac:dyDescent="0.25">
      <c r="D495" s="135" t="e">
        <f t="shared" si="13"/>
        <v>#REF!</v>
      </c>
      <c r="E495" s="205" t="e">
        <f>Lowell!D449+#REF!+Peru!D482+'Toll Rd'!D473+#REF!+#REF!+#REF!+Jasper!D482+FSS!D468+Versailles!D480+Sellersburg!D477+Pendleton!D481+Putnamville!D467</f>
        <v>#REF!</v>
      </c>
    </row>
    <row r="496" spans="4:5" x14ac:dyDescent="0.25">
      <c r="D496" s="135" t="e">
        <f t="shared" si="13"/>
        <v>#REF!</v>
      </c>
      <c r="E496" s="205" t="e">
        <f>Lowell!D450+#REF!+Peru!D483+'Toll Rd'!D474+#REF!+#REF!+#REF!+Jasper!D483+FSS!D469+Versailles!D481+Sellersburg!D478+Pendleton!D482+Putnamville!D468</f>
        <v>#REF!</v>
      </c>
    </row>
    <row r="497" spans="4:5" x14ac:dyDescent="0.25">
      <c r="D497" s="135" t="e">
        <f t="shared" si="13"/>
        <v>#REF!</v>
      </c>
      <c r="E497" s="205" t="e">
        <f>Lowell!D451+#REF!+Peru!D484+'Toll Rd'!D475+#REF!+#REF!+#REF!+Jasper!D484+FSS!D470+Versailles!D482+Sellersburg!D479+Pendleton!D483+Putnamville!D469</f>
        <v>#REF!</v>
      </c>
    </row>
    <row r="498" spans="4:5" x14ac:dyDescent="0.25">
      <c r="D498" s="135" t="e">
        <f t="shared" si="13"/>
        <v>#REF!</v>
      </c>
      <c r="E498" s="205" t="e">
        <f>Lowell!D452+#REF!+Peru!D485+'Toll Rd'!D476+#REF!+#REF!+#REF!+Jasper!D485+FSS!D471+Versailles!D483+Sellersburg!D480+Pendleton!D484+Putnamville!D470</f>
        <v>#REF!</v>
      </c>
    </row>
    <row r="499" spans="4:5" x14ac:dyDescent="0.25">
      <c r="D499" s="135" t="e">
        <f t="shared" si="13"/>
        <v>#REF!</v>
      </c>
      <c r="E499" s="205" t="e">
        <f>Lowell!#REF!+#REF!+Peru!#REF!+'Toll Rd'!#REF!+#REF!+#REF!+#REF!+Jasper!#REF!+FSS!#REF!+Versailles!#REF!+Sellersburg!#REF!+Pendleton!#REF!+Putnamville!#REF!</f>
        <v>#REF!</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1"/>
  <dimension ref="A1:K434"/>
  <sheetViews>
    <sheetView topLeftCell="A117" workbookViewId="0">
      <selection activeCell="A137" sqref="A137"/>
    </sheetView>
  </sheetViews>
  <sheetFormatPr defaultRowHeight="15" x14ac:dyDescent="0.25"/>
  <cols>
    <col min="1" max="1" width="124.28515625" bestFit="1" customWidth="1"/>
    <col min="3" max="3" width="11.140625" customWidth="1"/>
  </cols>
  <sheetData>
    <row r="1" spans="1:11" x14ac:dyDescent="0.25">
      <c r="A1" t="s">
        <v>213</v>
      </c>
      <c r="K1" t="s">
        <v>559</v>
      </c>
    </row>
    <row r="2" spans="1:11" x14ac:dyDescent="0.25">
      <c r="A2" t="s">
        <v>659</v>
      </c>
    </row>
    <row r="3" spans="1:11" x14ac:dyDescent="0.25">
      <c r="A3" t="s">
        <v>214</v>
      </c>
    </row>
    <row r="4" spans="1:11" x14ac:dyDescent="0.25">
      <c r="A4" t="s">
        <v>475</v>
      </c>
    </row>
    <row r="8" spans="1:11" x14ac:dyDescent="0.25">
      <c r="A8" t="s">
        <v>283</v>
      </c>
    </row>
    <row r="12" spans="1:11" x14ac:dyDescent="0.25">
      <c r="A12" t="s">
        <v>603</v>
      </c>
    </row>
    <row r="13" spans="1:11" x14ac:dyDescent="0.25">
      <c r="A13" t="s">
        <v>314</v>
      </c>
    </row>
    <row r="15" spans="1:11" x14ac:dyDescent="0.25">
      <c r="A15" s="1" t="s">
        <v>657</v>
      </c>
    </row>
    <row r="16" spans="1:11" x14ac:dyDescent="0.25">
      <c r="A16" t="s">
        <v>658</v>
      </c>
    </row>
    <row r="17" spans="1:3" x14ac:dyDescent="0.25">
      <c r="A17" t="s">
        <v>674</v>
      </c>
    </row>
    <row r="22" spans="1:3" x14ac:dyDescent="0.25">
      <c r="A22" t="s">
        <v>675</v>
      </c>
    </row>
    <row r="23" spans="1:3" x14ac:dyDescent="0.25">
      <c r="A23" t="s">
        <v>649</v>
      </c>
    </row>
    <row r="24" spans="1:3" x14ac:dyDescent="0.25">
      <c r="A24" t="s">
        <v>650</v>
      </c>
    </row>
    <row r="25" spans="1:3" x14ac:dyDescent="0.25">
      <c r="A25" s="37" t="s">
        <v>508</v>
      </c>
    </row>
    <row r="27" spans="1:3" x14ac:dyDescent="0.25">
      <c r="A27" t="s">
        <v>654</v>
      </c>
      <c r="B27" t="s">
        <v>655</v>
      </c>
    </row>
    <row r="28" spans="1:3" x14ac:dyDescent="0.25">
      <c r="A28" t="s">
        <v>656</v>
      </c>
    </row>
    <row r="29" spans="1:3" x14ac:dyDescent="0.25">
      <c r="A29" t="s">
        <v>676</v>
      </c>
    </row>
    <row r="31" spans="1:3" x14ac:dyDescent="0.25">
      <c r="B31" t="s">
        <v>738</v>
      </c>
    </row>
    <row r="32" spans="1:3" x14ac:dyDescent="0.25">
      <c r="B32" t="s">
        <v>733</v>
      </c>
      <c r="C32" t="s">
        <v>735</v>
      </c>
    </row>
    <row r="33" spans="1:4" x14ac:dyDescent="0.25">
      <c r="B33" t="s">
        <v>734</v>
      </c>
      <c r="C33" t="s">
        <v>736</v>
      </c>
      <c r="D33" t="s">
        <v>737</v>
      </c>
    </row>
    <row r="36" spans="1:4" x14ac:dyDescent="0.25">
      <c r="A36" t="s">
        <v>804</v>
      </c>
    </row>
    <row r="37" spans="1:4" x14ac:dyDescent="0.25">
      <c r="A37" s="37" t="s">
        <v>807</v>
      </c>
    </row>
    <row r="38" spans="1:4" x14ac:dyDescent="0.25">
      <c r="A38" s="37" t="s">
        <v>808</v>
      </c>
    </row>
    <row r="39" spans="1:4" x14ac:dyDescent="0.25">
      <c r="A39" s="37" t="s">
        <v>805</v>
      </c>
    </row>
    <row r="40" spans="1:4" x14ac:dyDescent="0.25">
      <c r="A40" s="37" t="s">
        <v>806</v>
      </c>
    </row>
    <row r="41" spans="1:4" x14ac:dyDescent="0.25">
      <c r="A41" s="37" t="s">
        <v>981</v>
      </c>
    </row>
    <row r="42" spans="1:4" x14ac:dyDescent="0.25">
      <c r="A42" t="s">
        <v>903</v>
      </c>
    </row>
    <row r="49" spans="1:1" x14ac:dyDescent="0.25">
      <c r="A49" s="197" t="s">
        <v>775</v>
      </c>
    </row>
    <row r="51" spans="1:1" x14ac:dyDescent="0.25">
      <c r="A51" s="15" t="s">
        <v>754</v>
      </c>
    </row>
    <row r="52" spans="1:1" x14ac:dyDescent="0.25">
      <c r="A52" s="15" t="s">
        <v>755</v>
      </c>
    </row>
    <row r="53" spans="1:1" x14ac:dyDescent="0.25">
      <c r="A53" s="15" t="s">
        <v>756</v>
      </c>
    </row>
    <row r="54" spans="1:1" x14ac:dyDescent="0.25">
      <c r="A54" s="15"/>
    </row>
    <row r="55" spans="1:1" x14ac:dyDescent="0.25">
      <c r="A55" s="15" t="s">
        <v>757</v>
      </c>
    </row>
    <row r="56" spans="1:1" x14ac:dyDescent="0.25">
      <c r="A56" s="15" t="s">
        <v>758</v>
      </c>
    </row>
    <row r="57" spans="1:1" x14ac:dyDescent="0.25">
      <c r="A57" s="15" t="s">
        <v>759</v>
      </c>
    </row>
    <row r="58" spans="1:1" x14ac:dyDescent="0.25">
      <c r="A58" s="15" t="s">
        <v>760</v>
      </c>
    </row>
    <row r="59" spans="1:1" x14ac:dyDescent="0.25">
      <c r="A59" s="15" t="s">
        <v>761</v>
      </c>
    </row>
    <row r="60" spans="1:1" x14ac:dyDescent="0.25">
      <c r="A60" s="15" t="s">
        <v>760</v>
      </c>
    </row>
    <row r="61" spans="1:1" x14ac:dyDescent="0.25">
      <c r="A61" s="15" t="s">
        <v>762</v>
      </c>
    </row>
    <row r="62" spans="1:1" x14ac:dyDescent="0.25">
      <c r="A62" s="15" t="s">
        <v>760</v>
      </c>
    </row>
    <row r="63" spans="1:1" x14ac:dyDescent="0.25">
      <c r="A63" s="15" t="s">
        <v>763</v>
      </c>
    </row>
    <row r="64" spans="1:1" x14ac:dyDescent="0.25">
      <c r="A64" s="15" t="s">
        <v>764</v>
      </c>
    </row>
    <row r="65" spans="1:1" x14ac:dyDescent="0.25">
      <c r="A65" s="15" t="s">
        <v>765</v>
      </c>
    </row>
    <row r="66" spans="1:1" x14ac:dyDescent="0.25">
      <c r="A66" s="15" t="s">
        <v>766</v>
      </c>
    </row>
    <row r="67" spans="1:1" x14ac:dyDescent="0.25">
      <c r="A67" s="15" t="s">
        <v>767</v>
      </c>
    </row>
    <row r="68" spans="1:1" x14ac:dyDescent="0.25">
      <c r="A68" s="15" t="s">
        <v>768</v>
      </c>
    </row>
    <row r="69" spans="1:1" x14ac:dyDescent="0.25">
      <c r="A69" s="15" t="s">
        <v>769</v>
      </c>
    </row>
    <row r="70" spans="1:1" x14ac:dyDescent="0.25">
      <c r="A70" s="15"/>
    </row>
    <row r="71" spans="1:1" x14ac:dyDescent="0.25">
      <c r="A71" s="15" t="s">
        <v>760</v>
      </c>
    </row>
    <row r="72" spans="1:1" x14ac:dyDescent="0.25">
      <c r="A72" s="15" t="s">
        <v>770</v>
      </c>
    </row>
    <row r="73" spans="1:1" x14ac:dyDescent="0.25">
      <c r="A73" s="15"/>
    </row>
    <row r="74" spans="1:1" x14ac:dyDescent="0.25">
      <c r="A74" s="15" t="s">
        <v>984</v>
      </c>
    </row>
    <row r="75" spans="1:1" x14ac:dyDescent="0.25">
      <c r="A75" s="15" t="s">
        <v>982</v>
      </c>
    </row>
    <row r="76" spans="1:1" x14ac:dyDescent="0.25">
      <c r="A76" s="15" t="s">
        <v>983</v>
      </c>
    </row>
    <row r="77" spans="1:1" x14ac:dyDescent="0.25">
      <c r="A77" s="15" t="s">
        <v>985</v>
      </c>
    </row>
    <row r="78" spans="1:1" x14ac:dyDescent="0.25">
      <c r="A78" s="15"/>
    </row>
    <row r="79" spans="1:1" x14ac:dyDescent="0.25">
      <c r="A79" s="15" t="s">
        <v>771</v>
      </c>
    </row>
    <row r="80" spans="1:1" x14ac:dyDescent="0.25">
      <c r="A80" s="15" t="s">
        <v>772</v>
      </c>
    </row>
    <row r="81" spans="1:1" x14ac:dyDescent="0.25">
      <c r="A81" s="15" t="s">
        <v>773</v>
      </c>
    </row>
    <row r="82" spans="1:1" x14ac:dyDescent="0.25">
      <c r="A82" s="15" t="s">
        <v>760</v>
      </c>
    </row>
    <row r="83" spans="1:1" x14ac:dyDescent="0.25">
      <c r="A83" s="15"/>
    </row>
    <row r="84" spans="1:1" x14ac:dyDescent="0.25">
      <c r="A84" s="15" t="s">
        <v>774</v>
      </c>
    </row>
    <row r="85" spans="1:1" ht="15.75" thickBot="1" x14ac:dyDescent="0.3">
      <c r="A85" s="238"/>
    </row>
    <row r="86" spans="1:1" x14ac:dyDescent="0.25">
      <c r="A86" s="197" t="s">
        <v>962</v>
      </c>
    </row>
    <row r="87" spans="1:1" x14ac:dyDescent="0.25">
      <c r="A87" s="15"/>
    </row>
    <row r="88" spans="1:1" x14ac:dyDescent="0.25">
      <c r="A88" s="15" t="s">
        <v>960</v>
      </c>
    </row>
    <row r="89" spans="1:1" x14ac:dyDescent="0.25">
      <c r="A89" s="15" t="s">
        <v>755</v>
      </c>
    </row>
    <row r="90" spans="1:1" x14ac:dyDescent="0.25">
      <c r="A90" s="15" t="s">
        <v>756</v>
      </c>
    </row>
    <row r="91" spans="1:1" x14ac:dyDescent="0.25">
      <c r="A91" s="15"/>
    </row>
    <row r="92" spans="1:1" x14ac:dyDescent="0.25">
      <c r="A92" s="15" t="s">
        <v>757</v>
      </c>
    </row>
    <row r="93" spans="1:1" x14ac:dyDescent="0.25">
      <c r="A93" s="15" t="s">
        <v>758</v>
      </c>
    </row>
    <row r="94" spans="1:1" x14ac:dyDescent="0.25">
      <c r="A94" s="15" t="s">
        <v>759</v>
      </c>
    </row>
    <row r="95" spans="1:1" x14ac:dyDescent="0.25">
      <c r="A95" s="15" t="s">
        <v>760</v>
      </c>
    </row>
    <row r="96" spans="1:1" x14ac:dyDescent="0.25">
      <c r="A96" s="15" t="s">
        <v>761</v>
      </c>
    </row>
    <row r="97" spans="1:1" x14ac:dyDescent="0.25">
      <c r="A97" s="15" t="s">
        <v>760</v>
      </c>
    </row>
    <row r="98" spans="1:1" x14ac:dyDescent="0.25">
      <c r="A98" s="15" t="s">
        <v>762</v>
      </c>
    </row>
    <row r="99" spans="1:1" x14ac:dyDescent="0.25">
      <c r="A99" s="15" t="s">
        <v>760</v>
      </c>
    </row>
    <row r="100" spans="1:1" x14ac:dyDescent="0.25">
      <c r="A100" s="15" t="s">
        <v>763</v>
      </c>
    </row>
    <row r="101" spans="1:1" x14ac:dyDescent="0.25">
      <c r="A101" s="15" t="s">
        <v>764</v>
      </c>
    </row>
    <row r="102" spans="1:1" x14ac:dyDescent="0.25">
      <c r="A102" s="15" t="s">
        <v>765</v>
      </c>
    </row>
    <row r="103" spans="1:1" x14ac:dyDescent="0.25">
      <c r="A103" s="15" t="s">
        <v>961</v>
      </c>
    </row>
    <row r="104" spans="1:1" x14ac:dyDescent="0.25">
      <c r="A104" s="15" t="s">
        <v>767</v>
      </c>
    </row>
    <row r="105" spans="1:1" x14ac:dyDescent="0.25">
      <c r="A105" s="15" t="s">
        <v>768</v>
      </c>
    </row>
    <row r="106" spans="1:1" x14ac:dyDescent="0.25">
      <c r="A106" s="15" t="s">
        <v>769</v>
      </c>
    </row>
    <row r="107" spans="1:1" x14ac:dyDescent="0.25">
      <c r="A107" s="15"/>
    </row>
    <row r="108" spans="1:1" x14ac:dyDescent="0.25">
      <c r="A108" s="15" t="s">
        <v>760</v>
      </c>
    </row>
    <row r="109" spans="1:1" x14ac:dyDescent="0.25">
      <c r="A109" s="15" t="s">
        <v>770</v>
      </c>
    </row>
    <row r="110" spans="1:1" x14ac:dyDescent="0.25">
      <c r="A110" s="15"/>
    </row>
    <row r="111" spans="1:1" x14ac:dyDescent="0.25">
      <c r="A111" s="15" t="s">
        <v>984</v>
      </c>
    </row>
    <row r="112" spans="1:1" x14ac:dyDescent="0.25">
      <c r="A112" s="15" t="s">
        <v>986</v>
      </c>
    </row>
    <row r="113" spans="1:1" x14ac:dyDescent="0.25">
      <c r="A113" s="15" t="s">
        <v>983</v>
      </c>
    </row>
    <row r="114" spans="1:1" x14ac:dyDescent="0.25">
      <c r="A114" s="15" t="s">
        <v>985</v>
      </c>
    </row>
    <row r="115" spans="1:1" x14ac:dyDescent="0.25">
      <c r="A115" s="15" t="s">
        <v>760</v>
      </c>
    </row>
    <row r="116" spans="1:1" x14ac:dyDescent="0.25">
      <c r="A116" s="15" t="s">
        <v>771</v>
      </c>
    </row>
    <row r="117" spans="1:1" x14ac:dyDescent="0.25">
      <c r="A117" s="15" t="s">
        <v>772</v>
      </c>
    </row>
    <row r="118" spans="1:1" x14ac:dyDescent="0.25">
      <c r="A118" s="15" t="s">
        <v>773</v>
      </c>
    </row>
    <row r="119" spans="1:1" x14ac:dyDescent="0.25">
      <c r="A119" s="15" t="s">
        <v>760</v>
      </c>
    </row>
    <row r="120" spans="1:1" x14ac:dyDescent="0.25">
      <c r="A120" s="15"/>
    </row>
    <row r="121" spans="1:1" x14ac:dyDescent="0.25">
      <c r="A121" s="15" t="s">
        <v>774</v>
      </c>
    </row>
    <row r="122" spans="1:1" x14ac:dyDescent="0.25">
      <c r="A122" s="15"/>
    </row>
    <row r="123" spans="1:1" x14ac:dyDescent="0.25">
      <c r="A123" s="15" t="s">
        <v>963</v>
      </c>
    </row>
    <row r="124" spans="1:1" x14ac:dyDescent="0.25">
      <c r="A124" s="15"/>
    </row>
    <row r="125" spans="1:1" x14ac:dyDescent="0.25">
      <c r="A125" s="15"/>
    </row>
    <row r="126" spans="1:1" x14ac:dyDescent="0.25">
      <c r="A126" s="15" t="s">
        <v>987</v>
      </c>
    </row>
    <row r="127" spans="1:1" x14ac:dyDescent="0.25">
      <c r="A127" s="15"/>
    </row>
    <row r="128" spans="1:1" x14ac:dyDescent="0.25">
      <c r="A128" s="15"/>
    </row>
    <row r="129" spans="1:1" x14ac:dyDescent="0.25">
      <c r="A129" s="15"/>
    </row>
    <row r="134" spans="1:1" x14ac:dyDescent="0.25">
      <c r="A134" s="197" t="s">
        <v>826</v>
      </c>
    </row>
    <row r="135" spans="1:1" x14ac:dyDescent="0.25">
      <c r="A135" t="s">
        <v>1214</v>
      </c>
    </row>
    <row r="136" spans="1:1" x14ac:dyDescent="0.25">
      <c r="A136" t="s">
        <v>1215</v>
      </c>
    </row>
    <row r="142" spans="1:1" x14ac:dyDescent="0.25">
      <c r="A142" s="197" t="s">
        <v>835</v>
      </c>
    </row>
    <row r="143" spans="1:1" x14ac:dyDescent="0.25">
      <c r="A143" t="s">
        <v>841</v>
      </c>
    </row>
    <row r="144" spans="1:1" x14ac:dyDescent="0.25">
      <c r="A144" t="s">
        <v>834</v>
      </c>
    </row>
    <row r="145" spans="1:1" x14ac:dyDescent="0.25">
      <c r="A145" t="s">
        <v>836</v>
      </c>
    </row>
    <row r="421" spans="2:9" x14ac:dyDescent="0.25">
      <c r="B421" t="s">
        <v>560</v>
      </c>
    </row>
    <row r="422" spans="2:9" x14ac:dyDescent="0.25">
      <c r="B422" s="132">
        <v>456</v>
      </c>
      <c r="C422" s="126">
        <v>1234567</v>
      </c>
      <c r="D422" s="126" t="s">
        <v>561</v>
      </c>
      <c r="E422" s="129">
        <v>2</v>
      </c>
      <c r="F422" s="127"/>
      <c r="G422" s="128" t="s">
        <v>562</v>
      </c>
      <c r="H422" s="128"/>
      <c r="I422" s="68" t="s">
        <v>343</v>
      </c>
    </row>
    <row r="423" spans="2:9" x14ac:dyDescent="0.25">
      <c r="B423" s="129">
        <v>43922</v>
      </c>
      <c r="C423" s="22" t="s">
        <v>563</v>
      </c>
      <c r="D423" s="22" t="s">
        <v>564</v>
      </c>
      <c r="E423" s="130">
        <v>3</v>
      </c>
      <c r="F423" s="124"/>
      <c r="G423" s="22" t="s">
        <v>565</v>
      </c>
      <c r="H423" s="22"/>
      <c r="I423" s="68" t="s">
        <v>566</v>
      </c>
    </row>
    <row r="424" spans="2:9" x14ac:dyDescent="0.25">
      <c r="B424" s="22" t="s">
        <v>567</v>
      </c>
      <c r="C424" s="22">
        <v>256</v>
      </c>
      <c r="D424" s="22" t="s">
        <v>568</v>
      </c>
      <c r="E424" s="131">
        <v>4</v>
      </c>
      <c r="F424" s="121"/>
      <c r="G424" s="22" t="s">
        <v>10</v>
      </c>
      <c r="H424" s="125"/>
      <c r="I424" s="68" t="s">
        <v>569</v>
      </c>
    </row>
    <row r="425" spans="2:9" x14ac:dyDescent="0.25">
      <c r="B425" s="22" t="s">
        <v>570</v>
      </c>
      <c r="C425" s="22" t="s">
        <v>571</v>
      </c>
      <c r="D425" s="22" t="s">
        <v>572</v>
      </c>
      <c r="E425" s="130">
        <v>3</v>
      </c>
      <c r="F425" s="124"/>
      <c r="G425" s="22" t="s">
        <v>10</v>
      </c>
      <c r="H425" s="22"/>
      <c r="I425" s="68" t="s">
        <v>573</v>
      </c>
    </row>
    <row r="426" spans="2:9" x14ac:dyDescent="0.25">
      <c r="B426" s="22" t="s">
        <v>574</v>
      </c>
      <c r="C426" s="126" t="s">
        <v>575</v>
      </c>
      <c r="D426" s="128" t="s">
        <v>576</v>
      </c>
      <c r="E426" s="129">
        <v>2</v>
      </c>
      <c r="F426" s="127"/>
      <c r="G426" s="128" t="s">
        <v>10</v>
      </c>
      <c r="H426" s="128"/>
      <c r="I426" s="68" t="s">
        <v>577</v>
      </c>
    </row>
    <row r="427" spans="2:9" x14ac:dyDescent="0.25">
      <c r="B427" s="129" t="s">
        <v>578</v>
      </c>
      <c r="C427" s="126">
        <v>4343324</v>
      </c>
      <c r="D427" s="128" t="s">
        <v>579</v>
      </c>
      <c r="E427" s="129">
        <v>1</v>
      </c>
      <c r="F427" s="127"/>
      <c r="G427" s="128" t="s">
        <v>10</v>
      </c>
      <c r="H427" s="128"/>
      <c r="I427" s="68" t="s">
        <v>580</v>
      </c>
    </row>
    <row r="428" spans="2:9" x14ac:dyDescent="0.25">
      <c r="B428" s="129" t="s">
        <v>581</v>
      </c>
      <c r="C428" s="22" t="s">
        <v>582</v>
      </c>
      <c r="D428" s="22" t="s">
        <v>583</v>
      </c>
      <c r="E428" s="130">
        <v>2</v>
      </c>
      <c r="F428" s="123"/>
      <c r="G428" s="22" t="s">
        <v>10</v>
      </c>
      <c r="H428" s="122"/>
      <c r="I428" s="68" t="s">
        <v>584</v>
      </c>
    </row>
    <row r="429" spans="2:9" x14ac:dyDescent="0.25">
      <c r="B429" s="133" t="s">
        <v>585</v>
      </c>
      <c r="C429" s="22">
        <v>990</v>
      </c>
      <c r="D429" s="22" t="s">
        <v>583</v>
      </c>
      <c r="E429" s="130">
        <v>2</v>
      </c>
      <c r="F429" s="123"/>
      <c r="G429" s="22" t="s">
        <v>10</v>
      </c>
      <c r="H429" s="122"/>
      <c r="I429" s="68" t="s">
        <v>586</v>
      </c>
    </row>
    <row r="430" spans="2:9" x14ac:dyDescent="0.25">
      <c r="B430" s="133" t="s">
        <v>587</v>
      </c>
      <c r="C430" s="22" t="s">
        <v>588</v>
      </c>
      <c r="D430" s="22" t="s">
        <v>583</v>
      </c>
      <c r="E430" s="130">
        <v>1</v>
      </c>
      <c r="F430" s="123"/>
      <c r="G430" s="22" t="s">
        <v>10</v>
      </c>
      <c r="H430" s="122"/>
      <c r="I430" s="68" t="s">
        <v>589</v>
      </c>
    </row>
    <row r="431" spans="2:9" x14ac:dyDescent="0.25">
      <c r="B431" s="22" t="s">
        <v>590</v>
      </c>
      <c r="C431" s="22" t="s">
        <v>591</v>
      </c>
      <c r="D431" s="22" t="s">
        <v>583</v>
      </c>
      <c r="E431" s="130">
        <v>2</v>
      </c>
      <c r="F431" s="123"/>
      <c r="G431" s="22" t="s">
        <v>10</v>
      </c>
      <c r="H431" s="122"/>
      <c r="I431" s="68" t="s">
        <v>592</v>
      </c>
    </row>
    <row r="432" spans="2:9" x14ac:dyDescent="0.25">
      <c r="B432" s="22" t="s">
        <v>593</v>
      </c>
      <c r="C432" s="22" t="s">
        <v>594</v>
      </c>
      <c r="D432" s="22" t="s">
        <v>583</v>
      </c>
      <c r="E432" s="130">
        <v>1</v>
      </c>
      <c r="F432" s="123"/>
      <c r="G432" s="22" t="s">
        <v>10</v>
      </c>
      <c r="H432" s="122"/>
      <c r="I432" s="68" t="s">
        <v>595</v>
      </c>
    </row>
    <row r="433" spans="2:9" x14ac:dyDescent="0.25">
      <c r="B433" s="22" t="s">
        <v>596</v>
      </c>
      <c r="C433" s="22" t="s">
        <v>597</v>
      </c>
      <c r="D433" s="22" t="s">
        <v>598</v>
      </c>
      <c r="E433" s="130">
        <v>3</v>
      </c>
      <c r="F433" s="123"/>
      <c r="G433" s="22" t="s">
        <v>10</v>
      </c>
      <c r="H433" s="122"/>
      <c r="I433" s="68" t="s">
        <v>599</v>
      </c>
    </row>
    <row r="434" spans="2:9" x14ac:dyDescent="0.25">
      <c r="B434" s="22" t="s">
        <v>600</v>
      </c>
      <c r="C434" s="22" t="s">
        <v>601</v>
      </c>
      <c r="D434" s="22" t="s">
        <v>583</v>
      </c>
      <c r="E434" s="130">
        <v>2</v>
      </c>
      <c r="F434" s="123"/>
      <c r="G434" s="22" t="s">
        <v>10</v>
      </c>
      <c r="H434" s="122"/>
      <c r="I434" s="68" t="s">
        <v>602</v>
      </c>
    </row>
  </sheetData>
  <conditionalFormatting sqref="B425">
    <cfRule type="duplicateValues" dxfId="3" priority="2" stopIfTrue="1"/>
    <cfRule type="duplicateValues" dxfId="2" priority="3"/>
    <cfRule type="duplicateValues" dxfId="1" priority="4" stopIfTrue="1"/>
  </conditionalFormatting>
  <conditionalFormatting sqref="F422:F434">
    <cfRule type="expression" dxfId="0" priority="1">
      <formula>AND(E422&lt;&gt;"",F422&lt;0.01)</formula>
    </cfRule>
  </conditionalFormatting>
  <dataValidations disablePrompts="1" count="1">
    <dataValidation allowBlank="1" showInputMessage="1" showErrorMessage="1" error="Only number can be entered, no text.  If you want to add a text note type it in column I, for example &quot;24(2 cases)&quot; enter the (2 cases) in column I of same row." sqref="E422:E434" xr:uid="{00000000-0002-0000-1300-000000000000}"/>
  </dataValidation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B0EFB1-CDD4-48D7-BEAD-D437B31764F6}">
  <sheetPr codeName="Sheet21"/>
  <dimension ref="A2:A24"/>
  <sheetViews>
    <sheetView workbookViewId="0">
      <selection activeCell="A46" sqref="A46"/>
    </sheetView>
  </sheetViews>
  <sheetFormatPr defaultRowHeight="15" x14ac:dyDescent="0.25"/>
  <cols>
    <col min="1" max="1" width="255.7109375" bestFit="1" customWidth="1"/>
  </cols>
  <sheetData>
    <row r="2" spans="1:1" ht="25.5" x14ac:dyDescent="0.25">
      <c r="A2" s="20" t="s">
        <v>303</v>
      </c>
    </row>
    <row r="3" spans="1:1" x14ac:dyDescent="0.25">
      <c r="A3" s="16"/>
    </row>
    <row r="4" spans="1:1" ht="25.5" x14ac:dyDescent="0.25">
      <c r="A4" s="17" t="s">
        <v>304</v>
      </c>
    </row>
    <row r="5" spans="1:1" x14ac:dyDescent="0.25">
      <c r="A5" s="16"/>
    </row>
    <row r="6" spans="1:1" ht="25.5" x14ac:dyDescent="0.25">
      <c r="A6" s="17" t="s">
        <v>305</v>
      </c>
    </row>
    <row r="7" spans="1:1" x14ac:dyDescent="0.25">
      <c r="A7" s="16"/>
    </row>
    <row r="8" spans="1:1" ht="25.5" x14ac:dyDescent="0.25">
      <c r="A8" s="19" t="s">
        <v>306</v>
      </c>
    </row>
    <row r="9" spans="1:1" x14ac:dyDescent="0.25">
      <c r="A9" s="18"/>
    </row>
    <row r="10" spans="1:1" ht="25.5" x14ac:dyDescent="0.25">
      <c r="A10" s="19" t="s">
        <v>307</v>
      </c>
    </row>
    <row r="11" spans="1:1" x14ac:dyDescent="0.25">
      <c r="A11" s="15"/>
    </row>
    <row r="12" spans="1:1" ht="25.5" x14ac:dyDescent="0.25">
      <c r="A12" s="20" t="s">
        <v>308</v>
      </c>
    </row>
    <row r="13" spans="1:1" x14ac:dyDescent="0.25">
      <c r="A13" s="15"/>
    </row>
    <row r="14" spans="1:1" ht="25.5" x14ac:dyDescent="0.25">
      <c r="A14" s="20" t="s">
        <v>309</v>
      </c>
    </row>
    <row r="15" spans="1:1" x14ac:dyDescent="0.25">
      <c r="A15" s="16"/>
    </row>
    <row r="16" spans="1:1" ht="25.5" x14ac:dyDescent="0.25">
      <c r="A16" s="17" t="s">
        <v>310</v>
      </c>
    </row>
    <row r="17" spans="1:1" x14ac:dyDescent="0.25">
      <c r="A17" s="16"/>
    </row>
    <row r="18" spans="1:1" ht="25.5" x14ac:dyDescent="0.25">
      <c r="A18" s="17" t="s">
        <v>311</v>
      </c>
    </row>
    <row r="19" spans="1:1" ht="25.5" x14ac:dyDescent="0.25">
      <c r="A19" s="17"/>
    </row>
    <row r="20" spans="1:1" ht="25.5" x14ac:dyDescent="0.25">
      <c r="A20" s="17"/>
    </row>
    <row r="21" spans="1:1" x14ac:dyDescent="0.25">
      <c r="A21" s="16"/>
    </row>
    <row r="22" spans="1:1" ht="25.5" x14ac:dyDescent="0.25">
      <c r="A22" s="17" t="s">
        <v>312</v>
      </c>
    </row>
    <row r="23" spans="1:1" x14ac:dyDescent="0.25">
      <c r="A23" s="16"/>
    </row>
    <row r="24" spans="1:1" ht="25.5" x14ac:dyDescent="0.25">
      <c r="A24" s="17" t="s">
        <v>313</v>
      </c>
    </row>
  </sheetData>
  <pageMargins left="0.7" right="0.7" top="0.75" bottom="0.75" header="0.3" footer="0.3"/>
  <drawing r:id="rId1"/>
</worksheet>
</file>

<file path=docMetadata/LabelInfo.xml><?xml version="1.0" encoding="utf-8"?>
<clbl:labelList xmlns:clbl="http://schemas.microsoft.com/office/2020/mipLabelMetadata">
  <clbl:label id="{2199bfba-a409-4f13-b0c4-18b45933d88d}" enabled="0" method="" siteId="{2199bfba-a409-4f13-b0c4-18b45933d88d}"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20</vt:i4>
      </vt:variant>
      <vt:variant>
        <vt:lpstr>Named Ranges</vt:lpstr>
      </vt:variant>
      <vt:variant>
        <vt:i4>23</vt:i4>
      </vt:variant>
    </vt:vector>
  </HeadingPairs>
  <TitlesOfParts>
    <vt:vector size="43" baseType="lpstr">
      <vt:lpstr>NoFind History</vt:lpstr>
      <vt:lpstr>Jasper</vt:lpstr>
      <vt:lpstr>Versailles</vt:lpstr>
      <vt:lpstr>Sellersburg</vt:lpstr>
      <vt:lpstr>Pendleton</vt:lpstr>
      <vt:lpstr>Putnamville</vt:lpstr>
      <vt:lpstr>Lowell</vt:lpstr>
      <vt:lpstr>Peru</vt:lpstr>
      <vt:lpstr>Toll Rd</vt:lpstr>
      <vt:lpstr>FSS</vt:lpstr>
      <vt:lpstr>Totals</vt:lpstr>
      <vt:lpstr>EMail List</vt:lpstr>
      <vt:lpstr>SOJ</vt:lpstr>
      <vt:lpstr>CART</vt:lpstr>
      <vt:lpstr>Instructions</vt:lpstr>
      <vt:lpstr>VH</vt:lpstr>
      <vt:lpstr>MstList</vt:lpstr>
      <vt:lpstr>Quantities</vt:lpstr>
      <vt:lpstr>Notes</vt:lpstr>
      <vt:lpstr>Excel Tips</vt:lpstr>
      <vt:lpstr>FSS!Print_Area</vt:lpstr>
      <vt:lpstr>Instructions!Print_Area</vt:lpstr>
      <vt:lpstr>Jasper!Print_Area</vt:lpstr>
      <vt:lpstr>Lowell!Print_Area</vt:lpstr>
      <vt:lpstr>'NoFind History'!Print_Area</vt:lpstr>
      <vt:lpstr>Pendleton!Print_Area</vt:lpstr>
      <vt:lpstr>Peru!Print_Area</vt:lpstr>
      <vt:lpstr>Putnamville!Print_Area</vt:lpstr>
      <vt:lpstr>Sellersburg!Print_Area</vt:lpstr>
      <vt:lpstr>'Toll Rd'!Print_Area</vt:lpstr>
      <vt:lpstr>Totals!Print_Area</vt:lpstr>
      <vt:lpstr>Versailles!Print_Area</vt:lpstr>
      <vt:lpstr>FSS!Print_Titles</vt:lpstr>
      <vt:lpstr>Jasper!Print_Titles</vt:lpstr>
      <vt:lpstr>Lowell!Print_Titles</vt:lpstr>
      <vt:lpstr>'NoFind History'!Print_Titles</vt:lpstr>
      <vt:lpstr>Pendleton!Print_Titles</vt:lpstr>
      <vt:lpstr>Peru!Print_Titles</vt:lpstr>
      <vt:lpstr>Putnamville!Print_Titles</vt:lpstr>
      <vt:lpstr>Sellersburg!Print_Titles</vt:lpstr>
      <vt:lpstr>'Toll Rd'!Print_Titles</vt:lpstr>
      <vt:lpstr>Totals!Print_Titles</vt:lpstr>
      <vt:lpstr>Versailles!Print_Titles</vt:lpstr>
    </vt:vector>
  </TitlesOfParts>
  <Company>State of Indiana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Banister8298</dc:creator>
  <cp:lastModifiedBy>Halsmer, Marlena</cp:lastModifiedBy>
  <cp:lastPrinted>2026-01-14T13:05:39Z</cp:lastPrinted>
  <dcterms:created xsi:type="dcterms:W3CDTF">2015-02-03T19:59:08Z</dcterms:created>
  <dcterms:modified xsi:type="dcterms:W3CDTF">2026-02-13T21:19:17Z</dcterms:modified>
</cp:coreProperties>
</file>